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795" windowWidth="20235" windowHeight="4320" tabRatio="429"/>
  </bookViews>
  <sheets>
    <sheet name="التربة" sheetId="13" r:id="rId1"/>
    <sheet name="مستخلص " sheetId="33" r:id="rId2"/>
  </sheets>
  <definedNames>
    <definedName name="_xlnm._FilterDatabase" localSheetId="0" hidden="1">التربة!$A$1:$R$404</definedName>
    <definedName name="_xlnm._FilterDatabase" localSheetId="1" hidden="1">'مستخلص '!$A$4:$M$112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F">OFFSET(التربة!$V$2,,,MAX(التربة!$T:$T))</definedName>
    <definedName name="ListW">OFFSET(#REF!,,,MAX(#REF!))</definedName>
    <definedName name="_xlnm.Print_Titles" localSheetId="1">'مستخلص '!$1:$4</definedName>
  </definedNames>
  <calcPr calcId="144525"/>
</workbook>
</file>

<file path=xl/calcChain.xml><?xml version="1.0" encoding="utf-8"?>
<calcChain xmlns="http://schemas.openxmlformats.org/spreadsheetml/2006/main">
  <c r="K116" i="33" l="1"/>
  <c r="T6" i="13" l="1"/>
  <c r="T9" i="13"/>
  <c r="T10" i="13"/>
  <c r="T11" i="13"/>
  <c r="T12" i="13"/>
  <c r="T13" i="13"/>
  <c r="T14" i="13"/>
  <c r="T15" i="13"/>
  <c r="T16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6" i="13"/>
  <c r="T37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2" i="13"/>
  <c r="T3" i="13" s="1"/>
  <c r="G3" i="33"/>
  <c r="S18" i="13" l="1"/>
  <c r="S47" i="13"/>
  <c r="S70" i="13"/>
  <c r="S78" i="13"/>
  <c r="S82" i="13"/>
  <c r="S86" i="13"/>
  <c r="S91" i="13"/>
  <c r="S97" i="13"/>
  <c r="S106" i="13"/>
  <c r="S110" i="13"/>
  <c r="S114" i="13"/>
  <c r="S119" i="13"/>
  <c r="S123" i="13"/>
  <c r="S127" i="13"/>
  <c r="S133" i="13"/>
  <c r="S138" i="13"/>
  <c r="S143" i="13"/>
  <c r="S147" i="13"/>
  <c r="S151" i="13"/>
  <c r="S156" i="13"/>
  <c r="S161" i="13"/>
  <c r="S165" i="13"/>
  <c r="S172" i="13"/>
  <c r="S180" i="13"/>
  <c r="S188" i="13"/>
  <c r="S198" i="13"/>
  <c r="S203" i="13"/>
  <c r="S207" i="13"/>
  <c r="S214" i="13"/>
  <c r="S220" i="13"/>
  <c r="S225" i="13"/>
  <c r="S230" i="13"/>
  <c r="S235" i="13"/>
  <c r="S241" i="13"/>
  <c r="S245" i="13"/>
  <c r="S253" i="13"/>
  <c r="S259" i="13"/>
  <c r="S265" i="13"/>
  <c r="S269" i="13"/>
  <c r="S273" i="13"/>
  <c r="S281" i="13"/>
  <c r="S285" i="13"/>
  <c r="S293" i="13"/>
  <c r="S297" i="13"/>
  <c r="S301" i="13"/>
  <c r="S310" i="13"/>
  <c r="S316" i="13"/>
  <c r="S323" i="13"/>
  <c r="S329" i="13"/>
  <c r="S333" i="13"/>
  <c r="S341" i="13"/>
  <c r="S350" i="13"/>
  <c r="S361" i="13"/>
  <c r="S374" i="13"/>
  <c r="S382" i="13"/>
  <c r="S394" i="13"/>
  <c r="S403" i="13"/>
  <c r="S362" i="13"/>
  <c r="S375" i="13"/>
  <c r="S21" i="13"/>
  <c r="S26" i="13"/>
  <c r="S30" i="13"/>
  <c r="S49" i="13"/>
  <c r="S71" i="13"/>
  <c r="S75" i="13"/>
  <c r="S79" i="13"/>
  <c r="S83" i="13"/>
  <c r="S87" i="13"/>
  <c r="S92" i="13"/>
  <c r="S99" i="13"/>
  <c r="S107" i="13"/>
  <c r="S111" i="13"/>
  <c r="S116" i="13"/>
  <c r="S120" i="13"/>
  <c r="S124" i="13"/>
  <c r="S130" i="13"/>
  <c r="S134" i="13"/>
  <c r="S140" i="13"/>
  <c r="S144" i="13"/>
  <c r="S148" i="13"/>
  <c r="S153" i="13"/>
  <c r="S157" i="13"/>
  <c r="S162" i="13"/>
  <c r="S166" i="13"/>
  <c r="S173" i="13"/>
  <c r="S182" i="13"/>
  <c r="S190" i="13"/>
  <c r="S199" i="13"/>
  <c r="S204" i="13"/>
  <c r="S208" i="13"/>
  <c r="S216" i="13"/>
  <c r="S221" i="13"/>
  <c r="S226" i="13"/>
  <c r="S231" i="13"/>
  <c r="S237" i="13"/>
  <c r="S242" i="13"/>
  <c r="S246" i="13"/>
  <c r="S255" i="13"/>
  <c r="S262" i="13"/>
  <c r="S266" i="13"/>
  <c r="S270" i="13"/>
  <c r="S275" i="13"/>
  <c r="S282" i="13"/>
  <c r="S286" i="13"/>
  <c r="S294" i="13"/>
  <c r="S298" i="13"/>
  <c r="S302" i="13"/>
  <c r="S311" i="13"/>
  <c r="S317" i="13"/>
  <c r="S324" i="13"/>
  <c r="S330" i="13"/>
  <c r="S334" i="13"/>
  <c r="S338" i="13"/>
  <c r="S342" i="13"/>
  <c r="S351" i="13"/>
  <c r="S366" i="13"/>
  <c r="S379" i="13"/>
  <c r="S16" i="13"/>
  <c r="S27" i="13"/>
  <c r="S31" i="13"/>
  <c r="S50" i="13"/>
  <c r="S67" i="13"/>
  <c r="S72" i="13"/>
  <c r="S76" i="13"/>
  <c r="S80" i="13"/>
  <c r="S84" i="13"/>
  <c r="S89" i="13"/>
  <c r="S93" i="13"/>
  <c r="S101" i="13"/>
  <c r="S108" i="13"/>
  <c r="S112" i="13"/>
  <c r="S117" i="13"/>
  <c r="S121" i="13"/>
  <c r="S125" i="13"/>
  <c r="S131" i="13"/>
  <c r="S135" i="13"/>
  <c r="S141" i="13"/>
  <c r="S145" i="13"/>
  <c r="S149" i="13"/>
  <c r="S154" i="13"/>
  <c r="S159" i="13"/>
  <c r="S163" i="13"/>
  <c r="S167" i="13"/>
  <c r="S174" i="13"/>
  <c r="S183" i="13"/>
  <c r="S192" i="13"/>
  <c r="S200" i="13"/>
  <c r="S205" i="13"/>
  <c r="S211" i="13"/>
  <c r="S217" i="13"/>
  <c r="S222" i="13"/>
  <c r="S228" i="13"/>
  <c r="S233" i="13"/>
  <c r="S238" i="13"/>
  <c r="S243" i="13"/>
  <c r="S250" i="13"/>
  <c r="S257" i="13"/>
  <c r="S263" i="13"/>
  <c r="S267" i="13"/>
  <c r="S271" i="13"/>
  <c r="S276" i="13"/>
  <c r="S283" i="13"/>
  <c r="S291" i="13"/>
  <c r="S295" i="13"/>
  <c r="S299" i="13"/>
  <c r="S304" i="13"/>
  <c r="S312" i="13"/>
  <c r="S320" i="13"/>
  <c r="S326" i="13"/>
  <c r="S331" i="13"/>
  <c r="S335" i="13"/>
  <c r="S339" i="13"/>
  <c r="S344" i="13"/>
  <c r="S348" i="13"/>
  <c r="S353" i="13"/>
  <c r="S357" i="13"/>
  <c r="S363" i="13"/>
  <c r="S367" i="13"/>
  <c r="S371" i="13"/>
  <c r="S17" i="13"/>
  <c r="S35" i="13"/>
  <c r="S42" i="13"/>
  <c r="S51" i="13"/>
  <c r="S69" i="13"/>
  <c r="S73" i="13"/>
  <c r="S85" i="13"/>
  <c r="S90" i="13"/>
  <c r="S96" i="13"/>
  <c r="S102" i="13"/>
  <c r="S109" i="13"/>
  <c r="S113" i="13"/>
  <c r="S118" i="13"/>
  <c r="S122" i="13"/>
  <c r="S126" i="13"/>
  <c r="S132" i="13"/>
  <c r="S137" i="13"/>
  <c r="S142" i="13"/>
  <c r="S146" i="13"/>
  <c r="S150" i="13"/>
  <c r="S155" i="13"/>
  <c r="S160" i="13"/>
  <c r="S164" i="13"/>
  <c r="S168" i="13"/>
  <c r="S179" i="13"/>
  <c r="S184" i="13"/>
  <c r="S193" i="13"/>
  <c r="S201" i="13"/>
  <c r="S206" i="13"/>
  <c r="S212" i="13"/>
  <c r="S218" i="13"/>
  <c r="S224" i="13"/>
  <c r="S229" i="13"/>
  <c r="S234" i="13"/>
  <c r="S240" i="13"/>
  <c r="S244" i="13"/>
  <c r="S252" i="13"/>
  <c r="S258" i="13"/>
  <c r="S264" i="13"/>
  <c r="S268" i="13"/>
  <c r="S272" i="13"/>
  <c r="S280" i="13"/>
  <c r="S284" i="13"/>
  <c r="S292" i="13"/>
  <c r="S296" i="13"/>
  <c r="S300" i="13"/>
  <c r="S306" i="13"/>
  <c r="S315" i="13"/>
  <c r="S321" i="13"/>
  <c r="S328" i="13"/>
  <c r="S332" i="13"/>
  <c r="S336" i="13"/>
  <c r="S340" i="13"/>
  <c r="S345" i="13"/>
  <c r="S349" i="13"/>
  <c r="S354" i="13"/>
  <c r="S360" i="13"/>
  <c r="S364" i="13"/>
  <c r="S368" i="13"/>
  <c r="S372" i="13"/>
  <c r="S377" i="13"/>
  <c r="S381" i="13"/>
  <c r="S385" i="13"/>
  <c r="S389" i="13"/>
  <c r="S393" i="13"/>
  <c r="S397" i="13"/>
  <c r="S401" i="13"/>
  <c r="S337" i="13"/>
  <c r="S346" i="13"/>
  <c r="S355" i="13"/>
  <c r="S365" i="13"/>
  <c r="S369" i="13"/>
  <c r="S378" i="13"/>
  <c r="S386" i="13"/>
  <c r="S390" i="13"/>
  <c r="S398" i="13"/>
  <c r="S347" i="13"/>
  <c r="S356" i="13"/>
  <c r="S370" i="13"/>
  <c r="S396" i="13"/>
  <c r="S384" i="13"/>
  <c r="S392" i="13"/>
  <c r="S400" i="13"/>
  <c r="S376" i="13"/>
  <c r="S387" i="13"/>
  <c r="S395" i="13"/>
  <c r="S2" i="13"/>
  <c r="S380" i="13"/>
  <c r="S388" i="13"/>
  <c r="S383" i="13"/>
  <c r="S391" i="13"/>
  <c r="S399" i="13"/>
  <c r="S8" i="13"/>
  <c r="T4" i="13"/>
  <c r="S3" i="13" l="1"/>
  <c r="S5" i="13"/>
  <c r="T5" i="13"/>
  <c r="T7" i="13"/>
  <c r="S14" i="13"/>
  <c r="T8" i="13"/>
  <c r="T17" i="13" s="1"/>
  <c r="S4" i="13" l="1"/>
  <c r="S6" i="13"/>
  <c r="S9" i="13" s="1"/>
  <c r="T35" i="13"/>
  <c r="S7" i="13" l="1"/>
  <c r="S10" i="13"/>
  <c r="S11" i="13"/>
  <c r="T73" i="13"/>
  <c r="T38" i="13"/>
  <c r="S12" i="13" l="1"/>
  <c r="T232" i="13"/>
  <c r="T308" i="13" s="1"/>
  <c r="T325" i="13" s="1"/>
  <c r="T104" i="13"/>
  <c r="S13" i="13" l="1"/>
  <c r="S15" i="13"/>
  <c r="S19" i="13" s="1"/>
  <c r="S20" i="13" s="1"/>
  <c r="V50" i="13"/>
  <c r="V176" i="13"/>
  <c r="V39" i="13"/>
  <c r="V16" i="13"/>
  <c r="V159" i="13"/>
  <c r="V129" i="13"/>
  <c r="V188" i="13"/>
  <c r="V155" i="13"/>
  <c r="V173" i="13"/>
  <c r="V51" i="13"/>
  <c r="V92" i="13"/>
  <c r="V154" i="13"/>
  <c r="V95" i="13"/>
  <c r="V130" i="13"/>
  <c r="V6" i="13"/>
  <c r="V114" i="13"/>
  <c r="V3" i="13"/>
  <c r="V103" i="13"/>
  <c r="V194" i="13"/>
  <c r="V140" i="13"/>
  <c r="V41" i="13"/>
  <c r="V14" i="13"/>
  <c r="V109" i="13"/>
  <c r="V38" i="13"/>
  <c r="V126" i="13"/>
  <c r="V164" i="13"/>
  <c r="V100" i="13"/>
  <c r="V99" i="13"/>
  <c r="V63" i="13"/>
  <c r="V2" i="13"/>
  <c r="V5" i="13"/>
  <c r="V26" i="13"/>
  <c r="V30" i="13"/>
  <c r="V96" i="13"/>
  <c r="V81" i="13"/>
  <c r="V58" i="13"/>
  <c r="V198" i="13"/>
  <c r="V10" i="13"/>
  <c r="V62" i="13"/>
  <c r="V150" i="13"/>
  <c r="V28" i="13"/>
  <c r="V57" i="13"/>
  <c r="V70" i="13"/>
  <c r="V144" i="13"/>
  <c r="V90" i="13"/>
  <c r="V178" i="13"/>
  <c r="V86" i="13"/>
  <c r="V170" i="13"/>
  <c r="V110" i="13"/>
  <c r="V107" i="13"/>
  <c r="V133" i="13"/>
  <c r="V12" i="13"/>
  <c r="V85" i="13"/>
  <c r="V185" i="13"/>
  <c r="V195" i="13"/>
  <c r="V68" i="13"/>
  <c r="V179" i="13"/>
  <c r="V167" i="13"/>
  <c r="V169" i="13"/>
  <c r="V91" i="13"/>
  <c r="V191" i="13"/>
  <c r="V197" i="13"/>
  <c r="V157" i="13"/>
  <c r="V128" i="13"/>
  <c r="V138" i="13"/>
  <c r="V98" i="13"/>
  <c r="V172" i="13"/>
  <c r="V104" i="13"/>
  <c r="V35" i="13"/>
  <c r="V119" i="13"/>
  <c r="V76" i="13"/>
  <c r="V43" i="13"/>
  <c r="V122" i="13"/>
  <c r="V180" i="13"/>
  <c r="V181" i="13"/>
  <c r="V112" i="13"/>
  <c r="V44" i="13"/>
  <c r="V54" i="13"/>
  <c r="V166" i="13"/>
  <c r="V192" i="13"/>
  <c r="V162" i="13"/>
  <c r="V33" i="13"/>
  <c r="V147" i="13"/>
  <c r="V174" i="13"/>
  <c r="V24" i="13"/>
  <c r="V27" i="13"/>
  <c r="V139" i="13"/>
  <c r="V71" i="13"/>
  <c r="V113" i="13"/>
  <c r="V137" i="13"/>
  <c r="V48" i="13"/>
  <c r="V196" i="13"/>
  <c r="V168" i="13"/>
  <c r="V183" i="13"/>
  <c r="V79" i="13"/>
  <c r="V106" i="13"/>
  <c r="V93" i="13"/>
  <c r="V148" i="13"/>
  <c r="V83" i="13"/>
  <c r="V61" i="13"/>
  <c r="V88" i="13"/>
  <c r="V82" i="13"/>
  <c r="V108" i="13"/>
  <c r="V190" i="13"/>
  <c r="V156" i="13"/>
  <c r="V124" i="13"/>
  <c r="V84" i="13"/>
  <c r="V158" i="13"/>
  <c r="V49" i="13"/>
  <c r="V4" i="13"/>
  <c r="V163" i="13"/>
  <c r="V25" i="13"/>
  <c r="V55" i="13"/>
  <c r="V52" i="13"/>
  <c r="V22" i="13"/>
  <c r="V134" i="13"/>
  <c r="V171" i="13"/>
  <c r="V132" i="13"/>
  <c r="V153" i="13"/>
  <c r="V31" i="13"/>
  <c r="V72" i="13"/>
  <c r="V111" i="13"/>
  <c r="V136" i="13"/>
  <c r="V123" i="13"/>
  <c r="V125" i="13"/>
  <c r="V66" i="13"/>
  <c r="V46" i="13"/>
  <c r="V34" i="13"/>
  <c r="V116" i="13"/>
  <c r="V69" i="13"/>
  <c r="V29" i="13"/>
  <c r="V149" i="13"/>
  <c r="V80" i="13"/>
  <c r="V142" i="13"/>
  <c r="V102" i="13"/>
  <c r="V73" i="13"/>
  <c r="V87" i="13"/>
  <c r="V47" i="13"/>
  <c r="V53" i="13"/>
  <c r="V13" i="13"/>
  <c r="V187" i="13"/>
  <c r="V8" i="13"/>
  <c r="V118" i="13"/>
  <c r="V17" i="13"/>
  <c r="V143" i="13"/>
  <c r="V59" i="13"/>
  <c r="V127" i="13"/>
  <c r="V121" i="13"/>
  <c r="V165" i="13"/>
  <c r="V67" i="13"/>
  <c r="V200" i="13"/>
  <c r="V42" i="13"/>
  <c r="V161" i="13"/>
  <c r="V193" i="13"/>
  <c r="V77" i="13"/>
  <c r="V145" i="13"/>
  <c r="V60" i="13"/>
  <c r="V20" i="13"/>
  <c r="V94" i="13"/>
  <c r="V120" i="13"/>
  <c r="V146" i="13"/>
  <c r="V19" i="13"/>
  <c r="V15" i="13"/>
  <c r="V182" i="13"/>
  <c r="V56" i="13"/>
  <c r="V21" i="13"/>
  <c r="V74" i="13"/>
  <c r="V177" i="13"/>
  <c r="V40" i="13"/>
  <c r="V18" i="13"/>
  <c r="V64" i="13"/>
  <c r="V141" i="13"/>
  <c r="V65" i="13"/>
  <c r="V115" i="13"/>
  <c r="V160" i="13"/>
  <c r="V151" i="13"/>
  <c r="V7" i="13"/>
  <c r="V37" i="13"/>
  <c r="V184" i="13"/>
  <c r="V11" i="13"/>
  <c r="V105" i="13"/>
  <c r="V97" i="13"/>
  <c r="V32" i="13"/>
  <c r="V23" i="13"/>
  <c r="V101" i="13"/>
  <c r="V75" i="13"/>
  <c r="V117" i="13"/>
  <c r="V186" i="13"/>
  <c r="V135" i="13"/>
  <c r="V175" i="13"/>
  <c r="V45" i="13"/>
  <c r="V199" i="13"/>
  <c r="V89" i="13"/>
  <c r="V9" i="13"/>
  <c r="V131" i="13"/>
  <c r="V36" i="13"/>
  <c r="V152" i="13"/>
  <c r="V189" i="13"/>
  <c r="V78" i="13"/>
  <c r="S22" i="13" l="1"/>
  <c r="S23" i="13" l="1"/>
  <c r="S52" i="13"/>
  <c r="S53" i="13" s="1"/>
  <c r="S54" i="13" s="1"/>
  <c r="S24" i="13" l="1"/>
  <c r="S48" i="13"/>
  <c r="S25" i="13" l="1"/>
  <c r="S65" i="13"/>
  <c r="S66" i="13" s="1"/>
  <c r="S28" i="13" l="1"/>
  <c r="S88" i="13"/>
  <c r="S29" i="13" l="1"/>
  <c r="S94" i="13"/>
  <c r="S95" i="13" s="1"/>
  <c r="S98" i="13" s="1"/>
  <c r="S100" i="13" s="1"/>
  <c r="S32" i="13" l="1"/>
  <c r="S103" i="13"/>
  <c r="S104" i="13" s="1"/>
  <c r="S33" i="13" l="1"/>
  <c r="S105" i="13"/>
  <c r="S115" i="13" s="1"/>
  <c r="S128" i="13" s="1"/>
  <c r="S129" i="13" s="1"/>
  <c r="S34" i="13" l="1"/>
  <c r="S136" i="13"/>
  <c r="S139" i="13" s="1"/>
  <c r="S152" i="13" s="1"/>
  <c r="S158" i="13" s="1"/>
  <c r="S169" i="13" s="1"/>
  <c r="S170" i="13" s="1"/>
  <c r="S171" i="13" s="1"/>
  <c r="S59" i="13" l="1"/>
  <c r="S36" i="13"/>
  <c r="S175" i="13"/>
  <c r="S37" i="13" l="1"/>
  <c r="S176" i="13"/>
  <c r="S177" i="13" s="1"/>
  <c r="S178" i="13" s="1"/>
  <c r="S181" i="13" s="1"/>
  <c r="S223" i="13"/>
  <c r="S249" i="13" s="1"/>
  <c r="S38" i="13" l="1"/>
  <c r="S39" i="13" s="1"/>
  <c r="S40" i="13" s="1"/>
  <c r="S41" i="13" s="1"/>
  <c r="S43" i="13" s="1"/>
  <c r="S44" i="13" s="1"/>
  <c r="S45" i="13" s="1"/>
  <c r="S46" i="13" s="1"/>
  <c r="S55" i="13" s="1"/>
  <c r="S56" i="13" s="1"/>
  <c r="S57" i="13" s="1"/>
  <c r="S58" i="13"/>
  <c r="S185" i="13"/>
  <c r="S186" i="13" s="1"/>
  <c r="S187" i="13"/>
  <c r="S189" i="13" s="1"/>
  <c r="S191" i="13" s="1"/>
  <c r="S60" i="13" l="1"/>
  <c r="S61" i="13" s="1"/>
  <c r="S62" i="13" s="1"/>
  <c r="S63" i="13" s="1"/>
  <c r="S64" i="13" s="1"/>
  <c r="S68" i="13" s="1"/>
  <c r="S74" i="13" s="1"/>
  <c r="S194" i="13"/>
  <c r="S195" i="13"/>
  <c r="S81" i="13" l="1"/>
  <c r="S77" i="13"/>
  <c r="S196" i="13"/>
  <c r="S209" i="13" l="1"/>
  <c r="S210" i="13" s="1"/>
  <c r="S213" i="13" s="1"/>
  <c r="S215" i="13" s="1"/>
  <c r="S219" i="13" s="1"/>
  <c r="S197" i="13"/>
  <c r="S232" i="13"/>
  <c r="S239" i="13"/>
  <c r="S202" i="13" l="1"/>
  <c r="S247" i="13"/>
  <c r="S227" i="13" l="1"/>
  <c r="S248" i="13"/>
  <c r="S254" i="13" s="1"/>
  <c r="S236" i="13" l="1"/>
  <c r="S251" i="13" s="1"/>
  <c r="S256" i="13"/>
  <c r="S274" i="13"/>
  <c r="S277" i="13" s="1"/>
  <c r="S278" i="13" s="1"/>
  <c r="S279" i="13" s="1"/>
  <c r="S287" i="13" s="1"/>
  <c r="S260" i="13" l="1"/>
  <c r="S261" i="13" s="1"/>
  <c r="S290" i="13"/>
  <c r="S305" i="13" s="1"/>
  <c r="S309" i="13" s="1"/>
  <c r="S288" i="13" l="1"/>
  <c r="S308" i="13"/>
  <c r="S313" i="13"/>
  <c r="S289" i="13" l="1"/>
  <c r="S303" i="13"/>
  <c r="S314" i="13"/>
  <c r="S319" i="13"/>
  <c r="S322" i="13" s="1"/>
  <c r="S325" i="13" s="1"/>
  <c r="S307" i="13" l="1"/>
  <c r="S343" i="13"/>
  <c r="S318" i="13" l="1"/>
  <c r="S327" i="13" s="1"/>
  <c r="S352" i="13" s="1"/>
  <c r="S358" i="13" s="1"/>
  <c r="S359" i="13" s="1"/>
  <c r="S373" i="13" s="1"/>
  <c r="S402" i="13" s="1"/>
  <c r="S404" i="13" s="1"/>
  <c r="B111" i="33" l="1"/>
  <c r="A100" i="33"/>
  <c r="D83" i="33"/>
  <c r="H27" i="33"/>
  <c r="J51" i="33"/>
  <c r="D97" i="33"/>
  <c r="D74" i="33"/>
  <c r="B32" i="33"/>
  <c r="C38" i="33"/>
  <c r="E40" i="33"/>
  <c r="J69" i="33"/>
  <c r="H26" i="33"/>
  <c r="F30" i="33"/>
  <c r="A28" i="33"/>
  <c r="E84" i="33"/>
  <c r="H64" i="33"/>
  <c r="H47" i="33"/>
  <c r="D78" i="33"/>
  <c r="H86" i="33"/>
  <c r="H88" i="33"/>
  <c r="A98" i="33"/>
  <c r="F104" i="33"/>
  <c r="F109" i="33"/>
  <c r="C64" i="33"/>
  <c r="F63" i="33"/>
  <c r="B37" i="33"/>
  <c r="A45" i="33"/>
  <c r="F100" i="33"/>
  <c r="J28" i="33"/>
  <c r="A112" i="33"/>
  <c r="H105" i="33"/>
  <c r="H62" i="33"/>
  <c r="D71" i="33"/>
  <c r="C51" i="33"/>
  <c r="D101" i="33"/>
  <c r="E50" i="33"/>
  <c r="J66" i="33"/>
  <c r="J38" i="33"/>
  <c r="H46" i="33"/>
  <c r="H94" i="33"/>
  <c r="B82" i="33"/>
  <c r="C102" i="33"/>
  <c r="C82" i="33"/>
  <c r="B27" i="33"/>
  <c r="A26" i="33"/>
  <c r="D60" i="33"/>
  <c r="F52" i="33"/>
  <c r="H52" i="33"/>
  <c r="E49" i="33"/>
  <c r="B99" i="33"/>
  <c r="C70" i="33"/>
  <c r="F68" i="33"/>
  <c r="D110" i="33"/>
  <c r="B20" i="33"/>
  <c r="H33" i="33"/>
  <c r="F66" i="33"/>
  <c r="B39" i="33"/>
  <c r="D20" i="33"/>
  <c r="B53" i="33"/>
  <c r="B104" i="33"/>
  <c r="J87" i="33"/>
  <c r="J104" i="33"/>
  <c r="E64" i="33"/>
  <c r="B114" i="33"/>
  <c r="A114" i="33"/>
  <c r="J100" i="33"/>
  <c r="F76" i="33"/>
  <c r="B112" i="33"/>
  <c r="J114" i="33"/>
  <c r="C89" i="33"/>
  <c r="E54" i="33"/>
  <c r="J79" i="33"/>
  <c r="J56" i="33"/>
  <c r="F102" i="33"/>
  <c r="F89" i="33"/>
  <c r="B19" i="33"/>
  <c r="A18" i="33"/>
  <c r="D52" i="33"/>
  <c r="J41" i="33"/>
  <c r="C42" i="33"/>
  <c r="J71" i="33"/>
  <c r="B91" i="33"/>
  <c r="J88" i="33"/>
  <c r="A51" i="33"/>
  <c r="B75" i="33"/>
  <c r="A33" i="33"/>
  <c r="D32" i="33"/>
  <c r="B65" i="33"/>
  <c r="C40" i="33"/>
  <c r="F57" i="33"/>
  <c r="C54" i="33"/>
  <c r="E101" i="33"/>
  <c r="F101" i="33"/>
  <c r="F81" i="33"/>
  <c r="A91" i="33"/>
  <c r="F18" i="33"/>
  <c r="F61" i="33"/>
  <c r="C50" i="33"/>
  <c r="B34" i="33"/>
  <c r="D67" i="33"/>
  <c r="J45" i="33"/>
  <c r="B45" i="33"/>
  <c r="F112" i="33"/>
  <c r="J93" i="33"/>
  <c r="F73" i="33"/>
  <c r="J84" i="33"/>
  <c r="E83" i="33"/>
  <c r="E46" i="33"/>
  <c r="E63" i="33"/>
  <c r="A93" i="33"/>
  <c r="F87" i="33"/>
  <c r="F103" i="33"/>
  <c r="E88" i="33"/>
  <c r="D33" i="33"/>
  <c r="C69" i="33"/>
  <c r="D104" i="33"/>
  <c r="E103" i="33"/>
  <c r="D82" i="33"/>
  <c r="J34" i="33"/>
  <c r="B40" i="33"/>
  <c r="C27" i="33"/>
  <c r="H24" i="33"/>
  <c r="H67" i="33"/>
  <c r="D48" i="33"/>
  <c r="J92" i="33"/>
  <c r="H78" i="33"/>
  <c r="A58" i="33"/>
  <c r="C75" i="33"/>
  <c r="J32" i="33"/>
  <c r="C39" i="33"/>
  <c r="C25" i="33"/>
  <c r="H22" i="33"/>
  <c r="B80" i="33"/>
  <c r="D81" i="33"/>
  <c r="D100" i="33"/>
  <c r="E102" i="33"/>
  <c r="J23" i="33"/>
  <c r="B58" i="33"/>
  <c r="A57" i="33"/>
  <c r="E39" i="33"/>
  <c r="A70" i="33"/>
  <c r="D89" i="33"/>
  <c r="F45" i="33"/>
  <c r="B89" i="33"/>
  <c r="E56" i="33"/>
  <c r="E112" i="33"/>
  <c r="D80" i="33"/>
  <c r="C107" i="33"/>
  <c r="H98" i="33"/>
  <c r="C77" i="33"/>
  <c r="F97" i="33"/>
  <c r="C86" i="33"/>
  <c r="C104" i="33"/>
  <c r="A39" i="33"/>
  <c r="J35" i="33"/>
  <c r="H38" i="33"/>
  <c r="E98" i="33"/>
  <c r="J59" i="33"/>
  <c r="D54" i="33"/>
  <c r="F80" i="33"/>
  <c r="H82" i="33"/>
  <c r="F46" i="33"/>
  <c r="F84" i="33"/>
  <c r="F108" i="33"/>
  <c r="J112" i="33"/>
  <c r="B55" i="33"/>
  <c r="H113" i="33"/>
  <c r="F67" i="33"/>
  <c r="E92" i="33"/>
  <c r="A73" i="33"/>
  <c r="F114" i="33"/>
  <c r="A60" i="33"/>
  <c r="J31" i="33"/>
  <c r="A65" i="33"/>
  <c r="A43" i="33"/>
  <c r="D73" i="33"/>
  <c r="B43" i="33"/>
  <c r="J54" i="33"/>
  <c r="B49" i="33"/>
  <c r="C68" i="33"/>
  <c r="D56" i="33"/>
  <c r="B28" i="33"/>
  <c r="D38" i="33"/>
  <c r="J58" i="33"/>
  <c r="J49" i="33"/>
  <c r="C93" i="33"/>
  <c r="A87" i="33"/>
  <c r="A68" i="33"/>
  <c r="H50" i="33"/>
  <c r="H53" i="33"/>
  <c r="D27" i="33"/>
  <c r="H36" i="33"/>
  <c r="B52" i="33"/>
  <c r="E32" i="33"/>
  <c r="D18" i="33"/>
  <c r="F31" i="33"/>
  <c r="E59" i="33"/>
  <c r="B107" i="33"/>
  <c r="C87" i="33"/>
  <c r="J60" i="33"/>
  <c r="A47" i="33"/>
  <c r="D46" i="33"/>
  <c r="E33" i="33"/>
  <c r="F28" i="33"/>
  <c r="H73" i="33"/>
  <c r="C26" i="33"/>
  <c r="H112" i="33"/>
  <c r="B86" i="33"/>
  <c r="C108" i="33"/>
  <c r="J101" i="33"/>
  <c r="B50" i="33"/>
  <c r="A49" i="33"/>
  <c r="E31" i="33"/>
  <c r="A62" i="33"/>
  <c r="A80" i="33"/>
  <c r="J44" i="33"/>
  <c r="B97" i="33"/>
  <c r="D90" i="33"/>
  <c r="H95" i="33"/>
  <c r="H81" i="33"/>
  <c r="F56" i="33"/>
  <c r="H56" i="33"/>
  <c r="C44" i="33"/>
  <c r="J27" i="33"/>
  <c r="B62" i="33"/>
  <c r="A69" i="33"/>
  <c r="J42" i="33"/>
  <c r="F86" i="33"/>
  <c r="H72" i="33"/>
  <c r="F83" i="33"/>
  <c r="C112" i="33"/>
  <c r="F99" i="33"/>
  <c r="B78" i="33"/>
  <c r="C95" i="33"/>
  <c r="H103" i="33"/>
  <c r="D88" i="33"/>
  <c r="H97" i="33"/>
  <c r="H40" i="33"/>
  <c r="E37" i="33"/>
  <c r="D108" i="33"/>
  <c r="F72" i="33"/>
  <c r="C71" i="33"/>
  <c r="A111" i="33"/>
  <c r="C72" i="33"/>
  <c r="F71" i="33"/>
  <c r="A54" i="33"/>
  <c r="E111" i="33"/>
  <c r="J36" i="33"/>
  <c r="B105" i="33"/>
  <c r="H70" i="33"/>
  <c r="A72" i="33"/>
  <c r="B22" i="33"/>
  <c r="D55" i="33"/>
  <c r="J53" i="33"/>
  <c r="D57" i="33"/>
  <c r="C63" i="33"/>
  <c r="E113" i="33"/>
  <c r="E70" i="33"/>
  <c r="H92" i="33"/>
  <c r="E79" i="33"/>
  <c r="E89" i="33"/>
  <c r="F106" i="33"/>
  <c r="C67" i="33"/>
  <c r="B106" i="33"/>
  <c r="E66" i="33"/>
  <c r="A56" i="33"/>
  <c r="B59" i="33"/>
  <c r="J55" i="33"/>
  <c r="H71" i="33"/>
  <c r="J52" i="33"/>
  <c r="A106" i="33"/>
  <c r="E104" i="33"/>
  <c r="B96" i="33"/>
  <c r="A99" i="33"/>
  <c r="F113" i="33"/>
  <c r="F94" i="33"/>
  <c r="E77" i="33"/>
  <c r="H96" i="33"/>
  <c r="E106" i="33"/>
  <c r="E52" i="33"/>
  <c r="E91" i="33"/>
  <c r="C73" i="33"/>
  <c r="A113" i="33"/>
  <c r="A25" i="33"/>
  <c r="D24" i="33"/>
  <c r="B57" i="33"/>
  <c r="C32" i="33"/>
  <c r="F49" i="33"/>
  <c r="C46" i="33"/>
  <c r="E93" i="33"/>
  <c r="H83" i="33"/>
  <c r="C101" i="33"/>
  <c r="D91" i="33"/>
  <c r="A23" i="33"/>
  <c r="D22" i="33"/>
  <c r="F35" i="33"/>
  <c r="J25" i="33"/>
  <c r="D62" i="33"/>
  <c r="J22" i="33"/>
  <c r="F93" i="33"/>
  <c r="B92" i="33"/>
  <c r="F74" i="33"/>
  <c r="H84" i="33"/>
  <c r="H45" i="33"/>
  <c r="C29" i="33"/>
  <c r="H18" i="33"/>
  <c r="B76" i="33"/>
  <c r="A35" i="33"/>
  <c r="D42" i="33"/>
  <c r="J103" i="33"/>
  <c r="C61" i="33"/>
  <c r="J111" i="33"/>
  <c r="C53" i="33"/>
  <c r="A76" i="33"/>
  <c r="D112" i="33"/>
  <c r="C113" i="33"/>
  <c r="J95" i="33"/>
  <c r="H74" i="33"/>
  <c r="A107" i="33"/>
  <c r="D109" i="33"/>
  <c r="D93" i="33"/>
  <c r="D53" i="33"/>
  <c r="B88" i="33"/>
  <c r="A50" i="33"/>
  <c r="B23" i="33"/>
  <c r="A30" i="33"/>
  <c r="D64" i="33"/>
  <c r="A90" i="33"/>
  <c r="D102" i="33"/>
  <c r="E71" i="33"/>
  <c r="B44" i="33"/>
  <c r="E114" i="33"/>
  <c r="J37" i="33"/>
  <c r="J26" i="33"/>
  <c r="B38" i="33"/>
  <c r="H57" i="33"/>
  <c r="C24" i="33"/>
  <c r="C37" i="33"/>
  <c r="B70" i="33"/>
  <c r="D31" i="33"/>
  <c r="B64" i="33"/>
  <c r="A40" i="33"/>
  <c r="E53" i="33"/>
  <c r="A21" i="33"/>
  <c r="F21" i="33" s="1"/>
  <c r="C18" i="33"/>
  <c r="B94" i="33"/>
  <c r="J77" i="33"/>
  <c r="E36" i="33"/>
  <c r="J24" i="33"/>
  <c r="F26" i="33"/>
  <c r="F69" i="33"/>
  <c r="D21" i="33"/>
  <c r="J46" i="33"/>
  <c r="H54" i="33"/>
  <c r="F54" i="33"/>
  <c r="D98" i="33"/>
  <c r="H109" i="33"/>
  <c r="A63" i="33"/>
  <c r="B36" i="33"/>
  <c r="C23" i="33"/>
  <c r="E38" i="33"/>
  <c r="H55" i="33"/>
  <c r="A29" i="33"/>
  <c r="E29" i="33" s="1"/>
  <c r="D36" i="33"/>
  <c r="B69" i="33"/>
  <c r="J82" i="33"/>
  <c r="C79" i="33"/>
  <c r="E90" i="33"/>
  <c r="H69" i="33"/>
  <c r="C21" i="33"/>
  <c r="A32" i="33"/>
  <c r="B68" i="33"/>
  <c r="A27" i="33"/>
  <c r="E27" i="33" s="1"/>
  <c r="D34" i="33"/>
  <c r="C110" i="33"/>
  <c r="C66" i="33"/>
  <c r="J110" i="33"/>
  <c r="B110" i="33"/>
  <c r="A66" i="33"/>
  <c r="D85" i="33"/>
  <c r="J40" i="33"/>
  <c r="J50" i="33"/>
  <c r="C33" i="33"/>
  <c r="H30" i="33"/>
  <c r="A77" i="33"/>
  <c r="H104" i="33"/>
  <c r="D79" i="33"/>
  <c r="A89" i="33"/>
  <c r="C109" i="33"/>
  <c r="H39" i="33"/>
  <c r="B73" i="33"/>
  <c r="J98" i="33"/>
  <c r="E73" i="33"/>
  <c r="E107" i="33"/>
  <c r="B100" i="33"/>
  <c r="E42" i="33"/>
  <c r="H59" i="33"/>
  <c r="J64" i="33"/>
  <c r="J99" i="33"/>
  <c r="H100" i="33"/>
  <c r="H61" i="33"/>
  <c r="D35" i="33"/>
  <c r="A24" i="33"/>
  <c r="F24" i="33" s="1"/>
  <c r="B60" i="33"/>
  <c r="A19" i="33"/>
  <c r="F19" i="33" s="1"/>
  <c r="D26" i="33"/>
  <c r="F39" i="33"/>
  <c r="C62" i="33"/>
  <c r="E105" i="33"/>
  <c r="H91" i="33"/>
  <c r="F42" i="33"/>
  <c r="A46" i="33"/>
  <c r="H42" i="33"/>
  <c r="H90" i="33"/>
  <c r="C52" i="33"/>
  <c r="F59" i="33"/>
  <c r="B33" i="33"/>
  <c r="E100" i="33"/>
  <c r="B84" i="33"/>
  <c r="A75" i="33"/>
  <c r="A86" i="33"/>
  <c r="C56" i="33"/>
  <c r="F55" i="33"/>
  <c r="B29" i="33"/>
  <c r="F44" i="33"/>
  <c r="F92" i="33"/>
  <c r="J20" i="33"/>
  <c r="J108" i="33"/>
  <c r="J105" i="33"/>
  <c r="D107" i="33"/>
  <c r="E110" i="33"/>
  <c r="H110" i="33"/>
  <c r="C103" i="33"/>
  <c r="D43" i="33"/>
  <c r="C91" i="33"/>
  <c r="A88" i="33"/>
  <c r="C92" i="33"/>
  <c r="A105" i="33"/>
  <c r="E45" i="33"/>
  <c r="C100" i="33"/>
  <c r="C105" i="33"/>
  <c r="E76" i="33"/>
  <c r="J39" i="33"/>
  <c r="C47" i="33"/>
  <c r="D45" i="33"/>
  <c r="D49" i="33"/>
  <c r="C55" i="33"/>
  <c r="B108" i="33"/>
  <c r="E62" i="33"/>
  <c r="J102" i="33"/>
  <c r="J68" i="33"/>
  <c r="C99" i="33"/>
  <c r="F33" i="33"/>
  <c r="H25" i="33"/>
  <c r="H58" i="33"/>
  <c r="F58" i="33"/>
  <c r="B31" i="33"/>
  <c r="A38" i="33"/>
  <c r="J43" i="33"/>
  <c r="H77" i="33"/>
  <c r="H75" i="33"/>
  <c r="D94" i="33"/>
  <c r="B77" i="33"/>
  <c r="J29" i="33"/>
  <c r="D66" i="33"/>
  <c r="J18" i="33"/>
  <c r="B24" i="33"/>
  <c r="H37" i="33"/>
  <c r="E34" i="33"/>
  <c r="H51" i="33"/>
  <c r="E75" i="33"/>
  <c r="J72" i="33"/>
  <c r="E60" i="33"/>
  <c r="D76" i="33"/>
  <c r="C80" i="33"/>
  <c r="A94" i="33"/>
  <c r="A67" i="33"/>
  <c r="D95" i="33"/>
  <c r="H107" i="33"/>
  <c r="H66" i="33"/>
  <c r="F111" i="33"/>
  <c r="E30" i="33"/>
  <c r="D40" i="33"/>
  <c r="F90" i="33"/>
  <c r="D92" i="33"/>
  <c r="B71" i="33"/>
  <c r="D111" i="33"/>
  <c r="H44" i="33"/>
  <c r="A53" i="33"/>
  <c r="E35" i="33"/>
  <c r="A74" i="33"/>
  <c r="B79" i="33"/>
  <c r="C97" i="33"/>
  <c r="C36" i="33"/>
  <c r="F53" i="33"/>
  <c r="E69" i="33"/>
  <c r="B26" i="33"/>
  <c r="B63" i="33"/>
  <c r="B46" i="33"/>
  <c r="B66" i="33"/>
  <c r="E47" i="33"/>
  <c r="F96" i="33"/>
  <c r="C19" i="33"/>
  <c r="E19" i="33" s="1"/>
  <c r="F48" i="33"/>
  <c r="A42" i="33"/>
  <c r="H68" i="33"/>
  <c r="A22" i="33"/>
  <c r="E22" i="33" s="1"/>
  <c r="D114" i="33"/>
  <c r="H41" i="33"/>
  <c r="J48" i="33"/>
  <c r="C41" i="33"/>
  <c r="B61" i="33"/>
  <c r="C88" i="33"/>
  <c r="H93" i="33"/>
  <c r="E51" i="33"/>
  <c r="F50" i="33"/>
  <c r="H48" i="33"/>
  <c r="B113" i="33"/>
  <c r="F41" i="33"/>
  <c r="A64" i="33"/>
  <c r="B67" i="33"/>
  <c r="J63" i="33"/>
  <c r="F82" i="33"/>
  <c r="J76" i="33"/>
  <c r="D99" i="33"/>
  <c r="C96" i="33"/>
  <c r="C28" i="33"/>
  <c r="E28" i="33" s="1"/>
  <c r="D44" i="33"/>
  <c r="E61" i="33"/>
  <c r="B18" i="33"/>
  <c r="D51" i="33"/>
  <c r="J57" i="33"/>
  <c r="D61" i="33"/>
  <c r="E94" i="33"/>
  <c r="B102" i="33"/>
  <c r="J75" i="33"/>
  <c r="J21" i="33"/>
  <c r="D58" i="33"/>
  <c r="D37" i="33"/>
  <c r="F37" i="33"/>
  <c r="H29" i="33"/>
  <c r="E26" i="33"/>
  <c r="A41" i="33"/>
  <c r="B74" i="33"/>
  <c r="A59" i="33"/>
  <c r="B103" i="33"/>
  <c r="J91" i="33"/>
  <c r="A31" i="33"/>
  <c r="D30" i="33"/>
  <c r="F43" i="33"/>
  <c r="J33" i="33"/>
  <c r="D70" i="33"/>
  <c r="J30" i="33"/>
  <c r="F75" i="33"/>
  <c r="C76" i="33"/>
  <c r="D87" i="33"/>
  <c r="B98" i="33"/>
  <c r="D96" i="33"/>
  <c r="A101" i="33"/>
  <c r="H99" i="33"/>
  <c r="A109" i="33"/>
  <c r="J96" i="33"/>
  <c r="E78" i="33"/>
  <c r="A92" i="33"/>
  <c r="E65" i="33"/>
  <c r="E85" i="33"/>
  <c r="J74" i="33"/>
  <c r="B87" i="33"/>
  <c r="C57" i="33"/>
  <c r="F34" i="33"/>
  <c r="D50" i="33"/>
  <c r="D29" i="33"/>
  <c r="F29" i="33"/>
  <c r="H21" i="33"/>
  <c r="E18" i="33"/>
  <c r="F62" i="33"/>
  <c r="E87" i="33"/>
  <c r="D105" i="33"/>
  <c r="A96" i="33"/>
  <c r="F32" i="33"/>
  <c r="F79" i="33"/>
  <c r="C22" i="33"/>
  <c r="B48" i="33"/>
  <c r="C35" i="33"/>
  <c r="H32" i="33"/>
  <c r="D47" i="33"/>
  <c r="D113" i="33"/>
  <c r="D106" i="33"/>
  <c r="J81" i="33"/>
  <c r="A44" i="33"/>
  <c r="D19" i="33"/>
  <c r="H28" i="33"/>
  <c r="B41" i="33"/>
  <c r="E24" i="33"/>
  <c r="H31" i="33"/>
  <c r="F23" i="33"/>
  <c r="A71" i="33"/>
  <c r="H87" i="33"/>
  <c r="A85" i="33"/>
  <c r="E109" i="33"/>
  <c r="E72" i="33"/>
  <c r="D77" i="33"/>
  <c r="C106" i="33"/>
  <c r="D72" i="33"/>
  <c r="C85" i="33"/>
  <c r="H76" i="33"/>
  <c r="B85" i="33"/>
  <c r="H43" i="33"/>
  <c r="J97" i="33"/>
  <c r="C90" i="33"/>
  <c r="F85" i="33"/>
  <c r="J62" i="33"/>
  <c r="C45" i="33"/>
  <c r="H34" i="33"/>
  <c r="E82" i="33"/>
  <c r="B42" i="33"/>
  <c r="F51" i="33"/>
  <c r="B25" i="33"/>
  <c r="J107" i="33"/>
  <c r="A83" i="33"/>
  <c r="F64" i="33"/>
  <c r="J47" i="33"/>
  <c r="A48" i="33"/>
  <c r="J67" i="33"/>
  <c r="J19" i="33"/>
  <c r="B54" i="33"/>
  <c r="A61" i="33"/>
  <c r="E43" i="33"/>
  <c r="A97" i="33"/>
  <c r="F91" i="33"/>
  <c r="F110" i="33"/>
  <c r="A104" i="33"/>
  <c r="B35" i="33"/>
  <c r="A34" i="33"/>
  <c r="D68" i="33"/>
  <c r="F60" i="33"/>
  <c r="H60" i="33"/>
  <c r="E57" i="33"/>
  <c r="D75" i="33"/>
  <c r="H85" i="33"/>
  <c r="J70" i="33"/>
  <c r="E55" i="33"/>
  <c r="J86" i="33"/>
  <c r="B90" i="33"/>
  <c r="C84" i="33"/>
  <c r="A110" i="33"/>
  <c r="C111" i="33"/>
  <c r="E81" i="33"/>
  <c r="B109" i="33"/>
  <c r="C20" i="33"/>
  <c r="E25" i="33"/>
  <c r="D28" i="33"/>
  <c r="J73" i="33"/>
  <c r="C65" i="33"/>
  <c r="H35" i="33"/>
  <c r="H65" i="33"/>
  <c r="D39" i="33"/>
  <c r="A36" i="33"/>
  <c r="B72" i="33"/>
  <c r="J89" i="33"/>
  <c r="D84" i="33"/>
  <c r="H89" i="33"/>
  <c r="C59" i="33"/>
  <c r="J106" i="33"/>
  <c r="E58" i="33"/>
  <c r="C48" i="33"/>
  <c r="B51" i="33"/>
  <c r="F47" i="33"/>
  <c r="H102" i="33"/>
  <c r="A102" i="33"/>
  <c r="H111" i="33"/>
  <c r="C94" i="33"/>
  <c r="B30" i="33"/>
  <c r="D63" i="33"/>
  <c r="J61" i="33"/>
  <c r="D65" i="33"/>
  <c r="C43" i="33"/>
  <c r="F107" i="33"/>
  <c r="B47" i="33"/>
  <c r="B81" i="33"/>
  <c r="E80" i="33"/>
  <c r="C78" i="33"/>
  <c r="E97" i="33"/>
  <c r="A82" i="33"/>
  <c r="A78" i="33"/>
  <c r="E68" i="33"/>
  <c r="E74" i="33"/>
  <c r="F78" i="33"/>
  <c r="H80" i="33"/>
  <c r="F77" i="33"/>
  <c r="C83" i="33"/>
  <c r="F25" i="33"/>
  <c r="F38" i="33"/>
  <c r="D41" i="33"/>
  <c r="F105" i="33"/>
  <c r="J94" i="33"/>
  <c r="E48" i="33"/>
  <c r="B21" i="33"/>
  <c r="F36" i="33"/>
  <c r="C34" i="33"/>
  <c r="J78" i="33"/>
  <c r="B101" i="33"/>
  <c r="A52" i="33"/>
  <c r="E41" i="33"/>
  <c r="C60" i="33"/>
  <c r="A95" i="33"/>
  <c r="H79" i="33"/>
  <c r="J109" i="33"/>
  <c r="J113" i="33"/>
  <c r="C31" i="33"/>
  <c r="D59" i="33"/>
  <c r="D69" i="33"/>
  <c r="A84" i="33"/>
  <c r="J80" i="33"/>
  <c r="H19" i="33"/>
  <c r="D25" i="33"/>
  <c r="C58" i="33"/>
  <c r="H108" i="33"/>
  <c r="H106" i="33"/>
  <c r="C74" i="33"/>
  <c r="E67" i="33"/>
  <c r="A103" i="33"/>
  <c r="D103" i="33"/>
  <c r="C114" i="33"/>
  <c r="H20" i="33"/>
  <c r="H23" i="33"/>
  <c r="C81" i="33"/>
  <c r="H101" i="33"/>
  <c r="F40" i="33"/>
  <c r="C30" i="33"/>
  <c r="D23" i="33"/>
  <c r="B56" i="33"/>
  <c r="E86" i="33"/>
  <c r="E96" i="33"/>
  <c r="J85" i="33"/>
  <c r="A79" i="33"/>
  <c r="B83" i="33"/>
  <c r="B95" i="33"/>
  <c r="F95" i="33"/>
  <c r="A81" i="33"/>
  <c r="H63" i="33"/>
  <c r="J65" i="33"/>
  <c r="J83" i="33"/>
  <c r="J90" i="33"/>
  <c r="E44" i="33"/>
  <c r="F65" i="33"/>
  <c r="A108" i="33"/>
  <c r="E108" i="33"/>
  <c r="B93" i="33"/>
  <c r="A37" i="33"/>
  <c r="C49" i="33"/>
  <c r="F98" i="33"/>
  <c r="D86" i="33"/>
  <c r="F88" i="33"/>
  <c r="H49" i="33"/>
  <c r="A20" i="33"/>
  <c r="E20" i="33" s="1"/>
  <c r="H114" i="33"/>
  <c r="E95" i="33"/>
  <c r="C98" i="33"/>
  <c r="E99" i="33"/>
  <c r="A55" i="33"/>
  <c r="F70" i="33"/>
  <c r="B15" i="33"/>
  <c r="J13" i="33"/>
  <c r="D6" i="33"/>
  <c r="C11" i="33"/>
  <c r="D14" i="33"/>
  <c r="J14" i="33"/>
  <c r="H9" i="33"/>
  <c r="A9" i="33"/>
  <c r="C17" i="33"/>
  <c r="C14" i="33"/>
  <c r="A7" i="33"/>
  <c r="F7" i="33" s="1"/>
  <c r="J6" i="33"/>
  <c r="H12" i="33"/>
  <c r="C7" i="33"/>
  <c r="A13" i="33"/>
  <c r="D9" i="33"/>
  <c r="D11" i="33"/>
  <c r="A16" i="33"/>
  <c r="F16" i="33" s="1"/>
  <c r="C13" i="33"/>
  <c r="D13" i="33"/>
  <c r="D5" i="33"/>
  <c r="A15" i="33"/>
  <c r="F15" i="33" s="1"/>
  <c r="C8" i="33"/>
  <c r="A6" i="33"/>
  <c r="F6" i="33" s="1"/>
  <c r="A14" i="33"/>
  <c r="F14" i="33" s="1"/>
  <c r="J15" i="33"/>
  <c r="C5" i="33"/>
  <c r="H16" i="33"/>
  <c r="B8" i="33"/>
  <c r="A10" i="33"/>
  <c r="F10" i="33" s="1"/>
  <c r="H14" i="33"/>
  <c r="C15" i="33"/>
  <c r="B11" i="33"/>
  <c r="B12" i="33"/>
  <c r="H8" i="33"/>
  <c r="J8" i="33"/>
  <c r="B6" i="33"/>
  <c r="B5" i="33"/>
  <c r="H15" i="33"/>
  <c r="H13" i="33"/>
  <c r="B17" i="33"/>
  <c r="J7" i="33"/>
  <c r="B7" i="33"/>
  <c r="J5" i="33"/>
  <c r="J9" i="33"/>
  <c r="H5" i="33"/>
  <c r="C16" i="33"/>
  <c r="B14" i="33"/>
  <c r="C12" i="33"/>
  <c r="D17" i="33"/>
  <c r="A11" i="33"/>
  <c r="F11" i="33" s="1"/>
  <c r="B16" i="33"/>
  <c r="H10" i="33"/>
  <c r="C6" i="33"/>
  <c r="J11" i="33"/>
  <c r="D8" i="33"/>
  <c r="D7" i="33"/>
  <c r="D16" i="33"/>
  <c r="D10" i="33"/>
  <c r="B10" i="33"/>
  <c r="A8" i="33"/>
  <c r="F8" i="33" s="1"/>
  <c r="J10" i="33"/>
  <c r="H6" i="33"/>
  <c r="D15" i="33"/>
  <c r="H7" i="33"/>
  <c r="A17" i="33"/>
  <c r="F17" i="33" s="1"/>
  <c r="H17" i="33"/>
  <c r="A5" i="33"/>
  <c r="F5" i="33" s="1"/>
  <c r="J12" i="33"/>
  <c r="B13" i="33"/>
  <c r="A12" i="33"/>
  <c r="B9" i="33"/>
  <c r="C10" i="33"/>
  <c r="J16" i="33"/>
  <c r="H11" i="33"/>
  <c r="D12" i="33"/>
  <c r="J17" i="33"/>
  <c r="C9" i="33"/>
  <c r="F9" i="33"/>
  <c r="E13" i="33"/>
  <c r="F13" i="33"/>
  <c r="E12" i="33" l="1"/>
  <c r="E16" i="33"/>
  <c r="E9" i="33"/>
  <c r="E6" i="33"/>
  <c r="F22" i="33"/>
  <c r="E14" i="33"/>
  <c r="E23" i="33"/>
  <c r="G23" i="33" s="1"/>
  <c r="I23" i="33" s="1"/>
  <c r="L23" i="33" s="1"/>
  <c r="E21" i="33"/>
  <c r="G21" i="33" s="1"/>
  <c r="I21" i="33" s="1"/>
  <c r="L21" i="33" s="1"/>
  <c r="F27" i="33"/>
  <c r="G27" i="33" s="1"/>
  <c r="I27" i="33" s="1"/>
  <c r="L27" i="33" s="1"/>
  <c r="F20" i="33"/>
  <c r="G20" i="33" s="1"/>
  <c r="I20" i="33" s="1"/>
  <c r="L20" i="33" s="1"/>
  <c r="E7" i="33"/>
  <c r="G7" i="33" s="1"/>
  <c r="I7" i="33" s="1"/>
  <c r="L7" i="33" s="1"/>
  <c r="E15" i="33"/>
  <c r="G15" i="33" s="1"/>
  <c r="I15" i="33" s="1"/>
  <c r="L15" i="33" s="1"/>
  <c r="I37" i="33"/>
  <c r="G37" i="33"/>
  <c r="L37" i="33"/>
  <c r="L78" i="33"/>
  <c r="G78" i="33"/>
  <c r="I78" i="33"/>
  <c r="G97" i="33"/>
  <c r="L97" i="33"/>
  <c r="I97" i="33"/>
  <c r="I71" i="33"/>
  <c r="G71" i="33"/>
  <c r="L71" i="33"/>
  <c r="I109" i="33"/>
  <c r="L109" i="33"/>
  <c r="G109" i="33"/>
  <c r="G59" i="33"/>
  <c r="L59" i="33"/>
  <c r="I59" i="33"/>
  <c r="I42" i="33"/>
  <c r="L42" i="33"/>
  <c r="G42" i="33"/>
  <c r="I53" i="33"/>
  <c r="G53" i="33"/>
  <c r="L53" i="33"/>
  <c r="G67" i="33"/>
  <c r="L67" i="33"/>
  <c r="I67" i="33"/>
  <c r="I86" i="33"/>
  <c r="G86" i="33"/>
  <c r="L86" i="33"/>
  <c r="G19" i="33"/>
  <c r="I19" i="33" s="1"/>
  <c r="L19" i="33" s="1"/>
  <c r="G77" i="33"/>
  <c r="L77" i="33"/>
  <c r="I77" i="33"/>
  <c r="G63" i="33"/>
  <c r="L63" i="33"/>
  <c r="I63" i="33"/>
  <c r="I90" i="33"/>
  <c r="G90" i="33"/>
  <c r="L90" i="33"/>
  <c r="G76" i="33"/>
  <c r="I76" i="33"/>
  <c r="L76" i="33"/>
  <c r="G113" i="33"/>
  <c r="L113" i="33"/>
  <c r="I113" i="33"/>
  <c r="I47" i="33"/>
  <c r="L47" i="33"/>
  <c r="G47" i="33"/>
  <c r="G73" i="33"/>
  <c r="L73" i="33"/>
  <c r="I73" i="33"/>
  <c r="I39" i="33"/>
  <c r="L39" i="33"/>
  <c r="G39" i="33"/>
  <c r="I91" i="33"/>
  <c r="G91" i="33"/>
  <c r="L91" i="33"/>
  <c r="G55" i="33"/>
  <c r="L55" i="33"/>
  <c r="I55" i="33"/>
  <c r="I103" i="33"/>
  <c r="G103" i="33"/>
  <c r="L103" i="33"/>
  <c r="L82" i="33"/>
  <c r="G82" i="33"/>
  <c r="I82" i="33"/>
  <c r="I104" i="33"/>
  <c r="L104" i="33"/>
  <c r="G104" i="33"/>
  <c r="I83" i="33"/>
  <c r="G83" i="33"/>
  <c r="L83" i="33"/>
  <c r="G92" i="33"/>
  <c r="L92" i="33"/>
  <c r="I92" i="33"/>
  <c r="G31" i="33"/>
  <c r="L31" i="33"/>
  <c r="I31" i="33"/>
  <c r="G64" i="33"/>
  <c r="L64" i="33"/>
  <c r="I64" i="33"/>
  <c r="I94" i="33"/>
  <c r="G94" i="33"/>
  <c r="L94" i="33"/>
  <c r="G88" i="33"/>
  <c r="L88" i="33"/>
  <c r="I88" i="33"/>
  <c r="I75" i="33"/>
  <c r="G75" i="33"/>
  <c r="L75" i="33"/>
  <c r="L46" i="33"/>
  <c r="G46" i="33"/>
  <c r="I46" i="33"/>
  <c r="G89" i="33"/>
  <c r="L89" i="33"/>
  <c r="I89" i="33"/>
  <c r="G40" i="33"/>
  <c r="L40" i="33"/>
  <c r="I40" i="33"/>
  <c r="I50" i="33"/>
  <c r="G50" i="33"/>
  <c r="L50" i="33"/>
  <c r="G106" i="33"/>
  <c r="I106" i="33"/>
  <c r="L106" i="33"/>
  <c r="G72" i="33"/>
  <c r="L72" i="33"/>
  <c r="I72" i="33"/>
  <c r="I49" i="33"/>
  <c r="G49" i="33"/>
  <c r="L49" i="33"/>
  <c r="G68" i="33"/>
  <c r="L68" i="33"/>
  <c r="I68" i="33"/>
  <c r="I70" i="33"/>
  <c r="L70" i="33"/>
  <c r="G70" i="33"/>
  <c r="G93" i="33"/>
  <c r="L93" i="33"/>
  <c r="I93" i="33"/>
  <c r="I33" i="33"/>
  <c r="G33" i="33"/>
  <c r="L33" i="33"/>
  <c r="G45" i="33"/>
  <c r="L45" i="33"/>
  <c r="I45" i="33"/>
  <c r="I95" i="33"/>
  <c r="G95" i="33"/>
  <c r="L95" i="33"/>
  <c r="G52" i="33"/>
  <c r="L52" i="33"/>
  <c r="I52" i="33"/>
  <c r="I61" i="33"/>
  <c r="G61" i="33"/>
  <c r="L61" i="33"/>
  <c r="L48" i="33"/>
  <c r="G48" i="33"/>
  <c r="I48" i="33"/>
  <c r="G85" i="33"/>
  <c r="L85" i="33"/>
  <c r="I85" i="33"/>
  <c r="G96" i="33"/>
  <c r="L96" i="33"/>
  <c r="I96" i="33"/>
  <c r="G101" i="33"/>
  <c r="L101" i="33"/>
  <c r="I101" i="33"/>
  <c r="G41" i="33"/>
  <c r="L41" i="33"/>
  <c r="I41" i="33"/>
  <c r="I22" i="33"/>
  <c r="L22" i="33" s="1"/>
  <c r="G22" i="33"/>
  <c r="G74" i="33"/>
  <c r="I74" i="33"/>
  <c r="L74" i="33"/>
  <c r="G24" i="33"/>
  <c r="I24" i="33" s="1"/>
  <c r="L24" i="33" s="1"/>
  <c r="I66" i="33"/>
  <c r="G66" i="33"/>
  <c r="L66" i="33"/>
  <c r="I30" i="33"/>
  <c r="G30" i="33"/>
  <c r="L30" i="33"/>
  <c r="I99" i="33"/>
  <c r="G99" i="33"/>
  <c r="L99" i="33"/>
  <c r="G56" i="33"/>
  <c r="L56" i="33"/>
  <c r="I56" i="33"/>
  <c r="I54" i="33"/>
  <c r="G54" i="33"/>
  <c r="L54" i="33"/>
  <c r="I111" i="33"/>
  <c r="G111" i="33"/>
  <c r="L111" i="33"/>
  <c r="L80" i="33"/>
  <c r="G80" i="33"/>
  <c r="I80" i="33"/>
  <c r="I87" i="33"/>
  <c r="G87" i="33"/>
  <c r="L87" i="33"/>
  <c r="I43" i="33"/>
  <c r="G43" i="33"/>
  <c r="L43" i="33"/>
  <c r="G60" i="33"/>
  <c r="L60" i="33"/>
  <c r="I60" i="33"/>
  <c r="G18" i="33"/>
  <c r="I18" i="33" s="1"/>
  <c r="L18" i="33" s="1"/>
  <c r="G114" i="33"/>
  <c r="I114" i="33"/>
  <c r="L114" i="33"/>
  <c r="I112" i="33"/>
  <c r="G112" i="33"/>
  <c r="L112" i="33"/>
  <c r="G28" i="33"/>
  <c r="I28" i="33" s="1"/>
  <c r="L28" i="33" s="1"/>
  <c r="G100" i="33"/>
  <c r="L100" i="33"/>
  <c r="I100" i="33"/>
  <c r="G108" i="33"/>
  <c r="L108" i="33"/>
  <c r="I108" i="33"/>
  <c r="G81" i="33"/>
  <c r="L81" i="33"/>
  <c r="I81" i="33"/>
  <c r="I79" i="33"/>
  <c r="L79" i="33"/>
  <c r="G79" i="33"/>
  <c r="G84" i="33"/>
  <c r="L84" i="33"/>
  <c r="I84" i="33"/>
  <c r="G102" i="33"/>
  <c r="L102" i="33"/>
  <c r="I102" i="33"/>
  <c r="G36" i="33"/>
  <c r="L36" i="33"/>
  <c r="I36" i="33"/>
  <c r="G110" i="33"/>
  <c r="I110" i="33"/>
  <c r="L110" i="33"/>
  <c r="I34" i="33"/>
  <c r="G34" i="33"/>
  <c r="L34" i="33"/>
  <c r="G44" i="33"/>
  <c r="I44" i="33"/>
  <c r="L44" i="33"/>
  <c r="I38" i="33"/>
  <c r="G38" i="33"/>
  <c r="L38" i="33"/>
  <c r="G105" i="33"/>
  <c r="L105" i="33"/>
  <c r="I105" i="33"/>
  <c r="G32" i="33"/>
  <c r="L32" i="33"/>
  <c r="I32" i="33"/>
  <c r="G29" i="33"/>
  <c r="I29" i="33" s="1"/>
  <c r="L29" i="33" s="1"/>
  <c r="G107" i="33"/>
  <c r="L107" i="33"/>
  <c r="I107" i="33"/>
  <c r="G35" i="33"/>
  <c r="L35" i="33"/>
  <c r="I35" i="33"/>
  <c r="G25" i="33"/>
  <c r="I25" i="33" s="1"/>
  <c r="L25" i="33" s="1"/>
  <c r="I69" i="33"/>
  <c r="G69" i="33"/>
  <c r="L69" i="33"/>
  <c r="I62" i="33"/>
  <c r="G62" i="33"/>
  <c r="L62" i="33"/>
  <c r="I65" i="33"/>
  <c r="G65" i="33"/>
  <c r="L65" i="33"/>
  <c r="I57" i="33"/>
  <c r="G57" i="33"/>
  <c r="L57" i="33"/>
  <c r="I58" i="33"/>
  <c r="G58" i="33"/>
  <c r="L58" i="33"/>
  <c r="G51" i="33"/>
  <c r="L51" i="33"/>
  <c r="I51" i="33"/>
  <c r="G26" i="33"/>
  <c r="I26" i="33" s="1"/>
  <c r="L26" i="33" s="1"/>
  <c r="I98" i="33"/>
  <c r="G98" i="33"/>
  <c r="L98" i="33"/>
  <c r="E10" i="33"/>
  <c r="G10" i="33" s="1"/>
  <c r="I10" i="33" s="1"/>
  <c r="L10" i="33" s="1"/>
  <c r="G16" i="33"/>
  <c r="I16" i="33" s="1"/>
  <c r="L16" i="33" s="1"/>
  <c r="J116" i="33"/>
  <c r="G14" i="33"/>
  <c r="I14" i="33" s="1"/>
  <c r="L14" i="33" s="1"/>
  <c r="E8" i="33"/>
  <c r="G8" i="33" s="1"/>
  <c r="I8" i="33" s="1"/>
  <c r="L8" i="33" s="1"/>
  <c r="F12" i="33"/>
  <c r="G12" i="33" s="1"/>
  <c r="I12" i="33" s="1"/>
  <c r="L12" i="33" s="1"/>
  <c r="G6" i="33"/>
  <c r="I6" i="33" s="1"/>
  <c r="L6" i="33" s="1"/>
  <c r="E5" i="33"/>
  <c r="G5" i="33" s="1"/>
  <c r="I5" i="33" s="1"/>
  <c r="L5" i="33" s="1"/>
  <c r="E17" i="33"/>
  <c r="G17" i="33" s="1"/>
  <c r="I17" i="33" s="1"/>
  <c r="L17" i="33" s="1"/>
  <c r="E11" i="33"/>
  <c r="G11" i="33" s="1"/>
  <c r="I11" i="33" s="1"/>
  <c r="L11" i="33" s="1"/>
  <c r="G13" i="33"/>
  <c r="I13" i="33" s="1"/>
  <c r="L13" i="33" s="1"/>
  <c r="G9" i="33"/>
  <c r="I9" i="33" s="1"/>
  <c r="L9" i="33" s="1"/>
  <c r="L116" i="33" l="1"/>
  <c r="F116" i="33"/>
  <c r="E116" i="33"/>
  <c r="G116" i="33" l="1"/>
</calcChain>
</file>

<file path=xl/sharedStrings.xml><?xml version="1.0" encoding="utf-8"?>
<sst xmlns="http://schemas.openxmlformats.org/spreadsheetml/2006/main" count="389" uniqueCount="83">
  <si>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</si>
  <si>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</si>
  <si>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</si>
  <si>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</si>
  <si>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</si>
  <si>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</si>
  <si>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</si>
  <si>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</si>
  <si>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</si>
  <si>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</si>
  <si>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</si>
  <si>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</si>
  <si>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</si>
  <si>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</si>
  <si>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الكمية بالمتر</t>
  </si>
  <si>
    <t>الإجمالى</t>
  </si>
  <si>
    <t>امين يسري</t>
  </si>
  <si>
    <t>علي الدولي</t>
  </si>
  <si>
    <t>احمد عادل ابوحسين</t>
  </si>
  <si>
    <t>تربة زلطية</t>
  </si>
  <si>
    <t>سن 6 صافي</t>
  </si>
  <si>
    <t>سن + بودرة</t>
  </si>
  <si>
    <t>زلطة فايرة</t>
  </si>
  <si>
    <t>محمد</t>
  </si>
  <si>
    <t>السيد</t>
  </si>
  <si>
    <t>احمد</t>
  </si>
  <si>
    <t>رضا</t>
  </si>
  <si>
    <t>عبدالعزيز</t>
  </si>
  <si>
    <t>ابراهيم</t>
  </si>
  <si>
    <t>رمسيس</t>
  </si>
  <si>
    <t>تربة عادية</t>
  </si>
  <si>
    <t>محمود</t>
  </si>
  <si>
    <t>ياسر</t>
  </si>
  <si>
    <t>عادل</t>
  </si>
  <si>
    <t>حسن</t>
  </si>
  <si>
    <t>هاني</t>
  </si>
  <si>
    <t>كسارة ابناء الشرقية</t>
  </si>
  <si>
    <t>كسارة الفيروز</t>
  </si>
  <si>
    <t>ايمن</t>
  </si>
  <si>
    <t>سعيد</t>
  </si>
  <si>
    <t>سن 2</t>
  </si>
  <si>
    <t>علي</t>
  </si>
  <si>
    <t>يوسف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</si>
  <si>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</si>
  <si>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</si>
  <si>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</si>
  <si>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</si>
  <si>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</si>
  <si>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</si>
  <si>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>من</t>
  </si>
  <si>
    <t xml:space="preserve">خــلال الفتــرة </t>
  </si>
  <si>
    <t>إلى</t>
  </si>
  <si>
    <t>عمود إضافي</t>
  </si>
  <si>
    <t>عمود إضافي خاص بالقائمة المنسدلة</t>
  </si>
  <si>
    <t>القائمة المنسدلة</t>
  </si>
  <si>
    <t>العهدة بالجنيه</t>
  </si>
  <si>
    <t>الصافى بالجنيه</t>
  </si>
  <si>
    <t>القصاصين</t>
  </si>
  <si>
    <t>كسارة 6 اكنوبر</t>
  </si>
  <si>
    <t>ص 7135</t>
  </si>
  <si>
    <t>صالج</t>
  </si>
  <si>
    <t>كسارة ك 1</t>
  </si>
  <si>
    <t>كسارة البشير</t>
  </si>
  <si>
    <t>كسارة العجلان</t>
  </si>
  <si>
    <t>منير</t>
  </si>
  <si>
    <t>مصطفي</t>
  </si>
  <si>
    <t>عبدالحميد</t>
  </si>
  <si>
    <t>حمادة</t>
  </si>
  <si>
    <t>عبودة</t>
  </si>
  <si>
    <t>بدون بون مائي</t>
  </si>
  <si>
    <t>صلاح</t>
  </si>
  <si>
    <t>مجدي</t>
  </si>
  <si>
    <t>بلال</t>
  </si>
  <si>
    <t>سويلم العاشر</t>
  </si>
  <si>
    <t>رمل</t>
  </si>
  <si>
    <t>رمل ناعمة</t>
  </si>
  <si>
    <t>وجيه</t>
  </si>
  <si>
    <t>حمودة</t>
  </si>
  <si>
    <t>عبدالفتاح</t>
  </si>
  <si>
    <t>السعيد</t>
  </si>
  <si>
    <t>شحته</t>
  </si>
  <si>
    <t>العهدة هنا 8000 لكن في شيت المستخلص لا يظهر الا 2000
وارغب ايضا ان تظهر الملاحظات الموجودة في شيت التربة في المستخلص</t>
  </si>
  <si>
    <t>ولكم منى جزيل الشكر وفائق الاحترام وجزاكم الله كل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</si>
</sst>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10000]yyyy/mm/dd;@"/>
  </numFmts>
  <fonts count="37" x14ac:knownFonts="1">
    <font>
      <sz val="11"/>
      <color theme="1"/>
      <name val="Arial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4"/>
      <color rgb="FFC00000"/>
      <name val="Times New Roman"/>
      <family val="1"/>
      <scheme val="major"/>
    </font>
    <font>
      <b/>
      <sz val="12"/>
      <color rgb="FF0000FF"/>
      <name val="Times New Roman"/>
      <family val="1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theme="0"/>
      <name val="Times New Roman"/>
      <family val="1"/>
      <scheme val="major"/>
    </font>
    <font>
      <b/>
      <sz val="12"/>
      <color theme="0"/>
      <name val="Times New Roman"/>
      <family val="1"/>
      <scheme val="major"/>
    </font>
    <font>
      <b/>
      <sz val="11"/>
      <color indexed="9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2.5"/>
      <color theme="1"/>
      <name val="Times New Roman"/>
      <family val="1"/>
    </font>
    <font>
      <b/>
      <sz val="12.5"/>
      <color theme="1"/>
      <name val="Times New Roman"/>
      <family val="1"/>
      <scheme val="major"/>
    </font>
    <font>
      <b/>
      <sz val="12.5"/>
      <color rgb="FFFF0000"/>
      <name val="Times New Roman"/>
      <family val="1"/>
    </font>
    <font>
      <b/>
      <sz val="12.5"/>
      <color rgb="FFFF0000"/>
      <name val="Times New Roman"/>
      <family val="1"/>
      <scheme val="major"/>
    </font>
    <font>
      <b/>
      <sz val="12.5"/>
      <color rgb="FF0000FF"/>
      <name val="Times New Roman"/>
      <family val="1"/>
      <scheme val="major"/>
    </font>
    <font>
      <sz val="11"/>
      <color theme="0"/>
      <name val="Bernard MT Condensed"/>
      <family val="1"/>
    </font>
    <font>
      <sz val="11"/>
      <color rgb="FFFF0000"/>
      <name val="Bernard MT Condensed"/>
      <family val="1"/>
    </font>
    <font>
      <sz val="11"/>
      <color theme="1"/>
      <name val="Bernard MT Condensed"/>
      <family val="1"/>
    </font>
    <font>
      <b/>
      <sz val="12"/>
      <color indexed="9"/>
      <name val="Times New Roman"/>
      <family val="1"/>
      <scheme val="major"/>
    </font>
    <font>
      <b/>
      <sz val="13.5"/>
      <color theme="1"/>
      <name val="Times New Roman"/>
      <family val="1"/>
      <scheme val="major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9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indexed="9"/>
      </left>
      <right/>
      <top/>
      <bottom style="medium">
        <color indexed="64"/>
      </bottom>
      <diagonal/>
    </border>
    <border>
      <left style="thin">
        <color indexed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8" borderId="4" xfId="0" applyNumberFormat="1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4" fontId="8" fillId="8" borderId="4" xfId="0" applyNumberFormat="1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1" fillId="12" borderId="6" xfId="0" applyFont="1" applyFill="1" applyBorder="1" applyAlignment="1">
      <alignment horizontal="left" vertical="center"/>
    </xf>
    <xf numFmtId="3" fontId="30" fillId="11" borderId="2" xfId="0" applyNumberFormat="1" applyFont="1" applyFill="1" applyBorder="1" applyAlignment="1">
      <alignment horizontal="center" vertical="center"/>
    </xf>
    <xf numFmtId="3" fontId="29" fillId="14" borderId="2" xfId="0" applyNumberFormat="1" applyFont="1" applyFill="1" applyBorder="1" applyAlignment="1">
      <alignment horizontal="center" vertical="center"/>
    </xf>
    <xf numFmtId="3" fontId="31" fillId="12" borderId="2" xfId="0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3" fillId="8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3" fontId="27" fillId="0" borderId="16" xfId="0" applyNumberFormat="1" applyFont="1" applyBorder="1" applyAlignment="1">
      <alignment horizontal="center" vertical="center"/>
    </xf>
    <xf numFmtId="3" fontId="28" fillId="12" borderId="16" xfId="0" applyNumberFormat="1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3" fontId="25" fillId="0" borderId="17" xfId="0" applyNumberFormat="1" applyFont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/>
    </xf>
    <xf numFmtId="3" fontId="27" fillId="0" borderId="17" xfId="0" applyNumberFormat="1" applyFont="1" applyBorder="1" applyAlignment="1">
      <alignment horizontal="center" vertical="center"/>
    </xf>
    <xf numFmtId="3" fontId="28" fillId="12" borderId="17" xfId="0" applyNumberFormat="1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 wrapText="1"/>
    </xf>
    <xf numFmtId="0" fontId="23" fillId="8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/>
    </xf>
    <xf numFmtId="0" fontId="32" fillId="2" borderId="25" xfId="0" applyFont="1" applyFill="1" applyBorder="1" applyAlignment="1">
      <alignment horizontal="center" vertical="center"/>
    </xf>
    <xf numFmtId="0" fontId="11" fillId="11" borderId="27" xfId="0" applyFont="1" applyFill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26" fillId="15" borderId="16" xfId="0" applyFont="1" applyFill="1" applyBorder="1" applyAlignment="1">
      <alignment horizontal="center" vertical="center"/>
    </xf>
    <xf numFmtId="0" fontId="26" fillId="15" borderId="17" xfId="0" applyFont="1" applyFill="1" applyBorder="1" applyAlignment="1">
      <alignment horizontal="center" vertical="center"/>
    </xf>
    <xf numFmtId="2" fontId="7" fillId="16" borderId="2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3" fillId="0" borderId="8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1" fillId="13" borderId="30" xfId="0" applyFont="1" applyFill="1" applyBorder="1" applyAlignment="1">
      <alignment horizontal="center" vertical="center"/>
    </xf>
    <xf numFmtId="0" fontId="21" fillId="13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/>
    </xf>
    <xf numFmtId="165" fontId="16" fillId="12" borderId="7" xfId="0" applyNumberFormat="1" applyFont="1" applyFill="1" applyBorder="1" applyAlignment="1">
      <alignment horizontal="center" vertical="center"/>
    </xf>
    <xf numFmtId="165" fontId="16" fillId="12" borderId="33" xfId="0" applyNumberFormat="1" applyFont="1" applyFill="1" applyBorder="1" applyAlignment="1">
      <alignment horizontal="center" vertical="center"/>
    </xf>
    <xf numFmtId="165" fontId="16" fillId="11" borderId="28" xfId="0" applyNumberFormat="1" applyFont="1" applyFill="1" applyBorder="1" applyAlignment="1">
      <alignment horizontal="center" vertical="center"/>
    </xf>
    <xf numFmtId="0" fontId="16" fillId="11" borderId="35" xfId="0" applyFont="1" applyFill="1" applyBorder="1" applyAlignment="1">
      <alignment horizontal="center" vertical="center"/>
    </xf>
    <xf numFmtId="0" fontId="20" fillId="13" borderId="32" xfId="0" applyFont="1" applyFill="1" applyBorder="1" applyAlignment="1">
      <alignment horizontal="center" vertical="center" wrapText="1"/>
    </xf>
    <xf numFmtId="0" fontId="20" fillId="13" borderId="34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FFCCFF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564444</xdr:colOff>
      <xdr:row>13</xdr:row>
      <xdr:rowOff>149930</xdr:rowOff>
    </xdr:from>
    <xdr:to>
      <xdr:col>23</xdr:col>
      <xdr:colOff>17639</xdr:colOff>
      <xdr:row>13</xdr:row>
      <xdr:rowOff>149930</xdr:rowOff>
    </xdr:to>
    <xdr:cxnSp macro="">
      <xdr:nvCxnSpPr>
        <xdr:cNvPr id="3" name="Straight Arrow Connector 2"/>
        <xdr:cNvCxnSpPr/>
      </xdr:nvCxnSpPr>
      <xdr:spPr>
        <a:xfrm flipH="1">
          <a:off x="11254986944" y="740833"/>
          <a:ext cx="2425348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537986</xdr:colOff>
      <xdr:row>14</xdr:row>
      <xdr:rowOff>105833</xdr:rowOff>
    </xdr:from>
    <xdr:to>
      <xdr:col>23</xdr:col>
      <xdr:colOff>8819</xdr:colOff>
      <xdr:row>14</xdr:row>
      <xdr:rowOff>114653</xdr:rowOff>
    </xdr:to>
    <xdr:cxnSp macro="">
      <xdr:nvCxnSpPr>
        <xdr:cNvPr id="4" name="Straight Arrow Connector 3"/>
        <xdr:cNvCxnSpPr/>
      </xdr:nvCxnSpPr>
      <xdr:spPr>
        <a:xfrm flipH="1">
          <a:off x="11254995764" y="855486"/>
          <a:ext cx="2442986" cy="88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485070</xdr:colOff>
      <xdr:row>17</xdr:row>
      <xdr:rowOff>70555</xdr:rowOff>
    </xdr:from>
    <xdr:to>
      <xdr:col>23</xdr:col>
      <xdr:colOff>17639</xdr:colOff>
      <xdr:row>17</xdr:row>
      <xdr:rowOff>79375</xdr:rowOff>
    </xdr:to>
    <xdr:cxnSp macro="">
      <xdr:nvCxnSpPr>
        <xdr:cNvPr id="5" name="Straight Arrow Connector 4"/>
        <xdr:cNvCxnSpPr/>
      </xdr:nvCxnSpPr>
      <xdr:spPr>
        <a:xfrm flipH="1">
          <a:off x="11254986944" y="1137708"/>
          <a:ext cx="2504722" cy="88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Y404"/>
  <sheetViews>
    <sheetView rightToLeft="1" tabSelected="1" zoomScale="108" zoomScaleNormal="108" workbookViewId="0">
      <pane ySplit="1" topLeftCell="A2" activePane="bottomLeft" state="frozen"/>
      <selection pane="bottomLeft" activeCell="X32" sqref="X32"/>
    </sheetView>
  </sheetViews>
  <sheetFormatPr defaultColWidth="9" defaultRowHeight="15" x14ac:dyDescent="0.2"/>
  <cols>
    <col min="1" max="1" width="9.5" style="22" customWidth="1"/>
    <col min="2" max="2" width="6.625" style="14" customWidth="1"/>
    <col min="3" max="3" width="9.25" style="14" customWidth="1"/>
    <col min="4" max="4" width="7.375" style="2" customWidth="1"/>
    <col min="5" max="5" width="9.375" style="14" customWidth="1"/>
    <col min="6" max="6" width="13" style="2" customWidth="1"/>
    <col min="7" max="7" width="12" style="14" bestFit="1" customWidth="1"/>
    <col min="8" max="8" width="8.25" style="14" customWidth="1"/>
    <col min="9" max="9" width="5.75" style="14" customWidth="1"/>
    <col min="10" max="11" width="6.375" style="2" customWidth="1"/>
    <col min="12" max="12" width="6" style="17" customWidth="1"/>
    <col min="13" max="13" width="6.375" style="2" customWidth="1"/>
    <col min="14" max="14" width="5.875" style="2" customWidth="1"/>
    <col min="15" max="15" width="8.25" style="2" customWidth="1"/>
    <col min="16" max="16" width="7.875" style="18" customWidth="1"/>
    <col min="17" max="17" width="7.75" style="2" customWidth="1"/>
    <col min="18" max="18" width="14.375" style="14" customWidth="1"/>
    <col min="19" max="19" width="4.375" style="3" hidden="1" customWidth="1"/>
    <col min="20" max="20" width="12.25" style="3" hidden="1" customWidth="1"/>
    <col min="21" max="21" width="10.625" style="3" hidden="1" customWidth="1"/>
    <col min="22" max="22" width="15" style="3" hidden="1" customWidth="1"/>
    <col min="23" max="16384" width="9" style="3"/>
  </cols>
  <sheetData>
    <row r="1" spans="1:25" ht="21.75" customHeight="1" x14ac:dyDescent="0.2">
      <c r="A1" s="20" t="s">
        <v>0</v>
      </c>
      <c r="B1" s="13" t="s">
        <v>12</v>
      </c>
      <c r="C1" s="13" t="s">
        <v>1</v>
      </c>
      <c r="D1" s="1" t="s">
        <v>11</v>
      </c>
      <c r="E1" s="13" t="s">
        <v>13</v>
      </c>
      <c r="F1" s="1" t="s">
        <v>2</v>
      </c>
      <c r="G1" s="13" t="s">
        <v>10</v>
      </c>
      <c r="H1" s="13" t="s">
        <v>3</v>
      </c>
      <c r="I1" s="13" t="s">
        <v>4</v>
      </c>
      <c r="J1" s="1" t="s">
        <v>5</v>
      </c>
      <c r="K1" s="1" t="s">
        <v>6</v>
      </c>
      <c r="L1" s="15" t="s">
        <v>7</v>
      </c>
      <c r="M1" s="1" t="s">
        <v>14</v>
      </c>
      <c r="N1" s="1" t="s">
        <v>8</v>
      </c>
      <c r="O1" s="1" t="s">
        <v>15</v>
      </c>
      <c r="P1" s="13" t="s">
        <v>55</v>
      </c>
      <c r="Q1" s="8" t="s">
        <v>56</v>
      </c>
      <c r="R1" s="19" t="s">
        <v>9</v>
      </c>
      <c r="S1" s="30" t="s">
        <v>52</v>
      </c>
      <c r="T1" s="33" t="s">
        <v>53</v>
      </c>
      <c r="U1" s="4"/>
      <c r="V1" s="31" t="s">
        <v>54</v>
      </c>
    </row>
    <row r="2" spans="1:25" ht="12.75" x14ac:dyDescent="0.2">
      <c r="A2" s="21">
        <v>43110</v>
      </c>
      <c r="B2" s="10">
        <v>10573</v>
      </c>
      <c r="C2" s="10">
        <v>6139</v>
      </c>
      <c r="D2" s="5">
        <v>4293</v>
      </c>
      <c r="E2" s="10" t="s">
        <v>33</v>
      </c>
      <c r="F2" s="5" t="s">
        <v>18</v>
      </c>
      <c r="G2" s="10" t="s">
        <v>37</v>
      </c>
      <c r="H2" s="10" t="s">
        <v>20</v>
      </c>
      <c r="I2" s="10">
        <v>1</v>
      </c>
      <c r="J2" s="6">
        <v>53</v>
      </c>
      <c r="K2" s="7">
        <v>53</v>
      </c>
      <c r="L2" s="16">
        <v>0</v>
      </c>
      <c r="M2" s="6">
        <v>53</v>
      </c>
      <c r="N2" s="5">
        <v>72</v>
      </c>
      <c r="O2" s="9">
        <v>3816</v>
      </c>
      <c r="P2" s="11">
        <v>0</v>
      </c>
      <c r="Q2" s="6">
        <v>3816</v>
      </c>
      <c r="R2" s="12"/>
      <c r="S2" s="32">
        <f>IF(AND($A2&gt;='مستخلص '!$G$2,$A2&lt;='مستخلص '!$G$3,$F2='مستخلص '!$G$1,SUMPRODUCT(($C$2:$C2=$C2)*($H$2:$H2=$H2))=1),MAX($S$1:$S1)+1,"")</f>
        <v>1</v>
      </c>
      <c r="T2" s="3">
        <f>IF(AND(COUNTIF($F$2:$F2,$F2)=1,$F2&lt;&gt;0),MAX($T$1:$T1)+1,"")</f>
        <v>1</v>
      </c>
      <c r="V2" s="3" t="str">
        <f t="shared" ref="V2:V33" si="0">IF(ROW($A1)&lt;=MAX($T:$T),INDEX($F:$F,MATCH(ROW($A1),$T:$T,0)),"")</f>
        <v>احمد عادل ابوحسين</v>
      </c>
    </row>
    <row r="3" spans="1:25" ht="12.75" x14ac:dyDescent="0.2">
      <c r="A3" s="21">
        <v>43110</v>
      </c>
      <c r="B3" s="10">
        <v>10574</v>
      </c>
      <c r="C3" s="10">
        <v>9263</v>
      </c>
      <c r="D3" s="5">
        <v>4521</v>
      </c>
      <c r="E3" s="10" t="s">
        <v>28</v>
      </c>
      <c r="F3" s="5" t="s">
        <v>18</v>
      </c>
      <c r="G3" s="10" t="s">
        <v>37</v>
      </c>
      <c r="H3" s="10" t="s">
        <v>40</v>
      </c>
      <c r="I3" s="10">
        <v>1</v>
      </c>
      <c r="J3" s="6">
        <v>52</v>
      </c>
      <c r="K3" s="7">
        <v>52</v>
      </c>
      <c r="L3" s="16">
        <v>0</v>
      </c>
      <c r="M3" s="6">
        <v>52</v>
      </c>
      <c r="N3" s="5">
        <v>0</v>
      </c>
      <c r="O3" s="9">
        <v>0</v>
      </c>
      <c r="P3" s="11">
        <v>0</v>
      </c>
      <c r="Q3" s="6">
        <v>0</v>
      </c>
      <c r="R3" s="12"/>
      <c r="S3" s="32">
        <f>IF(AND($A3&gt;='مستخلص '!$G$2,$A3&lt;='مستخلص '!$G$3,$F3='مستخلص '!$G$1,SUMPRODUCT(($C$2:$C3=$C3)*($H$2:$H3=$H3))=1),MAX($S$1:$S2)+1,"")</f>
        <v>2</v>
      </c>
      <c r="T3" s="3" t="str">
        <f>IF(AND(COUNTIF($F$2:$F3,$F3)=1,$F3&lt;&gt;0),MAX($T$1:$T2)+1,"")</f>
        <v/>
      </c>
      <c r="V3" s="3" t="str">
        <f t="shared" si="0"/>
        <v>امين يسري</v>
      </c>
    </row>
    <row r="4" spans="1:25" ht="12.75" hidden="1" x14ac:dyDescent="0.2">
      <c r="A4" s="21">
        <v>43110</v>
      </c>
      <c r="B4" s="10">
        <v>10575</v>
      </c>
      <c r="C4" s="10">
        <v>171333</v>
      </c>
      <c r="D4" s="5">
        <v>92110</v>
      </c>
      <c r="E4" s="10" t="s">
        <v>24</v>
      </c>
      <c r="F4" s="5" t="s">
        <v>16</v>
      </c>
      <c r="G4" s="10"/>
      <c r="H4" s="10" t="s">
        <v>22</v>
      </c>
      <c r="I4" s="10">
        <v>1</v>
      </c>
      <c r="J4" s="6">
        <v>40</v>
      </c>
      <c r="K4" s="7">
        <v>40</v>
      </c>
      <c r="L4" s="16">
        <v>0</v>
      </c>
      <c r="M4" s="6">
        <v>40</v>
      </c>
      <c r="N4" s="5">
        <v>114</v>
      </c>
      <c r="O4" s="9">
        <v>4560</v>
      </c>
      <c r="P4" s="11">
        <v>0</v>
      </c>
      <c r="Q4" s="6">
        <v>4560</v>
      </c>
      <c r="R4" s="12"/>
      <c r="S4" s="32" t="str">
        <f>IF(AND($A4&gt;='مستخلص '!$G$2,$A4&lt;='مستخلص '!$G$3,$F4='مستخلص '!$G$1,SUMPRODUCT(($C$2:$C4=$C4)*($H$2:$H4=$H4))=1),MAX($S$1:$S3)+1,"")</f>
        <v/>
      </c>
      <c r="T4" s="3">
        <f>IF(AND(COUNTIF($F$2:$F4,$F4)=1,$F4&lt;&gt;0),MAX($T$1:$T3)+1,"")</f>
        <v>2</v>
      </c>
      <c r="V4" s="3" t="str">
        <f t="shared" si="0"/>
        <v>علي الدولي</v>
      </c>
    </row>
    <row r="5" spans="1:25" ht="12.75" hidden="1" x14ac:dyDescent="0.2">
      <c r="A5" s="21">
        <v>43110</v>
      </c>
      <c r="B5" s="10">
        <v>10472</v>
      </c>
      <c r="C5" s="10">
        <v>66495</v>
      </c>
      <c r="D5" s="5">
        <v>60401</v>
      </c>
      <c r="E5" s="10" t="s">
        <v>27</v>
      </c>
      <c r="F5" s="5" t="s">
        <v>17</v>
      </c>
      <c r="G5" s="10" t="s">
        <v>57</v>
      </c>
      <c r="H5" s="10" t="s">
        <v>19</v>
      </c>
      <c r="I5" s="10">
        <v>1</v>
      </c>
      <c r="J5" s="6">
        <v>38</v>
      </c>
      <c r="K5" s="7">
        <v>38</v>
      </c>
      <c r="L5" s="16">
        <v>0</v>
      </c>
      <c r="M5" s="6">
        <v>38</v>
      </c>
      <c r="N5" s="5">
        <v>57</v>
      </c>
      <c r="O5" s="9">
        <v>2166</v>
      </c>
      <c r="P5" s="11">
        <v>0</v>
      </c>
      <c r="Q5" s="6">
        <v>2166</v>
      </c>
      <c r="R5" s="12" t="s">
        <v>30</v>
      </c>
      <c r="S5" s="32" t="str">
        <f>IF(AND($A5&gt;='مستخلص '!$G$2,$A5&lt;='مستخلص '!$G$3,$F5='مستخلص '!$G$1,SUMPRODUCT(($C$2:$C5=$C5)*($H$2:$H5=$H5))=1),MAX($S$1:$S4)+1,"")</f>
        <v/>
      </c>
      <c r="T5" s="3">
        <f>IF(AND(COUNTIF($F$2:$F5,$F5)=1,$F5&lt;&gt;0),MAX($T$1:$T4)+1,"")</f>
        <v>3</v>
      </c>
      <c r="V5" s="3" t="str">
        <f t="shared" si="0"/>
        <v/>
      </c>
    </row>
    <row r="6" spans="1:25" ht="12.75" hidden="1" x14ac:dyDescent="0.2">
      <c r="A6" s="21">
        <v>43110</v>
      </c>
      <c r="B6" s="10">
        <v>10473</v>
      </c>
      <c r="C6" s="10">
        <v>60415</v>
      </c>
      <c r="D6" s="5">
        <v>60251</v>
      </c>
      <c r="E6" s="10" t="s">
        <v>25</v>
      </c>
      <c r="F6" s="5" t="s">
        <v>17</v>
      </c>
      <c r="G6" s="10" t="s">
        <v>57</v>
      </c>
      <c r="H6" s="10" t="s">
        <v>19</v>
      </c>
      <c r="I6" s="10">
        <v>1</v>
      </c>
      <c r="J6" s="6">
        <v>38</v>
      </c>
      <c r="K6" s="7">
        <v>38</v>
      </c>
      <c r="L6" s="16">
        <v>0</v>
      </c>
      <c r="M6" s="6">
        <v>38</v>
      </c>
      <c r="N6" s="5">
        <v>57</v>
      </c>
      <c r="O6" s="9">
        <v>2166</v>
      </c>
      <c r="P6" s="11">
        <v>0</v>
      </c>
      <c r="Q6" s="6">
        <v>2166</v>
      </c>
      <c r="R6" s="12" t="s">
        <v>30</v>
      </c>
      <c r="S6" s="32" t="str">
        <f>IF(AND($A6&gt;='مستخلص '!$G$2,$A6&lt;='مستخلص '!$G$3,$F6='مستخلص '!$G$1,SUMPRODUCT(($C$2:$C6=$C6)*($H$2:$H6=$H6))=1),MAX($S$1:$S5)+1,"")</f>
        <v/>
      </c>
      <c r="T6" s="3" t="str">
        <f>IF(AND(COUNTIF($F$2:$F6,$F6)=1,$F6&lt;&gt;0),MAX($T$1:$T5)+1,"")</f>
        <v/>
      </c>
      <c r="V6" s="3" t="str">
        <f t="shared" si="0"/>
        <v/>
      </c>
    </row>
    <row r="7" spans="1:25" ht="12.75" hidden="1" x14ac:dyDescent="0.2">
      <c r="A7" s="21">
        <v>43110</v>
      </c>
      <c r="B7" s="10">
        <v>10474</v>
      </c>
      <c r="C7" s="10">
        <v>170253</v>
      </c>
      <c r="D7" s="5">
        <v>92139</v>
      </c>
      <c r="E7" s="10" t="s">
        <v>23</v>
      </c>
      <c r="F7" s="5" t="s">
        <v>16</v>
      </c>
      <c r="G7" s="10" t="s">
        <v>29</v>
      </c>
      <c r="H7" s="10" t="s">
        <v>19</v>
      </c>
      <c r="I7" s="10">
        <v>1</v>
      </c>
      <c r="J7" s="6">
        <v>49</v>
      </c>
      <c r="K7" s="7">
        <v>49</v>
      </c>
      <c r="L7" s="16">
        <v>0</v>
      </c>
      <c r="M7" s="6">
        <v>49</v>
      </c>
      <c r="N7" s="5">
        <v>57</v>
      </c>
      <c r="O7" s="9">
        <v>2793</v>
      </c>
      <c r="P7" s="11">
        <v>0</v>
      </c>
      <c r="Q7" s="6">
        <v>2793</v>
      </c>
      <c r="R7" s="12" t="s">
        <v>30</v>
      </c>
      <c r="S7" s="32" t="str">
        <f>IF(AND($A7&gt;='مستخلص '!$G$2,$A7&lt;='مستخلص '!$G$3,$F7='مستخلص '!$G$1,SUMPRODUCT(($C$2:$C7=$C7)*($H$2:$H7=$H7))=1),MAX($S$1:$S6)+1,"")</f>
        <v/>
      </c>
      <c r="T7" s="3" t="str">
        <f>IF(AND(COUNTIF($F$2:$F7,$F7)=1,$F7&lt;&gt;0),MAX($T$1:$T6)+1,"")</f>
        <v/>
      </c>
      <c r="V7" s="3" t="str">
        <f t="shared" si="0"/>
        <v/>
      </c>
    </row>
    <row r="8" spans="1:25" ht="12.75" hidden="1" x14ac:dyDescent="0.2">
      <c r="A8" s="21">
        <v>43110</v>
      </c>
      <c r="B8" s="10">
        <v>10475</v>
      </c>
      <c r="C8" s="10">
        <v>66495</v>
      </c>
      <c r="D8" s="5">
        <v>60401</v>
      </c>
      <c r="E8" s="10" t="s">
        <v>39</v>
      </c>
      <c r="F8" s="5" t="s">
        <v>17</v>
      </c>
      <c r="G8" s="10" t="s">
        <v>57</v>
      </c>
      <c r="H8" s="10" t="s">
        <v>19</v>
      </c>
      <c r="I8" s="10">
        <v>1</v>
      </c>
      <c r="J8" s="6">
        <v>38</v>
      </c>
      <c r="K8" s="7">
        <v>38</v>
      </c>
      <c r="L8" s="16">
        <v>0</v>
      </c>
      <c r="M8" s="6">
        <v>38</v>
      </c>
      <c r="N8" s="5">
        <v>57</v>
      </c>
      <c r="O8" s="9">
        <v>2166</v>
      </c>
      <c r="P8" s="11">
        <v>0</v>
      </c>
      <c r="Q8" s="6">
        <v>2166</v>
      </c>
      <c r="R8" s="12" t="s">
        <v>30</v>
      </c>
      <c r="S8" s="32" t="str">
        <f>IF(AND($A8&gt;='مستخلص '!$G$2,$A8&lt;='مستخلص '!$G$3,$F8='مستخلص '!$G$1,SUMPRODUCT(($C$2:$C8=$C8)*($H$2:$H8=$H8))=1),MAX($S$1:$S7)+1,"")</f>
        <v/>
      </c>
      <c r="T8" s="3" t="str">
        <f>IF(AND(COUNTIF($F$2:$F8,$F8)=1,$F8&lt;&gt;0),MAX($T$1:$T7)+1,"")</f>
        <v/>
      </c>
      <c r="V8" s="3" t="str">
        <f t="shared" si="0"/>
        <v/>
      </c>
    </row>
    <row r="9" spans="1:25" ht="12.75" hidden="1" x14ac:dyDescent="0.2">
      <c r="A9" s="21">
        <v>43110</v>
      </c>
      <c r="B9" s="10">
        <v>10576</v>
      </c>
      <c r="C9" s="10">
        <v>12008</v>
      </c>
      <c r="D9" s="5">
        <v>4865</v>
      </c>
      <c r="E9" s="10" t="s">
        <v>35</v>
      </c>
      <c r="F9" s="5" t="s">
        <v>17</v>
      </c>
      <c r="G9" s="10" t="s">
        <v>58</v>
      </c>
      <c r="H9" s="10" t="s">
        <v>21</v>
      </c>
      <c r="I9" s="10">
        <v>1</v>
      </c>
      <c r="J9" s="6">
        <v>49.25</v>
      </c>
      <c r="K9" s="7">
        <v>49.25</v>
      </c>
      <c r="L9" s="16">
        <v>0</v>
      </c>
      <c r="M9" s="6">
        <v>49.25</v>
      </c>
      <c r="N9" s="5">
        <v>72</v>
      </c>
      <c r="O9" s="9">
        <v>3546</v>
      </c>
      <c r="P9" s="11">
        <v>0</v>
      </c>
      <c r="Q9" s="6">
        <v>3546</v>
      </c>
      <c r="R9" s="12"/>
      <c r="S9" s="32" t="str">
        <f>IF(AND($A9&gt;='مستخلص '!$G$2,$A9&lt;='مستخلص '!$G$3,$F9='مستخلص '!$G$1,SUMPRODUCT(($C$2:$C9=$C9)*($H$2:$H9=$H9))=1),MAX($S$1:$S8)+1,"")</f>
        <v/>
      </c>
      <c r="T9" s="3" t="str">
        <f>IF(AND(COUNTIF($F$2:$F9,$F9)=1,$F9&lt;&gt;0),MAX($T$1:$T8)+1,"")</f>
        <v/>
      </c>
      <c r="V9" s="3" t="str">
        <f t="shared" si="0"/>
        <v/>
      </c>
    </row>
    <row r="10" spans="1:25" ht="12.75" hidden="1" x14ac:dyDescent="0.2">
      <c r="A10" s="21">
        <v>43110</v>
      </c>
      <c r="B10" s="10">
        <v>10577</v>
      </c>
      <c r="C10" s="10">
        <v>5539</v>
      </c>
      <c r="D10" s="5">
        <v>4872</v>
      </c>
      <c r="E10" s="10" t="s">
        <v>41</v>
      </c>
      <c r="F10" s="5" t="s">
        <v>17</v>
      </c>
      <c r="G10" s="10" t="s">
        <v>58</v>
      </c>
      <c r="H10" s="10" t="s">
        <v>21</v>
      </c>
      <c r="I10" s="10">
        <v>1</v>
      </c>
      <c r="J10" s="6">
        <v>41.5</v>
      </c>
      <c r="K10" s="7">
        <v>41.5</v>
      </c>
      <c r="L10" s="16">
        <v>0</v>
      </c>
      <c r="M10" s="6">
        <v>41.5</v>
      </c>
      <c r="N10" s="5">
        <v>72</v>
      </c>
      <c r="O10" s="9">
        <v>2988</v>
      </c>
      <c r="P10" s="11">
        <v>0</v>
      </c>
      <c r="Q10" s="6">
        <v>2988</v>
      </c>
      <c r="R10" s="12"/>
      <c r="S10" s="32" t="str">
        <f>IF(AND($A10&gt;='مستخلص '!$G$2,$A10&lt;='مستخلص '!$G$3,$F10='مستخلص '!$G$1,SUMPRODUCT(($C$2:$C10=$C10)*($H$2:$H10=$H10))=1),MAX($S$1:$S9)+1,"")</f>
        <v/>
      </c>
      <c r="T10" s="3" t="str">
        <f>IF(AND(COUNTIF($F$2:$F10,$F10)=1,$F10&lt;&gt;0),MAX($T$1:$T9)+1,"")</f>
        <v/>
      </c>
      <c r="V10" s="3" t="str">
        <f t="shared" si="0"/>
        <v/>
      </c>
    </row>
    <row r="11" spans="1:25" ht="12.75" hidden="1" x14ac:dyDescent="0.2">
      <c r="A11" s="21">
        <v>43110</v>
      </c>
      <c r="B11" s="10">
        <v>10578</v>
      </c>
      <c r="C11" s="10">
        <v>5489</v>
      </c>
      <c r="D11" s="5">
        <v>6842</v>
      </c>
      <c r="E11" s="10" t="s">
        <v>23</v>
      </c>
      <c r="F11" s="5" t="s">
        <v>17</v>
      </c>
      <c r="G11" s="10"/>
      <c r="H11" s="10" t="s">
        <v>22</v>
      </c>
      <c r="I11" s="10">
        <v>1</v>
      </c>
      <c r="J11" s="6">
        <v>52.5</v>
      </c>
      <c r="K11" s="7">
        <v>52.5</v>
      </c>
      <c r="L11" s="16">
        <v>0</v>
      </c>
      <c r="M11" s="6">
        <v>52.5</v>
      </c>
      <c r="N11" s="5">
        <v>114</v>
      </c>
      <c r="O11" s="9">
        <v>5985</v>
      </c>
      <c r="P11" s="11">
        <v>0</v>
      </c>
      <c r="Q11" s="6">
        <v>5985</v>
      </c>
      <c r="R11" s="12"/>
      <c r="S11" s="32" t="str">
        <f>IF(AND($A11&gt;='مستخلص '!$G$2,$A11&lt;='مستخلص '!$G$3,$F11='مستخلص '!$G$1,SUMPRODUCT(($C$2:$C11=$C11)*($H$2:$H11=$H11))=1),MAX($S$1:$S10)+1,"")</f>
        <v/>
      </c>
      <c r="T11" s="3" t="str">
        <f>IF(AND(COUNTIF($F$2:$F11,$F11)=1,$F11&lt;&gt;0),MAX($T$1:$T10)+1,"")</f>
        <v/>
      </c>
      <c r="V11" s="3" t="str">
        <f t="shared" si="0"/>
        <v/>
      </c>
    </row>
    <row r="12" spans="1:25" ht="12.75" hidden="1" x14ac:dyDescent="0.2">
      <c r="A12" s="21">
        <v>43110</v>
      </c>
      <c r="B12" s="10">
        <v>10579</v>
      </c>
      <c r="C12" s="10" t="s">
        <v>59</v>
      </c>
      <c r="D12" s="5">
        <v>2618</v>
      </c>
      <c r="E12" s="10" t="s">
        <v>28</v>
      </c>
      <c r="F12" s="5" t="s">
        <v>17</v>
      </c>
      <c r="G12" s="10"/>
      <c r="H12" s="10" t="s">
        <v>22</v>
      </c>
      <c r="I12" s="10">
        <v>1</v>
      </c>
      <c r="J12" s="6">
        <v>30</v>
      </c>
      <c r="K12" s="7">
        <v>30</v>
      </c>
      <c r="L12" s="16">
        <v>0</v>
      </c>
      <c r="M12" s="6">
        <v>30</v>
      </c>
      <c r="N12" s="5">
        <v>114</v>
      </c>
      <c r="O12" s="9">
        <v>3420</v>
      </c>
      <c r="P12" s="11">
        <v>0</v>
      </c>
      <c r="Q12" s="6">
        <v>3420</v>
      </c>
      <c r="R12" s="12"/>
      <c r="S12" s="32" t="str">
        <f>IF(AND($A12&gt;='مستخلص '!$G$2,$A12&lt;='مستخلص '!$G$3,$F12='مستخلص '!$G$1,SUMPRODUCT(($C$2:$C12=$C12)*($H$2:$H12=$H12))=1),MAX($S$1:$S11)+1,"")</f>
        <v/>
      </c>
      <c r="T12" s="3" t="str">
        <f>IF(AND(COUNTIF($F$2:$F12,$F12)=1,$F12&lt;&gt;0),MAX($T$1:$T11)+1,"")</f>
        <v/>
      </c>
      <c r="V12" s="3" t="str">
        <f t="shared" si="0"/>
        <v/>
      </c>
    </row>
    <row r="13" spans="1:25" ht="12.75" hidden="1" x14ac:dyDescent="0.2">
      <c r="A13" s="21">
        <v>43110</v>
      </c>
      <c r="B13" s="10">
        <v>10580</v>
      </c>
      <c r="C13" s="10">
        <v>5724</v>
      </c>
      <c r="D13" s="5">
        <v>6927</v>
      </c>
      <c r="E13" s="10" t="s">
        <v>60</v>
      </c>
      <c r="F13" s="5" t="s">
        <v>17</v>
      </c>
      <c r="G13" s="10"/>
      <c r="H13" s="10" t="s">
        <v>22</v>
      </c>
      <c r="I13" s="10">
        <v>1</v>
      </c>
      <c r="J13" s="6">
        <v>50.5</v>
      </c>
      <c r="K13" s="7">
        <v>50.5</v>
      </c>
      <c r="L13" s="16">
        <v>0</v>
      </c>
      <c r="M13" s="6">
        <v>50.5</v>
      </c>
      <c r="N13" s="5">
        <v>114</v>
      </c>
      <c r="O13" s="9">
        <v>5757</v>
      </c>
      <c r="P13" s="11">
        <v>0</v>
      </c>
      <c r="Q13" s="6">
        <v>5757</v>
      </c>
      <c r="R13" s="12"/>
      <c r="S13" s="32" t="str">
        <f>IF(AND($A13&gt;='مستخلص '!$G$2,$A13&lt;='مستخلص '!$G$3,$F13='مستخلص '!$G$1,SUMPRODUCT(($C$2:$C13=$C13)*($H$2:$H13=$H13))=1),MAX($S$1:$S12)+1,"")</f>
        <v/>
      </c>
      <c r="T13" s="3" t="str">
        <f>IF(AND(COUNTIF($F$2:$F13,$F13)=1,$F13&lt;&gt;0),MAX($T$1:$T12)+1,"")</f>
        <v/>
      </c>
      <c r="V13" s="3" t="str">
        <f t="shared" si="0"/>
        <v/>
      </c>
    </row>
    <row r="14" spans="1:25" ht="12.75" customHeight="1" x14ac:dyDescent="0.2">
      <c r="A14" s="21">
        <v>43110</v>
      </c>
      <c r="B14" s="10">
        <v>10581</v>
      </c>
      <c r="C14" s="10">
        <v>6139</v>
      </c>
      <c r="D14" s="5">
        <v>4293</v>
      </c>
      <c r="E14" s="10" t="s">
        <v>34</v>
      </c>
      <c r="F14" s="5" t="s">
        <v>18</v>
      </c>
      <c r="G14" s="10" t="s">
        <v>37</v>
      </c>
      <c r="H14" s="10" t="s">
        <v>20</v>
      </c>
      <c r="I14" s="10">
        <v>1</v>
      </c>
      <c r="J14" s="6">
        <v>53</v>
      </c>
      <c r="K14" s="7">
        <v>53</v>
      </c>
      <c r="L14" s="16">
        <v>0</v>
      </c>
      <c r="M14" s="6">
        <v>53</v>
      </c>
      <c r="N14" s="5">
        <v>72</v>
      </c>
      <c r="O14" s="9">
        <v>3816</v>
      </c>
      <c r="P14" s="72">
        <v>4000</v>
      </c>
      <c r="Q14" s="6">
        <v>-184</v>
      </c>
      <c r="R14" s="12"/>
      <c r="S14" s="32" t="str">
        <f>IF(AND($A14&gt;='مستخلص '!$G$2,$A14&lt;='مستخلص '!$G$3,$F14='مستخلص '!$G$1,SUMPRODUCT(($C$2:$C14=$C14)*($H$2:$H14=$H14))=1),MAX($S$1:$S13)+1,"")</f>
        <v/>
      </c>
      <c r="T14" s="3" t="str">
        <f>IF(AND(COUNTIF($F$2:$F14,$F14)=1,$F14&lt;&gt;0),MAX($T$1:$T13)+1,"")</f>
        <v/>
      </c>
      <c r="V14" s="3" t="str">
        <f t="shared" si="0"/>
        <v/>
      </c>
      <c r="X14" s="73" t="s">
        <v>81</v>
      </c>
      <c r="Y14" s="73"/>
    </row>
    <row r="15" spans="1:25" ht="12.75" customHeight="1" x14ac:dyDescent="0.2">
      <c r="A15" s="21">
        <v>43110</v>
      </c>
      <c r="B15" s="10">
        <v>10582</v>
      </c>
      <c r="C15" s="10">
        <v>9263</v>
      </c>
      <c r="D15" s="5">
        <v>4521</v>
      </c>
      <c r="E15" s="10" t="s">
        <v>26</v>
      </c>
      <c r="F15" s="5" t="s">
        <v>18</v>
      </c>
      <c r="G15" s="10" t="s">
        <v>37</v>
      </c>
      <c r="H15" s="10" t="s">
        <v>21</v>
      </c>
      <c r="I15" s="10">
        <v>1</v>
      </c>
      <c r="J15" s="6">
        <v>52</v>
      </c>
      <c r="K15" s="7">
        <v>52</v>
      </c>
      <c r="L15" s="16">
        <v>0</v>
      </c>
      <c r="M15" s="6">
        <v>52</v>
      </c>
      <c r="N15" s="5">
        <v>72</v>
      </c>
      <c r="O15" s="9">
        <v>3744</v>
      </c>
      <c r="P15" s="72">
        <v>2000</v>
      </c>
      <c r="Q15" s="6">
        <v>1744</v>
      </c>
      <c r="R15" s="12"/>
      <c r="S15" s="32">
        <f>IF(AND($A15&gt;='مستخلص '!$G$2,$A15&lt;='مستخلص '!$G$3,$F15='مستخلص '!$G$1,SUMPRODUCT(($C$2:$C15=$C15)*($H$2:$H15=$H15))=1),MAX($S$1:$S14)+1,"")</f>
        <v>3</v>
      </c>
      <c r="T15" s="3" t="str">
        <f>IF(AND(COUNTIF($F$2:$F15,$F15)=1,$F15&lt;&gt;0),MAX($T$1:$T14)+1,"")</f>
        <v/>
      </c>
      <c r="V15" s="3" t="str">
        <f t="shared" si="0"/>
        <v/>
      </c>
      <c r="X15" s="73"/>
      <c r="Y15" s="73"/>
    </row>
    <row r="16" spans="1:25" ht="12.75" hidden="1" customHeight="1" x14ac:dyDescent="0.2">
      <c r="A16" s="21">
        <v>43111</v>
      </c>
      <c r="B16" s="10">
        <v>10583</v>
      </c>
      <c r="C16" s="10">
        <v>5489</v>
      </c>
      <c r="D16" s="5">
        <v>6842</v>
      </c>
      <c r="E16" s="10" t="s">
        <v>31</v>
      </c>
      <c r="F16" s="5" t="s">
        <v>17</v>
      </c>
      <c r="G16" s="10"/>
      <c r="H16" s="10" t="s">
        <v>22</v>
      </c>
      <c r="I16" s="10">
        <v>1</v>
      </c>
      <c r="J16" s="6">
        <v>52.5</v>
      </c>
      <c r="K16" s="7">
        <v>52.5</v>
      </c>
      <c r="L16" s="16">
        <v>0</v>
      </c>
      <c r="M16" s="6">
        <v>52.5</v>
      </c>
      <c r="N16" s="5">
        <v>114</v>
      </c>
      <c r="O16" s="9">
        <v>5985</v>
      </c>
      <c r="P16" s="11">
        <v>0</v>
      </c>
      <c r="Q16" s="6">
        <v>5985</v>
      </c>
      <c r="R16" s="12"/>
      <c r="S16" s="32" t="str">
        <f>IF(AND($A16&gt;='مستخلص '!$G$2,$A16&lt;='مستخلص '!$G$3,$F16='مستخلص '!$G$1,SUMPRODUCT(($C$2:$C16=$C16)*($H$2:$H16=$H16))=1),MAX($S$1:$S15)+1,"")</f>
        <v/>
      </c>
      <c r="T16" s="3" t="str">
        <f>IF(AND(COUNTIF($F$2:$F16,$F16)=1,$F16&lt;&gt;0),MAX($T$1:$T15)+1,"")</f>
        <v/>
      </c>
      <c r="V16" s="3" t="str">
        <f t="shared" si="0"/>
        <v/>
      </c>
      <c r="X16" s="73"/>
      <c r="Y16" s="73"/>
    </row>
    <row r="17" spans="1:25" ht="12.75" customHeight="1" x14ac:dyDescent="0.2">
      <c r="A17" s="21">
        <v>43111</v>
      </c>
      <c r="B17" s="10">
        <v>10584</v>
      </c>
      <c r="C17" s="10">
        <v>6139</v>
      </c>
      <c r="D17" s="5">
        <v>4293</v>
      </c>
      <c r="E17" s="10" t="s">
        <v>34</v>
      </c>
      <c r="F17" s="5" t="s">
        <v>18</v>
      </c>
      <c r="G17" s="10" t="s">
        <v>37</v>
      </c>
      <c r="H17" s="10" t="s">
        <v>20</v>
      </c>
      <c r="I17" s="10">
        <v>1</v>
      </c>
      <c r="J17" s="6">
        <v>53</v>
      </c>
      <c r="K17" s="7">
        <v>53</v>
      </c>
      <c r="L17" s="16">
        <v>0</v>
      </c>
      <c r="M17" s="6">
        <v>53</v>
      </c>
      <c r="N17" s="5">
        <v>72</v>
      </c>
      <c r="O17" s="9">
        <v>3816</v>
      </c>
      <c r="P17" s="11">
        <v>0</v>
      </c>
      <c r="Q17" s="6">
        <v>3816</v>
      </c>
      <c r="R17" s="12"/>
      <c r="S17" s="32" t="str">
        <f>IF(AND($A17&gt;='مستخلص '!$G$2,$A17&lt;='مستخلص '!$G$3,$F17='مستخلص '!$G$1,SUMPRODUCT(($C$2:$C17=$C17)*($H$2:$H17=$H17))=1),MAX($S$1:$S16)+1,"")</f>
        <v/>
      </c>
      <c r="T17" s="3" t="str">
        <f>IF(AND(COUNTIF($F$2:$F17,$F17)=1,$F17&lt;&gt;0),MAX($T$1:$T16)+1,"")</f>
        <v/>
      </c>
      <c r="V17" s="3" t="str">
        <f t="shared" si="0"/>
        <v/>
      </c>
      <c r="X17" s="73"/>
      <c r="Y17" s="73"/>
    </row>
    <row r="18" spans="1:25" ht="12.75" customHeight="1" x14ac:dyDescent="0.2">
      <c r="A18" s="21">
        <v>43111</v>
      </c>
      <c r="B18" s="10">
        <v>10585</v>
      </c>
      <c r="C18" s="10">
        <v>9263</v>
      </c>
      <c r="D18" s="5">
        <v>4521</v>
      </c>
      <c r="E18" s="10" t="s">
        <v>26</v>
      </c>
      <c r="F18" s="5" t="s">
        <v>18</v>
      </c>
      <c r="G18" s="10" t="s">
        <v>37</v>
      </c>
      <c r="H18" s="10" t="s">
        <v>40</v>
      </c>
      <c r="I18" s="10">
        <v>1</v>
      </c>
      <c r="J18" s="6">
        <v>52</v>
      </c>
      <c r="K18" s="7">
        <v>52</v>
      </c>
      <c r="L18" s="16">
        <v>0</v>
      </c>
      <c r="M18" s="6">
        <v>52</v>
      </c>
      <c r="N18" s="5">
        <v>0</v>
      </c>
      <c r="O18" s="9">
        <v>0</v>
      </c>
      <c r="P18" s="72">
        <v>2000</v>
      </c>
      <c r="Q18" s="6">
        <v>-2000</v>
      </c>
      <c r="R18" s="12"/>
      <c r="S18" s="32" t="str">
        <f>IF(AND($A18&gt;='مستخلص '!$G$2,$A18&lt;='مستخلص '!$G$3,$F18='مستخلص '!$G$1,SUMPRODUCT(($C$2:$C18=$C18)*($H$2:$H18=$H18))=1),MAX($S$1:$S17)+1,"")</f>
        <v/>
      </c>
      <c r="T18" s="3" t="str">
        <f>IF(AND(COUNTIF($F$2:$F18,$F18)=1,$F18&lt;&gt;0),MAX($T$1:$T17)+1,"")</f>
        <v/>
      </c>
      <c r="V18" s="3" t="str">
        <f t="shared" si="0"/>
        <v/>
      </c>
      <c r="X18" s="73"/>
      <c r="Y18" s="73"/>
    </row>
    <row r="19" spans="1:25" ht="12.75" customHeight="1" x14ac:dyDescent="0.2">
      <c r="A19" s="21">
        <v>43111</v>
      </c>
      <c r="B19" s="10">
        <v>10586</v>
      </c>
      <c r="C19" s="10">
        <v>19274</v>
      </c>
      <c r="D19" s="5">
        <v>9452</v>
      </c>
      <c r="E19" s="10" t="s">
        <v>23</v>
      </c>
      <c r="F19" s="5" t="s">
        <v>18</v>
      </c>
      <c r="G19" s="10" t="s">
        <v>61</v>
      </c>
      <c r="H19" s="10" t="s">
        <v>21</v>
      </c>
      <c r="I19" s="10">
        <v>1</v>
      </c>
      <c r="J19" s="6">
        <v>30</v>
      </c>
      <c r="K19" s="7">
        <v>30</v>
      </c>
      <c r="L19" s="16">
        <v>0</v>
      </c>
      <c r="M19" s="6">
        <v>30</v>
      </c>
      <c r="N19" s="5">
        <v>72</v>
      </c>
      <c r="O19" s="9">
        <v>2160</v>
      </c>
      <c r="P19" s="11">
        <v>0</v>
      </c>
      <c r="Q19" s="6">
        <v>2160</v>
      </c>
      <c r="R19" s="12"/>
      <c r="S19" s="32">
        <f>IF(AND($A19&gt;='مستخلص '!$G$2,$A19&lt;='مستخلص '!$G$3,$F19='مستخلص '!$G$1,SUMPRODUCT(($C$2:$C19=$C19)*($H$2:$H19=$H19))=1),MAX($S$1:$S18)+1,"")</f>
        <v>4</v>
      </c>
      <c r="T19" s="3" t="str">
        <f>IF(AND(COUNTIF($F$2:$F19,$F19)=1,$F19&lt;&gt;0),MAX($T$1:$T18)+1,"")</f>
        <v/>
      </c>
      <c r="V19" s="3" t="str">
        <f t="shared" si="0"/>
        <v/>
      </c>
      <c r="X19" s="73"/>
      <c r="Y19" s="73"/>
    </row>
    <row r="20" spans="1:25" ht="12.75" customHeight="1" x14ac:dyDescent="0.2">
      <c r="A20" s="21">
        <v>43111</v>
      </c>
      <c r="B20" s="10">
        <v>10587</v>
      </c>
      <c r="C20" s="10">
        <v>5879</v>
      </c>
      <c r="D20" s="5">
        <v>6839</v>
      </c>
      <c r="E20" s="10" t="s">
        <v>42</v>
      </c>
      <c r="F20" s="5" t="s">
        <v>18</v>
      </c>
      <c r="G20" s="10" t="s">
        <v>61</v>
      </c>
      <c r="H20" s="10" t="s">
        <v>21</v>
      </c>
      <c r="I20" s="10">
        <v>1</v>
      </c>
      <c r="J20" s="6">
        <v>30</v>
      </c>
      <c r="K20" s="7">
        <v>30</v>
      </c>
      <c r="L20" s="16">
        <v>0</v>
      </c>
      <c r="M20" s="6">
        <v>30</v>
      </c>
      <c r="N20" s="5">
        <v>72</v>
      </c>
      <c r="O20" s="9">
        <v>2160</v>
      </c>
      <c r="P20" s="11">
        <v>0</v>
      </c>
      <c r="Q20" s="6">
        <v>2160</v>
      </c>
      <c r="R20" s="12"/>
      <c r="S20" s="32">
        <f>IF(AND($A20&gt;='مستخلص '!$G$2,$A20&lt;='مستخلص '!$G$3,$F20='مستخلص '!$G$1,SUMPRODUCT(($C$2:$C20=$C20)*($H$2:$H20=$H20))=1),MAX($S$1:$S19)+1,"")</f>
        <v>5</v>
      </c>
      <c r="T20" s="3" t="str">
        <f>IF(AND(COUNTIF($F$2:$F20,$F20)=1,$F20&lt;&gt;0),MAX($T$1:$T19)+1,"")</f>
        <v/>
      </c>
      <c r="V20" s="3" t="str">
        <f t="shared" si="0"/>
        <v/>
      </c>
      <c r="X20" s="73"/>
      <c r="Y20" s="73"/>
    </row>
    <row r="21" spans="1:25" ht="12.75" customHeight="1" x14ac:dyDescent="0.2">
      <c r="A21" s="21">
        <v>43111</v>
      </c>
      <c r="B21" s="10">
        <v>10588</v>
      </c>
      <c r="C21" s="10">
        <v>6139</v>
      </c>
      <c r="D21" s="5">
        <v>4293</v>
      </c>
      <c r="E21" s="10" t="s">
        <v>33</v>
      </c>
      <c r="F21" s="5" t="s">
        <v>18</v>
      </c>
      <c r="G21" s="10" t="s">
        <v>36</v>
      </c>
      <c r="H21" s="10" t="s">
        <v>20</v>
      </c>
      <c r="I21" s="10">
        <v>1</v>
      </c>
      <c r="J21" s="6">
        <v>53</v>
      </c>
      <c r="K21" s="7">
        <v>53</v>
      </c>
      <c r="L21" s="16">
        <v>0</v>
      </c>
      <c r="M21" s="6">
        <v>53</v>
      </c>
      <c r="N21" s="5">
        <v>72</v>
      </c>
      <c r="O21" s="9">
        <v>3816</v>
      </c>
      <c r="P21" s="11">
        <v>0</v>
      </c>
      <c r="Q21" s="6">
        <v>3816</v>
      </c>
      <c r="R21" s="12"/>
      <c r="S21" s="32" t="str">
        <f>IF(AND($A21&gt;='مستخلص '!$G$2,$A21&lt;='مستخلص '!$G$3,$F21='مستخلص '!$G$1,SUMPRODUCT(($C$2:$C21=$C21)*($H$2:$H21=$H21))=1),MAX($S$1:$S20)+1,"")</f>
        <v/>
      </c>
      <c r="T21" s="3" t="str">
        <f>IF(AND(COUNTIF($F$2:$F21,$F21)=1,$F21&lt;&gt;0),MAX($T$1:$T20)+1,"")</f>
        <v/>
      </c>
      <c r="V21" s="3" t="str">
        <f t="shared" si="0"/>
        <v/>
      </c>
      <c r="X21" s="73"/>
      <c r="Y21" s="73"/>
    </row>
    <row r="22" spans="1:25" ht="12.75" x14ac:dyDescent="0.2">
      <c r="A22" s="21">
        <v>43111</v>
      </c>
      <c r="B22" s="10">
        <v>10589</v>
      </c>
      <c r="C22" s="10">
        <v>9263</v>
      </c>
      <c r="D22" s="5">
        <v>4521</v>
      </c>
      <c r="E22" s="10" t="s">
        <v>26</v>
      </c>
      <c r="F22" s="5" t="s">
        <v>18</v>
      </c>
      <c r="G22" s="10" t="s">
        <v>36</v>
      </c>
      <c r="H22" s="10" t="s">
        <v>20</v>
      </c>
      <c r="I22" s="10">
        <v>1</v>
      </c>
      <c r="J22" s="6">
        <v>52</v>
      </c>
      <c r="K22" s="7">
        <v>52</v>
      </c>
      <c r="L22" s="16">
        <v>0</v>
      </c>
      <c r="M22" s="6">
        <v>52</v>
      </c>
      <c r="N22" s="5">
        <v>72</v>
      </c>
      <c r="O22" s="9">
        <v>3744</v>
      </c>
      <c r="P22" s="11">
        <v>0</v>
      </c>
      <c r="Q22" s="6">
        <v>3744</v>
      </c>
      <c r="R22" s="12"/>
      <c r="S22" s="32">
        <f>IF(AND($A22&gt;='مستخلص '!$G$2,$A22&lt;='مستخلص '!$G$3,$F22='مستخلص '!$G$1,SUMPRODUCT(($C$2:$C22=$C22)*($H$2:$H22=$H22))=1),MAX($S$1:$S21)+1,"")</f>
        <v>6</v>
      </c>
      <c r="T22" s="3" t="str">
        <f>IF(AND(COUNTIF($F$2:$F22,$F22)=1,$F22&lt;&gt;0),MAX($T$1:$T21)+1,"")</f>
        <v/>
      </c>
      <c r="V22" s="3" t="str">
        <f t="shared" si="0"/>
        <v/>
      </c>
      <c r="X22" s="73"/>
      <c r="Y22" s="73"/>
    </row>
    <row r="23" spans="1:25" ht="12.75" x14ac:dyDescent="0.2">
      <c r="A23" s="21">
        <v>43111</v>
      </c>
      <c r="B23" s="10">
        <v>10590</v>
      </c>
      <c r="C23" s="10">
        <v>5713</v>
      </c>
      <c r="D23" s="5">
        <v>13027</v>
      </c>
      <c r="E23" s="10" t="s">
        <v>25</v>
      </c>
      <c r="F23" s="5" t="s">
        <v>18</v>
      </c>
      <c r="G23" s="10" t="s">
        <v>62</v>
      </c>
      <c r="H23" s="10" t="s">
        <v>20</v>
      </c>
      <c r="I23" s="10">
        <v>1</v>
      </c>
      <c r="J23" s="6">
        <v>48.75</v>
      </c>
      <c r="K23" s="7">
        <v>48.75</v>
      </c>
      <c r="L23" s="16">
        <v>1</v>
      </c>
      <c r="M23" s="6">
        <v>47.75</v>
      </c>
      <c r="N23" s="5">
        <v>72</v>
      </c>
      <c r="O23" s="9">
        <v>3438</v>
      </c>
      <c r="P23" s="11">
        <v>0</v>
      </c>
      <c r="Q23" s="6">
        <v>3438</v>
      </c>
      <c r="R23" s="12"/>
      <c r="S23" s="32">
        <f>IF(AND($A23&gt;='مستخلص '!$G$2,$A23&lt;='مستخلص '!$G$3,$F23='مستخلص '!$G$1,SUMPRODUCT(($C$2:$C23=$C23)*($H$2:$H23=$H23))=1),MAX($S$1:$S22)+1,"")</f>
        <v>7</v>
      </c>
      <c r="T23" s="3" t="str">
        <f>IF(AND(COUNTIF($F$2:$F23,$F23)=1,$F23&lt;&gt;0),MAX($T$1:$T22)+1,"")</f>
        <v/>
      </c>
      <c r="V23" s="3" t="str">
        <f t="shared" si="0"/>
        <v/>
      </c>
      <c r="X23" s="73"/>
      <c r="Y23" s="73"/>
    </row>
    <row r="24" spans="1:25" ht="12.75" customHeight="1" x14ac:dyDescent="0.2">
      <c r="A24" s="21">
        <v>43111</v>
      </c>
      <c r="B24" s="10">
        <v>10591</v>
      </c>
      <c r="C24" s="10">
        <v>9628</v>
      </c>
      <c r="D24" s="5">
        <v>12392</v>
      </c>
      <c r="E24" s="10" t="s">
        <v>24</v>
      </c>
      <c r="F24" s="5" t="s">
        <v>18</v>
      </c>
      <c r="G24" s="10" t="s">
        <v>62</v>
      </c>
      <c r="H24" s="10" t="s">
        <v>20</v>
      </c>
      <c r="I24" s="10">
        <v>1</v>
      </c>
      <c r="J24" s="6">
        <v>50.75</v>
      </c>
      <c r="K24" s="7">
        <v>50.75</v>
      </c>
      <c r="L24" s="16">
        <v>0</v>
      </c>
      <c r="M24" s="6">
        <v>50.75</v>
      </c>
      <c r="N24" s="5">
        <v>72</v>
      </c>
      <c r="O24" s="9">
        <v>3654</v>
      </c>
      <c r="P24" s="11">
        <v>0</v>
      </c>
      <c r="Q24" s="6">
        <v>3654</v>
      </c>
      <c r="R24" s="12"/>
      <c r="S24" s="32">
        <f>IF(AND($A24&gt;='مستخلص '!$G$2,$A24&lt;='مستخلص '!$G$3,$F24='مستخلص '!$G$1,SUMPRODUCT(($C$2:$C24=$C24)*($H$2:$H24=$H24))=1),MAX($S$1:$S23)+1,"")</f>
        <v>8</v>
      </c>
      <c r="T24" s="3" t="str">
        <f>IF(AND(COUNTIF($F$2:$F24,$F24)=1,$F24&lt;&gt;0),MAX($T$1:$T23)+1,"")</f>
        <v/>
      </c>
      <c r="V24" s="3" t="str">
        <f t="shared" si="0"/>
        <v/>
      </c>
      <c r="W24" s="91" t="s">
        <v>82</v>
      </c>
      <c r="X24" s="91"/>
      <c r="Y24" s="91"/>
    </row>
    <row r="25" spans="1:25" ht="12.75" x14ac:dyDescent="0.2">
      <c r="A25" s="21">
        <v>43111</v>
      </c>
      <c r="B25" s="10">
        <v>10592</v>
      </c>
      <c r="C25" s="10">
        <v>4789</v>
      </c>
      <c r="D25" s="5">
        <v>50989</v>
      </c>
      <c r="E25" s="10" t="s">
        <v>23</v>
      </c>
      <c r="F25" s="5" t="s">
        <v>18</v>
      </c>
      <c r="G25" s="10" t="s">
        <v>63</v>
      </c>
      <c r="H25" s="10" t="s">
        <v>20</v>
      </c>
      <c r="I25" s="10">
        <v>1</v>
      </c>
      <c r="J25" s="6">
        <v>30</v>
      </c>
      <c r="K25" s="7">
        <v>30</v>
      </c>
      <c r="L25" s="16">
        <v>0</v>
      </c>
      <c r="M25" s="6">
        <v>30</v>
      </c>
      <c r="N25" s="5">
        <v>72</v>
      </c>
      <c r="O25" s="9">
        <v>2160</v>
      </c>
      <c r="P25" s="11">
        <v>0</v>
      </c>
      <c r="Q25" s="6">
        <v>2160</v>
      </c>
      <c r="R25" s="12"/>
      <c r="S25" s="32">
        <f>IF(AND($A25&gt;='مستخلص '!$G$2,$A25&lt;='مستخلص '!$G$3,$F25='مستخلص '!$G$1,SUMPRODUCT(($C$2:$C25=$C25)*($H$2:$H25=$H25))=1),MAX($S$1:$S24)+1,"")</f>
        <v>9</v>
      </c>
      <c r="T25" s="3" t="str">
        <f>IF(AND(COUNTIF($F$2:$F25,$F25)=1,$F25&lt;&gt;0),MAX($T$1:$T24)+1,"")</f>
        <v/>
      </c>
      <c r="V25" s="3" t="str">
        <f t="shared" si="0"/>
        <v/>
      </c>
      <c r="W25" s="91"/>
      <c r="X25" s="91"/>
      <c r="Y25" s="91"/>
    </row>
    <row r="26" spans="1:25" ht="12.75" hidden="1" customHeight="1" x14ac:dyDescent="0.2">
      <c r="A26" s="21">
        <v>43111</v>
      </c>
      <c r="B26" s="10">
        <v>10593</v>
      </c>
      <c r="C26" s="10">
        <v>5489</v>
      </c>
      <c r="D26" s="5">
        <v>6842</v>
      </c>
      <c r="E26" s="10" t="s">
        <v>28</v>
      </c>
      <c r="F26" s="5" t="s">
        <v>17</v>
      </c>
      <c r="G26" s="10"/>
      <c r="H26" s="10" t="s">
        <v>22</v>
      </c>
      <c r="I26" s="10">
        <v>1</v>
      </c>
      <c r="J26" s="6">
        <v>52.5</v>
      </c>
      <c r="K26" s="7">
        <v>52.5</v>
      </c>
      <c r="L26" s="16">
        <v>0</v>
      </c>
      <c r="M26" s="6">
        <v>52.5</v>
      </c>
      <c r="N26" s="5">
        <v>114</v>
      </c>
      <c r="O26" s="9">
        <v>5985</v>
      </c>
      <c r="P26" s="11">
        <v>0</v>
      </c>
      <c r="Q26" s="6">
        <v>5985</v>
      </c>
      <c r="R26" s="12"/>
      <c r="S26" s="32" t="str">
        <f>IF(AND($A26&gt;='مستخلص '!$G$2,$A26&lt;='مستخلص '!$G$3,$F26='مستخلص '!$G$1,SUMPRODUCT(($C$2:$C26=$C26)*($H$2:$H26=$H26))=1),MAX($S$1:$S25)+1,"")</f>
        <v/>
      </c>
      <c r="T26" s="3" t="str">
        <f>IF(AND(COUNTIF($F$2:$F26,$F26)=1,$F26&lt;&gt;0),MAX($T$1:$T25)+1,"")</f>
        <v/>
      </c>
      <c r="V26" s="3" t="str">
        <f t="shared" si="0"/>
        <v/>
      </c>
      <c r="W26" s="90"/>
      <c r="X26" s="90"/>
      <c r="Y26" s="90"/>
    </row>
    <row r="27" spans="1:25" ht="12.75" hidden="1" customHeight="1" x14ac:dyDescent="0.2">
      <c r="A27" s="21">
        <v>43111</v>
      </c>
      <c r="B27" s="10">
        <v>10594</v>
      </c>
      <c r="C27" s="10">
        <v>5724</v>
      </c>
      <c r="D27" s="5">
        <v>6927</v>
      </c>
      <c r="E27" s="10" t="s">
        <v>64</v>
      </c>
      <c r="F27" s="5" t="s">
        <v>17</v>
      </c>
      <c r="G27" s="10"/>
      <c r="H27" s="10" t="s">
        <v>22</v>
      </c>
      <c r="I27" s="10">
        <v>1</v>
      </c>
      <c r="J27" s="6">
        <v>50.5</v>
      </c>
      <c r="K27" s="7">
        <v>50.5</v>
      </c>
      <c r="L27" s="16">
        <v>0</v>
      </c>
      <c r="M27" s="6">
        <v>50.5</v>
      </c>
      <c r="N27" s="5">
        <v>114</v>
      </c>
      <c r="O27" s="9">
        <v>5757</v>
      </c>
      <c r="P27" s="11">
        <v>0</v>
      </c>
      <c r="Q27" s="6">
        <v>5757</v>
      </c>
      <c r="R27" s="12"/>
      <c r="S27" s="32" t="str">
        <f>IF(AND($A27&gt;='مستخلص '!$G$2,$A27&lt;='مستخلص '!$G$3,$F27='مستخلص '!$G$1,SUMPRODUCT(($C$2:$C27=$C27)*($H$2:$H27=$H27))=1),MAX($S$1:$S26)+1,"")</f>
        <v/>
      </c>
      <c r="T27" s="3" t="str">
        <f>IF(AND(COUNTIF($F$2:$F27,$F27)=1,$F27&lt;&gt;0),MAX($T$1:$T26)+1,"")</f>
        <v/>
      </c>
      <c r="V27" s="3" t="str">
        <f t="shared" si="0"/>
        <v/>
      </c>
      <c r="W27" s="90"/>
      <c r="X27" s="90"/>
      <c r="Y27" s="90"/>
    </row>
    <row r="28" spans="1:25" ht="12.75" x14ac:dyDescent="0.2">
      <c r="A28" s="21">
        <v>43112</v>
      </c>
      <c r="B28" s="10">
        <v>10595</v>
      </c>
      <c r="C28" s="10">
        <v>8796</v>
      </c>
      <c r="D28" s="5">
        <v>13967</v>
      </c>
      <c r="E28" s="10" t="s">
        <v>32</v>
      </c>
      <c r="F28" s="5" t="s">
        <v>18</v>
      </c>
      <c r="G28" s="10" t="s">
        <v>36</v>
      </c>
      <c r="H28" s="10" t="s">
        <v>21</v>
      </c>
      <c r="I28" s="10">
        <v>1</v>
      </c>
      <c r="J28" s="6">
        <v>51.5</v>
      </c>
      <c r="K28" s="7">
        <v>51.5</v>
      </c>
      <c r="L28" s="16">
        <v>0</v>
      </c>
      <c r="M28" s="6">
        <v>51.5</v>
      </c>
      <c r="N28" s="5">
        <v>72</v>
      </c>
      <c r="O28" s="9">
        <v>3708</v>
      </c>
      <c r="P28" s="11">
        <v>0</v>
      </c>
      <c r="Q28" s="6">
        <v>3708</v>
      </c>
      <c r="R28" s="12"/>
      <c r="S28" s="32">
        <f>IF(AND($A28&gt;='مستخلص '!$G$2,$A28&lt;='مستخلص '!$G$3,$F28='مستخلص '!$G$1,SUMPRODUCT(($C$2:$C28=$C28)*($H$2:$H28=$H28))=1),MAX($S$1:$S27)+1,"")</f>
        <v>10</v>
      </c>
      <c r="T28" s="3" t="str">
        <f>IF(AND(COUNTIF($F$2:$F28,$F28)=1,$F28&lt;&gt;0),MAX($T$1:$T27)+1,"")</f>
        <v/>
      </c>
      <c r="V28" s="3" t="str">
        <f t="shared" si="0"/>
        <v/>
      </c>
      <c r="W28" s="91"/>
      <c r="X28" s="91"/>
      <c r="Y28" s="91"/>
    </row>
    <row r="29" spans="1:25" ht="12.75" x14ac:dyDescent="0.2">
      <c r="A29" s="21">
        <v>43112</v>
      </c>
      <c r="B29" s="10">
        <v>10596</v>
      </c>
      <c r="C29" s="10">
        <v>2865</v>
      </c>
      <c r="D29" s="5">
        <v>14533</v>
      </c>
      <c r="E29" s="10" t="s">
        <v>38</v>
      </c>
      <c r="F29" s="5" t="s">
        <v>18</v>
      </c>
      <c r="G29" s="10" t="s">
        <v>36</v>
      </c>
      <c r="H29" s="10" t="s">
        <v>21</v>
      </c>
      <c r="I29" s="10">
        <v>1</v>
      </c>
      <c r="J29" s="6">
        <v>51</v>
      </c>
      <c r="K29" s="7">
        <v>51</v>
      </c>
      <c r="L29" s="16">
        <v>0</v>
      </c>
      <c r="M29" s="6">
        <v>51</v>
      </c>
      <c r="N29" s="5">
        <v>72</v>
      </c>
      <c r="O29" s="9">
        <v>3672</v>
      </c>
      <c r="P29" s="11">
        <v>0</v>
      </c>
      <c r="Q29" s="6">
        <v>3672</v>
      </c>
      <c r="R29" s="12"/>
      <c r="S29" s="32">
        <f>IF(AND($A29&gt;='مستخلص '!$G$2,$A29&lt;='مستخلص '!$G$3,$F29='مستخلص '!$G$1,SUMPRODUCT(($C$2:$C29=$C29)*($H$2:$H29=$H29))=1),MAX($S$1:$S28)+1,"")</f>
        <v>11</v>
      </c>
      <c r="T29" s="3" t="str">
        <f>IF(AND(COUNTIF($F$2:$F29,$F29)=1,$F29&lt;&gt;0),MAX($T$1:$T28)+1,"")</f>
        <v/>
      </c>
      <c r="V29" s="3" t="str">
        <f t="shared" si="0"/>
        <v/>
      </c>
    </row>
    <row r="30" spans="1:25" ht="12.75" x14ac:dyDescent="0.2">
      <c r="A30" s="21">
        <v>43112</v>
      </c>
      <c r="B30" s="10">
        <v>10597</v>
      </c>
      <c r="C30" s="10">
        <v>9263</v>
      </c>
      <c r="D30" s="5">
        <v>4521</v>
      </c>
      <c r="E30" s="10" t="s">
        <v>26</v>
      </c>
      <c r="F30" s="5" t="s">
        <v>18</v>
      </c>
      <c r="G30" s="10" t="s">
        <v>36</v>
      </c>
      <c r="H30" s="10" t="s">
        <v>20</v>
      </c>
      <c r="I30" s="10">
        <v>1</v>
      </c>
      <c r="J30" s="6">
        <v>52</v>
      </c>
      <c r="K30" s="7">
        <v>52</v>
      </c>
      <c r="L30" s="16">
        <v>0</v>
      </c>
      <c r="M30" s="6">
        <v>52</v>
      </c>
      <c r="N30" s="5">
        <v>72</v>
      </c>
      <c r="O30" s="9">
        <v>3744</v>
      </c>
      <c r="P30" s="11">
        <v>0</v>
      </c>
      <c r="Q30" s="6">
        <v>3744</v>
      </c>
      <c r="R30" s="12"/>
      <c r="S30" s="32" t="str">
        <f>IF(AND($A30&gt;='مستخلص '!$G$2,$A30&lt;='مستخلص '!$G$3,$F30='مستخلص '!$G$1,SUMPRODUCT(($C$2:$C30=$C30)*($H$2:$H30=$H30))=1),MAX($S$1:$S29)+1,"")</f>
        <v/>
      </c>
      <c r="T30" s="3" t="str">
        <f>IF(AND(COUNTIF($F$2:$F30,$F30)=1,$F30&lt;&gt;0),MAX($T$1:$T29)+1,"")</f>
        <v/>
      </c>
      <c r="V30" s="3" t="str">
        <f t="shared" si="0"/>
        <v/>
      </c>
    </row>
    <row r="31" spans="1:25" ht="12.75" x14ac:dyDescent="0.2">
      <c r="A31" s="21">
        <v>43112</v>
      </c>
      <c r="B31" s="10">
        <v>10598</v>
      </c>
      <c r="C31" s="10">
        <v>6139</v>
      </c>
      <c r="D31" s="5">
        <v>4293</v>
      </c>
      <c r="E31" s="10" t="s">
        <v>33</v>
      </c>
      <c r="F31" s="5" t="s">
        <v>18</v>
      </c>
      <c r="G31" s="10" t="s">
        <v>36</v>
      </c>
      <c r="H31" s="10" t="s">
        <v>20</v>
      </c>
      <c r="I31" s="10">
        <v>1</v>
      </c>
      <c r="J31" s="6">
        <v>53</v>
      </c>
      <c r="K31" s="7">
        <v>53</v>
      </c>
      <c r="L31" s="16">
        <v>0</v>
      </c>
      <c r="M31" s="6">
        <v>53</v>
      </c>
      <c r="N31" s="5">
        <v>72</v>
      </c>
      <c r="O31" s="9">
        <v>3816</v>
      </c>
      <c r="P31" s="11">
        <v>0</v>
      </c>
      <c r="Q31" s="6">
        <v>3816</v>
      </c>
      <c r="R31" s="12"/>
      <c r="S31" s="32" t="str">
        <f>IF(AND($A31&gt;='مستخلص '!$G$2,$A31&lt;='مستخلص '!$G$3,$F31='مستخلص '!$G$1,SUMPRODUCT(($C$2:$C31=$C31)*($H$2:$H31=$H31))=1),MAX($S$1:$S30)+1,"")</f>
        <v/>
      </c>
      <c r="T31" s="3" t="str">
        <f>IF(AND(COUNTIF($F$2:$F31,$F31)=1,$F31&lt;&gt;0),MAX($T$1:$T30)+1,"")</f>
        <v/>
      </c>
      <c r="V31" s="3" t="str">
        <f t="shared" si="0"/>
        <v/>
      </c>
    </row>
    <row r="32" spans="1:25" ht="12.75" x14ac:dyDescent="0.2">
      <c r="A32" s="21">
        <v>43112</v>
      </c>
      <c r="B32" s="10">
        <v>10599</v>
      </c>
      <c r="C32" s="10">
        <v>2671</v>
      </c>
      <c r="D32" s="5">
        <v>9172</v>
      </c>
      <c r="E32" s="10" t="s">
        <v>65</v>
      </c>
      <c r="F32" s="5" t="s">
        <v>18</v>
      </c>
      <c r="G32" s="10" t="s">
        <v>62</v>
      </c>
      <c r="H32" s="10" t="s">
        <v>21</v>
      </c>
      <c r="I32" s="10">
        <v>1</v>
      </c>
      <c r="J32" s="6">
        <v>50</v>
      </c>
      <c r="K32" s="7">
        <v>50</v>
      </c>
      <c r="L32" s="16">
        <v>0</v>
      </c>
      <c r="M32" s="6">
        <v>50</v>
      </c>
      <c r="N32" s="5">
        <v>72</v>
      </c>
      <c r="O32" s="9">
        <v>3600</v>
      </c>
      <c r="P32" s="11">
        <v>0</v>
      </c>
      <c r="Q32" s="6">
        <v>3600</v>
      </c>
      <c r="R32" s="12"/>
      <c r="S32" s="32">
        <f>IF(AND($A32&gt;='مستخلص '!$G$2,$A32&lt;='مستخلص '!$G$3,$F32='مستخلص '!$G$1,SUMPRODUCT(($C$2:$C32=$C32)*($H$2:$H32=$H32))=1),MAX($S$1:$S31)+1,"")</f>
        <v>12</v>
      </c>
      <c r="T32" s="3" t="str">
        <f>IF(AND(COUNTIF($F$2:$F32,$F32)=1,$F32&lt;&gt;0),MAX($T$1:$T31)+1,"")</f>
        <v/>
      </c>
      <c r="V32" s="3" t="str">
        <f t="shared" si="0"/>
        <v/>
      </c>
    </row>
    <row r="33" spans="1:22" ht="12.75" x14ac:dyDescent="0.2">
      <c r="A33" s="21">
        <v>43112</v>
      </c>
      <c r="B33" s="10">
        <v>10600</v>
      </c>
      <c r="C33" s="10">
        <v>121099</v>
      </c>
      <c r="D33" s="5">
        <v>13599</v>
      </c>
      <c r="E33" s="10" t="s">
        <v>41</v>
      </c>
      <c r="F33" s="5" t="s">
        <v>18</v>
      </c>
      <c r="G33" s="10" t="s">
        <v>62</v>
      </c>
      <c r="H33" s="10" t="s">
        <v>21</v>
      </c>
      <c r="I33" s="10">
        <v>1</v>
      </c>
      <c r="J33" s="6">
        <v>50.5</v>
      </c>
      <c r="K33" s="7">
        <v>50.5</v>
      </c>
      <c r="L33" s="16">
        <v>0</v>
      </c>
      <c r="M33" s="6">
        <v>50.5</v>
      </c>
      <c r="N33" s="5">
        <v>72</v>
      </c>
      <c r="O33" s="9">
        <v>3636</v>
      </c>
      <c r="P33" s="11">
        <v>0</v>
      </c>
      <c r="Q33" s="6">
        <v>3636</v>
      </c>
      <c r="R33" s="12"/>
      <c r="S33" s="32">
        <f>IF(AND($A33&gt;='مستخلص '!$G$2,$A33&lt;='مستخلص '!$G$3,$F33='مستخلص '!$G$1,SUMPRODUCT(($C$2:$C33=$C33)*($H$2:$H33=$H33))=1),MAX($S$1:$S32)+1,"")</f>
        <v>13</v>
      </c>
      <c r="T33" s="3" t="str">
        <f>IF(AND(COUNTIF($F$2:$F33,$F33)=1,$F33&lt;&gt;0),MAX($T$1:$T32)+1,"")</f>
        <v/>
      </c>
      <c r="V33" s="3" t="str">
        <f t="shared" si="0"/>
        <v/>
      </c>
    </row>
    <row r="34" spans="1:22" ht="12.75" x14ac:dyDescent="0.2">
      <c r="A34" s="21">
        <v>43112</v>
      </c>
      <c r="B34" s="10">
        <v>10601</v>
      </c>
      <c r="C34" s="10">
        <v>8921</v>
      </c>
      <c r="D34" s="5">
        <v>14221</v>
      </c>
      <c r="E34" s="10" t="s">
        <v>66</v>
      </c>
      <c r="F34" s="5" t="s">
        <v>18</v>
      </c>
      <c r="G34" s="10" t="s">
        <v>62</v>
      </c>
      <c r="H34" s="10" t="s">
        <v>21</v>
      </c>
      <c r="I34" s="10">
        <v>1</v>
      </c>
      <c r="J34" s="6">
        <v>43.25</v>
      </c>
      <c r="K34" s="7">
        <v>43.25</v>
      </c>
      <c r="L34" s="16">
        <v>0.5</v>
      </c>
      <c r="M34" s="6">
        <v>42.75</v>
      </c>
      <c r="N34" s="5">
        <v>72</v>
      </c>
      <c r="O34" s="9">
        <v>3078</v>
      </c>
      <c r="P34" s="11">
        <v>0</v>
      </c>
      <c r="Q34" s="6">
        <v>3078</v>
      </c>
      <c r="R34" s="12"/>
      <c r="S34" s="32">
        <f>IF(AND($A34&gt;='مستخلص '!$G$2,$A34&lt;='مستخلص '!$G$3,$F34='مستخلص '!$G$1,SUMPRODUCT(($C$2:$C34=$C34)*($H$2:$H34=$H34))=1),MAX($S$1:$S33)+1,"")</f>
        <v>14</v>
      </c>
      <c r="T34" s="3" t="str">
        <f>IF(AND(COUNTIF($F$2:$F34,$F34)=1,$F34&lt;&gt;0),MAX($T$1:$T33)+1,"")</f>
        <v/>
      </c>
      <c r="V34" s="3" t="str">
        <f t="shared" ref="V34:V65" si="1">IF(ROW($A33)&lt;=MAX($T:$T),INDEX($F:$F,MATCH(ROW($A33),$T:$T,0)),"")</f>
        <v/>
      </c>
    </row>
    <row r="35" spans="1:22" ht="12.75" x14ac:dyDescent="0.2">
      <c r="A35" s="21">
        <v>43112</v>
      </c>
      <c r="B35" s="10">
        <v>10602</v>
      </c>
      <c r="C35" s="10">
        <v>19274</v>
      </c>
      <c r="D35" s="5">
        <v>9452</v>
      </c>
      <c r="E35" s="10" t="s">
        <v>23</v>
      </c>
      <c r="F35" s="5" t="s">
        <v>18</v>
      </c>
      <c r="G35" s="10" t="s">
        <v>61</v>
      </c>
      <c r="H35" s="10" t="s">
        <v>21</v>
      </c>
      <c r="I35" s="10">
        <v>1</v>
      </c>
      <c r="J35" s="6">
        <v>30</v>
      </c>
      <c r="K35" s="7">
        <v>30</v>
      </c>
      <c r="L35" s="16">
        <v>0</v>
      </c>
      <c r="M35" s="6">
        <v>30</v>
      </c>
      <c r="N35" s="5">
        <v>72</v>
      </c>
      <c r="O35" s="9">
        <v>2160</v>
      </c>
      <c r="P35" s="11">
        <v>0</v>
      </c>
      <c r="Q35" s="6">
        <v>2160</v>
      </c>
      <c r="R35" s="12"/>
      <c r="S35" s="32" t="str">
        <f>IF(AND($A35&gt;='مستخلص '!$G$2,$A35&lt;='مستخلص '!$G$3,$F35='مستخلص '!$G$1,SUMPRODUCT(($C$2:$C35=$C35)*($H$2:$H35=$H35))=1),MAX($S$1:$S34)+1,"")</f>
        <v/>
      </c>
      <c r="T35" s="3" t="str">
        <f>IF(AND(COUNTIF($F$2:$F35,$F35)=1,$F35&lt;&gt;0),MAX($T$1:$T34)+1,"")</f>
        <v/>
      </c>
      <c r="V35" s="3" t="str">
        <f t="shared" si="1"/>
        <v/>
      </c>
    </row>
    <row r="36" spans="1:22" ht="12.75" x14ac:dyDescent="0.2">
      <c r="A36" s="21">
        <v>43112</v>
      </c>
      <c r="B36" s="10">
        <v>10603</v>
      </c>
      <c r="C36" s="10">
        <v>5879</v>
      </c>
      <c r="D36" s="5">
        <v>6839</v>
      </c>
      <c r="E36" s="10" t="s">
        <v>42</v>
      </c>
      <c r="F36" s="5" t="s">
        <v>18</v>
      </c>
      <c r="G36" s="10" t="s">
        <v>61</v>
      </c>
      <c r="H36" s="10" t="s">
        <v>21</v>
      </c>
      <c r="I36" s="10">
        <v>1</v>
      </c>
      <c r="J36" s="6">
        <v>30</v>
      </c>
      <c r="K36" s="7">
        <v>30</v>
      </c>
      <c r="L36" s="16">
        <v>0</v>
      </c>
      <c r="M36" s="6">
        <v>30</v>
      </c>
      <c r="N36" s="5">
        <v>72</v>
      </c>
      <c r="O36" s="9">
        <v>2160</v>
      </c>
      <c r="P36" s="11">
        <v>0</v>
      </c>
      <c r="Q36" s="6">
        <v>2160</v>
      </c>
      <c r="R36" s="12"/>
      <c r="S36" s="32" t="str">
        <f>IF(AND($A36&gt;='مستخلص '!$G$2,$A36&lt;='مستخلص '!$G$3,$F36='مستخلص '!$G$1,SUMPRODUCT(($C$2:$C36=$C36)*($H$2:$H36=$H36))=1),MAX($S$1:$S35)+1,"")</f>
        <v/>
      </c>
      <c r="T36" s="3" t="str">
        <f>IF(AND(COUNTIF($F$2:$F36,$F36)=1,$F36&lt;&gt;0),MAX($T$1:$T35)+1,"")</f>
        <v/>
      </c>
      <c r="V36" s="3" t="str">
        <f t="shared" si="1"/>
        <v/>
      </c>
    </row>
    <row r="37" spans="1:22" ht="12.75" x14ac:dyDescent="0.2">
      <c r="A37" s="21">
        <v>43112</v>
      </c>
      <c r="B37" s="10">
        <v>10604</v>
      </c>
      <c r="C37" s="10">
        <v>3641</v>
      </c>
      <c r="D37" s="5">
        <v>8247</v>
      </c>
      <c r="E37" s="10" t="s">
        <v>65</v>
      </c>
      <c r="F37" s="5" t="s">
        <v>18</v>
      </c>
      <c r="G37" s="10" t="s">
        <v>36</v>
      </c>
      <c r="H37" s="10" t="s">
        <v>21</v>
      </c>
      <c r="I37" s="10">
        <v>1</v>
      </c>
      <c r="J37" s="6">
        <v>52</v>
      </c>
      <c r="K37" s="7">
        <v>52</v>
      </c>
      <c r="L37" s="16">
        <v>0</v>
      </c>
      <c r="M37" s="6">
        <v>52</v>
      </c>
      <c r="N37" s="5">
        <v>72</v>
      </c>
      <c r="O37" s="9">
        <v>3744</v>
      </c>
      <c r="P37" s="11">
        <v>0</v>
      </c>
      <c r="Q37" s="6">
        <v>3744</v>
      </c>
      <c r="R37" s="12"/>
      <c r="S37" s="32">
        <f>IF(AND($A37&gt;='مستخلص '!$G$2,$A37&lt;='مستخلص '!$G$3,$F37='مستخلص '!$G$1,SUMPRODUCT(($C$2:$C37=$C37)*($H$2:$H37=$H37))=1),MAX($S$1:$S36)+1,"")</f>
        <v>15</v>
      </c>
      <c r="T37" s="3" t="str">
        <f>IF(AND(COUNTIF($F$2:$F37,$F37)=1,$F37&lt;&gt;0),MAX($T$1:$T36)+1,"")</f>
        <v/>
      </c>
      <c r="V37" s="3" t="str">
        <f t="shared" si="1"/>
        <v/>
      </c>
    </row>
    <row r="38" spans="1:22" ht="12.75" x14ac:dyDescent="0.2">
      <c r="A38" s="21">
        <v>43112</v>
      </c>
      <c r="B38" s="10">
        <v>10605</v>
      </c>
      <c r="C38" s="10">
        <v>8792</v>
      </c>
      <c r="D38" s="5">
        <v>12113</v>
      </c>
      <c r="E38" s="10" t="s">
        <v>25</v>
      </c>
      <c r="F38" s="5" t="s">
        <v>18</v>
      </c>
      <c r="G38" s="10" t="s">
        <v>36</v>
      </c>
      <c r="H38" s="10" t="s">
        <v>21</v>
      </c>
      <c r="I38" s="10">
        <v>1</v>
      </c>
      <c r="J38" s="6">
        <v>30</v>
      </c>
      <c r="K38" s="7">
        <v>30</v>
      </c>
      <c r="L38" s="16">
        <v>0</v>
      </c>
      <c r="M38" s="6">
        <v>30</v>
      </c>
      <c r="N38" s="5">
        <v>72</v>
      </c>
      <c r="O38" s="9">
        <v>2160</v>
      </c>
      <c r="P38" s="11">
        <v>0</v>
      </c>
      <c r="Q38" s="6">
        <v>2160</v>
      </c>
      <c r="R38" s="12"/>
      <c r="S38" s="32">
        <f>IF(AND($A38&gt;='مستخلص '!$G$2,$A38&lt;='مستخلص '!$G$3,$F38='مستخلص '!$G$1,SUMPRODUCT(($C$2:$C38=$C38)*($H$2:$H38=$H38))=1),MAX($S$1:$S37)+1,"")</f>
        <v>16</v>
      </c>
      <c r="T38" s="3" t="str">
        <f>IF(AND(COUNTIF($F$2:$F38,$F38)=1,$F38&lt;&gt;0),MAX($T$1:$T37)+1,"")</f>
        <v/>
      </c>
      <c r="V38" s="3" t="str">
        <f t="shared" si="1"/>
        <v/>
      </c>
    </row>
    <row r="39" spans="1:22" ht="12.75" x14ac:dyDescent="0.2">
      <c r="A39" s="21">
        <v>43112</v>
      </c>
      <c r="B39" s="10">
        <v>10606</v>
      </c>
      <c r="C39" s="10">
        <v>2318</v>
      </c>
      <c r="D39" s="5">
        <v>8721</v>
      </c>
      <c r="E39" s="10" t="s">
        <v>23</v>
      </c>
      <c r="F39" s="5" t="s">
        <v>18</v>
      </c>
      <c r="G39" s="10" t="s">
        <v>36</v>
      </c>
      <c r="H39" s="10" t="s">
        <v>21</v>
      </c>
      <c r="I39" s="10">
        <v>1</v>
      </c>
      <c r="J39" s="6">
        <v>30</v>
      </c>
      <c r="K39" s="7">
        <v>30</v>
      </c>
      <c r="L39" s="16">
        <v>0</v>
      </c>
      <c r="M39" s="6">
        <v>30</v>
      </c>
      <c r="N39" s="5">
        <v>72</v>
      </c>
      <c r="O39" s="9">
        <v>2160</v>
      </c>
      <c r="P39" s="11">
        <v>0</v>
      </c>
      <c r="Q39" s="6">
        <v>2160</v>
      </c>
      <c r="R39" s="12"/>
      <c r="S39" s="32">
        <f>IF(AND($A39&gt;='مستخلص '!$G$2,$A39&lt;='مستخلص '!$G$3,$F39='مستخلص '!$G$1,SUMPRODUCT(($C$2:$C39=$C39)*($H$2:$H39=$H39))=1),MAX($S$1:$S38)+1,"")</f>
        <v>17</v>
      </c>
      <c r="T39" s="3" t="str">
        <f>IF(AND(COUNTIF($F$2:$F39,$F39)=1,$F39&lt;&gt;0),MAX($T$1:$T38)+1,"")</f>
        <v/>
      </c>
      <c r="V39" s="3" t="str">
        <f t="shared" si="1"/>
        <v/>
      </c>
    </row>
    <row r="40" spans="1:22" ht="12.75" x14ac:dyDescent="0.2">
      <c r="A40" s="21">
        <v>43112</v>
      </c>
      <c r="B40" s="10">
        <v>10607</v>
      </c>
      <c r="C40" s="10">
        <v>5748</v>
      </c>
      <c r="D40" s="5">
        <v>8167</v>
      </c>
      <c r="E40" s="10" t="s">
        <v>67</v>
      </c>
      <c r="F40" s="5" t="s">
        <v>18</v>
      </c>
      <c r="G40" s="10" t="s">
        <v>36</v>
      </c>
      <c r="H40" s="10" t="s">
        <v>21</v>
      </c>
      <c r="I40" s="10">
        <v>1</v>
      </c>
      <c r="J40" s="6">
        <v>30</v>
      </c>
      <c r="K40" s="7">
        <v>30</v>
      </c>
      <c r="L40" s="16">
        <v>0</v>
      </c>
      <c r="M40" s="6">
        <v>30</v>
      </c>
      <c r="N40" s="5">
        <v>72</v>
      </c>
      <c r="O40" s="9">
        <v>2160</v>
      </c>
      <c r="P40" s="11">
        <v>0</v>
      </c>
      <c r="Q40" s="6">
        <v>2160</v>
      </c>
      <c r="R40" s="12"/>
      <c r="S40" s="32">
        <f>IF(AND($A40&gt;='مستخلص '!$G$2,$A40&lt;='مستخلص '!$G$3,$F40='مستخلص '!$G$1,SUMPRODUCT(($C$2:$C40=$C40)*($H$2:$H40=$H40))=1),MAX($S$1:$S39)+1,"")</f>
        <v>18</v>
      </c>
      <c r="T40" s="3" t="str">
        <f>IF(AND(COUNTIF($F$2:$F40,$F40)=1,$F40&lt;&gt;0),MAX($T$1:$T39)+1,"")</f>
        <v/>
      </c>
      <c r="V40" s="3" t="str">
        <f t="shared" si="1"/>
        <v/>
      </c>
    </row>
    <row r="41" spans="1:22" ht="12.75" x14ac:dyDescent="0.2">
      <c r="A41" s="21">
        <v>43112</v>
      </c>
      <c r="B41" s="10">
        <v>10608</v>
      </c>
      <c r="C41" s="10">
        <v>5428</v>
      </c>
      <c r="D41" s="5">
        <v>14118</v>
      </c>
      <c r="E41" s="10" t="s">
        <v>68</v>
      </c>
      <c r="F41" s="5" t="s">
        <v>18</v>
      </c>
      <c r="G41" s="10" t="s">
        <v>36</v>
      </c>
      <c r="H41" s="10" t="s">
        <v>21</v>
      </c>
      <c r="I41" s="10">
        <v>1</v>
      </c>
      <c r="J41" s="6">
        <v>54.5</v>
      </c>
      <c r="K41" s="7">
        <v>54.5</v>
      </c>
      <c r="L41" s="16">
        <v>0</v>
      </c>
      <c r="M41" s="6">
        <v>54.5</v>
      </c>
      <c r="N41" s="5">
        <v>72</v>
      </c>
      <c r="O41" s="9">
        <v>3924</v>
      </c>
      <c r="P41" s="11">
        <v>0</v>
      </c>
      <c r="Q41" s="6">
        <v>3924</v>
      </c>
      <c r="R41" s="12"/>
      <c r="S41" s="32">
        <f>IF(AND($A41&gt;='مستخلص '!$G$2,$A41&lt;='مستخلص '!$G$3,$F41='مستخلص '!$G$1,SUMPRODUCT(($C$2:$C41=$C41)*($H$2:$H41=$H41))=1),MAX($S$1:$S40)+1,"")</f>
        <v>19</v>
      </c>
      <c r="T41" s="3" t="str">
        <f>IF(AND(COUNTIF($F$2:$F41,$F41)=1,$F41&lt;&gt;0),MAX($T$1:$T40)+1,"")</f>
        <v/>
      </c>
      <c r="V41" s="3" t="str">
        <f t="shared" si="1"/>
        <v/>
      </c>
    </row>
    <row r="42" spans="1:22" ht="12.75" hidden="1" x14ac:dyDescent="0.2">
      <c r="A42" s="21">
        <v>43112</v>
      </c>
      <c r="B42" s="10">
        <v>10609</v>
      </c>
      <c r="C42" s="10">
        <v>5489</v>
      </c>
      <c r="D42" s="5">
        <v>6842</v>
      </c>
      <c r="E42" s="10" t="s">
        <v>28</v>
      </c>
      <c r="F42" s="5" t="s">
        <v>17</v>
      </c>
      <c r="G42" s="10"/>
      <c r="H42" s="10" t="s">
        <v>22</v>
      </c>
      <c r="I42" s="10">
        <v>1</v>
      </c>
      <c r="J42" s="6">
        <v>52.5</v>
      </c>
      <c r="K42" s="7">
        <v>52.5</v>
      </c>
      <c r="L42" s="16">
        <v>0</v>
      </c>
      <c r="M42" s="6">
        <v>52.5</v>
      </c>
      <c r="N42" s="5">
        <v>114</v>
      </c>
      <c r="O42" s="9">
        <v>5985</v>
      </c>
      <c r="P42" s="11">
        <v>0</v>
      </c>
      <c r="Q42" s="6">
        <v>5985</v>
      </c>
      <c r="R42" s="12"/>
      <c r="S42" s="32" t="str">
        <f>IF(AND($A42&gt;='مستخلص '!$G$2,$A42&lt;='مستخلص '!$G$3,$F42='مستخلص '!$G$1,SUMPRODUCT(($C$2:$C42=$C42)*($H$2:$H42=$H42))=1),MAX($S$1:$S41)+1,"")</f>
        <v/>
      </c>
      <c r="T42" s="3" t="str">
        <f>IF(AND(COUNTIF($F$2:$F42,$F42)=1,$F42&lt;&gt;0),MAX($T$1:$T41)+1,"")</f>
        <v/>
      </c>
      <c r="V42" s="3" t="str">
        <f t="shared" si="1"/>
        <v/>
      </c>
    </row>
    <row r="43" spans="1:22" ht="12.75" x14ac:dyDescent="0.2">
      <c r="A43" s="21">
        <v>43112</v>
      </c>
      <c r="B43" s="10">
        <v>10610</v>
      </c>
      <c r="C43" s="10">
        <v>9628</v>
      </c>
      <c r="D43" s="5">
        <v>12392</v>
      </c>
      <c r="E43" s="10" t="s">
        <v>24</v>
      </c>
      <c r="F43" s="5" t="s">
        <v>18</v>
      </c>
      <c r="G43" s="10" t="s">
        <v>62</v>
      </c>
      <c r="H43" s="10" t="s">
        <v>21</v>
      </c>
      <c r="I43" s="10">
        <v>1</v>
      </c>
      <c r="J43" s="6">
        <v>50.75</v>
      </c>
      <c r="K43" s="7">
        <v>50.75</v>
      </c>
      <c r="L43" s="16">
        <v>0</v>
      </c>
      <c r="M43" s="6">
        <v>50.75</v>
      </c>
      <c r="N43" s="5">
        <v>72</v>
      </c>
      <c r="O43" s="9">
        <v>3654</v>
      </c>
      <c r="P43" s="11">
        <v>0</v>
      </c>
      <c r="Q43" s="6">
        <v>3654</v>
      </c>
      <c r="R43" s="12"/>
      <c r="S43" s="32">
        <f>IF(AND($A43&gt;='مستخلص '!$G$2,$A43&lt;='مستخلص '!$G$3,$F43='مستخلص '!$G$1,SUMPRODUCT(($C$2:$C43=$C43)*($H$2:$H43=$H43))=1),MAX($S$1:$S42)+1,"")</f>
        <v>20</v>
      </c>
      <c r="T43" s="3" t="str">
        <f>IF(AND(COUNTIF($F$2:$F43,$F43)=1,$F43&lt;&gt;0),MAX($T$1:$T42)+1,"")</f>
        <v/>
      </c>
      <c r="V43" s="3" t="str">
        <f t="shared" si="1"/>
        <v/>
      </c>
    </row>
    <row r="44" spans="1:22" ht="12.75" x14ac:dyDescent="0.2">
      <c r="A44" s="21">
        <v>43112</v>
      </c>
      <c r="B44" s="10">
        <v>10611</v>
      </c>
      <c r="C44" s="10">
        <v>5376</v>
      </c>
      <c r="D44" s="5">
        <v>9167</v>
      </c>
      <c r="E44" s="10" t="s">
        <v>26</v>
      </c>
      <c r="F44" s="5" t="s">
        <v>18</v>
      </c>
      <c r="G44" s="10" t="s">
        <v>62</v>
      </c>
      <c r="H44" s="10" t="s">
        <v>21</v>
      </c>
      <c r="I44" s="10">
        <v>1</v>
      </c>
      <c r="J44" s="6">
        <v>30</v>
      </c>
      <c r="K44" s="7">
        <v>30</v>
      </c>
      <c r="L44" s="16">
        <v>0</v>
      </c>
      <c r="M44" s="6">
        <v>30</v>
      </c>
      <c r="N44" s="5">
        <v>72</v>
      </c>
      <c r="O44" s="9">
        <v>2160</v>
      </c>
      <c r="P44" s="11">
        <v>0</v>
      </c>
      <c r="Q44" s="6">
        <v>2160</v>
      </c>
      <c r="R44" s="12"/>
      <c r="S44" s="32">
        <f>IF(AND($A44&gt;='مستخلص '!$G$2,$A44&lt;='مستخلص '!$G$3,$F44='مستخلص '!$G$1,SUMPRODUCT(($C$2:$C44=$C44)*($H$2:$H44=$H44))=1),MAX($S$1:$S43)+1,"")</f>
        <v>21</v>
      </c>
      <c r="T44" s="3" t="str">
        <f>IF(AND(COUNTIF($F$2:$F44,$F44)=1,$F44&lt;&gt;0),MAX($T$1:$T43)+1,"")</f>
        <v/>
      </c>
      <c r="V44" s="3" t="str">
        <f t="shared" si="1"/>
        <v/>
      </c>
    </row>
    <row r="45" spans="1:22" ht="12.75" x14ac:dyDescent="0.2">
      <c r="A45" s="21">
        <v>43112</v>
      </c>
      <c r="B45" s="10">
        <v>10612</v>
      </c>
      <c r="C45" s="10">
        <v>5713</v>
      </c>
      <c r="D45" s="5">
        <v>13027</v>
      </c>
      <c r="E45" s="10" t="s">
        <v>23</v>
      </c>
      <c r="F45" s="5" t="s">
        <v>18</v>
      </c>
      <c r="G45" s="10" t="s">
        <v>62</v>
      </c>
      <c r="H45" s="10" t="s">
        <v>21</v>
      </c>
      <c r="I45" s="10">
        <v>1</v>
      </c>
      <c r="J45" s="6">
        <v>48.75</v>
      </c>
      <c r="K45" s="7">
        <v>48.75</v>
      </c>
      <c r="L45" s="16">
        <v>0</v>
      </c>
      <c r="M45" s="6">
        <v>48.75</v>
      </c>
      <c r="N45" s="5">
        <v>72</v>
      </c>
      <c r="O45" s="9">
        <v>3510</v>
      </c>
      <c r="P45" s="11">
        <v>0</v>
      </c>
      <c r="Q45" s="6">
        <v>3510</v>
      </c>
      <c r="R45" s="12"/>
      <c r="S45" s="32">
        <f>IF(AND($A45&gt;='مستخلص '!$G$2,$A45&lt;='مستخلص '!$G$3,$F45='مستخلص '!$G$1,SUMPRODUCT(($C$2:$C45=$C45)*($H$2:$H45=$H45))=1),MAX($S$1:$S44)+1,"")</f>
        <v>22</v>
      </c>
      <c r="T45" s="3" t="str">
        <f>IF(AND(COUNTIF($F$2:$F45,$F45)=1,$F45&lt;&gt;0),MAX($T$1:$T44)+1,"")</f>
        <v/>
      </c>
      <c r="V45" s="3" t="str">
        <f t="shared" si="1"/>
        <v/>
      </c>
    </row>
    <row r="46" spans="1:22" ht="12.75" x14ac:dyDescent="0.2">
      <c r="A46" s="21">
        <v>43112</v>
      </c>
      <c r="B46" s="10">
        <v>10613</v>
      </c>
      <c r="C46" s="10">
        <v>7834</v>
      </c>
      <c r="D46" s="5">
        <v>1421</v>
      </c>
      <c r="E46" s="10" t="s">
        <v>23</v>
      </c>
      <c r="F46" s="5" t="s">
        <v>18</v>
      </c>
      <c r="G46" s="10" t="s">
        <v>62</v>
      </c>
      <c r="H46" s="10" t="s">
        <v>21</v>
      </c>
      <c r="I46" s="10">
        <v>1</v>
      </c>
      <c r="J46" s="6">
        <v>42.75</v>
      </c>
      <c r="K46" s="7">
        <v>42.75</v>
      </c>
      <c r="L46" s="16">
        <v>0</v>
      </c>
      <c r="M46" s="6">
        <v>42.75</v>
      </c>
      <c r="N46" s="5">
        <v>72</v>
      </c>
      <c r="O46" s="9">
        <v>3078</v>
      </c>
      <c r="P46" s="11">
        <v>0</v>
      </c>
      <c r="Q46" s="6">
        <v>3078</v>
      </c>
      <c r="R46" s="12"/>
      <c r="S46" s="32">
        <f>IF(AND($A46&gt;='مستخلص '!$G$2,$A46&lt;='مستخلص '!$G$3,$F46='مستخلص '!$G$1,SUMPRODUCT(($C$2:$C46=$C46)*($H$2:$H46=$H46))=1),MAX($S$1:$S45)+1,"")</f>
        <v>23</v>
      </c>
      <c r="T46" s="3" t="str">
        <f>IF(AND(COUNTIF($F$2:$F46,$F46)=1,$F46&lt;&gt;0),MAX($T$1:$T45)+1,"")</f>
        <v/>
      </c>
      <c r="V46" s="3" t="str">
        <f t="shared" si="1"/>
        <v/>
      </c>
    </row>
    <row r="47" spans="1:22" ht="12.75" x14ac:dyDescent="0.2">
      <c r="A47" s="21">
        <v>43112</v>
      </c>
      <c r="B47" s="10">
        <v>10614</v>
      </c>
      <c r="C47" s="10">
        <v>8921</v>
      </c>
      <c r="D47" s="5">
        <v>14221</v>
      </c>
      <c r="E47" s="10" t="s">
        <v>66</v>
      </c>
      <c r="F47" s="5" t="s">
        <v>18</v>
      </c>
      <c r="G47" s="10" t="s">
        <v>62</v>
      </c>
      <c r="H47" s="10" t="s">
        <v>21</v>
      </c>
      <c r="I47" s="10">
        <v>1</v>
      </c>
      <c r="J47" s="6">
        <v>43.25</v>
      </c>
      <c r="K47" s="7">
        <v>43.25</v>
      </c>
      <c r="L47" s="16">
        <v>0</v>
      </c>
      <c r="M47" s="6">
        <v>43.25</v>
      </c>
      <c r="N47" s="5">
        <v>72</v>
      </c>
      <c r="O47" s="9">
        <v>3114</v>
      </c>
      <c r="P47" s="11">
        <v>0</v>
      </c>
      <c r="Q47" s="6">
        <v>3114</v>
      </c>
      <c r="R47" s="12"/>
      <c r="S47" s="32" t="str">
        <f>IF(AND($A47&gt;='مستخلص '!$G$2,$A47&lt;='مستخلص '!$G$3,$F47='مستخلص '!$G$1,SUMPRODUCT(($C$2:$C47=$C47)*($H$2:$H47=$H47))=1),MAX($S$1:$S46)+1,"")</f>
        <v/>
      </c>
      <c r="T47" s="3" t="str">
        <f>IF(AND(COUNTIF($F$2:$F47,$F47)=1,$F47&lt;&gt;0),MAX($T$1:$T46)+1,"")</f>
        <v/>
      </c>
      <c r="V47" s="3" t="str">
        <f t="shared" si="1"/>
        <v/>
      </c>
    </row>
    <row r="48" spans="1:22" ht="12.75" x14ac:dyDescent="0.2">
      <c r="A48" s="21">
        <v>43112</v>
      </c>
      <c r="B48" s="10">
        <v>10615</v>
      </c>
      <c r="C48" s="10">
        <v>2671</v>
      </c>
      <c r="D48" s="5">
        <v>9172</v>
      </c>
      <c r="E48" s="10" t="s">
        <v>65</v>
      </c>
      <c r="F48" s="5" t="s">
        <v>18</v>
      </c>
      <c r="G48" s="10" t="s">
        <v>62</v>
      </c>
      <c r="H48" s="10" t="s">
        <v>21</v>
      </c>
      <c r="I48" s="10">
        <v>1</v>
      </c>
      <c r="J48" s="6">
        <v>50</v>
      </c>
      <c r="K48" s="7">
        <v>50</v>
      </c>
      <c r="L48" s="16">
        <v>0</v>
      </c>
      <c r="M48" s="6">
        <v>50</v>
      </c>
      <c r="N48" s="5">
        <v>72</v>
      </c>
      <c r="O48" s="9">
        <v>3600</v>
      </c>
      <c r="P48" s="11">
        <v>0</v>
      </c>
      <c r="Q48" s="6">
        <v>3600</v>
      </c>
      <c r="R48" s="12" t="s">
        <v>69</v>
      </c>
      <c r="S48" s="32" t="str">
        <f>IF(AND($A48&gt;='مستخلص '!$G$2,$A48&lt;='مستخلص '!$G$3,$F48='مستخلص '!$G$1,SUMPRODUCT(($C$2:$C48=$C48)*($H$2:$H48=$H48))=1),MAX($S$1:$S47)+1,"")</f>
        <v/>
      </c>
      <c r="T48" s="3" t="str">
        <f>IF(AND(COUNTIF($F$2:$F48,$F48)=1,$F48&lt;&gt;0),MAX($T$1:$T47)+1,"")</f>
        <v/>
      </c>
      <c r="V48" s="3" t="str">
        <f t="shared" si="1"/>
        <v/>
      </c>
    </row>
    <row r="49" spans="1:22" ht="12.75" x14ac:dyDescent="0.2">
      <c r="A49" s="21">
        <v>43112</v>
      </c>
      <c r="B49" s="10">
        <v>10616</v>
      </c>
      <c r="C49" s="10">
        <v>6139</v>
      </c>
      <c r="D49" s="5">
        <v>4293</v>
      </c>
      <c r="E49" s="10" t="s">
        <v>34</v>
      </c>
      <c r="F49" s="5" t="s">
        <v>18</v>
      </c>
      <c r="G49" s="10" t="s">
        <v>36</v>
      </c>
      <c r="H49" s="10" t="s">
        <v>20</v>
      </c>
      <c r="I49" s="10">
        <v>1</v>
      </c>
      <c r="J49" s="6">
        <v>53</v>
      </c>
      <c r="K49" s="7">
        <v>53</v>
      </c>
      <c r="L49" s="16">
        <v>0</v>
      </c>
      <c r="M49" s="6">
        <v>53</v>
      </c>
      <c r="N49" s="5">
        <v>72</v>
      </c>
      <c r="O49" s="9">
        <v>3816</v>
      </c>
      <c r="P49" s="11">
        <v>0</v>
      </c>
      <c r="Q49" s="6">
        <v>3816</v>
      </c>
      <c r="R49" s="12"/>
      <c r="S49" s="32" t="str">
        <f>IF(AND($A49&gt;='مستخلص '!$G$2,$A49&lt;='مستخلص '!$G$3,$F49='مستخلص '!$G$1,SUMPRODUCT(($C$2:$C49=$C49)*($H$2:$H49=$H49))=1),MAX($S$1:$S48)+1,"")</f>
        <v/>
      </c>
      <c r="T49" s="3" t="str">
        <f>IF(AND(COUNTIF($F$2:$F49,$F49)=1,$F49&lt;&gt;0),MAX($T$1:$T48)+1,"")</f>
        <v/>
      </c>
      <c r="V49" s="3" t="str">
        <f t="shared" si="1"/>
        <v/>
      </c>
    </row>
    <row r="50" spans="1:22" ht="12.75" hidden="1" x14ac:dyDescent="0.2">
      <c r="A50" s="21">
        <v>43112</v>
      </c>
      <c r="B50" s="10">
        <v>10617</v>
      </c>
      <c r="C50" s="10">
        <v>5724</v>
      </c>
      <c r="D50" s="5">
        <v>6927</v>
      </c>
      <c r="E50" s="10" t="s">
        <v>64</v>
      </c>
      <c r="F50" s="5" t="s">
        <v>17</v>
      </c>
      <c r="G50" s="10"/>
      <c r="H50" s="10" t="s">
        <v>22</v>
      </c>
      <c r="I50" s="10">
        <v>1</v>
      </c>
      <c r="J50" s="6">
        <v>50.5</v>
      </c>
      <c r="K50" s="7">
        <v>50.5</v>
      </c>
      <c r="L50" s="16">
        <v>0</v>
      </c>
      <c r="M50" s="6">
        <v>50.5</v>
      </c>
      <c r="N50" s="5">
        <v>114</v>
      </c>
      <c r="O50" s="9">
        <v>5757</v>
      </c>
      <c r="P50" s="11">
        <v>0</v>
      </c>
      <c r="Q50" s="6">
        <v>5757</v>
      </c>
      <c r="R50" s="12"/>
      <c r="S50" s="32" t="str">
        <f>IF(AND($A50&gt;='مستخلص '!$G$2,$A50&lt;='مستخلص '!$G$3,$F50='مستخلص '!$G$1,SUMPRODUCT(($C$2:$C50=$C50)*($H$2:$H50=$H50))=1),MAX($S$1:$S49)+1,"")</f>
        <v/>
      </c>
      <c r="T50" s="3" t="str">
        <f>IF(AND(COUNTIF($F$2:$F50,$F50)=1,$F50&lt;&gt;0),MAX($T$1:$T49)+1,"")</f>
        <v/>
      </c>
      <c r="V50" s="3" t="str">
        <f t="shared" si="1"/>
        <v/>
      </c>
    </row>
    <row r="51" spans="1:22" ht="12.75" x14ac:dyDescent="0.2">
      <c r="A51" s="21">
        <v>43112</v>
      </c>
      <c r="B51" s="10">
        <v>10618</v>
      </c>
      <c r="C51" s="10">
        <v>5879</v>
      </c>
      <c r="D51" s="5">
        <v>6839</v>
      </c>
      <c r="E51" s="10" t="s">
        <v>42</v>
      </c>
      <c r="F51" s="5" t="s">
        <v>18</v>
      </c>
      <c r="G51" s="10" t="s">
        <v>61</v>
      </c>
      <c r="H51" s="10" t="s">
        <v>21</v>
      </c>
      <c r="I51" s="10">
        <v>1</v>
      </c>
      <c r="J51" s="6">
        <v>30</v>
      </c>
      <c r="K51" s="7">
        <v>30</v>
      </c>
      <c r="L51" s="16">
        <v>0</v>
      </c>
      <c r="M51" s="6">
        <v>30</v>
      </c>
      <c r="N51" s="5">
        <v>72</v>
      </c>
      <c r="O51" s="9">
        <v>2160</v>
      </c>
      <c r="P51" s="11">
        <v>0</v>
      </c>
      <c r="Q51" s="6">
        <v>2160</v>
      </c>
      <c r="R51" s="12"/>
      <c r="S51" s="32" t="str">
        <f>IF(AND($A51&gt;='مستخلص '!$G$2,$A51&lt;='مستخلص '!$G$3,$F51='مستخلص '!$G$1,SUMPRODUCT(($C$2:$C51=$C51)*($H$2:$H51=$H51))=1),MAX($S$1:$S50)+1,"")</f>
        <v/>
      </c>
      <c r="T51" s="3" t="str">
        <f>IF(AND(COUNTIF($F$2:$F51,$F51)=1,$F51&lt;&gt;0),MAX($T$1:$T50)+1,"")</f>
        <v/>
      </c>
      <c r="V51" s="3" t="str">
        <f t="shared" si="1"/>
        <v/>
      </c>
    </row>
    <row r="52" spans="1:22" ht="12.75" x14ac:dyDescent="0.2">
      <c r="A52" s="21">
        <v>43112</v>
      </c>
      <c r="B52" s="10">
        <v>10619</v>
      </c>
      <c r="C52" s="10">
        <v>19274</v>
      </c>
      <c r="D52" s="5">
        <v>9452</v>
      </c>
      <c r="E52" s="10" t="s">
        <v>23</v>
      </c>
      <c r="F52" s="5" t="s">
        <v>18</v>
      </c>
      <c r="G52" s="10" t="s">
        <v>61</v>
      </c>
      <c r="H52" s="10" t="s">
        <v>21</v>
      </c>
      <c r="I52" s="10">
        <v>1</v>
      </c>
      <c r="J52" s="6">
        <v>30</v>
      </c>
      <c r="K52" s="7">
        <v>30</v>
      </c>
      <c r="L52" s="16">
        <v>0</v>
      </c>
      <c r="M52" s="6">
        <v>30</v>
      </c>
      <c r="N52" s="5">
        <v>72</v>
      </c>
      <c r="O52" s="9">
        <v>2160</v>
      </c>
      <c r="P52" s="11">
        <v>0</v>
      </c>
      <c r="Q52" s="6">
        <v>2160</v>
      </c>
      <c r="R52" s="12"/>
      <c r="S52" s="32" t="str">
        <f>IF(AND($A52&gt;='مستخلص '!$G$2,$A52&lt;='مستخلص '!$G$3,$F52='مستخلص '!$G$1,SUMPRODUCT(($C$2:$C52=$C52)*($H$2:$H52=$H52))=1),MAX($S$1:$S51)+1,"")</f>
        <v/>
      </c>
      <c r="T52" s="3" t="str">
        <f>IF(AND(COUNTIF($F$2:$F52,$F52)=1,$F52&lt;&gt;0),MAX($T$1:$T51)+1,"")</f>
        <v/>
      </c>
      <c r="V52" s="3" t="str">
        <f t="shared" si="1"/>
        <v/>
      </c>
    </row>
    <row r="53" spans="1:22" ht="12.75" x14ac:dyDescent="0.2">
      <c r="A53" s="21">
        <v>43112</v>
      </c>
      <c r="B53" s="10">
        <v>10620</v>
      </c>
      <c r="C53" s="10">
        <v>9263</v>
      </c>
      <c r="D53" s="5">
        <v>4521</v>
      </c>
      <c r="E53" s="10" t="s">
        <v>28</v>
      </c>
      <c r="F53" s="5" t="s">
        <v>18</v>
      </c>
      <c r="G53" s="10" t="s">
        <v>36</v>
      </c>
      <c r="H53" s="10" t="s">
        <v>21</v>
      </c>
      <c r="I53" s="10">
        <v>1</v>
      </c>
      <c r="J53" s="6">
        <v>52</v>
      </c>
      <c r="K53" s="7">
        <v>52</v>
      </c>
      <c r="L53" s="16">
        <v>0</v>
      </c>
      <c r="M53" s="6">
        <v>52</v>
      </c>
      <c r="N53" s="5">
        <v>72</v>
      </c>
      <c r="O53" s="9">
        <v>3744</v>
      </c>
      <c r="P53" s="11">
        <v>0</v>
      </c>
      <c r="Q53" s="6">
        <v>3744</v>
      </c>
      <c r="R53" s="12"/>
      <c r="S53" s="32" t="str">
        <f>IF(AND($A53&gt;='مستخلص '!$G$2,$A53&lt;='مستخلص '!$G$3,$F53='مستخلص '!$G$1,SUMPRODUCT(($C$2:$C53=$C53)*($H$2:$H53=$H53))=1),MAX($S$1:$S52)+1,"")</f>
        <v/>
      </c>
      <c r="T53" s="3" t="str">
        <f>IF(AND(COUNTIF($F$2:$F53,$F53)=1,$F53&lt;&gt;0),MAX($T$1:$T52)+1,"")</f>
        <v/>
      </c>
      <c r="V53" s="3" t="str">
        <f t="shared" si="1"/>
        <v/>
      </c>
    </row>
    <row r="54" spans="1:22" ht="12.75" x14ac:dyDescent="0.2">
      <c r="A54" s="21">
        <v>43112</v>
      </c>
      <c r="B54" s="10">
        <v>10621</v>
      </c>
      <c r="C54" s="10">
        <v>121099</v>
      </c>
      <c r="D54" s="5">
        <v>13599</v>
      </c>
      <c r="E54" s="10" t="s">
        <v>41</v>
      </c>
      <c r="F54" s="5" t="s">
        <v>18</v>
      </c>
      <c r="G54" s="10" t="s">
        <v>62</v>
      </c>
      <c r="H54" s="10" t="s">
        <v>21</v>
      </c>
      <c r="I54" s="10">
        <v>1</v>
      </c>
      <c r="J54" s="6">
        <v>50.5</v>
      </c>
      <c r="K54" s="7">
        <v>50.5</v>
      </c>
      <c r="L54" s="16">
        <v>0</v>
      </c>
      <c r="M54" s="6">
        <v>50.5</v>
      </c>
      <c r="N54" s="5">
        <v>72</v>
      </c>
      <c r="O54" s="9">
        <v>3636</v>
      </c>
      <c r="P54" s="11">
        <v>0</v>
      </c>
      <c r="Q54" s="6">
        <v>3636</v>
      </c>
      <c r="R54" s="12"/>
      <c r="S54" s="32" t="str">
        <f>IF(AND($A54&gt;='مستخلص '!$G$2,$A54&lt;='مستخلص '!$G$3,$F54='مستخلص '!$G$1,SUMPRODUCT(($C$2:$C54=$C54)*($H$2:$H54=$H54))=1),MAX($S$1:$S53)+1,"")</f>
        <v/>
      </c>
      <c r="T54" s="3" t="str">
        <f>IF(AND(COUNTIF($F$2:$F54,$F54)=1,$F54&lt;&gt;0),MAX($T$1:$T53)+1,"")</f>
        <v/>
      </c>
      <c r="V54" s="3" t="str">
        <f t="shared" si="1"/>
        <v/>
      </c>
    </row>
    <row r="55" spans="1:22" ht="12.75" x14ac:dyDescent="0.2">
      <c r="A55" s="21">
        <v>43112</v>
      </c>
      <c r="B55" s="10">
        <v>10622</v>
      </c>
      <c r="C55" s="10">
        <v>7326</v>
      </c>
      <c r="D55" s="5">
        <v>8976</v>
      </c>
      <c r="E55" s="10" t="s">
        <v>70</v>
      </c>
      <c r="F55" s="5" t="s">
        <v>18</v>
      </c>
      <c r="G55" s="10" t="s">
        <v>62</v>
      </c>
      <c r="H55" s="10" t="s">
        <v>21</v>
      </c>
      <c r="I55" s="10">
        <v>1</v>
      </c>
      <c r="J55" s="6">
        <v>54.25</v>
      </c>
      <c r="K55" s="7">
        <v>54.25</v>
      </c>
      <c r="L55" s="16">
        <v>0</v>
      </c>
      <c r="M55" s="6">
        <v>54.25</v>
      </c>
      <c r="N55" s="5">
        <v>72</v>
      </c>
      <c r="O55" s="9">
        <v>3906</v>
      </c>
      <c r="P55" s="11">
        <v>0</v>
      </c>
      <c r="Q55" s="6">
        <v>3906</v>
      </c>
      <c r="R55" s="12"/>
      <c r="S55" s="32">
        <f>IF(AND($A55&gt;='مستخلص '!$G$2,$A55&lt;='مستخلص '!$G$3,$F55='مستخلص '!$G$1,SUMPRODUCT(($C$2:$C55=$C55)*($H$2:$H55=$H55))=1),MAX($S$1:$S54)+1,"")</f>
        <v>24</v>
      </c>
      <c r="T55" s="3" t="str">
        <f>IF(AND(COUNTIF($F$2:$F55,$F55)=1,$F55&lt;&gt;0),MAX($T$1:$T54)+1,"")</f>
        <v/>
      </c>
      <c r="V55" s="3" t="str">
        <f t="shared" si="1"/>
        <v/>
      </c>
    </row>
    <row r="56" spans="1:22" ht="12.75" x14ac:dyDescent="0.2">
      <c r="A56" s="21">
        <v>43112</v>
      </c>
      <c r="B56" s="10">
        <v>10623</v>
      </c>
      <c r="C56" s="10">
        <v>5624</v>
      </c>
      <c r="D56" s="5">
        <v>13688</v>
      </c>
      <c r="E56" s="10" t="s">
        <v>71</v>
      </c>
      <c r="F56" s="5" t="s">
        <v>18</v>
      </c>
      <c r="G56" s="10" t="s">
        <v>36</v>
      </c>
      <c r="H56" s="10" t="s">
        <v>21</v>
      </c>
      <c r="I56" s="10">
        <v>1</v>
      </c>
      <c r="J56" s="6">
        <v>50</v>
      </c>
      <c r="K56" s="7">
        <v>50</v>
      </c>
      <c r="L56" s="16">
        <v>0</v>
      </c>
      <c r="M56" s="6">
        <v>50</v>
      </c>
      <c r="N56" s="5">
        <v>72</v>
      </c>
      <c r="O56" s="9">
        <v>3600</v>
      </c>
      <c r="P56" s="11">
        <v>0</v>
      </c>
      <c r="Q56" s="6">
        <v>3600</v>
      </c>
      <c r="R56" s="12"/>
      <c r="S56" s="32">
        <f>IF(AND($A56&gt;='مستخلص '!$G$2,$A56&lt;='مستخلص '!$G$3,$F56='مستخلص '!$G$1,SUMPRODUCT(($C$2:$C56=$C56)*($H$2:$H56=$H56))=1),MAX($S$1:$S55)+1,"")</f>
        <v>25</v>
      </c>
      <c r="T56" s="3" t="str">
        <f>IF(AND(COUNTIF($F$2:$F56,$F56)=1,$F56&lt;&gt;0),MAX($T$1:$T55)+1,"")</f>
        <v/>
      </c>
      <c r="V56" s="3" t="str">
        <f t="shared" si="1"/>
        <v/>
      </c>
    </row>
    <row r="57" spans="1:22" ht="12.75" hidden="1" x14ac:dyDescent="0.2">
      <c r="A57" s="21">
        <v>43112</v>
      </c>
      <c r="B57" s="10">
        <v>10624</v>
      </c>
      <c r="C57" s="10">
        <v>5489</v>
      </c>
      <c r="D57" s="5">
        <v>6842</v>
      </c>
      <c r="E57" s="10" t="s">
        <v>31</v>
      </c>
      <c r="F57" s="5" t="s">
        <v>17</v>
      </c>
      <c r="G57" s="10"/>
      <c r="H57" s="10" t="s">
        <v>22</v>
      </c>
      <c r="I57" s="10">
        <v>1</v>
      </c>
      <c r="J57" s="6">
        <v>52.5</v>
      </c>
      <c r="K57" s="7">
        <v>52.5</v>
      </c>
      <c r="L57" s="16">
        <v>0</v>
      </c>
      <c r="M57" s="6">
        <v>52.5</v>
      </c>
      <c r="N57" s="5">
        <v>114</v>
      </c>
      <c r="O57" s="9">
        <v>5985</v>
      </c>
      <c r="P57" s="11">
        <v>0</v>
      </c>
      <c r="Q57" s="6">
        <v>5985</v>
      </c>
      <c r="R57" s="12"/>
      <c r="S57" s="32" t="str">
        <f>IF(AND($A57&gt;='مستخلص '!$G$2,$A57&lt;='مستخلص '!$G$3,$F57='مستخلص '!$G$1,SUMPRODUCT(($C$2:$C57=$C57)*($H$2:$H57=$H57))=1),MAX($S$1:$S56)+1,"")</f>
        <v/>
      </c>
      <c r="T57" s="3" t="str">
        <f>IF(AND(COUNTIF($F$2:$F57,$F57)=1,$F57&lt;&gt;0),MAX($T$1:$T56)+1,"")</f>
        <v/>
      </c>
      <c r="V57" s="3" t="str">
        <f t="shared" si="1"/>
        <v/>
      </c>
    </row>
    <row r="58" spans="1:22" ht="12.75" hidden="1" x14ac:dyDescent="0.2">
      <c r="A58" s="21">
        <v>43113</v>
      </c>
      <c r="B58" s="10">
        <v>10625</v>
      </c>
      <c r="C58" s="10">
        <v>8197</v>
      </c>
      <c r="D58" s="5">
        <v>7542</v>
      </c>
      <c r="E58" s="10" t="s">
        <v>72</v>
      </c>
      <c r="F58" s="5" t="s">
        <v>17</v>
      </c>
      <c r="G58" s="10"/>
      <c r="H58" s="10" t="s">
        <v>22</v>
      </c>
      <c r="I58" s="10">
        <v>1</v>
      </c>
      <c r="J58" s="6">
        <v>30</v>
      </c>
      <c r="K58" s="7">
        <v>30</v>
      </c>
      <c r="L58" s="16">
        <v>0</v>
      </c>
      <c r="M58" s="6">
        <v>30</v>
      </c>
      <c r="N58" s="5">
        <v>114</v>
      </c>
      <c r="O58" s="9">
        <v>3420</v>
      </c>
      <c r="P58" s="11">
        <v>0</v>
      </c>
      <c r="Q58" s="6">
        <v>3420</v>
      </c>
      <c r="R58" s="12"/>
      <c r="S58" s="32" t="str">
        <f>IF(AND($A58&gt;='مستخلص '!$G$2,$A58&lt;='مستخلص '!$G$3,$F58='مستخلص '!$G$1,SUMPRODUCT(($C$2:$C58=$C58)*($H$2:$H58=$H58))=1),MAX($S$1:$S57)+1,"")</f>
        <v/>
      </c>
      <c r="T58" s="3" t="str">
        <f>IF(AND(COUNTIF($F$2:$F58,$F58)=1,$F58&lt;&gt;0),MAX($T$1:$T57)+1,"")</f>
        <v/>
      </c>
      <c r="V58" s="3" t="str">
        <f t="shared" si="1"/>
        <v/>
      </c>
    </row>
    <row r="59" spans="1:22" ht="12.75" hidden="1" x14ac:dyDescent="0.2">
      <c r="A59" s="21">
        <v>43110</v>
      </c>
      <c r="B59" s="10">
        <v>10476</v>
      </c>
      <c r="C59" s="10">
        <v>60415</v>
      </c>
      <c r="D59" s="5">
        <v>60251</v>
      </c>
      <c r="E59" s="10" t="s">
        <v>25</v>
      </c>
      <c r="F59" s="5" t="s">
        <v>17</v>
      </c>
      <c r="G59" s="10" t="s">
        <v>57</v>
      </c>
      <c r="H59" s="10" t="s">
        <v>19</v>
      </c>
      <c r="I59" s="10">
        <v>1</v>
      </c>
      <c r="J59" s="6">
        <v>38</v>
      </c>
      <c r="K59" s="7">
        <v>38</v>
      </c>
      <c r="L59" s="16">
        <v>0</v>
      </c>
      <c r="M59" s="6">
        <v>38</v>
      </c>
      <c r="N59" s="5">
        <v>57</v>
      </c>
      <c r="O59" s="9">
        <v>2166</v>
      </c>
      <c r="P59" s="11">
        <v>0</v>
      </c>
      <c r="Q59" s="6">
        <v>2166</v>
      </c>
      <c r="R59" s="12" t="s">
        <v>30</v>
      </c>
      <c r="S59" s="32" t="str">
        <f>IF(AND($A59&gt;='مستخلص '!$G$2,$A59&lt;='مستخلص '!$G$3,$F59='مستخلص '!$G$1,SUMPRODUCT(($C$2:$C59=$C59)*($H$2:$H59=$H59))=1),MAX($S$1:$S58)+1,"")</f>
        <v/>
      </c>
      <c r="T59" s="3" t="str">
        <f>IF(AND(COUNTIF($F$2:$F59,$F59)=1,$F59&lt;&gt;0),MAX($T$1:$T58)+1,"")</f>
        <v/>
      </c>
      <c r="V59" s="3" t="str">
        <f t="shared" si="1"/>
        <v/>
      </c>
    </row>
    <row r="60" spans="1:22" ht="12.75" hidden="1" x14ac:dyDescent="0.2">
      <c r="A60" s="21">
        <v>43110</v>
      </c>
      <c r="B60" s="10">
        <v>10477</v>
      </c>
      <c r="C60" s="10">
        <v>49229</v>
      </c>
      <c r="D60" s="5">
        <v>7528</v>
      </c>
      <c r="E60" s="10" t="s">
        <v>42</v>
      </c>
      <c r="F60" s="5" t="s">
        <v>17</v>
      </c>
      <c r="G60" s="10" t="s">
        <v>73</v>
      </c>
      <c r="H60" s="10" t="s">
        <v>74</v>
      </c>
      <c r="I60" s="10">
        <v>1</v>
      </c>
      <c r="J60" s="6">
        <v>50</v>
      </c>
      <c r="K60" s="7">
        <v>50</v>
      </c>
      <c r="L60" s="16">
        <v>0</v>
      </c>
      <c r="M60" s="6">
        <v>50</v>
      </c>
      <c r="N60" s="5">
        <v>0</v>
      </c>
      <c r="O60" s="9">
        <v>0</v>
      </c>
      <c r="P60" s="11">
        <v>0</v>
      </c>
      <c r="Q60" s="6">
        <v>0</v>
      </c>
      <c r="R60" s="12" t="s">
        <v>75</v>
      </c>
      <c r="S60" s="32" t="str">
        <f>IF(AND($A60&gt;='مستخلص '!$G$2,$A60&lt;='مستخلص '!$G$3,$F60='مستخلص '!$G$1,SUMPRODUCT(($C$2:$C60=$C60)*($H$2:$H60=$H60))=1),MAX($S$1:$S59)+1,"")</f>
        <v/>
      </c>
      <c r="T60" s="3" t="str">
        <f>IF(AND(COUNTIF($F$2:$F60,$F60)=1,$F60&lt;&gt;0),MAX($T$1:$T59)+1,"")</f>
        <v/>
      </c>
      <c r="V60" s="3" t="str">
        <f t="shared" si="1"/>
        <v/>
      </c>
    </row>
    <row r="61" spans="1:22" ht="12.75" hidden="1" x14ac:dyDescent="0.2">
      <c r="A61" s="21">
        <v>43110</v>
      </c>
      <c r="B61" s="10">
        <v>10478</v>
      </c>
      <c r="C61" s="10">
        <v>7519</v>
      </c>
      <c r="D61" s="5">
        <v>2397</v>
      </c>
      <c r="E61" s="10" t="s">
        <v>76</v>
      </c>
      <c r="F61" s="5" t="s">
        <v>17</v>
      </c>
      <c r="G61" s="10" t="s">
        <v>57</v>
      </c>
      <c r="H61" s="10" t="s">
        <v>19</v>
      </c>
      <c r="I61" s="10">
        <v>1</v>
      </c>
      <c r="J61" s="6">
        <v>49.5</v>
      </c>
      <c r="K61" s="7">
        <v>49.5</v>
      </c>
      <c r="L61" s="16">
        <v>0</v>
      </c>
      <c r="M61" s="6">
        <v>49.5</v>
      </c>
      <c r="N61" s="5">
        <v>57</v>
      </c>
      <c r="O61" s="9">
        <v>2821.5</v>
      </c>
      <c r="P61" s="11">
        <v>0</v>
      </c>
      <c r="Q61" s="6">
        <v>2821.5</v>
      </c>
      <c r="R61" s="12" t="s">
        <v>30</v>
      </c>
      <c r="S61" s="32" t="str">
        <f>IF(AND($A61&gt;='مستخلص '!$G$2,$A61&lt;='مستخلص '!$G$3,$F61='مستخلص '!$G$1,SUMPRODUCT(($C$2:$C61=$C61)*($H$2:$H61=$H61))=1),MAX($S$1:$S60)+1,"")</f>
        <v/>
      </c>
      <c r="T61" s="3" t="str">
        <f>IF(AND(COUNTIF($F$2:$F61,$F61)=1,$F61&lt;&gt;0),MAX($T$1:$T60)+1,"")</f>
        <v/>
      </c>
      <c r="V61" s="3" t="str">
        <f t="shared" si="1"/>
        <v/>
      </c>
    </row>
    <row r="62" spans="1:22" ht="12.75" hidden="1" x14ac:dyDescent="0.2">
      <c r="A62" s="21">
        <v>43110</v>
      </c>
      <c r="B62" s="10">
        <v>10479</v>
      </c>
      <c r="C62" s="10">
        <v>4328</v>
      </c>
      <c r="D62" s="5">
        <v>51143</v>
      </c>
      <c r="E62" s="10" t="s">
        <v>77</v>
      </c>
      <c r="F62" s="5" t="s">
        <v>17</v>
      </c>
      <c r="G62" s="10" t="s">
        <v>73</v>
      </c>
      <c r="H62" s="10" t="s">
        <v>74</v>
      </c>
      <c r="I62" s="10">
        <v>1</v>
      </c>
      <c r="J62" s="6">
        <v>50</v>
      </c>
      <c r="K62" s="7">
        <v>50</v>
      </c>
      <c r="L62" s="16">
        <v>0</v>
      </c>
      <c r="M62" s="6">
        <v>50</v>
      </c>
      <c r="N62" s="5">
        <v>0</v>
      </c>
      <c r="O62" s="9">
        <v>0</v>
      </c>
      <c r="P62" s="11">
        <v>0</v>
      </c>
      <c r="Q62" s="6">
        <v>0</v>
      </c>
      <c r="R62" s="12" t="s">
        <v>75</v>
      </c>
      <c r="S62" s="32" t="str">
        <f>IF(AND($A62&gt;='مستخلص '!$G$2,$A62&lt;='مستخلص '!$G$3,$F62='مستخلص '!$G$1,SUMPRODUCT(($C$2:$C62=$C62)*($H$2:$H62=$H62))=1),MAX($S$1:$S61)+1,"")</f>
        <v/>
      </c>
      <c r="T62" s="3" t="str">
        <f>IF(AND(COUNTIF($F$2:$F62,$F62)=1,$F62&lt;&gt;0),MAX($T$1:$T61)+1,"")</f>
        <v/>
      </c>
      <c r="V62" s="3" t="str">
        <f t="shared" si="1"/>
        <v/>
      </c>
    </row>
    <row r="63" spans="1:22" ht="12.75" hidden="1" x14ac:dyDescent="0.2">
      <c r="A63" s="21">
        <v>43110</v>
      </c>
      <c r="B63" s="10">
        <v>10480</v>
      </c>
      <c r="C63" s="10">
        <v>7614</v>
      </c>
      <c r="D63" s="5">
        <v>60346</v>
      </c>
      <c r="E63" s="10" t="s">
        <v>78</v>
      </c>
      <c r="F63" s="5" t="s">
        <v>17</v>
      </c>
      <c r="G63" s="10" t="s">
        <v>57</v>
      </c>
      <c r="H63" s="10" t="s">
        <v>19</v>
      </c>
      <c r="I63" s="10">
        <v>1</v>
      </c>
      <c r="J63" s="6">
        <v>29.5</v>
      </c>
      <c r="K63" s="7">
        <v>29.5</v>
      </c>
      <c r="L63" s="16">
        <v>0</v>
      </c>
      <c r="M63" s="6">
        <v>29.5</v>
      </c>
      <c r="N63" s="5">
        <v>57</v>
      </c>
      <c r="O63" s="9">
        <v>1681.5</v>
      </c>
      <c r="P63" s="11">
        <v>0</v>
      </c>
      <c r="Q63" s="6">
        <v>1681.5</v>
      </c>
      <c r="R63" s="12" t="s">
        <v>30</v>
      </c>
      <c r="S63" s="32" t="str">
        <f>IF(AND($A63&gt;='مستخلص '!$G$2,$A63&lt;='مستخلص '!$G$3,$F63='مستخلص '!$G$1,SUMPRODUCT(($C$2:$C63=$C63)*($H$2:$H63=$H63))=1),MAX($S$1:$S62)+1,"")</f>
        <v/>
      </c>
      <c r="T63" s="3" t="str">
        <f>IF(AND(COUNTIF($F$2:$F63,$F63)=1,$F63&lt;&gt;0),MAX($T$1:$T62)+1,"")</f>
        <v/>
      </c>
      <c r="V63" s="3" t="str">
        <f t="shared" si="1"/>
        <v/>
      </c>
    </row>
    <row r="64" spans="1:22" ht="12.75" hidden="1" x14ac:dyDescent="0.2">
      <c r="A64" s="21">
        <v>43110</v>
      </c>
      <c r="B64" s="10">
        <v>10481</v>
      </c>
      <c r="C64" s="10">
        <v>54377</v>
      </c>
      <c r="D64" s="5">
        <v>8449</v>
      </c>
      <c r="E64" s="10" t="s">
        <v>31</v>
      </c>
      <c r="F64" s="5" t="s">
        <v>17</v>
      </c>
      <c r="G64" s="10" t="s">
        <v>73</v>
      </c>
      <c r="H64" s="10" t="s">
        <v>74</v>
      </c>
      <c r="I64" s="10">
        <v>1</v>
      </c>
      <c r="J64" s="6">
        <v>30</v>
      </c>
      <c r="K64" s="7">
        <v>30</v>
      </c>
      <c r="L64" s="16">
        <v>0</v>
      </c>
      <c r="M64" s="6">
        <v>30</v>
      </c>
      <c r="N64" s="5">
        <v>0</v>
      </c>
      <c r="O64" s="9">
        <v>0</v>
      </c>
      <c r="P64" s="11">
        <v>0</v>
      </c>
      <c r="Q64" s="6">
        <v>0</v>
      </c>
      <c r="R64" s="12" t="s">
        <v>75</v>
      </c>
      <c r="S64" s="32" t="str">
        <f>IF(AND($A64&gt;='مستخلص '!$G$2,$A64&lt;='مستخلص '!$G$3,$F64='مستخلص '!$G$1,SUMPRODUCT(($C$2:$C64=$C64)*($H$2:$H64=$H64))=1),MAX($S$1:$S63)+1,"")</f>
        <v/>
      </c>
      <c r="T64" s="3" t="str">
        <f>IF(AND(COUNTIF($F$2:$F64,$F64)=1,$F64&lt;&gt;0),MAX($T$1:$T63)+1,"")</f>
        <v/>
      </c>
      <c r="V64" s="3" t="str">
        <f t="shared" si="1"/>
        <v/>
      </c>
    </row>
    <row r="65" spans="1:22" ht="12.75" hidden="1" x14ac:dyDescent="0.2">
      <c r="A65" s="21">
        <v>43110</v>
      </c>
      <c r="B65" s="10">
        <v>10482</v>
      </c>
      <c r="C65" s="10">
        <v>60415</v>
      </c>
      <c r="D65" s="5">
        <v>60251</v>
      </c>
      <c r="E65" s="10" t="s">
        <v>79</v>
      </c>
      <c r="F65" s="5" t="s">
        <v>17</v>
      </c>
      <c r="G65" s="10" t="s">
        <v>57</v>
      </c>
      <c r="H65" s="10" t="s">
        <v>19</v>
      </c>
      <c r="I65" s="10">
        <v>1</v>
      </c>
      <c r="J65" s="6">
        <v>38</v>
      </c>
      <c r="K65" s="7">
        <v>38</v>
      </c>
      <c r="L65" s="16">
        <v>0</v>
      </c>
      <c r="M65" s="6">
        <v>38</v>
      </c>
      <c r="N65" s="5">
        <v>57</v>
      </c>
      <c r="O65" s="9">
        <v>2166</v>
      </c>
      <c r="P65" s="11">
        <v>0</v>
      </c>
      <c r="Q65" s="6">
        <v>2166</v>
      </c>
      <c r="R65" s="12" t="s">
        <v>30</v>
      </c>
      <c r="S65" s="32" t="str">
        <f>IF(AND($A65&gt;='مستخلص '!$G$2,$A65&lt;='مستخلص '!$G$3,$F65='مستخلص '!$G$1,SUMPRODUCT(($C$2:$C65=$C65)*($H$2:$H65=$H65))=1),MAX($S$1:$S64)+1,"")</f>
        <v/>
      </c>
      <c r="T65" s="3" t="str">
        <f>IF(AND(COUNTIF($F$2:$F65,$F65)=1,$F65&lt;&gt;0),MAX($T$1:$T64)+1,"")</f>
        <v/>
      </c>
      <c r="V65" s="3" t="str">
        <f t="shared" si="1"/>
        <v/>
      </c>
    </row>
    <row r="66" spans="1:22" ht="12.75" hidden="1" x14ac:dyDescent="0.2">
      <c r="A66" s="21">
        <v>43110</v>
      </c>
      <c r="B66" s="10">
        <v>10483</v>
      </c>
      <c r="C66" s="10">
        <v>66495</v>
      </c>
      <c r="D66" s="5">
        <v>60401</v>
      </c>
      <c r="E66" s="10" t="s">
        <v>23</v>
      </c>
      <c r="F66" s="5" t="s">
        <v>17</v>
      </c>
      <c r="G66" s="10" t="s">
        <v>57</v>
      </c>
      <c r="H66" s="10" t="s">
        <v>19</v>
      </c>
      <c r="I66" s="10">
        <v>1</v>
      </c>
      <c r="J66" s="6">
        <v>38</v>
      </c>
      <c r="K66" s="7">
        <v>38</v>
      </c>
      <c r="L66" s="16">
        <v>0</v>
      </c>
      <c r="M66" s="6">
        <v>38</v>
      </c>
      <c r="N66" s="5">
        <v>57</v>
      </c>
      <c r="O66" s="9">
        <v>2166</v>
      </c>
      <c r="P66" s="11">
        <v>0</v>
      </c>
      <c r="Q66" s="6">
        <v>2166</v>
      </c>
      <c r="R66" s="12" t="s">
        <v>30</v>
      </c>
      <c r="S66" s="32" t="str">
        <f>IF(AND($A66&gt;='مستخلص '!$G$2,$A66&lt;='مستخلص '!$G$3,$F66='مستخلص '!$G$1,SUMPRODUCT(($C$2:$C66=$C66)*($H$2:$H66=$H66))=1),MAX($S$1:$S65)+1,"")</f>
        <v/>
      </c>
      <c r="T66" s="3" t="str">
        <f>IF(AND(COUNTIF($F$2:$F66,$F66)=1,$F66&lt;&gt;0),MAX($T$1:$T65)+1,"")</f>
        <v/>
      </c>
      <c r="V66" s="3" t="str">
        <f t="shared" ref="V66:V97" si="2">IF(ROW($A65)&lt;=MAX($T:$T),INDEX($F:$F,MATCH(ROW($A65),$T:$T,0)),"")</f>
        <v/>
      </c>
    </row>
    <row r="67" spans="1:22" ht="12.75" hidden="1" x14ac:dyDescent="0.2">
      <c r="A67" s="21">
        <v>43111</v>
      </c>
      <c r="B67" s="10">
        <v>10484</v>
      </c>
      <c r="C67" s="10">
        <v>7519</v>
      </c>
      <c r="D67" s="5">
        <v>2397</v>
      </c>
      <c r="E67" s="10" t="s">
        <v>76</v>
      </c>
      <c r="F67" s="5" t="s">
        <v>17</v>
      </c>
      <c r="G67" s="10" t="s">
        <v>57</v>
      </c>
      <c r="H67" s="10" t="s">
        <v>19</v>
      </c>
      <c r="I67" s="10">
        <v>1</v>
      </c>
      <c r="J67" s="6">
        <v>49.5</v>
      </c>
      <c r="K67" s="7">
        <v>49.5</v>
      </c>
      <c r="L67" s="16">
        <v>0</v>
      </c>
      <c r="M67" s="6">
        <v>49.5</v>
      </c>
      <c r="N67" s="5">
        <v>57</v>
      </c>
      <c r="O67" s="9">
        <v>2821.5</v>
      </c>
      <c r="P67" s="11">
        <v>0</v>
      </c>
      <c r="Q67" s="6">
        <v>2821.5</v>
      </c>
      <c r="R67" s="12" t="s">
        <v>30</v>
      </c>
      <c r="S67" s="32" t="str">
        <f>IF(AND($A67&gt;='مستخلص '!$G$2,$A67&lt;='مستخلص '!$G$3,$F67='مستخلص '!$G$1,SUMPRODUCT(($C$2:$C67=$C67)*($H$2:$H67=$H67))=1),MAX($S$1:$S66)+1,"")</f>
        <v/>
      </c>
      <c r="T67" s="3" t="str">
        <f>IF(AND(COUNTIF($F$2:$F67,$F67)=1,$F67&lt;&gt;0),MAX($T$1:$T66)+1,"")</f>
        <v/>
      </c>
      <c r="V67" s="3" t="str">
        <f t="shared" si="2"/>
        <v/>
      </c>
    </row>
    <row r="68" spans="1:22" ht="12.75" hidden="1" x14ac:dyDescent="0.2">
      <c r="A68" s="21">
        <v>43111</v>
      </c>
      <c r="B68" s="10">
        <v>10485</v>
      </c>
      <c r="C68" s="10">
        <v>7962</v>
      </c>
      <c r="D68" s="5">
        <v>2694</v>
      </c>
      <c r="E68" s="10" t="s">
        <v>34</v>
      </c>
      <c r="F68" s="5" t="s">
        <v>17</v>
      </c>
      <c r="G68" s="10" t="s">
        <v>57</v>
      </c>
      <c r="H68" s="10" t="s">
        <v>19</v>
      </c>
      <c r="I68" s="10">
        <v>1</v>
      </c>
      <c r="J68" s="6">
        <v>49.5</v>
      </c>
      <c r="K68" s="7">
        <v>49.5</v>
      </c>
      <c r="L68" s="16">
        <v>0</v>
      </c>
      <c r="M68" s="6">
        <v>49.5</v>
      </c>
      <c r="N68" s="5">
        <v>57</v>
      </c>
      <c r="O68" s="9">
        <v>2821.5</v>
      </c>
      <c r="P68" s="11">
        <v>0</v>
      </c>
      <c r="Q68" s="6">
        <v>2821.5</v>
      </c>
      <c r="R68" s="12" t="s">
        <v>30</v>
      </c>
      <c r="S68" s="32" t="str">
        <f>IF(AND($A68&gt;='مستخلص '!$G$2,$A68&lt;='مستخلص '!$G$3,$F68='مستخلص '!$G$1,SUMPRODUCT(($C$2:$C68=$C68)*($H$2:$H68=$H68))=1),MAX($S$1:$S67)+1,"")</f>
        <v/>
      </c>
      <c r="T68" s="3" t="str">
        <f>IF(AND(COUNTIF($F$2:$F68,$F68)=1,$F68&lt;&gt;0),MAX($T$1:$T67)+1,"")</f>
        <v/>
      </c>
      <c r="V68" s="3" t="str">
        <f t="shared" si="2"/>
        <v/>
      </c>
    </row>
    <row r="69" spans="1:22" ht="12.75" hidden="1" x14ac:dyDescent="0.2">
      <c r="A69" s="21">
        <v>43111</v>
      </c>
      <c r="B69" s="10">
        <v>10486</v>
      </c>
      <c r="C69" s="10">
        <v>7614</v>
      </c>
      <c r="D69" s="5">
        <v>60346</v>
      </c>
      <c r="E69" s="10" t="s">
        <v>78</v>
      </c>
      <c r="F69" s="5" t="s">
        <v>17</v>
      </c>
      <c r="G69" s="10" t="s">
        <v>57</v>
      </c>
      <c r="H69" s="10" t="s">
        <v>19</v>
      </c>
      <c r="I69" s="10">
        <v>1</v>
      </c>
      <c r="J69" s="6">
        <v>29.5</v>
      </c>
      <c r="K69" s="7">
        <v>29.5</v>
      </c>
      <c r="L69" s="16">
        <v>0</v>
      </c>
      <c r="M69" s="6">
        <v>29.5</v>
      </c>
      <c r="N69" s="5">
        <v>57</v>
      </c>
      <c r="O69" s="9">
        <v>1681.5</v>
      </c>
      <c r="P69" s="11">
        <v>0</v>
      </c>
      <c r="Q69" s="6">
        <v>1681.5</v>
      </c>
      <c r="R69" s="12" t="s">
        <v>30</v>
      </c>
      <c r="S69" s="32" t="str">
        <f>IF(AND($A69&gt;='مستخلص '!$G$2,$A69&lt;='مستخلص '!$G$3,$F69='مستخلص '!$G$1,SUMPRODUCT(($C$2:$C69=$C69)*($H$2:$H69=$H69))=1),MAX($S$1:$S68)+1,"")</f>
        <v/>
      </c>
      <c r="T69" s="3" t="str">
        <f>IF(AND(COUNTIF($F$2:$F69,$F69)=1,$F69&lt;&gt;0),MAX($T$1:$T68)+1,"")</f>
        <v/>
      </c>
      <c r="V69" s="3" t="str">
        <f t="shared" si="2"/>
        <v/>
      </c>
    </row>
    <row r="70" spans="1:22" ht="12.75" hidden="1" x14ac:dyDescent="0.2">
      <c r="A70" s="21">
        <v>43111</v>
      </c>
      <c r="B70" s="10">
        <v>10487</v>
      </c>
      <c r="C70" s="10">
        <v>66495</v>
      </c>
      <c r="D70" s="5">
        <v>60401</v>
      </c>
      <c r="E70" s="10" t="s">
        <v>23</v>
      </c>
      <c r="F70" s="5" t="s">
        <v>17</v>
      </c>
      <c r="G70" s="10" t="s">
        <v>57</v>
      </c>
      <c r="H70" s="10" t="s">
        <v>19</v>
      </c>
      <c r="I70" s="10">
        <v>1</v>
      </c>
      <c r="J70" s="6">
        <v>38</v>
      </c>
      <c r="K70" s="7">
        <v>38</v>
      </c>
      <c r="L70" s="16">
        <v>0</v>
      </c>
      <c r="M70" s="6">
        <v>38</v>
      </c>
      <c r="N70" s="5">
        <v>57</v>
      </c>
      <c r="O70" s="9">
        <v>2166</v>
      </c>
      <c r="P70" s="11">
        <v>0</v>
      </c>
      <c r="Q70" s="6">
        <v>2166</v>
      </c>
      <c r="R70" s="12" t="s">
        <v>30</v>
      </c>
      <c r="S70" s="32" t="str">
        <f>IF(AND($A70&gt;='مستخلص '!$G$2,$A70&lt;='مستخلص '!$G$3,$F70='مستخلص '!$G$1,SUMPRODUCT(($C$2:$C70=$C70)*($H$2:$H70=$H70))=1),MAX($S$1:$S69)+1,"")</f>
        <v/>
      </c>
      <c r="T70" s="3" t="str">
        <f>IF(AND(COUNTIF($F$2:$F70,$F70)=1,$F70&lt;&gt;0),MAX($T$1:$T69)+1,"")</f>
        <v/>
      </c>
      <c r="V70" s="3" t="str">
        <f t="shared" si="2"/>
        <v/>
      </c>
    </row>
    <row r="71" spans="1:22" ht="12.75" hidden="1" x14ac:dyDescent="0.2">
      <c r="A71" s="21">
        <v>43111</v>
      </c>
      <c r="B71" s="10">
        <v>10488</v>
      </c>
      <c r="C71" s="10">
        <v>60415</v>
      </c>
      <c r="D71" s="5">
        <v>60251</v>
      </c>
      <c r="E71" s="10" t="s">
        <v>79</v>
      </c>
      <c r="F71" s="5" t="s">
        <v>17</v>
      </c>
      <c r="G71" s="10" t="s">
        <v>57</v>
      </c>
      <c r="H71" s="10" t="s">
        <v>19</v>
      </c>
      <c r="I71" s="10">
        <v>1</v>
      </c>
      <c r="J71" s="6">
        <v>38</v>
      </c>
      <c r="K71" s="7">
        <v>38</v>
      </c>
      <c r="L71" s="16">
        <v>0</v>
      </c>
      <c r="M71" s="6">
        <v>38</v>
      </c>
      <c r="N71" s="5">
        <v>57</v>
      </c>
      <c r="O71" s="9">
        <v>2166</v>
      </c>
      <c r="P71" s="11">
        <v>0</v>
      </c>
      <c r="Q71" s="6">
        <v>2166</v>
      </c>
      <c r="R71" s="12" t="s">
        <v>30</v>
      </c>
      <c r="S71" s="32" t="str">
        <f>IF(AND($A71&gt;='مستخلص '!$G$2,$A71&lt;='مستخلص '!$G$3,$F71='مستخلص '!$G$1,SUMPRODUCT(($C$2:$C71=$C71)*($H$2:$H71=$H71))=1),MAX($S$1:$S70)+1,"")</f>
        <v/>
      </c>
      <c r="T71" s="3" t="str">
        <f>IF(AND(COUNTIF($F$2:$F71,$F71)=1,$F71&lt;&gt;0),MAX($T$1:$T70)+1,"")</f>
        <v/>
      </c>
      <c r="V71" s="3" t="str">
        <f t="shared" si="2"/>
        <v/>
      </c>
    </row>
    <row r="72" spans="1:22" ht="12.75" hidden="1" x14ac:dyDescent="0.2">
      <c r="A72" s="21">
        <v>43111</v>
      </c>
      <c r="B72" s="10">
        <v>10489</v>
      </c>
      <c r="C72" s="10">
        <v>66495</v>
      </c>
      <c r="D72" s="5">
        <v>60401</v>
      </c>
      <c r="E72" s="10" t="s">
        <v>27</v>
      </c>
      <c r="F72" s="5" t="s">
        <v>17</v>
      </c>
      <c r="G72" s="10" t="s">
        <v>57</v>
      </c>
      <c r="H72" s="10" t="s">
        <v>19</v>
      </c>
      <c r="I72" s="10">
        <v>1</v>
      </c>
      <c r="J72" s="6">
        <v>38</v>
      </c>
      <c r="K72" s="7">
        <v>38</v>
      </c>
      <c r="L72" s="16">
        <v>0</v>
      </c>
      <c r="M72" s="6">
        <v>38</v>
      </c>
      <c r="N72" s="5">
        <v>57</v>
      </c>
      <c r="O72" s="9">
        <v>2166</v>
      </c>
      <c r="P72" s="11">
        <v>0</v>
      </c>
      <c r="Q72" s="6">
        <v>2166</v>
      </c>
      <c r="R72" s="12" t="s">
        <v>30</v>
      </c>
      <c r="S72" s="32" t="str">
        <f>IF(AND($A72&gt;='مستخلص '!$G$2,$A72&lt;='مستخلص '!$G$3,$F72='مستخلص '!$G$1,SUMPRODUCT(($C$2:$C72=$C72)*($H$2:$H72=$H72))=1),MAX($S$1:$S71)+1,"")</f>
        <v/>
      </c>
      <c r="T72" s="3" t="str">
        <f>IF(AND(COUNTIF($F$2:$F72,$F72)=1,$F72&lt;&gt;0),MAX($T$1:$T71)+1,"")</f>
        <v/>
      </c>
      <c r="V72" s="3" t="str">
        <f t="shared" si="2"/>
        <v/>
      </c>
    </row>
    <row r="73" spans="1:22" ht="12.75" hidden="1" x14ac:dyDescent="0.2">
      <c r="A73" s="21">
        <v>43111</v>
      </c>
      <c r="B73" s="10">
        <v>10490</v>
      </c>
      <c r="C73" s="10">
        <v>60415</v>
      </c>
      <c r="D73" s="5">
        <v>60251</v>
      </c>
      <c r="E73" s="10" t="s">
        <v>25</v>
      </c>
      <c r="F73" s="5" t="s">
        <v>17</v>
      </c>
      <c r="G73" s="10" t="s">
        <v>57</v>
      </c>
      <c r="H73" s="10" t="s">
        <v>19</v>
      </c>
      <c r="I73" s="10">
        <v>1</v>
      </c>
      <c r="J73" s="6">
        <v>38</v>
      </c>
      <c r="K73" s="7">
        <v>38</v>
      </c>
      <c r="L73" s="16">
        <v>0</v>
      </c>
      <c r="M73" s="6">
        <v>38</v>
      </c>
      <c r="N73" s="5">
        <v>57</v>
      </c>
      <c r="O73" s="9">
        <v>2166</v>
      </c>
      <c r="P73" s="11">
        <v>0</v>
      </c>
      <c r="Q73" s="6">
        <v>2166</v>
      </c>
      <c r="R73" s="12" t="s">
        <v>30</v>
      </c>
      <c r="S73" s="32" t="str">
        <f>IF(AND($A73&gt;='مستخلص '!$G$2,$A73&lt;='مستخلص '!$G$3,$F73='مستخلص '!$G$1,SUMPRODUCT(($C$2:$C73=$C73)*($H$2:$H73=$H73))=1),MAX($S$1:$S72)+1,"")</f>
        <v/>
      </c>
      <c r="T73" s="3" t="str">
        <f>IF(AND(COUNTIF($F$2:$F73,$F73)=1,$F73&lt;&gt;0),MAX($T$1:$T72)+1,"")</f>
        <v/>
      </c>
      <c r="V73" s="3" t="str">
        <f t="shared" si="2"/>
        <v/>
      </c>
    </row>
    <row r="74" spans="1:22" ht="12.75" hidden="1" x14ac:dyDescent="0.2">
      <c r="A74" s="21">
        <v>43111</v>
      </c>
      <c r="B74" s="10">
        <v>10491</v>
      </c>
      <c r="C74" s="10">
        <v>64907</v>
      </c>
      <c r="D74" s="5">
        <v>5279</v>
      </c>
      <c r="E74" s="10" t="s">
        <v>80</v>
      </c>
      <c r="F74" s="5" t="s">
        <v>17</v>
      </c>
      <c r="G74" s="10" t="s">
        <v>73</v>
      </c>
      <c r="H74" s="10" t="s">
        <v>74</v>
      </c>
      <c r="I74" s="10">
        <v>1</v>
      </c>
      <c r="J74" s="6">
        <v>43</v>
      </c>
      <c r="K74" s="7">
        <v>43</v>
      </c>
      <c r="L74" s="16">
        <v>0</v>
      </c>
      <c r="M74" s="6">
        <v>43</v>
      </c>
      <c r="N74" s="5">
        <v>0</v>
      </c>
      <c r="O74" s="9">
        <v>0</v>
      </c>
      <c r="P74" s="11">
        <v>0</v>
      </c>
      <c r="Q74" s="6">
        <v>0</v>
      </c>
      <c r="R74" s="12" t="s">
        <v>75</v>
      </c>
      <c r="S74" s="32" t="str">
        <f>IF(AND($A74&gt;='مستخلص '!$G$2,$A74&lt;='مستخلص '!$G$3,$F74='مستخلص '!$G$1,SUMPRODUCT(($C$2:$C74=$C74)*($H$2:$H74=$H74))=1),MAX($S$1:$S73)+1,"")</f>
        <v/>
      </c>
      <c r="T74" s="3" t="str">
        <f>IF(AND(COUNTIF($F$2:$F74,$F74)=1,$F74&lt;&gt;0),MAX($T$1:$T73)+1,"")</f>
        <v/>
      </c>
      <c r="V74" s="3" t="str">
        <f t="shared" si="2"/>
        <v/>
      </c>
    </row>
    <row r="75" spans="1:22" ht="12.75" hidden="1" x14ac:dyDescent="0.2">
      <c r="A75" s="21">
        <v>43111</v>
      </c>
      <c r="B75" s="10">
        <v>10492</v>
      </c>
      <c r="C75" s="10">
        <v>60415</v>
      </c>
      <c r="D75" s="5">
        <v>60251</v>
      </c>
      <c r="E75" s="10" t="s">
        <v>25</v>
      </c>
      <c r="F75" s="5" t="s">
        <v>17</v>
      </c>
      <c r="G75" s="10" t="s">
        <v>57</v>
      </c>
      <c r="H75" s="10" t="s">
        <v>19</v>
      </c>
      <c r="I75" s="10">
        <v>1</v>
      </c>
      <c r="J75" s="6">
        <v>38</v>
      </c>
      <c r="K75" s="7">
        <v>38</v>
      </c>
      <c r="L75" s="16">
        <v>0</v>
      </c>
      <c r="M75" s="6">
        <v>38</v>
      </c>
      <c r="N75" s="5">
        <v>57</v>
      </c>
      <c r="O75" s="9">
        <v>2166</v>
      </c>
      <c r="P75" s="11">
        <v>0</v>
      </c>
      <c r="Q75" s="6">
        <v>2166</v>
      </c>
      <c r="R75" s="12" t="s">
        <v>30</v>
      </c>
      <c r="S75" s="32" t="str">
        <f>IF(AND($A75&gt;='مستخلص '!$G$2,$A75&lt;='مستخلص '!$G$3,$F75='مستخلص '!$G$1,SUMPRODUCT(($C$2:$C75=$C75)*($H$2:$H75=$H75))=1),MAX($S$1:$S74)+1,"")</f>
        <v/>
      </c>
      <c r="T75" s="3" t="str">
        <f>IF(AND(COUNTIF($F$2:$F75,$F75)=1,$F75&lt;&gt;0),MAX($T$1:$T74)+1,"")</f>
        <v/>
      </c>
      <c r="V75" s="3" t="str">
        <f t="shared" si="2"/>
        <v/>
      </c>
    </row>
    <row r="76" spans="1:22" ht="12.75" hidden="1" x14ac:dyDescent="0.2">
      <c r="A76" s="21">
        <v>43111</v>
      </c>
      <c r="B76" s="10">
        <v>10493</v>
      </c>
      <c r="C76" s="10">
        <v>66495</v>
      </c>
      <c r="D76" s="5">
        <v>60401</v>
      </c>
      <c r="E76" s="10" t="s">
        <v>27</v>
      </c>
      <c r="F76" s="5" t="s">
        <v>17</v>
      </c>
      <c r="G76" s="10" t="s">
        <v>57</v>
      </c>
      <c r="H76" s="10" t="s">
        <v>19</v>
      </c>
      <c r="I76" s="10">
        <v>1</v>
      </c>
      <c r="J76" s="6">
        <v>38</v>
      </c>
      <c r="K76" s="7">
        <v>38</v>
      </c>
      <c r="L76" s="16">
        <v>0</v>
      </c>
      <c r="M76" s="6">
        <v>38</v>
      </c>
      <c r="N76" s="5">
        <v>57</v>
      </c>
      <c r="O76" s="9">
        <v>2166</v>
      </c>
      <c r="P76" s="11">
        <v>0</v>
      </c>
      <c r="Q76" s="6">
        <v>2166</v>
      </c>
      <c r="R76" s="12" t="s">
        <v>30</v>
      </c>
      <c r="S76" s="32" t="str">
        <f>IF(AND($A76&gt;='مستخلص '!$G$2,$A76&lt;='مستخلص '!$G$3,$F76='مستخلص '!$G$1,SUMPRODUCT(($C$2:$C76=$C76)*($H$2:$H76=$H76))=1),MAX($S$1:$S75)+1,"")</f>
        <v/>
      </c>
      <c r="T76" s="3" t="str">
        <f>IF(AND(COUNTIF($F$2:$F76,$F76)=1,$F76&lt;&gt;0),MAX($T$1:$T75)+1,"")</f>
        <v/>
      </c>
      <c r="V76" s="3" t="str">
        <f t="shared" si="2"/>
        <v/>
      </c>
    </row>
    <row r="77" spans="1:22" ht="12.75" hidden="1" x14ac:dyDescent="0.2">
      <c r="A77" s="21">
        <v>43111</v>
      </c>
      <c r="B77" s="10">
        <v>10494</v>
      </c>
      <c r="C77" s="10">
        <v>171333</v>
      </c>
      <c r="D77" s="5">
        <v>92110</v>
      </c>
      <c r="E77" s="10" t="s">
        <v>23</v>
      </c>
      <c r="F77" s="5" t="s">
        <v>16</v>
      </c>
      <c r="G77" s="10" t="s">
        <v>29</v>
      </c>
      <c r="H77" s="10" t="s">
        <v>19</v>
      </c>
      <c r="I77" s="10">
        <v>1</v>
      </c>
      <c r="J77" s="6">
        <v>40</v>
      </c>
      <c r="K77" s="7">
        <v>40</v>
      </c>
      <c r="L77" s="16">
        <v>0</v>
      </c>
      <c r="M77" s="6">
        <v>40</v>
      </c>
      <c r="N77" s="5">
        <v>57</v>
      </c>
      <c r="O77" s="9">
        <v>2280</v>
      </c>
      <c r="P77" s="11">
        <v>0</v>
      </c>
      <c r="Q77" s="6">
        <v>2280</v>
      </c>
      <c r="R77" s="12" t="s">
        <v>30</v>
      </c>
      <c r="S77" s="32" t="str">
        <f>IF(AND($A77&gt;='مستخلص '!$G$2,$A77&lt;='مستخلص '!$G$3,$F77='مستخلص '!$G$1,SUMPRODUCT(($C$2:$C77=$C77)*($H$2:$H77=$H77))=1),MAX($S$1:$S76)+1,"")</f>
        <v/>
      </c>
      <c r="T77" s="3" t="str">
        <f>IF(AND(COUNTIF($F$2:$F77,$F77)=1,$F77&lt;&gt;0),MAX($T$1:$T76)+1,"")</f>
        <v/>
      </c>
      <c r="V77" s="3" t="str">
        <f t="shared" si="2"/>
        <v/>
      </c>
    </row>
    <row r="78" spans="1:22" ht="12.75" hidden="1" x14ac:dyDescent="0.2">
      <c r="A78" s="21">
        <v>43112</v>
      </c>
      <c r="B78" s="10">
        <v>10495</v>
      </c>
      <c r="C78" s="10">
        <v>60415</v>
      </c>
      <c r="D78" s="5">
        <v>60251</v>
      </c>
      <c r="E78" s="10" t="s">
        <v>25</v>
      </c>
      <c r="F78" s="5" t="s">
        <v>17</v>
      </c>
      <c r="G78" s="10" t="s">
        <v>57</v>
      </c>
      <c r="H78" s="10" t="s">
        <v>19</v>
      </c>
      <c r="I78" s="10">
        <v>1</v>
      </c>
      <c r="J78" s="6">
        <v>38</v>
      </c>
      <c r="K78" s="7">
        <v>38</v>
      </c>
      <c r="L78" s="16">
        <v>0</v>
      </c>
      <c r="M78" s="6">
        <v>38</v>
      </c>
      <c r="N78" s="5">
        <v>57</v>
      </c>
      <c r="O78" s="9">
        <v>2166</v>
      </c>
      <c r="P78" s="11">
        <v>0</v>
      </c>
      <c r="Q78" s="6">
        <v>2166</v>
      </c>
      <c r="R78" s="12" t="s">
        <v>30</v>
      </c>
      <c r="S78" s="32" t="str">
        <f>IF(AND($A78&gt;='مستخلص '!$G$2,$A78&lt;='مستخلص '!$G$3,$F78='مستخلص '!$G$1,SUMPRODUCT(($C$2:$C78=$C78)*($H$2:$H78=$H78))=1),MAX($S$1:$S77)+1,"")</f>
        <v/>
      </c>
      <c r="T78" s="3" t="str">
        <f>IF(AND(COUNTIF($F$2:$F78,$F78)=1,$F78&lt;&gt;0),MAX($T$1:$T77)+1,"")</f>
        <v/>
      </c>
      <c r="V78" s="3" t="str">
        <f t="shared" si="2"/>
        <v/>
      </c>
    </row>
    <row r="79" spans="1:22" ht="12.75" hidden="1" x14ac:dyDescent="0.2">
      <c r="A79" s="21">
        <v>43112</v>
      </c>
      <c r="B79" s="10">
        <v>10496</v>
      </c>
      <c r="C79" s="10">
        <v>66495</v>
      </c>
      <c r="D79" s="5">
        <v>60401</v>
      </c>
      <c r="E79" s="10" t="s">
        <v>27</v>
      </c>
      <c r="F79" s="5" t="s">
        <v>17</v>
      </c>
      <c r="G79" s="10" t="s">
        <v>57</v>
      </c>
      <c r="H79" s="10" t="s">
        <v>19</v>
      </c>
      <c r="I79" s="10">
        <v>1</v>
      </c>
      <c r="J79" s="6">
        <v>38</v>
      </c>
      <c r="K79" s="7">
        <v>38</v>
      </c>
      <c r="L79" s="16">
        <v>0</v>
      </c>
      <c r="M79" s="6">
        <v>38</v>
      </c>
      <c r="N79" s="5">
        <v>57</v>
      </c>
      <c r="O79" s="9">
        <v>2166</v>
      </c>
      <c r="P79" s="11">
        <v>0</v>
      </c>
      <c r="Q79" s="6">
        <v>2166</v>
      </c>
      <c r="R79" s="12" t="s">
        <v>30</v>
      </c>
      <c r="S79" s="32" t="str">
        <f>IF(AND($A79&gt;='مستخلص '!$G$2,$A79&lt;='مستخلص '!$G$3,$F79='مستخلص '!$G$1,SUMPRODUCT(($C$2:$C79=$C79)*($H$2:$H79=$H79))=1),MAX($S$1:$S78)+1,"")</f>
        <v/>
      </c>
      <c r="T79" s="3" t="str">
        <f>IF(AND(COUNTIF($F$2:$F79,$F79)=1,$F79&lt;&gt;0),MAX($T$1:$T78)+1,"")</f>
        <v/>
      </c>
      <c r="V79" s="3" t="str">
        <f t="shared" si="2"/>
        <v/>
      </c>
    </row>
    <row r="80" spans="1:22" ht="12.75" hidden="1" x14ac:dyDescent="0.2">
      <c r="A80" s="21">
        <v>43112</v>
      </c>
      <c r="B80" s="10">
        <v>10497</v>
      </c>
      <c r="C80" s="10">
        <v>171333</v>
      </c>
      <c r="D80" s="5">
        <v>92110</v>
      </c>
      <c r="E80" s="10" t="s">
        <v>23</v>
      </c>
      <c r="F80" s="5" t="s">
        <v>16</v>
      </c>
      <c r="G80" s="10" t="s">
        <v>29</v>
      </c>
      <c r="H80" s="10" t="s">
        <v>19</v>
      </c>
      <c r="I80" s="10">
        <v>1</v>
      </c>
      <c r="J80" s="6">
        <v>40</v>
      </c>
      <c r="K80" s="7">
        <v>40</v>
      </c>
      <c r="L80" s="16">
        <v>0</v>
      </c>
      <c r="M80" s="6">
        <v>40</v>
      </c>
      <c r="N80" s="5">
        <v>57</v>
      </c>
      <c r="O80" s="9">
        <v>2280</v>
      </c>
      <c r="P80" s="11">
        <v>0</v>
      </c>
      <c r="Q80" s="6">
        <v>2280</v>
      </c>
      <c r="R80" s="12" t="s">
        <v>30</v>
      </c>
      <c r="S80" s="32" t="str">
        <f>IF(AND($A80&gt;='مستخلص '!$G$2,$A80&lt;='مستخلص '!$G$3,$F80='مستخلص '!$G$1,SUMPRODUCT(($C$2:$C80=$C80)*($H$2:$H80=$H80))=1),MAX($S$1:$S79)+1,"")</f>
        <v/>
      </c>
      <c r="T80" s="3" t="str">
        <f>IF(AND(COUNTIF($F$2:$F80,$F80)=1,$F80&lt;&gt;0),MAX($T$1:$T79)+1,"")</f>
        <v/>
      </c>
      <c r="V80" s="3" t="str">
        <f t="shared" si="2"/>
        <v/>
      </c>
    </row>
    <row r="81" spans="1:22" ht="12.75" hidden="1" x14ac:dyDescent="0.2">
      <c r="A81" s="21">
        <v>43112</v>
      </c>
      <c r="B81" s="10">
        <v>10498</v>
      </c>
      <c r="C81" s="10">
        <v>3682</v>
      </c>
      <c r="D81" s="5">
        <v>60370</v>
      </c>
      <c r="E81" s="10" t="s">
        <v>26</v>
      </c>
      <c r="F81" s="5" t="s">
        <v>17</v>
      </c>
      <c r="G81" s="10" t="s">
        <v>57</v>
      </c>
      <c r="H81" s="10" t="s">
        <v>19</v>
      </c>
      <c r="I81" s="10">
        <v>1</v>
      </c>
      <c r="J81" s="6">
        <v>50</v>
      </c>
      <c r="K81" s="7">
        <v>50</v>
      </c>
      <c r="L81" s="16">
        <v>0</v>
      </c>
      <c r="M81" s="6">
        <v>50</v>
      </c>
      <c r="N81" s="5">
        <v>57</v>
      </c>
      <c r="O81" s="9">
        <v>2850</v>
      </c>
      <c r="P81" s="11">
        <v>0</v>
      </c>
      <c r="Q81" s="6">
        <v>2850</v>
      </c>
      <c r="R81" s="12" t="s">
        <v>30</v>
      </c>
      <c r="S81" s="32" t="str">
        <f>IF(AND($A81&gt;='مستخلص '!$G$2,$A81&lt;='مستخلص '!$G$3,$F81='مستخلص '!$G$1,SUMPRODUCT(($C$2:$C81=$C81)*($H$2:$H81=$H81))=1),MAX($S$1:$S80)+1,"")</f>
        <v/>
      </c>
      <c r="T81" s="3" t="str">
        <f>IF(AND(COUNTIF($F$2:$F81,$F81)=1,$F81&lt;&gt;0),MAX($T$1:$T80)+1,"")</f>
        <v/>
      </c>
      <c r="V81" s="3" t="str">
        <f t="shared" si="2"/>
        <v/>
      </c>
    </row>
    <row r="82" spans="1:22" ht="12.75" hidden="1" x14ac:dyDescent="0.2">
      <c r="A82" s="21">
        <v>43112</v>
      </c>
      <c r="B82" s="10">
        <v>10499</v>
      </c>
      <c r="C82" s="10">
        <v>66495</v>
      </c>
      <c r="D82" s="5">
        <v>60401</v>
      </c>
      <c r="E82" s="10" t="s">
        <v>79</v>
      </c>
      <c r="F82" s="5" t="s">
        <v>17</v>
      </c>
      <c r="G82" s="10" t="s">
        <v>57</v>
      </c>
      <c r="H82" s="10" t="s">
        <v>19</v>
      </c>
      <c r="I82" s="10">
        <v>1</v>
      </c>
      <c r="J82" s="6">
        <v>38</v>
      </c>
      <c r="K82" s="7">
        <v>38</v>
      </c>
      <c r="L82" s="16">
        <v>0</v>
      </c>
      <c r="M82" s="6">
        <v>38</v>
      </c>
      <c r="N82" s="5">
        <v>57</v>
      </c>
      <c r="O82" s="9">
        <v>2166</v>
      </c>
      <c r="P82" s="11">
        <v>0</v>
      </c>
      <c r="Q82" s="6">
        <v>2166</v>
      </c>
      <c r="R82" s="12" t="s">
        <v>30</v>
      </c>
      <c r="S82" s="32" t="str">
        <f>IF(AND($A82&gt;='مستخلص '!$G$2,$A82&lt;='مستخلص '!$G$3,$F82='مستخلص '!$G$1,SUMPRODUCT(($C$2:$C82=$C82)*($H$2:$H82=$H82))=1),MAX($S$1:$S81)+1,"")</f>
        <v/>
      </c>
      <c r="T82" s="3" t="str">
        <f>IF(AND(COUNTIF($F$2:$F82,$F82)=1,$F82&lt;&gt;0),MAX($T$1:$T81)+1,"")</f>
        <v/>
      </c>
      <c r="V82" s="3" t="str">
        <f t="shared" si="2"/>
        <v/>
      </c>
    </row>
    <row r="83" spans="1:22" ht="12.75" hidden="1" x14ac:dyDescent="0.2">
      <c r="A83" s="21">
        <v>43112</v>
      </c>
      <c r="B83" s="10">
        <v>10500</v>
      </c>
      <c r="C83" s="10">
        <v>60415</v>
      </c>
      <c r="D83" s="5">
        <v>60251</v>
      </c>
      <c r="E83" s="10" t="s">
        <v>23</v>
      </c>
      <c r="F83" s="5" t="s">
        <v>17</v>
      </c>
      <c r="G83" s="10" t="s">
        <v>57</v>
      </c>
      <c r="H83" s="10" t="s">
        <v>19</v>
      </c>
      <c r="I83" s="10">
        <v>1</v>
      </c>
      <c r="J83" s="6">
        <v>38</v>
      </c>
      <c r="K83" s="7">
        <v>38</v>
      </c>
      <c r="L83" s="16">
        <v>0</v>
      </c>
      <c r="M83" s="6">
        <v>38</v>
      </c>
      <c r="N83" s="5">
        <v>57</v>
      </c>
      <c r="O83" s="9">
        <v>2166</v>
      </c>
      <c r="P83" s="11">
        <v>0</v>
      </c>
      <c r="Q83" s="6">
        <v>2166</v>
      </c>
      <c r="R83" s="12" t="s">
        <v>30</v>
      </c>
      <c r="S83" s="32" t="str">
        <f>IF(AND($A83&gt;='مستخلص '!$G$2,$A83&lt;='مستخلص '!$G$3,$F83='مستخلص '!$G$1,SUMPRODUCT(($C$2:$C83=$C83)*($H$2:$H83=$H83))=1),MAX($S$1:$S82)+1,"")</f>
        <v/>
      </c>
      <c r="T83" s="3" t="str">
        <f>IF(AND(COUNTIF($F$2:$F83,$F83)=1,$F83&lt;&gt;0),MAX($T$1:$T82)+1,"")</f>
        <v/>
      </c>
      <c r="V83" s="3" t="str">
        <f t="shared" si="2"/>
        <v/>
      </c>
    </row>
    <row r="84" spans="1:22" ht="12.75" hidden="1" x14ac:dyDescent="0.2">
      <c r="A84" s="21"/>
      <c r="B84" s="10"/>
      <c r="C84" s="10"/>
      <c r="D84" s="5"/>
      <c r="E84" s="10"/>
      <c r="F84" s="5"/>
      <c r="G84" s="10"/>
      <c r="H84" s="10"/>
      <c r="I84" s="10"/>
      <c r="J84" s="6"/>
      <c r="K84" s="7"/>
      <c r="L84" s="16"/>
      <c r="M84" s="6"/>
      <c r="N84" s="5"/>
      <c r="O84" s="9"/>
      <c r="P84" s="11"/>
      <c r="Q84" s="6"/>
      <c r="R84" s="12"/>
      <c r="S84" s="32" t="str">
        <f>IF(AND($A84&gt;='مستخلص '!$G$2,$A84&lt;='مستخلص '!$G$3,$F84='مستخلص '!$G$1,SUMPRODUCT(($C$2:$C84=$C84)*($H$2:$H84=$H84))=1),MAX($S$1:$S83)+1,"")</f>
        <v/>
      </c>
      <c r="T84" s="3" t="str">
        <f>IF(AND(COUNTIF($F$2:$F84,$F84)=1,$F84&lt;&gt;0),MAX($T$1:$T83)+1,"")</f>
        <v/>
      </c>
      <c r="V84" s="3" t="str">
        <f t="shared" si="2"/>
        <v/>
      </c>
    </row>
    <row r="85" spans="1:22" ht="12.75" hidden="1" x14ac:dyDescent="0.2">
      <c r="A85" s="21"/>
      <c r="B85" s="10"/>
      <c r="C85" s="10"/>
      <c r="D85" s="5"/>
      <c r="E85" s="10"/>
      <c r="F85" s="5"/>
      <c r="G85" s="10"/>
      <c r="H85" s="10"/>
      <c r="I85" s="10"/>
      <c r="J85" s="6"/>
      <c r="K85" s="7"/>
      <c r="L85" s="16"/>
      <c r="M85" s="6"/>
      <c r="N85" s="5"/>
      <c r="O85" s="9"/>
      <c r="P85" s="11"/>
      <c r="Q85" s="6"/>
      <c r="R85" s="12"/>
      <c r="S85" s="32" t="str">
        <f>IF(AND($A85&gt;='مستخلص '!$G$2,$A85&lt;='مستخلص '!$G$3,$F85='مستخلص '!$G$1,SUMPRODUCT(($C$2:$C85=$C85)*($H$2:$H85=$H85))=1),MAX($S$1:$S84)+1,"")</f>
        <v/>
      </c>
      <c r="T85" s="3" t="str">
        <f>IF(AND(COUNTIF($F$2:$F85,$F85)=1,$F85&lt;&gt;0),MAX($T$1:$T84)+1,"")</f>
        <v/>
      </c>
      <c r="V85" s="3" t="str">
        <f t="shared" si="2"/>
        <v/>
      </c>
    </row>
    <row r="86" spans="1:22" ht="12.75" hidden="1" x14ac:dyDescent="0.2">
      <c r="A86" s="21"/>
      <c r="B86" s="10"/>
      <c r="C86" s="10"/>
      <c r="D86" s="5"/>
      <c r="E86" s="10"/>
      <c r="F86" s="5"/>
      <c r="G86" s="10"/>
      <c r="H86" s="10"/>
      <c r="I86" s="10"/>
      <c r="J86" s="6"/>
      <c r="K86" s="7"/>
      <c r="L86" s="16"/>
      <c r="M86" s="6"/>
      <c r="N86" s="5"/>
      <c r="O86" s="9"/>
      <c r="P86" s="11"/>
      <c r="Q86" s="6"/>
      <c r="R86" s="12"/>
      <c r="S86" s="32" t="str">
        <f>IF(AND($A86&gt;='مستخلص '!$G$2,$A86&lt;='مستخلص '!$G$3,$F86='مستخلص '!$G$1,SUMPRODUCT(($C$2:$C86=$C86)*($H$2:$H86=$H86))=1),MAX($S$1:$S85)+1,"")</f>
        <v/>
      </c>
      <c r="T86" s="3" t="str">
        <f>IF(AND(COUNTIF($F$2:$F86,$F86)=1,$F86&lt;&gt;0),MAX($T$1:$T85)+1,"")</f>
        <v/>
      </c>
      <c r="V86" s="3" t="str">
        <f t="shared" si="2"/>
        <v/>
      </c>
    </row>
    <row r="87" spans="1:22" ht="12.75" hidden="1" x14ac:dyDescent="0.2">
      <c r="A87" s="21"/>
      <c r="B87" s="10"/>
      <c r="C87" s="10"/>
      <c r="D87" s="5"/>
      <c r="E87" s="10"/>
      <c r="F87" s="5"/>
      <c r="G87" s="10"/>
      <c r="H87" s="10"/>
      <c r="I87" s="10"/>
      <c r="J87" s="6"/>
      <c r="K87" s="7"/>
      <c r="L87" s="16"/>
      <c r="M87" s="6"/>
      <c r="N87" s="5"/>
      <c r="O87" s="9"/>
      <c r="P87" s="11"/>
      <c r="Q87" s="6"/>
      <c r="R87" s="12"/>
      <c r="S87" s="32" t="str">
        <f>IF(AND($A87&gt;='مستخلص '!$G$2,$A87&lt;='مستخلص '!$G$3,$F87='مستخلص '!$G$1,SUMPRODUCT(($C$2:$C87=$C87)*($H$2:$H87=$H87))=1),MAX($S$1:$S86)+1,"")</f>
        <v/>
      </c>
      <c r="T87" s="3" t="str">
        <f>IF(AND(COUNTIF($F$2:$F87,$F87)=1,$F87&lt;&gt;0),MAX($T$1:$T86)+1,"")</f>
        <v/>
      </c>
      <c r="V87" s="3" t="str">
        <f t="shared" si="2"/>
        <v/>
      </c>
    </row>
    <row r="88" spans="1:22" ht="12.75" hidden="1" x14ac:dyDescent="0.2">
      <c r="A88" s="21"/>
      <c r="B88" s="10"/>
      <c r="C88" s="10"/>
      <c r="D88" s="5"/>
      <c r="E88" s="10"/>
      <c r="F88" s="5"/>
      <c r="G88" s="10"/>
      <c r="H88" s="10"/>
      <c r="I88" s="10"/>
      <c r="J88" s="6"/>
      <c r="K88" s="7"/>
      <c r="L88" s="16"/>
      <c r="M88" s="6"/>
      <c r="N88" s="5"/>
      <c r="O88" s="9"/>
      <c r="P88" s="11"/>
      <c r="Q88" s="6"/>
      <c r="R88" s="12"/>
      <c r="S88" s="32" t="str">
        <f>IF(AND($A88&gt;='مستخلص '!$G$2,$A88&lt;='مستخلص '!$G$3,$F88='مستخلص '!$G$1,SUMPRODUCT(($C$2:$C88=$C88)*($H$2:$H88=$H88))=1),MAX($S$1:$S87)+1,"")</f>
        <v/>
      </c>
      <c r="T88" s="3" t="str">
        <f>IF(AND(COUNTIF($F$2:$F88,$F88)=1,$F88&lt;&gt;0),MAX($T$1:$T87)+1,"")</f>
        <v/>
      </c>
      <c r="V88" s="3" t="str">
        <f t="shared" si="2"/>
        <v/>
      </c>
    </row>
    <row r="89" spans="1:22" ht="12.75" hidden="1" x14ac:dyDescent="0.2">
      <c r="A89" s="21"/>
      <c r="B89" s="10"/>
      <c r="C89" s="10"/>
      <c r="D89" s="5"/>
      <c r="E89" s="10"/>
      <c r="F89" s="5"/>
      <c r="G89" s="10"/>
      <c r="H89" s="10"/>
      <c r="I89" s="10"/>
      <c r="J89" s="6"/>
      <c r="K89" s="7"/>
      <c r="L89" s="16"/>
      <c r="M89" s="6"/>
      <c r="N89" s="5"/>
      <c r="O89" s="9"/>
      <c r="P89" s="11"/>
      <c r="Q89" s="6"/>
      <c r="R89" s="12"/>
      <c r="S89" s="32" t="str">
        <f>IF(AND($A89&gt;='مستخلص '!$G$2,$A89&lt;='مستخلص '!$G$3,$F89='مستخلص '!$G$1,SUMPRODUCT(($C$2:$C89=$C89)*($H$2:$H89=$H89))=1),MAX($S$1:$S88)+1,"")</f>
        <v/>
      </c>
      <c r="T89" s="3" t="str">
        <f>IF(AND(COUNTIF($F$2:$F89,$F89)=1,$F89&lt;&gt;0),MAX($T$1:$T88)+1,"")</f>
        <v/>
      </c>
      <c r="V89" s="3" t="str">
        <f t="shared" si="2"/>
        <v/>
      </c>
    </row>
    <row r="90" spans="1:22" ht="12.75" hidden="1" x14ac:dyDescent="0.2">
      <c r="A90" s="21"/>
      <c r="B90" s="10"/>
      <c r="C90" s="10"/>
      <c r="D90" s="5"/>
      <c r="E90" s="10"/>
      <c r="F90" s="5"/>
      <c r="G90" s="10"/>
      <c r="H90" s="10"/>
      <c r="I90" s="10"/>
      <c r="J90" s="6"/>
      <c r="K90" s="7"/>
      <c r="L90" s="16"/>
      <c r="M90" s="6"/>
      <c r="N90" s="5"/>
      <c r="O90" s="9"/>
      <c r="P90" s="11"/>
      <c r="Q90" s="6"/>
      <c r="R90" s="12"/>
      <c r="S90" s="32" t="str">
        <f>IF(AND($A90&gt;='مستخلص '!$G$2,$A90&lt;='مستخلص '!$G$3,$F90='مستخلص '!$G$1,SUMPRODUCT(($C$2:$C90=$C90)*($H$2:$H90=$H90))=1),MAX($S$1:$S89)+1,"")</f>
        <v/>
      </c>
      <c r="T90" s="3" t="str">
        <f>IF(AND(COUNTIF($F$2:$F90,$F90)=1,$F90&lt;&gt;0),MAX($T$1:$T89)+1,"")</f>
        <v/>
      </c>
      <c r="V90" s="3" t="str">
        <f t="shared" si="2"/>
        <v/>
      </c>
    </row>
    <row r="91" spans="1:22" ht="12.75" hidden="1" x14ac:dyDescent="0.2">
      <c r="A91" s="21"/>
      <c r="B91" s="10"/>
      <c r="C91" s="10"/>
      <c r="D91" s="5"/>
      <c r="E91" s="10"/>
      <c r="F91" s="5"/>
      <c r="G91" s="10"/>
      <c r="H91" s="10"/>
      <c r="I91" s="10"/>
      <c r="J91" s="6"/>
      <c r="K91" s="7"/>
      <c r="L91" s="16"/>
      <c r="M91" s="6"/>
      <c r="N91" s="5"/>
      <c r="O91" s="9"/>
      <c r="P91" s="11"/>
      <c r="Q91" s="6"/>
      <c r="R91" s="12"/>
      <c r="S91" s="32" t="str">
        <f>IF(AND($A91&gt;='مستخلص '!$G$2,$A91&lt;='مستخلص '!$G$3,$F91='مستخلص '!$G$1,SUMPRODUCT(($C$2:$C91=$C91)*($H$2:$H91=$H91))=1),MAX($S$1:$S90)+1,"")</f>
        <v/>
      </c>
      <c r="T91" s="3" t="str">
        <f>IF(AND(COUNTIF($F$2:$F91,$F91)=1,$F91&lt;&gt;0),MAX($T$1:$T90)+1,"")</f>
        <v/>
      </c>
      <c r="V91" s="3" t="str">
        <f t="shared" si="2"/>
        <v/>
      </c>
    </row>
    <row r="92" spans="1:22" ht="12.75" hidden="1" x14ac:dyDescent="0.2">
      <c r="A92" s="21"/>
      <c r="B92" s="10"/>
      <c r="C92" s="10"/>
      <c r="D92" s="5"/>
      <c r="E92" s="10"/>
      <c r="F92" s="5"/>
      <c r="G92" s="10"/>
      <c r="H92" s="10"/>
      <c r="I92" s="10"/>
      <c r="J92" s="6"/>
      <c r="K92" s="7"/>
      <c r="L92" s="16"/>
      <c r="M92" s="6"/>
      <c r="N92" s="5"/>
      <c r="O92" s="9"/>
      <c r="P92" s="11"/>
      <c r="Q92" s="6"/>
      <c r="R92" s="12"/>
      <c r="S92" s="32" t="str">
        <f>IF(AND($A92&gt;='مستخلص '!$G$2,$A92&lt;='مستخلص '!$G$3,$F92='مستخلص '!$G$1,SUMPRODUCT(($C$2:$C92=$C92)*($H$2:$H92=$H92))=1),MAX($S$1:$S91)+1,"")</f>
        <v/>
      </c>
      <c r="T92" s="3" t="str">
        <f>IF(AND(COUNTIF($F$2:$F92,$F92)=1,$F92&lt;&gt;0),MAX($T$1:$T91)+1,"")</f>
        <v/>
      </c>
      <c r="V92" s="3" t="str">
        <f t="shared" si="2"/>
        <v/>
      </c>
    </row>
    <row r="93" spans="1:22" ht="12.75" hidden="1" x14ac:dyDescent="0.2">
      <c r="A93" s="21"/>
      <c r="B93" s="10"/>
      <c r="C93" s="10"/>
      <c r="D93" s="5"/>
      <c r="E93" s="10"/>
      <c r="F93" s="5"/>
      <c r="G93" s="10"/>
      <c r="H93" s="10"/>
      <c r="I93" s="10"/>
      <c r="J93" s="6"/>
      <c r="K93" s="7"/>
      <c r="L93" s="16"/>
      <c r="M93" s="6"/>
      <c r="N93" s="5"/>
      <c r="O93" s="9"/>
      <c r="P93" s="11"/>
      <c r="Q93" s="6"/>
      <c r="R93" s="12"/>
      <c r="S93" s="32" t="str">
        <f>IF(AND($A93&gt;='مستخلص '!$G$2,$A93&lt;='مستخلص '!$G$3,$F93='مستخلص '!$G$1,SUMPRODUCT(($C$2:$C93=$C93)*($H$2:$H93=$H93))=1),MAX($S$1:$S92)+1,"")</f>
        <v/>
      </c>
      <c r="T93" s="3" t="str">
        <f>IF(AND(COUNTIF($F$2:$F93,$F93)=1,$F93&lt;&gt;0),MAX($T$1:$T92)+1,"")</f>
        <v/>
      </c>
      <c r="V93" s="3" t="str">
        <f t="shared" si="2"/>
        <v/>
      </c>
    </row>
    <row r="94" spans="1:22" ht="12.75" hidden="1" x14ac:dyDescent="0.2">
      <c r="A94" s="21"/>
      <c r="B94" s="10"/>
      <c r="C94" s="10"/>
      <c r="D94" s="5"/>
      <c r="E94" s="10"/>
      <c r="F94" s="5"/>
      <c r="G94" s="10"/>
      <c r="H94" s="10"/>
      <c r="I94" s="10"/>
      <c r="J94" s="6"/>
      <c r="K94" s="7"/>
      <c r="L94" s="16"/>
      <c r="M94" s="6"/>
      <c r="N94" s="5"/>
      <c r="O94" s="9"/>
      <c r="P94" s="11"/>
      <c r="Q94" s="6"/>
      <c r="R94" s="12"/>
      <c r="S94" s="32" t="str">
        <f>IF(AND($A94&gt;='مستخلص '!$G$2,$A94&lt;='مستخلص '!$G$3,$F94='مستخلص '!$G$1,SUMPRODUCT(($C$2:$C94=$C94)*($H$2:$H94=$H94))=1),MAX($S$1:$S93)+1,"")</f>
        <v/>
      </c>
      <c r="T94" s="3" t="str">
        <f>IF(AND(COUNTIF($F$2:$F94,$F94)=1,$F94&lt;&gt;0),MAX($T$1:$T93)+1,"")</f>
        <v/>
      </c>
      <c r="V94" s="3" t="str">
        <f t="shared" si="2"/>
        <v/>
      </c>
    </row>
    <row r="95" spans="1:22" ht="12.75" hidden="1" x14ac:dyDescent="0.2">
      <c r="A95" s="21"/>
      <c r="B95" s="10"/>
      <c r="C95" s="10"/>
      <c r="D95" s="5"/>
      <c r="E95" s="10"/>
      <c r="F95" s="5"/>
      <c r="G95" s="10"/>
      <c r="H95" s="10"/>
      <c r="I95" s="10"/>
      <c r="J95" s="6"/>
      <c r="K95" s="7"/>
      <c r="L95" s="16"/>
      <c r="M95" s="6"/>
      <c r="N95" s="5"/>
      <c r="O95" s="9"/>
      <c r="P95" s="11"/>
      <c r="Q95" s="6"/>
      <c r="R95" s="12"/>
      <c r="S95" s="32" t="str">
        <f>IF(AND($A95&gt;='مستخلص '!$G$2,$A95&lt;='مستخلص '!$G$3,$F95='مستخلص '!$G$1,SUMPRODUCT(($C$2:$C95=$C95)*($H$2:$H95=$H95))=1),MAX($S$1:$S94)+1,"")</f>
        <v/>
      </c>
      <c r="T95" s="3" t="str">
        <f>IF(AND(COUNTIF($F$2:$F95,$F95)=1,$F95&lt;&gt;0),MAX($T$1:$T94)+1,"")</f>
        <v/>
      </c>
      <c r="V95" s="3" t="str">
        <f t="shared" si="2"/>
        <v/>
      </c>
    </row>
    <row r="96" spans="1:22" ht="12.75" hidden="1" x14ac:dyDescent="0.2">
      <c r="A96" s="21"/>
      <c r="B96" s="10"/>
      <c r="C96" s="10"/>
      <c r="D96" s="5"/>
      <c r="E96" s="10"/>
      <c r="F96" s="5"/>
      <c r="G96" s="10"/>
      <c r="H96" s="10"/>
      <c r="I96" s="10"/>
      <c r="J96" s="6"/>
      <c r="K96" s="7"/>
      <c r="L96" s="16"/>
      <c r="M96" s="6"/>
      <c r="N96" s="5"/>
      <c r="O96" s="9"/>
      <c r="P96" s="11"/>
      <c r="Q96" s="6"/>
      <c r="R96" s="12"/>
      <c r="S96" s="32" t="str">
        <f>IF(AND($A96&gt;='مستخلص '!$G$2,$A96&lt;='مستخلص '!$G$3,$F96='مستخلص '!$G$1,SUMPRODUCT(($C$2:$C96=$C96)*($H$2:$H96=$H96))=1),MAX($S$1:$S95)+1,"")</f>
        <v/>
      </c>
      <c r="T96" s="3" t="str">
        <f>IF(AND(COUNTIF($F$2:$F96,$F96)=1,$F96&lt;&gt;0),MAX($T$1:$T95)+1,"")</f>
        <v/>
      </c>
      <c r="V96" s="3" t="str">
        <f t="shared" si="2"/>
        <v/>
      </c>
    </row>
    <row r="97" spans="1:22" ht="12.75" hidden="1" x14ac:dyDescent="0.2">
      <c r="A97" s="21"/>
      <c r="B97" s="10"/>
      <c r="C97" s="10"/>
      <c r="D97" s="5"/>
      <c r="E97" s="10"/>
      <c r="F97" s="5"/>
      <c r="G97" s="10"/>
      <c r="H97" s="10"/>
      <c r="I97" s="10"/>
      <c r="J97" s="6"/>
      <c r="K97" s="7"/>
      <c r="L97" s="16"/>
      <c r="M97" s="6"/>
      <c r="N97" s="5"/>
      <c r="O97" s="9"/>
      <c r="P97" s="11"/>
      <c r="Q97" s="6"/>
      <c r="R97" s="12"/>
      <c r="S97" s="32" t="str">
        <f>IF(AND($A97&gt;='مستخلص '!$G$2,$A97&lt;='مستخلص '!$G$3,$F97='مستخلص '!$G$1,SUMPRODUCT(($C$2:$C97=$C97)*($H$2:$H97=$H97))=1),MAX($S$1:$S96)+1,"")</f>
        <v/>
      </c>
      <c r="T97" s="3" t="str">
        <f>IF(AND(COUNTIF($F$2:$F97,$F97)=1,$F97&lt;&gt;0),MAX($T$1:$T96)+1,"")</f>
        <v/>
      </c>
      <c r="V97" s="3" t="str">
        <f t="shared" si="2"/>
        <v/>
      </c>
    </row>
    <row r="98" spans="1:22" ht="12.75" hidden="1" x14ac:dyDescent="0.2">
      <c r="A98" s="21"/>
      <c r="B98" s="10"/>
      <c r="C98" s="10"/>
      <c r="D98" s="5"/>
      <c r="E98" s="10"/>
      <c r="F98" s="5"/>
      <c r="G98" s="10"/>
      <c r="H98" s="10"/>
      <c r="I98" s="10"/>
      <c r="J98" s="6"/>
      <c r="K98" s="7"/>
      <c r="L98" s="16"/>
      <c r="M98" s="6"/>
      <c r="N98" s="5"/>
      <c r="O98" s="9"/>
      <c r="P98" s="11"/>
      <c r="Q98" s="6"/>
      <c r="R98" s="12"/>
      <c r="S98" s="32" t="str">
        <f>IF(AND($A98&gt;='مستخلص '!$G$2,$A98&lt;='مستخلص '!$G$3,$F98='مستخلص '!$G$1,SUMPRODUCT(($C$2:$C98=$C98)*($H$2:$H98=$H98))=1),MAX($S$1:$S97)+1,"")</f>
        <v/>
      </c>
      <c r="T98" s="3" t="str">
        <f>IF(AND(COUNTIF($F$2:$F98,$F98)=1,$F98&lt;&gt;0),MAX($T$1:$T97)+1,"")</f>
        <v/>
      </c>
      <c r="V98" s="3" t="str">
        <f t="shared" ref="V98:V129" si="3">IF(ROW($A97)&lt;=MAX($T:$T),INDEX($F:$F,MATCH(ROW($A97),$T:$T,0)),"")</f>
        <v/>
      </c>
    </row>
    <row r="99" spans="1:22" ht="12.75" hidden="1" x14ac:dyDescent="0.2">
      <c r="A99" s="21"/>
      <c r="B99" s="10"/>
      <c r="C99" s="10"/>
      <c r="D99" s="5"/>
      <c r="E99" s="10"/>
      <c r="F99" s="5"/>
      <c r="G99" s="10"/>
      <c r="H99" s="10"/>
      <c r="I99" s="10"/>
      <c r="J99" s="6"/>
      <c r="K99" s="7"/>
      <c r="L99" s="16"/>
      <c r="M99" s="6"/>
      <c r="N99" s="5"/>
      <c r="O99" s="9"/>
      <c r="P99" s="11"/>
      <c r="Q99" s="6"/>
      <c r="R99" s="12"/>
      <c r="S99" s="32" t="str">
        <f>IF(AND($A99&gt;='مستخلص '!$G$2,$A99&lt;='مستخلص '!$G$3,$F99='مستخلص '!$G$1,SUMPRODUCT(($C$2:$C99=$C99)*($H$2:$H99=$H99))=1),MAX($S$1:$S98)+1,"")</f>
        <v/>
      </c>
      <c r="T99" s="3" t="str">
        <f>IF(AND(COUNTIF($F$2:$F99,$F99)=1,$F99&lt;&gt;0),MAX($T$1:$T98)+1,"")</f>
        <v/>
      </c>
      <c r="V99" s="3" t="str">
        <f t="shared" si="3"/>
        <v/>
      </c>
    </row>
    <row r="100" spans="1:22" ht="12.75" hidden="1" x14ac:dyDescent="0.2">
      <c r="A100" s="21"/>
      <c r="B100" s="10"/>
      <c r="C100" s="10"/>
      <c r="D100" s="5"/>
      <c r="E100" s="10"/>
      <c r="F100" s="5"/>
      <c r="G100" s="10"/>
      <c r="H100" s="10"/>
      <c r="I100" s="10"/>
      <c r="J100" s="6"/>
      <c r="K100" s="7"/>
      <c r="L100" s="16"/>
      <c r="M100" s="6"/>
      <c r="N100" s="5"/>
      <c r="O100" s="9"/>
      <c r="P100" s="11"/>
      <c r="Q100" s="6"/>
      <c r="R100" s="12"/>
      <c r="S100" s="32" t="str">
        <f>IF(AND($A100&gt;='مستخلص '!$G$2,$A100&lt;='مستخلص '!$G$3,$F100='مستخلص '!$G$1,SUMPRODUCT(($C$2:$C100=$C100)*($H$2:$H100=$H100))=1),MAX($S$1:$S99)+1,"")</f>
        <v/>
      </c>
      <c r="T100" s="3" t="str">
        <f>IF(AND(COUNTIF($F$2:$F100,$F100)=1,$F100&lt;&gt;0),MAX($T$1:$T99)+1,"")</f>
        <v/>
      </c>
      <c r="V100" s="3" t="str">
        <f t="shared" si="3"/>
        <v/>
      </c>
    </row>
    <row r="101" spans="1:22" ht="12.75" hidden="1" x14ac:dyDescent="0.2">
      <c r="A101" s="21"/>
      <c r="B101" s="10"/>
      <c r="C101" s="10"/>
      <c r="D101" s="5"/>
      <c r="E101" s="10"/>
      <c r="F101" s="5"/>
      <c r="G101" s="10"/>
      <c r="H101" s="10"/>
      <c r="I101" s="10"/>
      <c r="J101" s="6"/>
      <c r="K101" s="7"/>
      <c r="L101" s="16"/>
      <c r="M101" s="6"/>
      <c r="N101" s="5"/>
      <c r="O101" s="9"/>
      <c r="P101" s="11"/>
      <c r="Q101" s="6"/>
      <c r="R101" s="12"/>
      <c r="S101" s="32" t="str">
        <f>IF(AND($A101&gt;='مستخلص '!$G$2,$A101&lt;='مستخلص '!$G$3,$F101='مستخلص '!$G$1,SUMPRODUCT(($C$2:$C101=$C101)*($H$2:$H101=$H101))=1),MAX($S$1:$S100)+1,"")</f>
        <v/>
      </c>
      <c r="T101" s="3" t="str">
        <f>IF(AND(COUNTIF($F$2:$F101,$F101)=1,$F101&lt;&gt;0),MAX($T$1:$T100)+1,"")</f>
        <v/>
      </c>
      <c r="V101" s="3" t="str">
        <f t="shared" si="3"/>
        <v/>
      </c>
    </row>
    <row r="102" spans="1:22" ht="12.75" hidden="1" x14ac:dyDescent="0.2">
      <c r="A102" s="21"/>
      <c r="B102" s="10"/>
      <c r="C102" s="10"/>
      <c r="D102" s="5"/>
      <c r="E102" s="10"/>
      <c r="F102" s="5"/>
      <c r="G102" s="10"/>
      <c r="H102" s="10"/>
      <c r="I102" s="10"/>
      <c r="J102" s="6"/>
      <c r="K102" s="7"/>
      <c r="L102" s="16"/>
      <c r="M102" s="6"/>
      <c r="N102" s="5"/>
      <c r="O102" s="9"/>
      <c r="P102" s="11"/>
      <c r="Q102" s="6"/>
      <c r="R102" s="12"/>
      <c r="S102" s="32" t="str">
        <f>IF(AND($A102&gt;='مستخلص '!$G$2,$A102&lt;='مستخلص '!$G$3,$F102='مستخلص '!$G$1,SUMPRODUCT(($C$2:$C102=$C102)*($H$2:$H102=$H102))=1),MAX($S$1:$S101)+1,"")</f>
        <v/>
      </c>
      <c r="T102" s="3" t="str">
        <f>IF(AND(COUNTIF($F$2:$F102,$F102)=1,$F102&lt;&gt;0),MAX($T$1:$T101)+1,"")</f>
        <v/>
      </c>
      <c r="V102" s="3" t="str">
        <f t="shared" si="3"/>
        <v/>
      </c>
    </row>
    <row r="103" spans="1:22" ht="12.75" hidden="1" x14ac:dyDescent="0.2">
      <c r="A103" s="21"/>
      <c r="B103" s="10"/>
      <c r="C103" s="10"/>
      <c r="D103" s="5"/>
      <c r="E103" s="10"/>
      <c r="F103" s="5"/>
      <c r="G103" s="10"/>
      <c r="H103" s="10"/>
      <c r="I103" s="10"/>
      <c r="J103" s="6"/>
      <c r="K103" s="7"/>
      <c r="L103" s="16"/>
      <c r="M103" s="6"/>
      <c r="N103" s="5"/>
      <c r="O103" s="9"/>
      <c r="P103" s="11"/>
      <c r="Q103" s="6"/>
      <c r="R103" s="12"/>
      <c r="S103" s="32" t="str">
        <f>IF(AND($A103&gt;='مستخلص '!$G$2,$A103&lt;='مستخلص '!$G$3,$F103='مستخلص '!$G$1,SUMPRODUCT(($C$2:$C103=$C103)*($H$2:$H103=$H103))=1),MAX($S$1:$S102)+1,"")</f>
        <v/>
      </c>
      <c r="T103" s="3" t="str">
        <f>IF(AND(COUNTIF($F$2:$F103,$F103)=1,$F103&lt;&gt;0),MAX($T$1:$T102)+1,"")</f>
        <v/>
      </c>
      <c r="V103" s="3" t="str">
        <f t="shared" si="3"/>
        <v/>
      </c>
    </row>
    <row r="104" spans="1:22" ht="12.75" hidden="1" x14ac:dyDescent="0.2">
      <c r="A104" s="21"/>
      <c r="B104" s="10"/>
      <c r="C104" s="10"/>
      <c r="D104" s="5"/>
      <c r="E104" s="10"/>
      <c r="F104" s="5"/>
      <c r="G104" s="10"/>
      <c r="H104" s="10"/>
      <c r="I104" s="10"/>
      <c r="J104" s="6"/>
      <c r="K104" s="7"/>
      <c r="L104" s="16"/>
      <c r="M104" s="6"/>
      <c r="N104" s="5"/>
      <c r="O104" s="9"/>
      <c r="P104" s="11"/>
      <c r="Q104" s="6"/>
      <c r="R104" s="12"/>
      <c r="S104" s="32" t="str">
        <f>IF(AND($A104&gt;='مستخلص '!$G$2,$A104&lt;='مستخلص '!$G$3,$F104='مستخلص '!$G$1,SUMPRODUCT(($C$2:$C104=$C104)*($H$2:$H104=$H104))=1),MAX($S$1:$S103)+1,"")</f>
        <v/>
      </c>
      <c r="T104" s="3" t="str">
        <f>IF(AND(COUNTIF($F$2:$F104,$F104)=1,$F104&lt;&gt;0),MAX($T$1:$T103)+1,"")</f>
        <v/>
      </c>
      <c r="V104" s="3" t="str">
        <f t="shared" si="3"/>
        <v/>
      </c>
    </row>
    <row r="105" spans="1:22" ht="12.75" hidden="1" x14ac:dyDescent="0.2">
      <c r="A105" s="21"/>
      <c r="B105" s="10"/>
      <c r="C105" s="10"/>
      <c r="D105" s="5"/>
      <c r="E105" s="10"/>
      <c r="F105" s="5"/>
      <c r="G105" s="10"/>
      <c r="H105" s="10"/>
      <c r="I105" s="10"/>
      <c r="J105" s="6"/>
      <c r="K105" s="7"/>
      <c r="L105" s="16"/>
      <c r="M105" s="6"/>
      <c r="N105" s="5"/>
      <c r="O105" s="9"/>
      <c r="P105" s="11"/>
      <c r="Q105" s="6"/>
      <c r="R105" s="12"/>
      <c r="S105" s="32" t="str">
        <f>IF(AND($A105&gt;='مستخلص '!$G$2,$A105&lt;='مستخلص '!$G$3,$F105='مستخلص '!$G$1,SUMPRODUCT(($C$2:$C105=$C105)*($H$2:$H105=$H105))=1),MAX($S$1:$S104)+1,"")</f>
        <v/>
      </c>
      <c r="T105" s="3" t="str">
        <f>IF(AND(COUNTIF($F$2:$F105,$F105)=1,$F105&lt;&gt;0),MAX($T$1:$T104)+1,"")</f>
        <v/>
      </c>
      <c r="V105" s="3" t="str">
        <f t="shared" si="3"/>
        <v/>
      </c>
    </row>
    <row r="106" spans="1:22" ht="12.75" hidden="1" x14ac:dyDescent="0.2">
      <c r="A106" s="21"/>
      <c r="B106" s="10"/>
      <c r="C106" s="10"/>
      <c r="D106" s="5"/>
      <c r="E106" s="10"/>
      <c r="F106" s="5"/>
      <c r="G106" s="10"/>
      <c r="H106" s="10"/>
      <c r="I106" s="10"/>
      <c r="J106" s="6"/>
      <c r="K106" s="7"/>
      <c r="L106" s="16"/>
      <c r="M106" s="6"/>
      <c r="N106" s="5"/>
      <c r="O106" s="9"/>
      <c r="P106" s="11"/>
      <c r="Q106" s="6"/>
      <c r="R106" s="12"/>
      <c r="S106" s="32" t="str">
        <f>IF(AND($A106&gt;='مستخلص '!$G$2,$A106&lt;='مستخلص '!$G$3,$F106='مستخلص '!$G$1,SUMPRODUCT(($C$2:$C106=$C106)*($H$2:$H106=$H106))=1),MAX($S$1:$S105)+1,"")</f>
        <v/>
      </c>
      <c r="T106" s="3" t="str">
        <f>IF(AND(COUNTIF($F$2:$F106,$F106)=1,$F106&lt;&gt;0),MAX($T$1:$T105)+1,"")</f>
        <v/>
      </c>
      <c r="V106" s="3" t="str">
        <f t="shared" si="3"/>
        <v/>
      </c>
    </row>
    <row r="107" spans="1:22" ht="12.75" hidden="1" x14ac:dyDescent="0.2">
      <c r="A107" s="21"/>
      <c r="B107" s="10"/>
      <c r="C107" s="10"/>
      <c r="D107" s="5"/>
      <c r="E107" s="10"/>
      <c r="F107" s="5"/>
      <c r="G107" s="10"/>
      <c r="H107" s="10"/>
      <c r="I107" s="10"/>
      <c r="J107" s="6"/>
      <c r="K107" s="7"/>
      <c r="L107" s="16"/>
      <c r="M107" s="6"/>
      <c r="N107" s="5"/>
      <c r="O107" s="9"/>
      <c r="P107" s="11"/>
      <c r="Q107" s="6"/>
      <c r="R107" s="12"/>
      <c r="S107" s="32" t="str">
        <f>IF(AND($A107&gt;='مستخلص '!$G$2,$A107&lt;='مستخلص '!$G$3,$F107='مستخلص '!$G$1,SUMPRODUCT(($C$2:$C107=$C107)*($H$2:$H107=$H107))=1),MAX($S$1:$S106)+1,"")</f>
        <v/>
      </c>
      <c r="T107" s="3" t="str">
        <f>IF(AND(COUNTIF($F$2:$F107,$F107)=1,$F107&lt;&gt;0),MAX($T$1:$T106)+1,"")</f>
        <v/>
      </c>
      <c r="V107" s="3" t="str">
        <f t="shared" si="3"/>
        <v/>
      </c>
    </row>
    <row r="108" spans="1:22" ht="12.75" hidden="1" x14ac:dyDescent="0.2">
      <c r="A108" s="21"/>
      <c r="B108" s="10"/>
      <c r="C108" s="10"/>
      <c r="D108" s="5"/>
      <c r="E108" s="10"/>
      <c r="F108" s="5"/>
      <c r="G108" s="10"/>
      <c r="H108" s="10"/>
      <c r="I108" s="10"/>
      <c r="J108" s="6"/>
      <c r="K108" s="7"/>
      <c r="L108" s="16"/>
      <c r="M108" s="6"/>
      <c r="N108" s="5"/>
      <c r="O108" s="9"/>
      <c r="P108" s="11"/>
      <c r="Q108" s="6"/>
      <c r="R108" s="12"/>
      <c r="S108" s="32" t="str">
        <f>IF(AND($A108&gt;='مستخلص '!$G$2,$A108&lt;='مستخلص '!$G$3,$F108='مستخلص '!$G$1,SUMPRODUCT(($C$2:$C108=$C108)*($H$2:$H108=$H108))=1),MAX($S$1:$S107)+1,"")</f>
        <v/>
      </c>
      <c r="T108" s="3" t="str">
        <f>IF(AND(COUNTIF($F$2:$F108,$F108)=1,$F108&lt;&gt;0),MAX($T$1:$T107)+1,"")</f>
        <v/>
      </c>
      <c r="V108" s="3" t="str">
        <f t="shared" si="3"/>
        <v/>
      </c>
    </row>
    <row r="109" spans="1:22" ht="12.75" hidden="1" x14ac:dyDescent="0.2">
      <c r="A109" s="21"/>
      <c r="B109" s="10"/>
      <c r="C109" s="10"/>
      <c r="D109" s="5"/>
      <c r="E109" s="10"/>
      <c r="F109" s="5"/>
      <c r="G109" s="10"/>
      <c r="H109" s="10"/>
      <c r="I109" s="10"/>
      <c r="J109" s="6"/>
      <c r="K109" s="7"/>
      <c r="L109" s="16"/>
      <c r="M109" s="6"/>
      <c r="N109" s="5"/>
      <c r="O109" s="9"/>
      <c r="P109" s="11"/>
      <c r="Q109" s="6"/>
      <c r="R109" s="12"/>
      <c r="S109" s="32" t="str">
        <f>IF(AND($A109&gt;='مستخلص '!$G$2,$A109&lt;='مستخلص '!$G$3,$F109='مستخلص '!$G$1,SUMPRODUCT(($C$2:$C109=$C109)*($H$2:$H109=$H109))=1),MAX($S$1:$S108)+1,"")</f>
        <v/>
      </c>
      <c r="T109" s="3" t="str">
        <f>IF(AND(COUNTIF($F$2:$F109,$F109)=1,$F109&lt;&gt;0),MAX($T$1:$T108)+1,"")</f>
        <v/>
      </c>
      <c r="V109" s="3" t="str">
        <f t="shared" si="3"/>
        <v/>
      </c>
    </row>
    <row r="110" spans="1:22" ht="12.75" hidden="1" x14ac:dyDescent="0.2">
      <c r="A110" s="21"/>
      <c r="B110" s="10"/>
      <c r="C110" s="10"/>
      <c r="D110" s="5"/>
      <c r="E110" s="10"/>
      <c r="F110" s="5"/>
      <c r="G110" s="10"/>
      <c r="H110" s="10"/>
      <c r="I110" s="10"/>
      <c r="J110" s="6"/>
      <c r="K110" s="7"/>
      <c r="L110" s="16"/>
      <c r="M110" s="6"/>
      <c r="N110" s="5"/>
      <c r="O110" s="9"/>
      <c r="P110" s="11"/>
      <c r="Q110" s="6"/>
      <c r="R110" s="12"/>
      <c r="S110" s="32" t="str">
        <f>IF(AND($A110&gt;='مستخلص '!$G$2,$A110&lt;='مستخلص '!$G$3,$F110='مستخلص '!$G$1,SUMPRODUCT(($C$2:$C110=$C110)*($H$2:$H110=$H110))=1),MAX($S$1:$S109)+1,"")</f>
        <v/>
      </c>
      <c r="T110" s="3" t="str">
        <f>IF(AND(COUNTIF($F$2:$F110,$F110)=1,$F110&lt;&gt;0),MAX($T$1:$T109)+1,"")</f>
        <v/>
      </c>
      <c r="V110" s="3" t="str">
        <f t="shared" si="3"/>
        <v/>
      </c>
    </row>
    <row r="111" spans="1:22" ht="12.75" hidden="1" x14ac:dyDescent="0.2">
      <c r="A111" s="21"/>
      <c r="B111" s="10"/>
      <c r="C111" s="10"/>
      <c r="D111" s="5"/>
      <c r="E111" s="10"/>
      <c r="F111" s="5"/>
      <c r="G111" s="10"/>
      <c r="H111" s="10"/>
      <c r="I111" s="10"/>
      <c r="J111" s="6"/>
      <c r="K111" s="7"/>
      <c r="L111" s="16"/>
      <c r="M111" s="6"/>
      <c r="N111" s="5"/>
      <c r="O111" s="9"/>
      <c r="P111" s="11"/>
      <c r="Q111" s="6"/>
      <c r="R111" s="12"/>
      <c r="S111" s="32" t="str">
        <f>IF(AND($A111&gt;='مستخلص '!$G$2,$A111&lt;='مستخلص '!$G$3,$F111='مستخلص '!$G$1,SUMPRODUCT(($C$2:$C111=$C111)*($H$2:$H111=$H111))=1),MAX($S$1:$S110)+1,"")</f>
        <v/>
      </c>
      <c r="T111" s="3" t="str">
        <f>IF(AND(COUNTIF($F$2:$F111,$F111)=1,$F111&lt;&gt;0),MAX($T$1:$T110)+1,"")</f>
        <v/>
      </c>
      <c r="V111" s="3" t="str">
        <f t="shared" si="3"/>
        <v/>
      </c>
    </row>
    <row r="112" spans="1:22" ht="12.75" hidden="1" x14ac:dyDescent="0.2">
      <c r="A112" s="21"/>
      <c r="B112" s="10"/>
      <c r="C112" s="10"/>
      <c r="D112" s="5"/>
      <c r="E112" s="10"/>
      <c r="F112" s="5"/>
      <c r="G112" s="10"/>
      <c r="H112" s="10"/>
      <c r="I112" s="10"/>
      <c r="J112" s="6"/>
      <c r="K112" s="7"/>
      <c r="L112" s="16"/>
      <c r="M112" s="6"/>
      <c r="N112" s="5"/>
      <c r="O112" s="9"/>
      <c r="P112" s="11"/>
      <c r="Q112" s="6"/>
      <c r="R112" s="12"/>
      <c r="S112" s="32" t="str">
        <f>IF(AND($A112&gt;='مستخلص '!$G$2,$A112&lt;='مستخلص '!$G$3,$F112='مستخلص '!$G$1,SUMPRODUCT(($C$2:$C112=$C112)*($H$2:$H112=$H112))=1),MAX($S$1:$S111)+1,"")</f>
        <v/>
      </c>
      <c r="T112" s="3" t="str">
        <f>IF(AND(COUNTIF($F$2:$F112,$F112)=1,$F112&lt;&gt;0),MAX($T$1:$T111)+1,"")</f>
        <v/>
      </c>
      <c r="V112" s="3" t="str">
        <f t="shared" si="3"/>
        <v/>
      </c>
    </row>
    <row r="113" spans="1:22" ht="12.75" hidden="1" x14ac:dyDescent="0.2">
      <c r="A113" s="21"/>
      <c r="B113" s="10"/>
      <c r="C113" s="10"/>
      <c r="D113" s="5"/>
      <c r="E113" s="10"/>
      <c r="F113" s="5"/>
      <c r="G113" s="10"/>
      <c r="H113" s="10"/>
      <c r="I113" s="10"/>
      <c r="J113" s="6"/>
      <c r="K113" s="7"/>
      <c r="L113" s="16"/>
      <c r="M113" s="6"/>
      <c r="N113" s="5"/>
      <c r="O113" s="9"/>
      <c r="P113" s="11"/>
      <c r="Q113" s="6"/>
      <c r="R113" s="12"/>
      <c r="S113" s="32" t="str">
        <f>IF(AND($A113&gt;='مستخلص '!$G$2,$A113&lt;='مستخلص '!$G$3,$F113='مستخلص '!$G$1,SUMPRODUCT(($C$2:$C113=$C113)*($H$2:$H113=$H113))=1),MAX($S$1:$S112)+1,"")</f>
        <v/>
      </c>
      <c r="T113" s="3" t="str">
        <f>IF(AND(COUNTIF($F$2:$F113,$F113)=1,$F113&lt;&gt;0),MAX($T$1:$T112)+1,"")</f>
        <v/>
      </c>
      <c r="V113" s="3" t="str">
        <f t="shared" si="3"/>
        <v/>
      </c>
    </row>
    <row r="114" spans="1:22" ht="12.75" hidden="1" x14ac:dyDescent="0.2">
      <c r="A114" s="21"/>
      <c r="B114" s="10"/>
      <c r="C114" s="10"/>
      <c r="D114" s="5"/>
      <c r="E114" s="10"/>
      <c r="F114" s="5"/>
      <c r="G114" s="10"/>
      <c r="H114" s="10"/>
      <c r="I114" s="10"/>
      <c r="J114" s="6"/>
      <c r="K114" s="7"/>
      <c r="L114" s="16"/>
      <c r="M114" s="6"/>
      <c r="N114" s="5"/>
      <c r="O114" s="9"/>
      <c r="P114" s="11"/>
      <c r="Q114" s="6"/>
      <c r="R114" s="12"/>
      <c r="S114" s="32" t="str">
        <f>IF(AND($A114&gt;='مستخلص '!$G$2,$A114&lt;='مستخلص '!$G$3,$F114='مستخلص '!$G$1,SUMPRODUCT(($C$2:$C114=$C114)*($H$2:$H114=$H114))=1),MAX($S$1:$S113)+1,"")</f>
        <v/>
      </c>
      <c r="T114" s="3" t="str">
        <f>IF(AND(COUNTIF($F$2:$F114,$F114)=1,$F114&lt;&gt;0),MAX($T$1:$T113)+1,"")</f>
        <v/>
      </c>
      <c r="V114" s="3" t="str">
        <f t="shared" si="3"/>
        <v/>
      </c>
    </row>
    <row r="115" spans="1:22" ht="12.75" hidden="1" x14ac:dyDescent="0.2">
      <c r="A115" s="21"/>
      <c r="B115" s="10"/>
      <c r="C115" s="10"/>
      <c r="D115" s="5"/>
      <c r="E115" s="10"/>
      <c r="F115" s="5"/>
      <c r="G115" s="10"/>
      <c r="H115" s="10"/>
      <c r="I115" s="10"/>
      <c r="J115" s="6"/>
      <c r="K115" s="7"/>
      <c r="L115" s="16"/>
      <c r="M115" s="6"/>
      <c r="N115" s="5"/>
      <c r="O115" s="9"/>
      <c r="P115" s="11"/>
      <c r="Q115" s="6"/>
      <c r="R115" s="12"/>
      <c r="S115" s="32" t="str">
        <f>IF(AND($A115&gt;='مستخلص '!$G$2,$A115&lt;='مستخلص '!$G$3,$F115='مستخلص '!$G$1,SUMPRODUCT(($C$2:$C115=$C115)*($H$2:$H115=$H115))=1),MAX($S$1:$S114)+1,"")</f>
        <v/>
      </c>
      <c r="T115" s="3" t="str">
        <f>IF(AND(COUNTIF($F$2:$F115,$F115)=1,$F115&lt;&gt;0),MAX($T$1:$T114)+1,"")</f>
        <v/>
      </c>
      <c r="V115" s="3" t="str">
        <f t="shared" si="3"/>
        <v/>
      </c>
    </row>
    <row r="116" spans="1:22" ht="12.75" hidden="1" x14ac:dyDescent="0.2">
      <c r="A116" s="21"/>
      <c r="B116" s="10"/>
      <c r="C116" s="10"/>
      <c r="D116" s="5"/>
      <c r="E116" s="10"/>
      <c r="F116" s="5"/>
      <c r="G116" s="10"/>
      <c r="H116" s="10"/>
      <c r="I116" s="10"/>
      <c r="J116" s="6"/>
      <c r="K116" s="7"/>
      <c r="L116" s="16"/>
      <c r="M116" s="6"/>
      <c r="N116" s="5"/>
      <c r="O116" s="9"/>
      <c r="P116" s="11"/>
      <c r="Q116" s="6"/>
      <c r="R116" s="12"/>
      <c r="S116" s="32" t="str">
        <f>IF(AND($A116&gt;='مستخلص '!$G$2,$A116&lt;='مستخلص '!$G$3,$F116='مستخلص '!$G$1,SUMPRODUCT(($C$2:$C116=$C116)*($H$2:$H116=$H116))=1),MAX($S$1:$S115)+1,"")</f>
        <v/>
      </c>
      <c r="T116" s="3" t="str">
        <f>IF(AND(COUNTIF($F$2:$F116,$F116)=1,$F116&lt;&gt;0),MAX($T$1:$T115)+1,"")</f>
        <v/>
      </c>
      <c r="V116" s="3" t="str">
        <f t="shared" si="3"/>
        <v/>
      </c>
    </row>
    <row r="117" spans="1:22" ht="12.75" hidden="1" x14ac:dyDescent="0.2">
      <c r="A117" s="21"/>
      <c r="B117" s="10"/>
      <c r="C117" s="10"/>
      <c r="D117" s="5"/>
      <c r="E117" s="10"/>
      <c r="F117" s="5"/>
      <c r="G117" s="10"/>
      <c r="H117" s="10"/>
      <c r="I117" s="10"/>
      <c r="J117" s="6"/>
      <c r="K117" s="7"/>
      <c r="L117" s="16"/>
      <c r="M117" s="6"/>
      <c r="N117" s="5"/>
      <c r="O117" s="9"/>
      <c r="P117" s="11"/>
      <c r="Q117" s="6"/>
      <c r="R117" s="12"/>
      <c r="S117" s="32" t="str">
        <f>IF(AND($A117&gt;='مستخلص '!$G$2,$A117&lt;='مستخلص '!$G$3,$F117='مستخلص '!$G$1,SUMPRODUCT(($C$2:$C117=$C117)*($H$2:$H117=$H117))=1),MAX($S$1:$S116)+1,"")</f>
        <v/>
      </c>
      <c r="T117" s="3" t="str">
        <f>IF(AND(COUNTIF($F$2:$F117,$F117)=1,$F117&lt;&gt;0),MAX($T$1:$T116)+1,"")</f>
        <v/>
      </c>
      <c r="V117" s="3" t="str">
        <f t="shared" si="3"/>
        <v/>
      </c>
    </row>
    <row r="118" spans="1:22" ht="12.75" hidden="1" x14ac:dyDescent="0.2">
      <c r="A118" s="21"/>
      <c r="B118" s="10"/>
      <c r="C118" s="10"/>
      <c r="D118" s="5"/>
      <c r="E118" s="10"/>
      <c r="F118" s="5"/>
      <c r="G118" s="10"/>
      <c r="H118" s="10"/>
      <c r="I118" s="10"/>
      <c r="J118" s="6"/>
      <c r="K118" s="7"/>
      <c r="L118" s="16"/>
      <c r="M118" s="6"/>
      <c r="N118" s="5"/>
      <c r="O118" s="9"/>
      <c r="P118" s="11"/>
      <c r="Q118" s="6"/>
      <c r="R118" s="12"/>
      <c r="S118" s="32" t="str">
        <f>IF(AND($A118&gt;='مستخلص '!$G$2,$A118&lt;='مستخلص '!$G$3,$F118='مستخلص '!$G$1,SUMPRODUCT(($C$2:$C118=$C118)*($H$2:$H118=$H118))=1),MAX($S$1:$S117)+1,"")</f>
        <v/>
      </c>
      <c r="T118" s="3" t="str">
        <f>IF(AND(COUNTIF($F$2:$F118,$F118)=1,$F118&lt;&gt;0),MAX($T$1:$T117)+1,"")</f>
        <v/>
      </c>
      <c r="V118" s="3" t="str">
        <f t="shared" si="3"/>
        <v/>
      </c>
    </row>
    <row r="119" spans="1:22" ht="12.75" hidden="1" x14ac:dyDescent="0.2">
      <c r="A119" s="21"/>
      <c r="B119" s="10"/>
      <c r="C119" s="10"/>
      <c r="D119" s="5"/>
      <c r="E119" s="10"/>
      <c r="F119" s="5"/>
      <c r="G119" s="10"/>
      <c r="H119" s="10"/>
      <c r="I119" s="10"/>
      <c r="J119" s="6"/>
      <c r="K119" s="7"/>
      <c r="L119" s="16"/>
      <c r="M119" s="6"/>
      <c r="N119" s="5"/>
      <c r="O119" s="9"/>
      <c r="P119" s="11"/>
      <c r="Q119" s="6"/>
      <c r="R119" s="12"/>
      <c r="S119" s="32" t="str">
        <f>IF(AND($A119&gt;='مستخلص '!$G$2,$A119&lt;='مستخلص '!$G$3,$F119='مستخلص '!$G$1,SUMPRODUCT(($C$2:$C119=$C119)*($H$2:$H119=$H119))=1),MAX($S$1:$S118)+1,"")</f>
        <v/>
      </c>
      <c r="T119" s="3" t="str">
        <f>IF(AND(COUNTIF($F$2:$F119,$F119)=1,$F119&lt;&gt;0),MAX($T$1:$T118)+1,"")</f>
        <v/>
      </c>
      <c r="V119" s="3" t="str">
        <f t="shared" si="3"/>
        <v/>
      </c>
    </row>
    <row r="120" spans="1:22" ht="12.75" hidden="1" x14ac:dyDescent="0.2">
      <c r="A120" s="21"/>
      <c r="B120" s="10"/>
      <c r="C120" s="10"/>
      <c r="D120" s="5"/>
      <c r="E120" s="10"/>
      <c r="F120" s="5"/>
      <c r="G120" s="10"/>
      <c r="H120" s="10"/>
      <c r="I120" s="10"/>
      <c r="J120" s="6"/>
      <c r="K120" s="7"/>
      <c r="L120" s="16"/>
      <c r="M120" s="6"/>
      <c r="N120" s="5"/>
      <c r="O120" s="9"/>
      <c r="P120" s="11"/>
      <c r="Q120" s="6"/>
      <c r="R120" s="12"/>
      <c r="S120" s="32" t="str">
        <f>IF(AND($A120&gt;='مستخلص '!$G$2,$A120&lt;='مستخلص '!$G$3,$F120='مستخلص '!$G$1,SUMPRODUCT(($C$2:$C120=$C120)*($H$2:$H120=$H120))=1),MAX($S$1:$S119)+1,"")</f>
        <v/>
      </c>
      <c r="T120" s="3" t="str">
        <f>IF(AND(COUNTIF($F$2:$F120,$F120)=1,$F120&lt;&gt;0),MAX($T$1:$T119)+1,"")</f>
        <v/>
      </c>
      <c r="V120" s="3" t="str">
        <f t="shared" si="3"/>
        <v/>
      </c>
    </row>
    <row r="121" spans="1:22" ht="12.75" hidden="1" x14ac:dyDescent="0.2">
      <c r="A121" s="21"/>
      <c r="B121" s="10"/>
      <c r="C121" s="10"/>
      <c r="D121" s="5"/>
      <c r="E121" s="10"/>
      <c r="F121" s="5"/>
      <c r="G121" s="10"/>
      <c r="H121" s="10"/>
      <c r="I121" s="10"/>
      <c r="J121" s="6"/>
      <c r="K121" s="7"/>
      <c r="L121" s="16"/>
      <c r="M121" s="6"/>
      <c r="N121" s="5"/>
      <c r="O121" s="9"/>
      <c r="P121" s="11"/>
      <c r="Q121" s="6"/>
      <c r="R121" s="12"/>
      <c r="S121" s="32" t="str">
        <f>IF(AND($A121&gt;='مستخلص '!$G$2,$A121&lt;='مستخلص '!$G$3,$F121='مستخلص '!$G$1,SUMPRODUCT(($C$2:$C121=$C121)*($H$2:$H121=$H121))=1),MAX($S$1:$S120)+1,"")</f>
        <v/>
      </c>
      <c r="T121" s="3" t="str">
        <f>IF(AND(COUNTIF($F$2:$F121,$F121)=1,$F121&lt;&gt;0),MAX($T$1:$T120)+1,"")</f>
        <v/>
      </c>
      <c r="V121" s="3" t="str">
        <f t="shared" si="3"/>
        <v/>
      </c>
    </row>
    <row r="122" spans="1:22" ht="12.75" hidden="1" x14ac:dyDescent="0.2">
      <c r="A122" s="21"/>
      <c r="B122" s="10"/>
      <c r="C122" s="10"/>
      <c r="D122" s="5"/>
      <c r="E122" s="10"/>
      <c r="F122" s="5"/>
      <c r="G122" s="10"/>
      <c r="H122" s="10"/>
      <c r="I122" s="10"/>
      <c r="J122" s="6"/>
      <c r="K122" s="7"/>
      <c r="L122" s="16"/>
      <c r="M122" s="6"/>
      <c r="N122" s="5"/>
      <c r="O122" s="9"/>
      <c r="P122" s="11"/>
      <c r="Q122" s="6"/>
      <c r="R122" s="12"/>
      <c r="S122" s="32" t="str">
        <f>IF(AND($A122&gt;='مستخلص '!$G$2,$A122&lt;='مستخلص '!$G$3,$F122='مستخلص '!$G$1,SUMPRODUCT(($C$2:$C122=$C122)*($H$2:$H122=$H122))=1),MAX($S$1:$S121)+1,"")</f>
        <v/>
      </c>
      <c r="T122" s="3" t="str">
        <f>IF(AND(COUNTIF($F$2:$F122,$F122)=1,$F122&lt;&gt;0),MAX($T$1:$T121)+1,"")</f>
        <v/>
      </c>
      <c r="V122" s="3" t="str">
        <f t="shared" si="3"/>
        <v/>
      </c>
    </row>
    <row r="123" spans="1:22" ht="12.75" hidden="1" x14ac:dyDescent="0.2">
      <c r="A123" s="21"/>
      <c r="B123" s="10"/>
      <c r="C123" s="10"/>
      <c r="D123" s="5"/>
      <c r="E123" s="10"/>
      <c r="F123" s="5"/>
      <c r="G123" s="10"/>
      <c r="H123" s="10"/>
      <c r="I123" s="10"/>
      <c r="J123" s="6"/>
      <c r="K123" s="7"/>
      <c r="L123" s="16"/>
      <c r="M123" s="6"/>
      <c r="N123" s="5"/>
      <c r="O123" s="9"/>
      <c r="P123" s="11"/>
      <c r="Q123" s="6"/>
      <c r="R123" s="12"/>
      <c r="S123" s="32" t="str">
        <f>IF(AND($A123&gt;='مستخلص '!$G$2,$A123&lt;='مستخلص '!$G$3,$F123='مستخلص '!$G$1,SUMPRODUCT(($C$2:$C123=$C123)*($H$2:$H123=$H123))=1),MAX($S$1:$S122)+1,"")</f>
        <v/>
      </c>
      <c r="T123" s="3" t="str">
        <f>IF(AND(COUNTIF($F$2:$F123,$F123)=1,$F123&lt;&gt;0),MAX($T$1:$T122)+1,"")</f>
        <v/>
      </c>
      <c r="V123" s="3" t="str">
        <f t="shared" si="3"/>
        <v/>
      </c>
    </row>
    <row r="124" spans="1:22" ht="12.75" hidden="1" x14ac:dyDescent="0.2">
      <c r="A124" s="21"/>
      <c r="B124" s="10"/>
      <c r="C124" s="10"/>
      <c r="D124" s="5"/>
      <c r="E124" s="10"/>
      <c r="F124" s="5"/>
      <c r="G124" s="10"/>
      <c r="H124" s="10"/>
      <c r="I124" s="10"/>
      <c r="J124" s="6"/>
      <c r="K124" s="7"/>
      <c r="L124" s="16"/>
      <c r="M124" s="6"/>
      <c r="N124" s="5"/>
      <c r="O124" s="9"/>
      <c r="P124" s="11"/>
      <c r="Q124" s="6"/>
      <c r="R124" s="12"/>
      <c r="S124" s="32" t="str">
        <f>IF(AND($A124&gt;='مستخلص '!$G$2,$A124&lt;='مستخلص '!$G$3,$F124='مستخلص '!$G$1,SUMPRODUCT(($C$2:$C124=$C124)*($H$2:$H124=$H124))=1),MAX($S$1:$S123)+1,"")</f>
        <v/>
      </c>
      <c r="T124" s="3" t="str">
        <f>IF(AND(COUNTIF($F$2:$F124,$F124)=1,$F124&lt;&gt;0),MAX($T$1:$T123)+1,"")</f>
        <v/>
      </c>
      <c r="V124" s="3" t="str">
        <f t="shared" si="3"/>
        <v/>
      </c>
    </row>
    <row r="125" spans="1:22" ht="12.75" hidden="1" x14ac:dyDescent="0.2">
      <c r="A125" s="21"/>
      <c r="B125" s="10"/>
      <c r="C125" s="10"/>
      <c r="D125" s="5"/>
      <c r="E125" s="10"/>
      <c r="F125" s="5"/>
      <c r="G125" s="10"/>
      <c r="H125" s="10"/>
      <c r="I125" s="10"/>
      <c r="J125" s="6"/>
      <c r="K125" s="7"/>
      <c r="L125" s="16"/>
      <c r="M125" s="6"/>
      <c r="N125" s="5"/>
      <c r="O125" s="9"/>
      <c r="P125" s="11"/>
      <c r="Q125" s="6"/>
      <c r="R125" s="12"/>
      <c r="S125" s="32" t="str">
        <f>IF(AND($A125&gt;='مستخلص '!$G$2,$A125&lt;='مستخلص '!$G$3,$F125='مستخلص '!$G$1,SUMPRODUCT(($C$2:$C125=$C125)*($H$2:$H125=$H125))=1),MAX($S$1:$S124)+1,"")</f>
        <v/>
      </c>
      <c r="T125" s="3" t="str">
        <f>IF(AND(COUNTIF($F$2:$F125,$F125)=1,$F125&lt;&gt;0),MAX($T$1:$T124)+1,"")</f>
        <v/>
      </c>
      <c r="V125" s="3" t="str">
        <f t="shared" si="3"/>
        <v/>
      </c>
    </row>
    <row r="126" spans="1:22" ht="12.75" hidden="1" x14ac:dyDescent="0.2">
      <c r="A126" s="21"/>
      <c r="B126" s="10"/>
      <c r="C126" s="10"/>
      <c r="D126" s="5"/>
      <c r="E126" s="10"/>
      <c r="F126" s="5"/>
      <c r="G126" s="10"/>
      <c r="H126" s="10"/>
      <c r="I126" s="10"/>
      <c r="J126" s="6"/>
      <c r="K126" s="7"/>
      <c r="L126" s="16"/>
      <c r="M126" s="6"/>
      <c r="N126" s="5"/>
      <c r="O126" s="9"/>
      <c r="P126" s="11"/>
      <c r="Q126" s="6"/>
      <c r="R126" s="12"/>
      <c r="S126" s="32" t="str">
        <f>IF(AND($A126&gt;='مستخلص '!$G$2,$A126&lt;='مستخلص '!$G$3,$F126='مستخلص '!$G$1,SUMPRODUCT(($C$2:$C126=$C126)*($H$2:$H126=$H126))=1),MAX($S$1:$S125)+1,"")</f>
        <v/>
      </c>
      <c r="T126" s="3" t="str">
        <f>IF(AND(COUNTIF($F$2:$F126,$F126)=1,$F126&lt;&gt;0),MAX($T$1:$T125)+1,"")</f>
        <v/>
      </c>
      <c r="V126" s="3" t="str">
        <f t="shared" si="3"/>
        <v/>
      </c>
    </row>
    <row r="127" spans="1:22" ht="12.75" hidden="1" x14ac:dyDescent="0.2">
      <c r="A127" s="21"/>
      <c r="B127" s="10"/>
      <c r="C127" s="10"/>
      <c r="D127" s="5"/>
      <c r="E127" s="10"/>
      <c r="F127" s="5"/>
      <c r="G127" s="10"/>
      <c r="H127" s="10"/>
      <c r="I127" s="10"/>
      <c r="J127" s="6"/>
      <c r="K127" s="7"/>
      <c r="L127" s="16"/>
      <c r="M127" s="6"/>
      <c r="N127" s="5"/>
      <c r="O127" s="9"/>
      <c r="P127" s="11"/>
      <c r="Q127" s="6"/>
      <c r="R127" s="12"/>
      <c r="S127" s="32" t="str">
        <f>IF(AND($A127&gt;='مستخلص '!$G$2,$A127&lt;='مستخلص '!$G$3,$F127='مستخلص '!$G$1,SUMPRODUCT(($C$2:$C127=$C127)*($H$2:$H127=$H127))=1),MAX($S$1:$S126)+1,"")</f>
        <v/>
      </c>
      <c r="T127" s="3" t="str">
        <f>IF(AND(COUNTIF($F$2:$F127,$F127)=1,$F127&lt;&gt;0),MAX($T$1:$T126)+1,"")</f>
        <v/>
      </c>
      <c r="V127" s="3" t="str">
        <f t="shared" si="3"/>
        <v/>
      </c>
    </row>
    <row r="128" spans="1:22" ht="12.75" hidden="1" x14ac:dyDescent="0.2">
      <c r="A128" s="21"/>
      <c r="B128" s="10"/>
      <c r="C128" s="10"/>
      <c r="D128" s="5"/>
      <c r="E128" s="10"/>
      <c r="F128" s="5"/>
      <c r="G128" s="10"/>
      <c r="H128" s="10"/>
      <c r="I128" s="10"/>
      <c r="J128" s="6"/>
      <c r="K128" s="7"/>
      <c r="L128" s="16"/>
      <c r="M128" s="6"/>
      <c r="N128" s="5"/>
      <c r="O128" s="9"/>
      <c r="P128" s="11"/>
      <c r="Q128" s="6"/>
      <c r="R128" s="12"/>
      <c r="S128" s="32" t="str">
        <f>IF(AND($A128&gt;='مستخلص '!$G$2,$A128&lt;='مستخلص '!$G$3,$F128='مستخلص '!$G$1,SUMPRODUCT(($C$2:$C128=$C128)*($H$2:$H128=$H128))=1),MAX($S$1:$S127)+1,"")</f>
        <v/>
      </c>
      <c r="T128" s="3" t="str">
        <f>IF(AND(COUNTIF($F$2:$F128,$F128)=1,$F128&lt;&gt;0),MAX($T$1:$T127)+1,"")</f>
        <v/>
      </c>
      <c r="V128" s="3" t="str">
        <f t="shared" si="3"/>
        <v/>
      </c>
    </row>
    <row r="129" spans="1:22" ht="12.75" hidden="1" x14ac:dyDescent="0.2">
      <c r="A129" s="21"/>
      <c r="B129" s="10"/>
      <c r="C129" s="10"/>
      <c r="D129" s="5"/>
      <c r="E129" s="10"/>
      <c r="F129" s="5"/>
      <c r="G129" s="10"/>
      <c r="H129" s="10"/>
      <c r="I129" s="10"/>
      <c r="J129" s="6"/>
      <c r="K129" s="7"/>
      <c r="L129" s="16"/>
      <c r="M129" s="6"/>
      <c r="N129" s="5"/>
      <c r="O129" s="9"/>
      <c r="P129" s="11"/>
      <c r="Q129" s="6"/>
      <c r="R129" s="12"/>
      <c r="S129" s="32" t="str">
        <f>IF(AND($A129&gt;='مستخلص '!$G$2,$A129&lt;='مستخلص '!$G$3,$F129='مستخلص '!$G$1,SUMPRODUCT(($C$2:$C129=$C129)*($H$2:$H129=$H129))=1),MAX($S$1:$S128)+1,"")</f>
        <v/>
      </c>
      <c r="T129" s="3" t="str">
        <f>IF(AND(COUNTIF($F$2:$F129,$F129)=1,$F129&lt;&gt;0),MAX($T$1:$T128)+1,"")</f>
        <v/>
      </c>
      <c r="V129" s="3" t="str">
        <f t="shared" si="3"/>
        <v/>
      </c>
    </row>
    <row r="130" spans="1:22" ht="12.75" hidden="1" x14ac:dyDescent="0.2">
      <c r="A130" s="21"/>
      <c r="B130" s="10"/>
      <c r="C130" s="10"/>
      <c r="D130" s="5"/>
      <c r="E130" s="10"/>
      <c r="F130" s="5"/>
      <c r="G130" s="10"/>
      <c r="H130" s="10"/>
      <c r="I130" s="10"/>
      <c r="J130" s="6"/>
      <c r="K130" s="7"/>
      <c r="L130" s="16"/>
      <c r="M130" s="6"/>
      <c r="N130" s="5"/>
      <c r="O130" s="9"/>
      <c r="P130" s="11"/>
      <c r="Q130" s="6"/>
      <c r="R130" s="12"/>
      <c r="S130" s="32" t="str">
        <f>IF(AND($A130&gt;='مستخلص '!$G$2,$A130&lt;='مستخلص '!$G$3,$F130='مستخلص '!$G$1,SUMPRODUCT(($C$2:$C130=$C130)*($H$2:$H130=$H130))=1),MAX($S$1:$S129)+1,"")</f>
        <v/>
      </c>
      <c r="T130" s="3" t="str">
        <f>IF(AND(COUNTIF($F$2:$F130,$F130)=1,$F130&lt;&gt;0),MAX($T$1:$T129)+1,"")</f>
        <v/>
      </c>
      <c r="V130" s="3" t="str">
        <f t="shared" ref="V130:V161" si="4">IF(ROW($A129)&lt;=MAX($T:$T),INDEX($F:$F,MATCH(ROW($A129),$T:$T,0)),"")</f>
        <v/>
      </c>
    </row>
    <row r="131" spans="1:22" ht="12.75" hidden="1" x14ac:dyDescent="0.2">
      <c r="A131" s="21"/>
      <c r="B131" s="10"/>
      <c r="C131" s="10"/>
      <c r="D131" s="5"/>
      <c r="E131" s="10"/>
      <c r="F131" s="5"/>
      <c r="G131" s="10"/>
      <c r="H131" s="10"/>
      <c r="I131" s="10"/>
      <c r="J131" s="6"/>
      <c r="K131" s="7"/>
      <c r="L131" s="16"/>
      <c r="M131" s="6"/>
      <c r="N131" s="5"/>
      <c r="O131" s="9"/>
      <c r="P131" s="11"/>
      <c r="Q131" s="6"/>
      <c r="R131" s="12"/>
      <c r="S131" s="32" t="str">
        <f>IF(AND($A131&gt;='مستخلص '!$G$2,$A131&lt;='مستخلص '!$G$3,$F131='مستخلص '!$G$1,SUMPRODUCT(($C$2:$C131=$C131)*($H$2:$H131=$H131))=1),MAX($S$1:$S130)+1,"")</f>
        <v/>
      </c>
      <c r="T131" s="3" t="str">
        <f>IF(AND(COUNTIF($F$2:$F131,$F131)=1,$F131&lt;&gt;0),MAX($T$1:$T130)+1,"")</f>
        <v/>
      </c>
      <c r="V131" s="3" t="str">
        <f t="shared" si="4"/>
        <v/>
      </c>
    </row>
    <row r="132" spans="1:22" ht="12.75" hidden="1" x14ac:dyDescent="0.2">
      <c r="A132" s="21"/>
      <c r="B132" s="10"/>
      <c r="C132" s="10"/>
      <c r="D132" s="5"/>
      <c r="E132" s="10"/>
      <c r="F132" s="5"/>
      <c r="G132" s="10"/>
      <c r="H132" s="10"/>
      <c r="I132" s="10"/>
      <c r="J132" s="6"/>
      <c r="K132" s="7"/>
      <c r="L132" s="16"/>
      <c r="M132" s="6"/>
      <c r="N132" s="5"/>
      <c r="O132" s="9"/>
      <c r="P132" s="11"/>
      <c r="Q132" s="6"/>
      <c r="R132" s="12"/>
      <c r="S132" s="32" t="str">
        <f>IF(AND($A132&gt;='مستخلص '!$G$2,$A132&lt;='مستخلص '!$G$3,$F132='مستخلص '!$G$1,SUMPRODUCT(($C$2:$C132=$C132)*($H$2:$H132=$H132))=1),MAX($S$1:$S131)+1,"")</f>
        <v/>
      </c>
      <c r="T132" s="3" t="str">
        <f>IF(AND(COUNTIF($F$2:$F132,$F132)=1,$F132&lt;&gt;0),MAX($T$1:$T131)+1,"")</f>
        <v/>
      </c>
      <c r="V132" s="3" t="str">
        <f t="shared" si="4"/>
        <v/>
      </c>
    </row>
    <row r="133" spans="1:22" ht="12.75" hidden="1" x14ac:dyDescent="0.2">
      <c r="A133" s="21"/>
      <c r="B133" s="10"/>
      <c r="C133" s="10"/>
      <c r="D133" s="5"/>
      <c r="E133" s="10"/>
      <c r="F133" s="5"/>
      <c r="G133" s="10"/>
      <c r="H133" s="10"/>
      <c r="I133" s="10"/>
      <c r="J133" s="6"/>
      <c r="K133" s="7"/>
      <c r="L133" s="16"/>
      <c r="M133" s="6"/>
      <c r="N133" s="5"/>
      <c r="O133" s="9"/>
      <c r="P133" s="11"/>
      <c r="Q133" s="6"/>
      <c r="R133" s="12"/>
      <c r="S133" s="32" t="str">
        <f>IF(AND($A133&gt;='مستخلص '!$G$2,$A133&lt;='مستخلص '!$G$3,$F133='مستخلص '!$G$1,SUMPRODUCT(($C$2:$C133=$C133)*($H$2:$H133=$H133))=1),MAX($S$1:$S132)+1,"")</f>
        <v/>
      </c>
      <c r="T133" s="3" t="str">
        <f>IF(AND(COUNTIF($F$2:$F133,$F133)=1,$F133&lt;&gt;0),MAX($T$1:$T132)+1,"")</f>
        <v/>
      </c>
      <c r="V133" s="3" t="str">
        <f t="shared" si="4"/>
        <v/>
      </c>
    </row>
    <row r="134" spans="1:22" ht="12.75" hidden="1" x14ac:dyDescent="0.2">
      <c r="A134" s="21"/>
      <c r="B134" s="10"/>
      <c r="C134" s="10"/>
      <c r="D134" s="5"/>
      <c r="E134" s="10"/>
      <c r="F134" s="5"/>
      <c r="G134" s="10"/>
      <c r="H134" s="10"/>
      <c r="I134" s="10"/>
      <c r="J134" s="6"/>
      <c r="K134" s="7"/>
      <c r="L134" s="16"/>
      <c r="M134" s="6"/>
      <c r="N134" s="5"/>
      <c r="O134" s="9"/>
      <c r="P134" s="11"/>
      <c r="Q134" s="6"/>
      <c r="R134" s="12"/>
      <c r="S134" s="32" t="str">
        <f>IF(AND($A134&gt;='مستخلص '!$G$2,$A134&lt;='مستخلص '!$G$3,$F134='مستخلص '!$G$1,SUMPRODUCT(($C$2:$C134=$C134)*($H$2:$H134=$H134))=1),MAX($S$1:$S133)+1,"")</f>
        <v/>
      </c>
      <c r="T134" s="3" t="str">
        <f>IF(AND(COUNTIF($F$2:$F134,$F134)=1,$F134&lt;&gt;0),MAX($T$1:$T133)+1,"")</f>
        <v/>
      </c>
      <c r="V134" s="3" t="str">
        <f t="shared" si="4"/>
        <v/>
      </c>
    </row>
    <row r="135" spans="1:22" ht="12.75" hidden="1" x14ac:dyDescent="0.2">
      <c r="A135" s="21"/>
      <c r="B135" s="10"/>
      <c r="C135" s="10"/>
      <c r="D135" s="5"/>
      <c r="E135" s="10"/>
      <c r="F135" s="5"/>
      <c r="G135" s="10"/>
      <c r="H135" s="10"/>
      <c r="I135" s="10"/>
      <c r="J135" s="6"/>
      <c r="K135" s="7"/>
      <c r="L135" s="16"/>
      <c r="M135" s="6"/>
      <c r="N135" s="5"/>
      <c r="O135" s="9"/>
      <c r="P135" s="11"/>
      <c r="Q135" s="6"/>
      <c r="R135" s="12"/>
      <c r="S135" s="32" t="str">
        <f>IF(AND($A135&gt;='مستخلص '!$G$2,$A135&lt;='مستخلص '!$G$3,$F135='مستخلص '!$G$1,SUMPRODUCT(($C$2:$C135=$C135)*($H$2:$H135=$H135))=1),MAX($S$1:$S134)+1,"")</f>
        <v/>
      </c>
      <c r="T135" s="3" t="str">
        <f>IF(AND(COUNTIF($F$2:$F135,$F135)=1,$F135&lt;&gt;0),MAX($T$1:$T134)+1,"")</f>
        <v/>
      </c>
      <c r="V135" s="3" t="str">
        <f t="shared" si="4"/>
        <v/>
      </c>
    </row>
    <row r="136" spans="1:22" ht="12.75" hidden="1" x14ac:dyDescent="0.2">
      <c r="A136" s="21"/>
      <c r="B136" s="10"/>
      <c r="C136" s="10"/>
      <c r="D136" s="5"/>
      <c r="E136" s="10"/>
      <c r="F136" s="5"/>
      <c r="G136" s="10"/>
      <c r="H136" s="10"/>
      <c r="I136" s="10"/>
      <c r="J136" s="6"/>
      <c r="K136" s="7"/>
      <c r="L136" s="16"/>
      <c r="M136" s="6"/>
      <c r="N136" s="5"/>
      <c r="O136" s="9"/>
      <c r="P136" s="11"/>
      <c r="Q136" s="6"/>
      <c r="R136" s="12"/>
      <c r="S136" s="32" t="str">
        <f>IF(AND($A136&gt;='مستخلص '!$G$2,$A136&lt;='مستخلص '!$G$3,$F136='مستخلص '!$G$1,SUMPRODUCT(($C$2:$C136=$C136)*($H$2:$H136=$H136))=1),MAX($S$1:$S135)+1,"")</f>
        <v/>
      </c>
      <c r="T136" s="3" t="str">
        <f>IF(AND(COUNTIF($F$2:$F136,$F136)=1,$F136&lt;&gt;0),MAX($T$1:$T135)+1,"")</f>
        <v/>
      </c>
      <c r="V136" s="3" t="str">
        <f t="shared" si="4"/>
        <v/>
      </c>
    </row>
    <row r="137" spans="1:22" ht="12.75" hidden="1" x14ac:dyDescent="0.2">
      <c r="A137" s="21"/>
      <c r="B137" s="10"/>
      <c r="C137" s="10"/>
      <c r="D137" s="5"/>
      <c r="E137" s="10"/>
      <c r="F137" s="5"/>
      <c r="G137" s="10"/>
      <c r="H137" s="10"/>
      <c r="I137" s="10"/>
      <c r="J137" s="6"/>
      <c r="K137" s="7"/>
      <c r="L137" s="16"/>
      <c r="M137" s="6"/>
      <c r="N137" s="5"/>
      <c r="O137" s="9"/>
      <c r="P137" s="11"/>
      <c r="Q137" s="6"/>
      <c r="R137" s="12"/>
      <c r="S137" s="32" t="str">
        <f>IF(AND($A137&gt;='مستخلص '!$G$2,$A137&lt;='مستخلص '!$G$3,$F137='مستخلص '!$G$1,SUMPRODUCT(($C$2:$C137=$C137)*($H$2:$H137=$H137))=1),MAX($S$1:$S136)+1,"")</f>
        <v/>
      </c>
      <c r="T137" s="3" t="str">
        <f>IF(AND(COUNTIF($F$2:$F137,$F137)=1,$F137&lt;&gt;0),MAX($T$1:$T136)+1,"")</f>
        <v/>
      </c>
      <c r="V137" s="3" t="str">
        <f t="shared" si="4"/>
        <v/>
      </c>
    </row>
    <row r="138" spans="1:22" ht="12.75" hidden="1" x14ac:dyDescent="0.2">
      <c r="A138" s="21"/>
      <c r="B138" s="10"/>
      <c r="C138" s="10"/>
      <c r="D138" s="5"/>
      <c r="E138" s="10"/>
      <c r="F138" s="5"/>
      <c r="G138" s="10"/>
      <c r="H138" s="10"/>
      <c r="I138" s="10"/>
      <c r="J138" s="6"/>
      <c r="K138" s="7"/>
      <c r="L138" s="16"/>
      <c r="M138" s="6"/>
      <c r="N138" s="5"/>
      <c r="O138" s="9"/>
      <c r="P138" s="11"/>
      <c r="Q138" s="6"/>
      <c r="R138" s="12"/>
      <c r="S138" s="32" t="str">
        <f>IF(AND($A138&gt;='مستخلص '!$G$2,$A138&lt;='مستخلص '!$G$3,$F138='مستخلص '!$G$1,SUMPRODUCT(($C$2:$C138=$C138)*($H$2:$H138=$H138))=1),MAX($S$1:$S137)+1,"")</f>
        <v/>
      </c>
      <c r="T138" s="3" t="str">
        <f>IF(AND(COUNTIF($F$2:$F138,$F138)=1,$F138&lt;&gt;0),MAX($T$1:$T137)+1,"")</f>
        <v/>
      </c>
      <c r="V138" s="3" t="str">
        <f t="shared" si="4"/>
        <v/>
      </c>
    </row>
    <row r="139" spans="1:22" ht="12.75" hidden="1" x14ac:dyDescent="0.2">
      <c r="A139" s="21"/>
      <c r="B139" s="10"/>
      <c r="C139" s="10"/>
      <c r="D139" s="5"/>
      <c r="E139" s="10"/>
      <c r="F139" s="5"/>
      <c r="G139" s="10"/>
      <c r="H139" s="10"/>
      <c r="I139" s="10"/>
      <c r="J139" s="6"/>
      <c r="K139" s="7"/>
      <c r="L139" s="16"/>
      <c r="M139" s="6"/>
      <c r="N139" s="5"/>
      <c r="O139" s="9"/>
      <c r="P139" s="11"/>
      <c r="Q139" s="6"/>
      <c r="R139" s="12"/>
      <c r="S139" s="32" t="str">
        <f>IF(AND($A139&gt;='مستخلص '!$G$2,$A139&lt;='مستخلص '!$G$3,$F139='مستخلص '!$G$1,SUMPRODUCT(($C$2:$C139=$C139)*($H$2:$H139=$H139))=1),MAX($S$1:$S138)+1,"")</f>
        <v/>
      </c>
      <c r="T139" s="3" t="str">
        <f>IF(AND(COUNTIF($F$2:$F139,$F139)=1,$F139&lt;&gt;0),MAX($T$1:$T138)+1,"")</f>
        <v/>
      </c>
      <c r="V139" s="3" t="str">
        <f t="shared" si="4"/>
        <v/>
      </c>
    </row>
    <row r="140" spans="1:22" ht="12.75" hidden="1" x14ac:dyDescent="0.2">
      <c r="A140" s="21"/>
      <c r="B140" s="10"/>
      <c r="C140" s="10"/>
      <c r="D140" s="5"/>
      <c r="E140" s="10"/>
      <c r="F140" s="5"/>
      <c r="G140" s="10"/>
      <c r="H140" s="10"/>
      <c r="I140" s="10"/>
      <c r="J140" s="6"/>
      <c r="K140" s="7"/>
      <c r="L140" s="16"/>
      <c r="M140" s="6"/>
      <c r="N140" s="5"/>
      <c r="O140" s="9"/>
      <c r="P140" s="11"/>
      <c r="Q140" s="6"/>
      <c r="R140" s="12"/>
      <c r="S140" s="32" t="str">
        <f>IF(AND($A140&gt;='مستخلص '!$G$2,$A140&lt;='مستخلص '!$G$3,$F140='مستخلص '!$G$1,SUMPRODUCT(($C$2:$C140=$C140)*($H$2:$H140=$H140))=1),MAX($S$1:$S139)+1,"")</f>
        <v/>
      </c>
      <c r="T140" s="3" t="str">
        <f>IF(AND(COUNTIF($F$2:$F140,$F140)=1,$F140&lt;&gt;0),MAX($T$1:$T139)+1,"")</f>
        <v/>
      </c>
      <c r="V140" s="3" t="str">
        <f t="shared" si="4"/>
        <v/>
      </c>
    </row>
    <row r="141" spans="1:22" ht="12.75" hidden="1" x14ac:dyDescent="0.2">
      <c r="A141" s="21"/>
      <c r="B141" s="10"/>
      <c r="C141" s="10"/>
      <c r="D141" s="5"/>
      <c r="E141" s="10"/>
      <c r="F141" s="5"/>
      <c r="G141" s="10"/>
      <c r="H141" s="10"/>
      <c r="I141" s="10"/>
      <c r="J141" s="6"/>
      <c r="K141" s="7"/>
      <c r="L141" s="16"/>
      <c r="M141" s="6"/>
      <c r="N141" s="5"/>
      <c r="O141" s="9"/>
      <c r="P141" s="11"/>
      <c r="Q141" s="6"/>
      <c r="R141" s="12"/>
      <c r="S141" s="32" t="str">
        <f>IF(AND($A141&gt;='مستخلص '!$G$2,$A141&lt;='مستخلص '!$G$3,$F141='مستخلص '!$G$1,SUMPRODUCT(($C$2:$C141=$C141)*($H$2:$H141=$H141))=1),MAX($S$1:$S140)+1,"")</f>
        <v/>
      </c>
      <c r="T141" s="3" t="str">
        <f>IF(AND(COUNTIF($F$2:$F141,$F141)=1,$F141&lt;&gt;0),MAX($T$1:$T140)+1,"")</f>
        <v/>
      </c>
      <c r="V141" s="3" t="str">
        <f t="shared" si="4"/>
        <v/>
      </c>
    </row>
    <row r="142" spans="1:22" ht="12.75" hidden="1" x14ac:dyDescent="0.2">
      <c r="A142" s="21"/>
      <c r="B142" s="10"/>
      <c r="C142" s="10"/>
      <c r="D142" s="5"/>
      <c r="E142" s="10"/>
      <c r="F142" s="5"/>
      <c r="G142" s="10"/>
      <c r="H142" s="10"/>
      <c r="I142" s="10"/>
      <c r="J142" s="6"/>
      <c r="K142" s="7"/>
      <c r="L142" s="16"/>
      <c r="M142" s="6"/>
      <c r="N142" s="5"/>
      <c r="O142" s="9"/>
      <c r="P142" s="11"/>
      <c r="Q142" s="6"/>
      <c r="R142" s="12"/>
      <c r="S142" s="32" t="str">
        <f>IF(AND($A142&gt;='مستخلص '!$G$2,$A142&lt;='مستخلص '!$G$3,$F142='مستخلص '!$G$1,SUMPRODUCT(($C$2:$C142=$C142)*($H$2:$H142=$H142))=1),MAX($S$1:$S141)+1,"")</f>
        <v/>
      </c>
      <c r="T142" s="3" t="str">
        <f>IF(AND(COUNTIF($F$2:$F142,$F142)=1,$F142&lt;&gt;0),MAX($T$1:$T141)+1,"")</f>
        <v/>
      </c>
      <c r="V142" s="3" t="str">
        <f t="shared" si="4"/>
        <v/>
      </c>
    </row>
    <row r="143" spans="1:22" ht="12.75" hidden="1" x14ac:dyDescent="0.2">
      <c r="A143" s="21"/>
      <c r="B143" s="10"/>
      <c r="C143" s="10"/>
      <c r="D143" s="5"/>
      <c r="E143" s="10"/>
      <c r="F143" s="5"/>
      <c r="G143" s="10"/>
      <c r="H143" s="10"/>
      <c r="I143" s="10"/>
      <c r="J143" s="6"/>
      <c r="K143" s="7"/>
      <c r="L143" s="16"/>
      <c r="M143" s="6"/>
      <c r="N143" s="5"/>
      <c r="O143" s="9"/>
      <c r="P143" s="11"/>
      <c r="Q143" s="6"/>
      <c r="R143" s="12"/>
      <c r="S143" s="32" t="str">
        <f>IF(AND($A143&gt;='مستخلص '!$G$2,$A143&lt;='مستخلص '!$G$3,$F143='مستخلص '!$G$1,SUMPRODUCT(($C$2:$C143=$C143)*($H$2:$H143=$H143))=1),MAX($S$1:$S142)+1,"")</f>
        <v/>
      </c>
      <c r="T143" s="3" t="str">
        <f>IF(AND(COUNTIF($F$2:$F143,$F143)=1,$F143&lt;&gt;0),MAX($T$1:$T142)+1,"")</f>
        <v/>
      </c>
      <c r="V143" s="3" t="str">
        <f t="shared" si="4"/>
        <v/>
      </c>
    </row>
    <row r="144" spans="1:22" ht="12.75" hidden="1" x14ac:dyDescent="0.2">
      <c r="A144" s="21"/>
      <c r="B144" s="10"/>
      <c r="C144" s="10"/>
      <c r="D144" s="5"/>
      <c r="E144" s="10"/>
      <c r="F144" s="5"/>
      <c r="G144" s="10"/>
      <c r="H144" s="10"/>
      <c r="I144" s="10"/>
      <c r="J144" s="6"/>
      <c r="K144" s="7"/>
      <c r="L144" s="16"/>
      <c r="M144" s="6"/>
      <c r="N144" s="5"/>
      <c r="O144" s="9"/>
      <c r="P144" s="11"/>
      <c r="Q144" s="6"/>
      <c r="R144" s="12"/>
      <c r="S144" s="32" t="str">
        <f>IF(AND($A144&gt;='مستخلص '!$G$2,$A144&lt;='مستخلص '!$G$3,$F144='مستخلص '!$G$1,SUMPRODUCT(($C$2:$C144=$C144)*($H$2:$H144=$H144))=1),MAX($S$1:$S143)+1,"")</f>
        <v/>
      </c>
      <c r="T144" s="3" t="str">
        <f>IF(AND(COUNTIF($F$2:$F144,$F144)=1,$F144&lt;&gt;0),MAX($T$1:$T143)+1,"")</f>
        <v/>
      </c>
      <c r="V144" s="3" t="str">
        <f t="shared" si="4"/>
        <v/>
      </c>
    </row>
    <row r="145" spans="1:22" ht="12.75" hidden="1" x14ac:dyDescent="0.2">
      <c r="A145" s="21"/>
      <c r="B145" s="10"/>
      <c r="C145" s="10"/>
      <c r="D145" s="5"/>
      <c r="E145" s="10"/>
      <c r="F145" s="5"/>
      <c r="G145" s="10"/>
      <c r="H145" s="10"/>
      <c r="I145" s="10"/>
      <c r="J145" s="6"/>
      <c r="K145" s="7"/>
      <c r="L145" s="16"/>
      <c r="M145" s="6"/>
      <c r="N145" s="5"/>
      <c r="O145" s="9"/>
      <c r="P145" s="11"/>
      <c r="Q145" s="6"/>
      <c r="R145" s="12"/>
      <c r="S145" s="32" t="str">
        <f>IF(AND($A145&gt;='مستخلص '!$G$2,$A145&lt;='مستخلص '!$G$3,$F145='مستخلص '!$G$1,SUMPRODUCT(($C$2:$C145=$C145)*($H$2:$H145=$H145))=1),MAX($S$1:$S144)+1,"")</f>
        <v/>
      </c>
      <c r="T145" s="3" t="str">
        <f>IF(AND(COUNTIF($F$2:$F145,$F145)=1,$F145&lt;&gt;0),MAX($T$1:$T144)+1,"")</f>
        <v/>
      </c>
      <c r="V145" s="3" t="str">
        <f t="shared" si="4"/>
        <v/>
      </c>
    </row>
    <row r="146" spans="1:22" ht="12.75" hidden="1" x14ac:dyDescent="0.2">
      <c r="A146" s="21"/>
      <c r="B146" s="10"/>
      <c r="C146" s="10"/>
      <c r="D146" s="5"/>
      <c r="E146" s="10"/>
      <c r="F146" s="5"/>
      <c r="G146" s="10"/>
      <c r="H146" s="10"/>
      <c r="I146" s="10"/>
      <c r="J146" s="6"/>
      <c r="K146" s="7"/>
      <c r="L146" s="16"/>
      <c r="M146" s="6"/>
      <c r="N146" s="5"/>
      <c r="O146" s="9"/>
      <c r="P146" s="11"/>
      <c r="Q146" s="6"/>
      <c r="R146" s="12"/>
      <c r="S146" s="32" t="str">
        <f>IF(AND($A146&gt;='مستخلص '!$G$2,$A146&lt;='مستخلص '!$G$3,$F146='مستخلص '!$G$1,SUMPRODUCT(($C$2:$C146=$C146)*($H$2:$H146=$H146))=1),MAX($S$1:$S145)+1,"")</f>
        <v/>
      </c>
      <c r="T146" s="3" t="str">
        <f>IF(AND(COUNTIF($F$2:$F146,$F146)=1,$F146&lt;&gt;0),MAX($T$1:$T145)+1,"")</f>
        <v/>
      </c>
      <c r="V146" s="3" t="str">
        <f t="shared" si="4"/>
        <v/>
      </c>
    </row>
    <row r="147" spans="1:22" ht="12.75" hidden="1" x14ac:dyDescent="0.2">
      <c r="A147" s="21"/>
      <c r="B147" s="10"/>
      <c r="C147" s="10"/>
      <c r="D147" s="5"/>
      <c r="E147" s="10"/>
      <c r="F147" s="5"/>
      <c r="G147" s="10"/>
      <c r="H147" s="10"/>
      <c r="I147" s="10"/>
      <c r="J147" s="6"/>
      <c r="K147" s="7"/>
      <c r="L147" s="16"/>
      <c r="M147" s="6"/>
      <c r="N147" s="5"/>
      <c r="O147" s="9"/>
      <c r="P147" s="11"/>
      <c r="Q147" s="6"/>
      <c r="R147" s="12"/>
      <c r="S147" s="32" t="str">
        <f>IF(AND($A147&gt;='مستخلص '!$G$2,$A147&lt;='مستخلص '!$G$3,$F147='مستخلص '!$G$1,SUMPRODUCT(($C$2:$C147=$C147)*($H$2:$H147=$H147))=1),MAX($S$1:$S146)+1,"")</f>
        <v/>
      </c>
      <c r="T147" s="3" t="str">
        <f>IF(AND(COUNTIF($F$2:$F147,$F147)=1,$F147&lt;&gt;0),MAX($T$1:$T146)+1,"")</f>
        <v/>
      </c>
      <c r="V147" s="3" t="str">
        <f t="shared" si="4"/>
        <v/>
      </c>
    </row>
    <row r="148" spans="1:22" ht="12.75" hidden="1" x14ac:dyDescent="0.2">
      <c r="A148" s="21"/>
      <c r="B148" s="10"/>
      <c r="C148" s="10"/>
      <c r="D148" s="5"/>
      <c r="E148" s="10"/>
      <c r="F148" s="5"/>
      <c r="G148" s="10"/>
      <c r="H148" s="10"/>
      <c r="I148" s="10"/>
      <c r="J148" s="6"/>
      <c r="K148" s="7"/>
      <c r="L148" s="16"/>
      <c r="M148" s="6"/>
      <c r="N148" s="5"/>
      <c r="O148" s="9"/>
      <c r="P148" s="11"/>
      <c r="Q148" s="6"/>
      <c r="R148" s="12"/>
      <c r="S148" s="32" t="str">
        <f>IF(AND($A148&gt;='مستخلص '!$G$2,$A148&lt;='مستخلص '!$G$3,$F148='مستخلص '!$G$1,SUMPRODUCT(($C$2:$C148=$C148)*($H$2:$H148=$H148))=1),MAX($S$1:$S147)+1,"")</f>
        <v/>
      </c>
      <c r="T148" s="3" t="str">
        <f>IF(AND(COUNTIF($F$2:$F148,$F148)=1,$F148&lt;&gt;0),MAX($T$1:$T147)+1,"")</f>
        <v/>
      </c>
      <c r="V148" s="3" t="str">
        <f t="shared" si="4"/>
        <v/>
      </c>
    </row>
    <row r="149" spans="1:22" ht="12.75" hidden="1" x14ac:dyDescent="0.2">
      <c r="A149" s="21"/>
      <c r="B149" s="10"/>
      <c r="C149" s="10"/>
      <c r="D149" s="5"/>
      <c r="E149" s="10"/>
      <c r="F149" s="5"/>
      <c r="G149" s="10"/>
      <c r="H149" s="10"/>
      <c r="I149" s="10"/>
      <c r="J149" s="6"/>
      <c r="K149" s="7"/>
      <c r="L149" s="16"/>
      <c r="M149" s="6"/>
      <c r="N149" s="5"/>
      <c r="O149" s="9"/>
      <c r="P149" s="11"/>
      <c r="Q149" s="6"/>
      <c r="R149" s="12"/>
      <c r="S149" s="32" t="str">
        <f>IF(AND($A149&gt;='مستخلص '!$G$2,$A149&lt;='مستخلص '!$G$3,$F149='مستخلص '!$G$1,SUMPRODUCT(($C$2:$C149=$C149)*($H$2:$H149=$H149))=1),MAX($S$1:$S148)+1,"")</f>
        <v/>
      </c>
      <c r="T149" s="3" t="str">
        <f>IF(AND(COUNTIF($F$2:$F149,$F149)=1,$F149&lt;&gt;0),MAX($T$1:$T148)+1,"")</f>
        <v/>
      </c>
      <c r="V149" s="3" t="str">
        <f t="shared" si="4"/>
        <v/>
      </c>
    </row>
    <row r="150" spans="1:22" ht="12.75" hidden="1" x14ac:dyDescent="0.2">
      <c r="A150" s="21"/>
      <c r="B150" s="10"/>
      <c r="C150" s="10"/>
      <c r="D150" s="5"/>
      <c r="E150" s="10"/>
      <c r="F150" s="5"/>
      <c r="G150" s="10"/>
      <c r="H150" s="10"/>
      <c r="I150" s="10"/>
      <c r="J150" s="6"/>
      <c r="K150" s="7"/>
      <c r="L150" s="16"/>
      <c r="M150" s="6"/>
      <c r="N150" s="5"/>
      <c r="O150" s="9"/>
      <c r="P150" s="11"/>
      <c r="Q150" s="6"/>
      <c r="R150" s="12"/>
      <c r="S150" s="32" t="str">
        <f>IF(AND($A150&gt;='مستخلص '!$G$2,$A150&lt;='مستخلص '!$G$3,$F150='مستخلص '!$G$1,SUMPRODUCT(($C$2:$C150=$C150)*($H$2:$H150=$H150))=1),MAX($S$1:$S149)+1,"")</f>
        <v/>
      </c>
      <c r="T150" s="3" t="str">
        <f>IF(AND(COUNTIF($F$2:$F150,$F150)=1,$F150&lt;&gt;0),MAX($T$1:$T149)+1,"")</f>
        <v/>
      </c>
      <c r="V150" s="3" t="str">
        <f t="shared" si="4"/>
        <v/>
      </c>
    </row>
    <row r="151" spans="1:22" ht="12.75" hidden="1" x14ac:dyDescent="0.2">
      <c r="A151" s="21"/>
      <c r="B151" s="10"/>
      <c r="C151" s="10"/>
      <c r="D151" s="5"/>
      <c r="E151" s="10"/>
      <c r="F151" s="5"/>
      <c r="G151" s="10"/>
      <c r="H151" s="10"/>
      <c r="I151" s="10"/>
      <c r="J151" s="6"/>
      <c r="K151" s="7"/>
      <c r="L151" s="16"/>
      <c r="M151" s="6"/>
      <c r="N151" s="5"/>
      <c r="O151" s="9"/>
      <c r="P151" s="11"/>
      <c r="Q151" s="6"/>
      <c r="R151" s="12"/>
      <c r="S151" s="32" t="str">
        <f>IF(AND($A151&gt;='مستخلص '!$G$2,$A151&lt;='مستخلص '!$G$3,$F151='مستخلص '!$G$1,SUMPRODUCT(($C$2:$C151=$C151)*($H$2:$H151=$H151))=1),MAX($S$1:$S150)+1,"")</f>
        <v/>
      </c>
      <c r="T151" s="3" t="str">
        <f>IF(AND(COUNTIF($F$2:$F151,$F151)=1,$F151&lt;&gt;0),MAX($T$1:$T150)+1,"")</f>
        <v/>
      </c>
      <c r="V151" s="3" t="str">
        <f t="shared" si="4"/>
        <v/>
      </c>
    </row>
    <row r="152" spans="1:22" ht="12.75" hidden="1" x14ac:dyDescent="0.2">
      <c r="A152" s="21"/>
      <c r="B152" s="10"/>
      <c r="C152" s="10"/>
      <c r="D152" s="5"/>
      <c r="E152" s="10"/>
      <c r="F152" s="5"/>
      <c r="G152" s="10"/>
      <c r="H152" s="10"/>
      <c r="I152" s="10"/>
      <c r="J152" s="6"/>
      <c r="K152" s="7"/>
      <c r="L152" s="16"/>
      <c r="M152" s="6"/>
      <c r="N152" s="5"/>
      <c r="O152" s="9"/>
      <c r="P152" s="11"/>
      <c r="Q152" s="6"/>
      <c r="R152" s="12"/>
      <c r="S152" s="32" t="str">
        <f>IF(AND($A152&gt;='مستخلص '!$G$2,$A152&lt;='مستخلص '!$G$3,$F152='مستخلص '!$G$1,SUMPRODUCT(($C$2:$C152=$C152)*($H$2:$H152=$H152))=1),MAX($S$1:$S151)+1,"")</f>
        <v/>
      </c>
      <c r="T152" s="3" t="str">
        <f>IF(AND(COUNTIF($F$2:$F152,$F152)=1,$F152&lt;&gt;0),MAX($T$1:$T151)+1,"")</f>
        <v/>
      </c>
      <c r="V152" s="3" t="str">
        <f t="shared" si="4"/>
        <v/>
      </c>
    </row>
    <row r="153" spans="1:22" ht="12.75" hidden="1" x14ac:dyDescent="0.2">
      <c r="A153" s="21"/>
      <c r="B153" s="10"/>
      <c r="C153" s="10"/>
      <c r="D153" s="5"/>
      <c r="E153" s="10"/>
      <c r="F153" s="5"/>
      <c r="G153" s="10"/>
      <c r="H153" s="10"/>
      <c r="I153" s="10"/>
      <c r="J153" s="6"/>
      <c r="K153" s="7"/>
      <c r="L153" s="16"/>
      <c r="M153" s="6"/>
      <c r="N153" s="5"/>
      <c r="O153" s="9"/>
      <c r="P153" s="11"/>
      <c r="Q153" s="6"/>
      <c r="R153" s="12"/>
      <c r="S153" s="32" t="str">
        <f>IF(AND($A153&gt;='مستخلص '!$G$2,$A153&lt;='مستخلص '!$G$3,$F153='مستخلص '!$G$1,SUMPRODUCT(($C$2:$C153=$C153)*($H$2:$H153=$H153))=1),MAX($S$1:$S152)+1,"")</f>
        <v/>
      </c>
      <c r="T153" s="3" t="str">
        <f>IF(AND(COUNTIF($F$2:$F153,$F153)=1,$F153&lt;&gt;0),MAX($T$1:$T152)+1,"")</f>
        <v/>
      </c>
      <c r="V153" s="3" t="str">
        <f t="shared" si="4"/>
        <v/>
      </c>
    </row>
    <row r="154" spans="1:22" ht="12.75" hidden="1" x14ac:dyDescent="0.2">
      <c r="A154" s="21"/>
      <c r="B154" s="10"/>
      <c r="C154" s="10"/>
      <c r="D154" s="5"/>
      <c r="E154" s="10"/>
      <c r="F154" s="5"/>
      <c r="G154" s="10"/>
      <c r="H154" s="10"/>
      <c r="I154" s="10"/>
      <c r="J154" s="6"/>
      <c r="K154" s="7"/>
      <c r="L154" s="16"/>
      <c r="M154" s="6"/>
      <c r="N154" s="5"/>
      <c r="O154" s="9"/>
      <c r="P154" s="11"/>
      <c r="Q154" s="6"/>
      <c r="R154" s="12"/>
      <c r="S154" s="32" t="str">
        <f>IF(AND($A154&gt;='مستخلص '!$G$2,$A154&lt;='مستخلص '!$G$3,$F154='مستخلص '!$G$1,SUMPRODUCT(($C$2:$C154=$C154)*($H$2:$H154=$H154))=1),MAX($S$1:$S153)+1,"")</f>
        <v/>
      </c>
      <c r="T154" s="3" t="str">
        <f>IF(AND(COUNTIF($F$2:$F154,$F154)=1,$F154&lt;&gt;0),MAX($T$1:$T153)+1,"")</f>
        <v/>
      </c>
      <c r="V154" s="3" t="str">
        <f t="shared" si="4"/>
        <v/>
      </c>
    </row>
    <row r="155" spans="1:22" ht="12.75" hidden="1" x14ac:dyDescent="0.2">
      <c r="A155" s="21"/>
      <c r="B155" s="10"/>
      <c r="C155" s="10"/>
      <c r="D155" s="5"/>
      <c r="E155" s="10"/>
      <c r="F155" s="5"/>
      <c r="G155" s="10"/>
      <c r="H155" s="10"/>
      <c r="I155" s="10"/>
      <c r="J155" s="6"/>
      <c r="K155" s="7"/>
      <c r="L155" s="16"/>
      <c r="M155" s="6"/>
      <c r="N155" s="5"/>
      <c r="O155" s="9"/>
      <c r="P155" s="11"/>
      <c r="Q155" s="6"/>
      <c r="R155" s="12"/>
      <c r="S155" s="32" t="str">
        <f>IF(AND($A155&gt;='مستخلص '!$G$2,$A155&lt;='مستخلص '!$G$3,$F155='مستخلص '!$G$1,SUMPRODUCT(($C$2:$C155=$C155)*($H$2:$H155=$H155))=1),MAX($S$1:$S154)+1,"")</f>
        <v/>
      </c>
      <c r="T155" s="3" t="str">
        <f>IF(AND(COUNTIF($F$2:$F155,$F155)=1,$F155&lt;&gt;0),MAX($T$1:$T154)+1,"")</f>
        <v/>
      </c>
      <c r="V155" s="3" t="str">
        <f t="shared" si="4"/>
        <v/>
      </c>
    </row>
    <row r="156" spans="1:22" ht="12.75" hidden="1" x14ac:dyDescent="0.2">
      <c r="A156" s="21"/>
      <c r="B156" s="10"/>
      <c r="C156" s="10"/>
      <c r="D156" s="5"/>
      <c r="E156" s="10"/>
      <c r="F156" s="5"/>
      <c r="G156" s="10"/>
      <c r="H156" s="10"/>
      <c r="I156" s="10"/>
      <c r="J156" s="6"/>
      <c r="K156" s="7"/>
      <c r="L156" s="16"/>
      <c r="M156" s="6"/>
      <c r="N156" s="5"/>
      <c r="O156" s="9"/>
      <c r="P156" s="11"/>
      <c r="Q156" s="6"/>
      <c r="R156" s="12"/>
      <c r="S156" s="32" t="str">
        <f>IF(AND($A156&gt;='مستخلص '!$G$2,$A156&lt;='مستخلص '!$G$3,$F156='مستخلص '!$G$1,SUMPRODUCT(($C$2:$C156=$C156)*($H$2:$H156=$H156))=1),MAX($S$1:$S155)+1,"")</f>
        <v/>
      </c>
      <c r="T156" s="3" t="str">
        <f>IF(AND(COUNTIF($F$2:$F156,$F156)=1,$F156&lt;&gt;0),MAX($T$1:$T155)+1,"")</f>
        <v/>
      </c>
      <c r="V156" s="3" t="str">
        <f t="shared" si="4"/>
        <v/>
      </c>
    </row>
    <row r="157" spans="1:22" ht="12.75" hidden="1" x14ac:dyDescent="0.2">
      <c r="A157" s="21"/>
      <c r="B157" s="10"/>
      <c r="C157" s="10"/>
      <c r="D157" s="5"/>
      <c r="E157" s="10"/>
      <c r="F157" s="5"/>
      <c r="G157" s="10"/>
      <c r="H157" s="10"/>
      <c r="I157" s="10"/>
      <c r="J157" s="6"/>
      <c r="K157" s="7"/>
      <c r="L157" s="16"/>
      <c r="M157" s="6"/>
      <c r="N157" s="5"/>
      <c r="O157" s="9"/>
      <c r="P157" s="11"/>
      <c r="Q157" s="6"/>
      <c r="R157" s="12"/>
      <c r="S157" s="32" t="str">
        <f>IF(AND($A157&gt;='مستخلص '!$G$2,$A157&lt;='مستخلص '!$G$3,$F157='مستخلص '!$G$1,SUMPRODUCT(($C$2:$C157=$C157)*($H$2:$H157=$H157))=1),MAX($S$1:$S156)+1,"")</f>
        <v/>
      </c>
      <c r="T157" s="3" t="str">
        <f>IF(AND(COUNTIF($F$2:$F157,$F157)=1,$F157&lt;&gt;0),MAX($T$1:$T156)+1,"")</f>
        <v/>
      </c>
      <c r="V157" s="3" t="str">
        <f t="shared" si="4"/>
        <v/>
      </c>
    </row>
    <row r="158" spans="1:22" ht="12.75" hidden="1" x14ac:dyDescent="0.2">
      <c r="A158" s="21"/>
      <c r="B158" s="10"/>
      <c r="C158" s="10"/>
      <c r="D158" s="5"/>
      <c r="E158" s="10"/>
      <c r="F158" s="5"/>
      <c r="G158" s="10"/>
      <c r="H158" s="10"/>
      <c r="I158" s="10"/>
      <c r="J158" s="6"/>
      <c r="K158" s="7"/>
      <c r="L158" s="16"/>
      <c r="M158" s="6"/>
      <c r="N158" s="5"/>
      <c r="O158" s="9"/>
      <c r="P158" s="11"/>
      <c r="Q158" s="6"/>
      <c r="R158" s="12"/>
      <c r="S158" s="32" t="str">
        <f>IF(AND($A158&gt;='مستخلص '!$G$2,$A158&lt;='مستخلص '!$G$3,$F158='مستخلص '!$G$1,SUMPRODUCT(($C$2:$C158=$C158)*($H$2:$H158=$H158))=1),MAX($S$1:$S157)+1,"")</f>
        <v/>
      </c>
      <c r="T158" s="3" t="str">
        <f>IF(AND(COUNTIF($F$2:$F158,$F158)=1,$F158&lt;&gt;0),MAX($T$1:$T157)+1,"")</f>
        <v/>
      </c>
      <c r="V158" s="3" t="str">
        <f t="shared" si="4"/>
        <v/>
      </c>
    </row>
    <row r="159" spans="1:22" ht="12.75" hidden="1" x14ac:dyDescent="0.2">
      <c r="A159" s="21"/>
      <c r="B159" s="10"/>
      <c r="C159" s="10"/>
      <c r="D159" s="5"/>
      <c r="E159" s="10"/>
      <c r="F159" s="5"/>
      <c r="G159" s="10"/>
      <c r="H159" s="10"/>
      <c r="I159" s="10"/>
      <c r="J159" s="6"/>
      <c r="K159" s="7"/>
      <c r="L159" s="16"/>
      <c r="M159" s="6"/>
      <c r="N159" s="5"/>
      <c r="O159" s="9"/>
      <c r="P159" s="11"/>
      <c r="Q159" s="6"/>
      <c r="R159" s="12"/>
      <c r="S159" s="32" t="str">
        <f>IF(AND($A159&gt;='مستخلص '!$G$2,$A159&lt;='مستخلص '!$G$3,$F159='مستخلص '!$G$1,SUMPRODUCT(($C$2:$C159=$C159)*($H$2:$H159=$H159))=1),MAX($S$1:$S158)+1,"")</f>
        <v/>
      </c>
      <c r="T159" s="3" t="str">
        <f>IF(AND(COUNTIF($F$2:$F159,$F159)=1,$F159&lt;&gt;0),MAX($T$1:$T158)+1,"")</f>
        <v/>
      </c>
      <c r="V159" s="3" t="str">
        <f t="shared" si="4"/>
        <v/>
      </c>
    </row>
    <row r="160" spans="1:22" ht="12.75" hidden="1" x14ac:dyDescent="0.2">
      <c r="A160" s="21"/>
      <c r="B160" s="10"/>
      <c r="C160" s="10"/>
      <c r="D160" s="5"/>
      <c r="E160" s="10"/>
      <c r="F160" s="5"/>
      <c r="G160" s="10"/>
      <c r="H160" s="10"/>
      <c r="I160" s="10"/>
      <c r="J160" s="6"/>
      <c r="K160" s="7"/>
      <c r="L160" s="16"/>
      <c r="M160" s="6"/>
      <c r="N160" s="5"/>
      <c r="O160" s="9"/>
      <c r="P160" s="11"/>
      <c r="Q160" s="6"/>
      <c r="R160" s="12"/>
      <c r="S160" s="32" t="str">
        <f>IF(AND($A160&gt;='مستخلص '!$G$2,$A160&lt;='مستخلص '!$G$3,$F160='مستخلص '!$G$1,SUMPRODUCT(($C$2:$C160=$C160)*($H$2:$H160=$H160))=1),MAX($S$1:$S159)+1,"")</f>
        <v/>
      </c>
      <c r="T160" s="3" t="str">
        <f>IF(AND(COUNTIF($F$2:$F160,$F160)=1,$F160&lt;&gt;0),MAX($T$1:$T159)+1,"")</f>
        <v/>
      </c>
      <c r="V160" s="3" t="str">
        <f t="shared" si="4"/>
        <v/>
      </c>
    </row>
    <row r="161" spans="1:22" ht="12.75" hidden="1" x14ac:dyDescent="0.2">
      <c r="A161" s="21"/>
      <c r="B161" s="10"/>
      <c r="C161" s="10"/>
      <c r="D161" s="5"/>
      <c r="E161" s="10"/>
      <c r="F161" s="5"/>
      <c r="G161" s="10"/>
      <c r="H161" s="10"/>
      <c r="I161" s="10"/>
      <c r="J161" s="6"/>
      <c r="K161" s="7"/>
      <c r="L161" s="16"/>
      <c r="M161" s="6"/>
      <c r="N161" s="5"/>
      <c r="O161" s="9"/>
      <c r="P161" s="11"/>
      <c r="Q161" s="6"/>
      <c r="R161" s="12"/>
      <c r="S161" s="32" t="str">
        <f>IF(AND($A161&gt;='مستخلص '!$G$2,$A161&lt;='مستخلص '!$G$3,$F161='مستخلص '!$G$1,SUMPRODUCT(($C$2:$C161=$C161)*($H$2:$H161=$H161))=1),MAX($S$1:$S160)+1,"")</f>
        <v/>
      </c>
      <c r="T161" s="3" t="str">
        <f>IF(AND(COUNTIF($F$2:$F161,$F161)=1,$F161&lt;&gt;0),MAX($T$1:$T160)+1,"")</f>
        <v/>
      </c>
      <c r="V161" s="3" t="str">
        <f t="shared" si="4"/>
        <v/>
      </c>
    </row>
    <row r="162" spans="1:22" ht="12.75" hidden="1" x14ac:dyDescent="0.2">
      <c r="A162" s="21"/>
      <c r="B162" s="10"/>
      <c r="C162" s="10"/>
      <c r="D162" s="5"/>
      <c r="E162" s="10"/>
      <c r="F162" s="5"/>
      <c r="G162" s="10"/>
      <c r="H162" s="10"/>
      <c r="I162" s="10"/>
      <c r="J162" s="6"/>
      <c r="K162" s="7"/>
      <c r="L162" s="16"/>
      <c r="M162" s="6"/>
      <c r="N162" s="5"/>
      <c r="O162" s="9"/>
      <c r="P162" s="11"/>
      <c r="Q162" s="6"/>
      <c r="R162" s="12"/>
      <c r="S162" s="32" t="str">
        <f>IF(AND($A162&gt;='مستخلص '!$G$2,$A162&lt;='مستخلص '!$G$3,$F162='مستخلص '!$G$1,SUMPRODUCT(($C$2:$C162=$C162)*($H$2:$H162=$H162))=1),MAX($S$1:$S161)+1,"")</f>
        <v/>
      </c>
      <c r="T162" s="3" t="str">
        <f>IF(AND(COUNTIF($F$2:$F162,$F162)=1,$F162&lt;&gt;0),MAX($T$1:$T161)+1,"")</f>
        <v/>
      </c>
      <c r="V162" s="3" t="str">
        <f t="shared" ref="V162:V193" si="5">IF(ROW($A161)&lt;=MAX($T:$T),INDEX($F:$F,MATCH(ROW($A161),$T:$T,0)),"")</f>
        <v/>
      </c>
    </row>
    <row r="163" spans="1:22" ht="12.75" hidden="1" x14ac:dyDescent="0.2">
      <c r="A163" s="21"/>
      <c r="B163" s="10"/>
      <c r="C163" s="10"/>
      <c r="D163" s="5"/>
      <c r="E163" s="10"/>
      <c r="F163" s="5"/>
      <c r="G163" s="10"/>
      <c r="H163" s="10"/>
      <c r="I163" s="10"/>
      <c r="J163" s="6"/>
      <c r="K163" s="7"/>
      <c r="L163" s="16"/>
      <c r="M163" s="6"/>
      <c r="N163" s="5"/>
      <c r="O163" s="9"/>
      <c r="P163" s="11"/>
      <c r="Q163" s="6"/>
      <c r="R163" s="12"/>
      <c r="S163" s="32" t="str">
        <f>IF(AND($A163&gt;='مستخلص '!$G$2,$A163&lt;='مستخلص '!$G$3,$F163='مستخلص '!$G$1,SUMPRODUCT(($C$2:$C163=$C163)*($H$2:$H163=$H163))=1),MAX($S$1:$S162)+1,"")</f>
        <v/>
      </c>
      <c r="T163" s="3" t="str">
        <f>IF(AND(COUNTIF($F$2:$F163,$F163)=1,$F163&lt;&gt;0),MAX($T$1:$T162)+1,"")</f>
        <v/>
      </c>
      <c r="V163" s="3" t="str">
        <f t="shared" si="5"/>
        <v/>
      </c>
    </row>
    <row r="164" spans="1:22" ht="12.75" hidden="1" x14ac:dyDescent="0.2">
      <c r="A164" s="21"/>
      <c r="B164" s="10"/>
      <c r="C164" s="10"/>
      <c r="D164" s="5"/>
      <c r="E164" s="10"/>
      <c r="F164" s="5"/>
      <c r="G164" s="10"/>
      <c r="H164" s="10"/>
      <c r="I164" s="10"/>
      <c r="J164" s="6"/>
      <c r="K164" s="7"/>
      <c r="L164" s="16"/>
      <c r="M164" s="6"/>
      <c r="N164" s="5"/>
      <c r="O164" s="9"/>
      <c r="P164" s="11"/>
      <c r="Q164" s="6"/>
      <c r="R164" s="12"/>
      <c r="S164" s="32" t="str">
        <f>IF(AND($A164&gt;='مستخلص '!$G$2,$A164&lt;='مستخلص '!$G$3,$F164='مستخلص '!$G$1,SUMPRODUCT(($C$2:$C164=$C164)*($H$2:$H164=$H164))=1),MAX($S$1:$S163)+1,"")</f>
        <v/>
      </c>
      <c r="T164" s="3" t="str">
        <f>IF(AND(COUNTIF($F$2:$F164,$F164)=1,$F164&lt;&gt;0),MAX($T$1:$T163)+1,"")</f>
        <v/>
      </c>
      <c r="V164" s="3" t="str">
        <f t="shared" si="5"/>
        <v/>
      </c>
    </row>
    <row r="165" spans="1:22" ht="12.75" hidden="1" x14ac:dyDescent="0.2">
      <c r="A165" s="21"/>
      <c r="B165" s="10"/>
      <c r="C165" s="10"/>
      <c r="D165" s="5"/>
      <c r="E165" s="10"/>
      <c r="F165" s="5"/>
      <c r="G165" s="10"/>
      <c r="H165" s="10"/>
      <c r="I165" s="10"/>
      <c r="J165" s="6"/>
      <c r="K165" s="7"/>
      <c r="L165" s="16"/>
      <c r="M165" s="6"/>
      <c r="N165" s="5"/>
      <c r="O165" s="9"/>
      <c r="P165" s="11"/>
      <c r="Q165" s="6"/>
      <c r="R165" s="12"/>
      <c r="S165" s="32" t="str">
        <f>IF(AND($A165&gt;='مستخلص '!$G$2,$A165&lt;='مستخلص '!$G$3,$F165='مستخلص '!$G$1,SUMPRODUCT(($C$2:$C165=$C165)*($H$2:$H165=$H165))=1),MAX($S$1:$S164)+1,"")</f>
        <v/>
      </c>
      <c r="T165" s="3" t="str">
        <f>IF(AND(COUNTIF($F$2:$F165,$F165)=1,$F165&lt;&gt;0),MAX($T$1:$T164)+1,"")</f>
        <v/>
      </c>
      <c r="V165" s="3" t="str">
        <f t="shared" si="5"/>
        <v/>
      </c>
    </row>
    <row r="166" spans="1:22" ht="12.75" hidden="1" x14ac:dyDescent="0.2">
      <c r="A166" s="21"/>
      <c r="B166" s="10"/>
      <c r="C166" s="10"/>
      <c r="D166" s="5"/>
      <c r="E166" s="10"/>
      <c r="F166" s="5"/>
      <c r="G166" s="10"/>
      <c r="H166" s="10"/>
      <c r="I166" s="10"/>
      <c r="J166" s="6"/>
      <c r="K166" s="7"/>
      <c r="L166" s="16"/>
      <c r="M166" s="6"/>
      <c r="N166" s="5"/>
      <c r="O166" s="9"/>
      <c r="P166" s="11"/>
      <c r="Q166" s="6"/>
      <c r="R166" s="12"/>
      <c r="S166" s="32" t="str">
        <f>IF(AND($A166&gt;='مستخلص '!$G$2,$A166&lt;='مستخلص '!$G$3,$F166='مستخلص '!$G$1,SUMPRODUCT(($C$2:$C166=$C166)*($H$2:$H166=$H166))=1),MAX($S$1:$S165)+1,"")</f>
        <v/>
      </c>
      <c r="T166" s="3" t="str">
        <f>IF(AND(COUNTIF($F$2:$F166,$F166)=1,$F166&lt;&gt;0),MAX($T$1:$T165)+1,"")</f>
        <v/>
      </c>
      <c r="V166" s="3" t="str">
        <f t="shared" si="5"/>
        <v/>
      </c>
    </row>
    <row r="167" spans="1:22" ht="12.75" hidden="1" x14ac:dyDescent="0.2">
      <c r="A167" s="21"/>
      <c r="B167" s="10"/>
      <c r="C167" s="10"/>
      <c r="D167" s="5"/>
      <c r="E167" s="10"/>
      <c r="F167" s="5"/>
      <c r="G167" s="10"/>
      <c r="H167" s="10"/>
      <c r="I167" s="10"/>
      <c r="J167" s="6"/>
      <c r="K167" s="7"/>
      <c r="L167" s="16"/>
      <c r="M167" s="6"/>
      <c r="N167" s="5"/>
      <c r="O167" s="9"/>
      <c r="P167" s="11"/>
      <c r="Q167" s="6"/>
      <c r="R167" s="12"/>
      <c r="S167" s="32" t="str">
        <f>IF(AND($A167&gt;='مستخلص '!$G$2,$A167&lt;='مستخلص '!$G$3,$F167='مستخلص '!$G$1,SUMPRODUCT(($C$2:$C167=$C167)*($H$2:$H167=$H167))=1),MAX($S$1:$S166)+1,"")</f>
        <v/>
      </c>
      <c r="T167" s="3" t="str">
        <f>IF(AND(COUNTIF($F$2:$F167,$F167)=1,$F167&lt;&gt;0),MAX($T$1:$T166)+1,"")</f>
        <v/>
      </c>
      <c r="V167" s="3" t="str">
        <f t="shared" si="5"/>
        <v/>
      </c>
    </row>
    <row r="168" spans="1:22" ht="12.75" hidden="1" x14ac:dyDescent="0.2">
      <c r="A168" s="21"/>
      <c r="B168" s="10"/>
      <c r="C168" s="10"/>
      <c r="D168" s="5"/>
      <c r="E168" s="10"/>
      <c r="F168" s="5"/>
      <c r="G168" s="10"/>
      <c r="H168" s="10"/>
      <c r="I168" s="10"/>
      <c r="J168" s="6"/>
      <c r="K168" s="7"/>
      <c r="L168" s="16"/>
      <c r="M168" s="6"/>
      <c r="N168" s="5"/>
      <c r="O168" s="9"/>
      <c r="P168" s="11"/>
      <c r="Q168" s="6"/>
      <c r="R168" s="12"/>
      <c r="S168" s="32" t="str">
        <f>IF(AND($A168&gt;='مستخلص '!$G$2,$A168&lt;='مستخلص '!$G$3,$F168='مستخلص '!$G$1,SUMPRODUCT(($C$2:$C168=$C168)*($H$2:$H168=$H168))=1),MAX($S$1:$S167)+1,"")</f>
        <v/>
      </c>
      <c r="T168" s="3" t="str">
        <f>IF(AND(COUNTIF($F$2:$F168,$F168)=1,$F168&lt;&gt;0),MAX($T$1:$T167)+1,"")</f>
        <v/>
      </c>
      <c r="V168" s="3" t="str">
        <f t="shared" si="5"/>
        <v/>
      </c>
    </row>
    <row r="169" spans="1:22" ht="12.75" hidden="1" x14ac:dyDescent="0.2">
      <c r="A169" s="21"/>
      <c r="B169" s="10"/>
      <c r="C169" s="10"/>
      <c r="D169" s="5"/>
      <c r="E169" s="10"/>
      <c r="F169" s="5"/>
      <c r="G169" s="10"/>
      <c r="H169" s="10"/>
      <c r="I169" s="10"/>
      <c r="J169" s="6"/>
      <c r="K169" s="7"/>
      <c r="L169" s="16"/>
      <c r="M169" s="6"/>
      <c r="N169" s="5"/>
      <c r="O169" s="9"/>
      <c r="P169" s="11"/>
      <c r="Q169" s="6"/>
      <c r="R169" s="12"/>
      <c r="S169" s="32" t="str">
        <f>IF(AND($A169&gt;='مستخلص '!$G$2,$A169&lt;='مستخلص '!$G$3,$F169='مستخلص '!$G$1,SUMPRODUCT(($C$2:$C169=$C169)*($H$2:$H169=$H169))=1),MAX($S$1:$S168)+1,"")</f>
        <v/>
      </c>
      <c r="T169" s="3" t="str">
        <f>IF(AND(COUNTIF($F$2:$F169,$F169)=1,$F169&lt;&gt;0),MAX($T$1:$T168)+1,"")</f>
        <v/>
      </c>
      <c r="V169" s="3" t="str">
        <f t="shared" si="5"/>
        <v/>
      </c>
    </row>
    <row r="170" spans="1:22" ht="12.75" hidden="1" x14ac:dyDescent="0.2">
      <c r="A170" s="21"/>
      <c r="B170" s="10"/>
      <c r="C170" s="10"/>
      <c r="D170" s="5"/>
      <c r="E170" s="10"/>
      <c r="F170" s="5"/>
      <c r="G170" s="10"/>
      <c r="H170" s="10"/>
      <c r="I170" s="10"/>
      <c r="J170" s="6"/>
      <c r="K170" s="7"/>
      <c r="L170" s="16"/>
      <c r="M170" s="6"/>
      <c r="N170" s="5"/>
      <c r="O170" s="9"/>
      <c r="P170" s="11"/>
      <c r="Q170" s="6"/>
      <c r="R170" s="12"/>
      <c r="S170" s="32" t="str">
        <f>IF(AND($A170&gt;='مستخلص '!$G$2,$A170&lt;='مستخلص '!$G$3,$F170='مستخلص '!$G$1,SUMPRODUCT(($C$2:$C170=$C170)*($H$2:$H170=$H170))=1),MAX($S$1:$S169)+1,"")</f>
        <v/>
      </c>
      <c r="T170" s="3" t="str">
        <f>IF(AND(COUNTIF($F$2:$F170,$F170)=1,$F170&lt;&gt;0),MAX($T$1:$T169)+1,"")</f>
        <v/>
      </c>
      <c r="V170" s="3" t="str">
        <f t="shared" si="5"/>
        <v/>
      </c>
    </row>
    <row r="171" spans="1:22" ht="12.75" hidden="1" x14ac:dyDescent="0.2">
      <c r="A171" s="21"/>
      <c r="B171" s="10"/>
      <c r="C171" s="10"/>
      <c r="D171" s="5"/>
      <c r="E171" s="10"/>
      <c r="F171" s="5"/>
      <c r="G171" s="10"/>
      <c r="H171" s="10"/>
      <c r="I171" s="10"/>
      <c r="J171" s="6"/>
      <c r="K171" s="7"/>
      <c r="L171" s="16"/>
      <c r="M171" s="6"/>
      <c r="N171" s="5"/>
      <c r="O171" s="9"/>
      <c r="P171" s="11"/>
      <c r="Q171" s="6"/>
      <c r="R171" s="12"/>
      <c r="S171" s="32" t="str">
        <f>IF(AND($A171&gt;='مستخلص '!$G$2,$A171&lt;='مستخلص '!$G$3,$F171='مستخلص '!$G$1,SUMPRODUCT(($C$2:$C171=$C171)*($H$2:$H171=$H171))=1),MAX($S$1:$S170)+1,"")</f>
        <v/>
      </c>
      <c r="T171" s="3" t="str">
        <f>IF(AND(COUNTIF($F$2:$F171,$F171)=1,$F171&lt;&gt;0),MAX($T$1:$T170)+1,"")</f>
        <v/>
      </c>
      <c r="V171" s="3" t="str">
        <f t="shared" si="5"/>
        <v/>
      </c>
    </row>
    <row r="172" spans="1:22" ht="12.75" hidden="1" x14ac:dyDescent="0.2">
      <c r="A172" s="21"/>
      <c r="B172" s="10"/>
      <c r="C172" s="10"/>
      <c r="D172" s="5"/>
      <c r="E172" s="10"/>
      <c r="F172" s="5"/>
      <c r="G172" s="10"/>
      <c r="H172" s="10"/>
      <c r="I172" s="10"/>
      <c r="J172" s="6"/>
      <c r="K172" s="7"/>
      <c r="L172" s="16"/>
      <c r="M172" s="6"/>
      <c r="N172" s="5"/>
      <c r="O172" s="9"/>
      <c r="P172" s="11"/>
      <c r="Q172" s="6"/>
      <c r="R172" s="12"/>
      <c r="S172" s="32" t="str">
        <f>IF(AND($A172&gt;='مستخلص '!$G$2,$A172&lt;='مستخلص '!$G$3,$F172='مستخلص '!$G$1,SUMPRODUCT(($C$2:$C172=$C172)*($H$2:$H172=$H172))=1),MAX($S$1:$S171)+1,"")</f>
        <v/>
      </c>
      <c r="T172" s="3" t="str">
        <f>IF(AND(COUNTIF($F$2:$F172,$F172)=1,$F172&lt;&gt;0),MAX($T$1:$T171)+1,"")</f>
        <v/>
      </c>
      <c r="V172" s="3" t="str">
        <f t="shared" si="5"/>
        <v/>
      </c>
    </row>
    <row r="173" spans="1:22" ht="12.75" hidden="1" x14ac:dyDescent="0.2">
      <c r="A173" s="21"/>
      <c r="B173" s="10"/>
      <c r="C173" s="10"/>
      <c r="D173" s="5"/>
      <c r="E173" s="10"/>
      <c r="F173" s="5"/>
      <c r="G173" s="10"/>
      <c r="H173" s="10"/>
      <c r="I173" s="10"/>
      <c r="J173" s="6"/>
      <c r="K173" s="7"/>
      <c r="L173" s="16"/>
      <c r="M173" s="6"/>
      <c r="N173" s="5"/>
      <c r="O173" s="9"/>
      <c r="P173" s="11"/>
      <c r="Q173" s="6"/>
      <c r="R173" s="12"/>
      <c r="S173" s="32" t="str">
        <f>IF(AND($A173&gt;='مستخلص '!$G$2,$A173&lt;='مستخلص '!$G$3,$F173='مستخلص '!$G$1,SUMPRODUCT(($C$2:$C173=$C173)*($H$2:$H173=$H173))=1),MAX($S$1:$S172)+1,"")</f>
        <v/>
      </c>
      <c r="T173" s="3" t="str">
        <f>IF(AND(COUNTIF($F$2:$F173,$F173)=1,$F173&lt;&gt;0),MAX($T$1:$T172)+1,"")</f>
        <v/>
      </c>
      <c r="V173" s="3" t="str">
        <f t="shared" si="5"/>
        <v/>
      </c>
    </row>
    <row r="174" spans="1:22" ht="12.75" hidden="1" x14ac:dyDescent="0.2">
      <c r="A174" s="21"/>
      <c r="B174" s="10"/>
      <c r="C174" s="10"/>
      <c r="D174" s="5"/>
      <c r="E174" s="10"/>
      <c r="F174" s="5"/>
      <c r="G174" s="10"/>
      <c r="H174" s="10"/>
      <c r="I174" s="10"/>
      <c r="J174" s="6"/>
      <c r="K174" s="7"/>
      <c r="L174" s="16"/>
      <c r="M174" s="6"/>
      <c r="N174" s="5"/>
      <c r="O174" s="9"/>
      <c r="P174" s="11"/>
      <c r="Q174" s="6"/>
      <c r="R174" s="12"/>
      <c r="S174" s="32" t="str">
        <f>IF(AND($A174&gt;='مستخلص '!$G$2,$A174&lt;='مستخلص '!$G$3,$F174='مستخلص '!$G$1,SUMPRODUCT(($C$2:$C174=$C174)*($H$2:$H174=$H174))=1),MAX($S$1:$S173)+1,"")</f>
        <v/>
      </c>
      <c r="T174" s="3" t="str">
        <f>IF(AND(COUNTIF($F$2:$F174,$F174)=1,$F174&lt;&gt;0),MAX($T$1:$T173)+1,"")</f>
        <v/>
      </c>
      <c r="V174" s="3" t="str">
        <f t="shared" si="5"/>
        <v/>
      </c>
    </row>
    <row r="175" spans="1:22" ht="12.75" hidden="1" x14ac:dyDescent="0.2">
      <c r="A175" s="21"/>
      <c r="B175" s="10"/>
      <c r="C175" s="10"/>
      <c r="D175" s="5"/>
      <c r="E175" s="10"/>
      <c r="F175" s="5"/>
      <c r="G175" s="10"/>
      <c r="H175" s="10"/>
      <c r="I175" s="10"/>
      <c r="J175" s="6"/>
      <c r="K175" s="7"/>
      <c r="L175" s="16"/>
      <c r="M175" s="6"/>
      <c r="N175" s="5"/>
      <c r="O175" s="9"/>
      <c r="P175" s="11"/>
      <c r="Q175" s="6"/>
      <c r="R175" s="12"/>
      <c r="S175" s="32" t="str">
        <f>IF(AND($A175&gt;='مستخلص '!$G$2,$A175&lt;='مستخلص '!$G$3,$F175='مستخلص '!$G$1,SUMPRODUCT(($C$2:$C175=$C175)*($H$2:$H175=$H175))=1),MAX($S$1:$S174)+1,"")</f>
        <v/>
      </c>
      <c r="T175" s="3" t="str">
        <f>IF(AND(COUNTIF($F$2:$F175,$F175)=1,$F175&lt;&gt;0),MAX($T$1:$T174)+1,"")</f>
        <v/>
      </c>
      <c r="V175" s="3" t="str">
        <f t="shared" si="5"/>
        <v/>
      </c>
    </row>
    <row r="176" spans="1:22" ht="12.75" hidden="1" x14ac:dyDescent="0.2">
      <c r="A176" s="21"/>
      <c r="B176" s="10"/>
      <c r="C176" s="10"/>
      <c r="D176" s="5"/>
      <c r="E176" s="10"/>
      <c r="F176" s="5"/>
      <c r="G176" s="10"/>
      <c r="H176" s="10"/>
      <c r="I176" s="10"/>
      <c r="J176" s="6"/>
      <c r="K176" s="7"/>
      <c r="L176" s="16"/>
      <c r="M176" s="6"/>
      <c r="N176" s="5"/>
      <c r="O176" s="9"/>
      <c r="P176" s="11"/>
      <c r="Q176" s="6"/>
      <c r="R176" s="12"/>
      <c r="S176" s="32" t="str">
        <f>IF(AND($A176&gt;='مستخلص '!$G$2,$A176&lt;='مستخلص '!$G$3,$F176='مستخلص '!$G$1,SUMPRODUCT(($C$2:$C176=$C176)*($H$2:$H176=$H176))=1),MAX($S$1:$S175)+1,"")</f>
        <v/>
      </c>
      <c r="T176" s="3" t="str">
        <f>IF(AND(COUNTIF($F$2:$F176,$F176)=1,$F176&lt;&gt;0),MAX($T$1:$T175)+1,"")</f>
        <v/>
      </c>
      <c r="V176" s="3" t="str">
        <f t="shared" si="5"/>
        <v/>
      </c>
    </row>
    <row r="177" spans="1:22" ht="12.75" hidden="1" x14ac:dyDescent="0.2">
      <c r="A177" s="21"/>
      <c r="B177" s="10"/>
      <c r="C177" s="10"/>
      <c r="D177" s="5"/>
      <c r="E177" s="10"/>
      <c r="F177" s="5"/>
      <c r="G177" s="10"/>
      <c r="H177" s="10"/>
      <c r="I177" s="10"/>
      <c r="J177" s="6"/>
      <c r="K177" s="7"/>
      <c r="L177" s="16"/>
      <c r="M177" s="6"/>
      <c r="N177" s="5"/>
      <c r="O177" s="9"/>
      <c r="P177" s="11"/>
      <c r="Q177" s="6"/>
      <c r="R177" s="12"/>
      <c r="S177" s="32" t="str">
        <f>IF(AND($A177&gt;='مستخلص '!$G$2,$A177&lt;='مستخلص '!$G$3,$F177='مستخلص '!$G$1,SUMPRODUCT(($C$2:$C177=$C177)*($H$2:$H177=$H177))=1),MAX($S$1:$S176)+1,"")</f>
        <v/>
      </c>
      <c r="T177" s="3" t="str">
        <f>IF(AND(COUNTIF($F$2:$F177,$F177)=1,$F177&lt;&gt;0),MAX($T$1:$T176)+1,"")</f>
        <v/>
      </c>
      <c r="V177" s="3" t="str">
        <f t="shared" si="5"/>
        <v/>
      </c>
    </row>
    <row r="178" spans="1:22" ht="12.75" hidden="1" x14ac:dyDescent="0.2">
      <c r="A178" s="21"/>
      <c r="B178" s="10"/>
      <c r="C178" s="10"/>
      <c r="D178" s="5"/>
      <c r="E178" s="10"/>
      <c r="F178" s="5"/>
      <c r="G178" s="10"/>
      <c r="H178" s="10"/>
      <c r="I178" s="10"/>
      <c r="J178" s="6"/>
      <c r="K178" s="7"/>
      <c r="L178" s="16"/>
      <c r="M178" s="6"/>
      <c r="N178" s="5"/>
      <c r="O178" s="9"/>
      <c r="P178" s="11"/>
      <c r="Q178" s="6"/>
      <c r="R178" s="12"/>
      <c r="S178" s="32" t="str">
        <f>IF(AND($A178&gt;='مستخلص '!$G$2,$A178&lt;='مستخلص '!$G$3,$F178='مستخلص '!$G$1,SUMPRODUCT(($C$2:$C178=$C178)*($H$2:$H178=$H178))=1),MAX($S$1:$S177)+1,"")</f>
        <v/>
      </c>
      <c r="T178" s="3" t="str">
        <f>IF(AND(COUNTIF($F$2:$F178,$F178)=1,$F178&lt;&gt;0),MAX($T$1:$T177)+1,"")</f>
        <v/>
      </c>
      <c r="V178" s="3" t="str">
        <f t="shared" si="5"/>
        <v/>
      </c>
    </row>
    <row r="179" spans="1:22" ht="12.75" hidden="1" x14ac:dyDescent="0.2">
      <c r="A179" s="21"/>
      <c r="B179" s="10"/>
      <c r="C179" s="10"/>
      <c r="D179" s="5"/>
      <c r="E179" s="10"/>
      <c r="F179" s="5"/>
      <c r="G179" s="10"/>
      <c r="H179" s="10"/>
      <c r="I179" s="10"/>
      <c r="J179" s="6"/>
      <c r="K179" s="7"/>
      <c r="L179" s="16"/>
      <c r="M179" s="6"/>
      <c r="N179" s="5"/>
      <c r="O179" s="9"/>
      <c r="P179" s="11"/>
      <c r="Q179" s="6"/>
      <c r="R179" s="12"/>
      <c r="S179" s="32" t="str">
        <f>IF(AND($A179&gt;='مستخلص '!$G$2,$A179&lt;='مستخلص '!$G$3,$F179='مستخلص '!$G$1,SUMPRODUCT(($C$2:$C179=$C179)*($H$2:$H179=$H179))=1),MAX($S$1:$S178)+1,"")</f>
        <v/>
      </c>
      <c r="T179" s="3" t="str">
        <f>IF(AND(COUNTIF($F$2:$F179,$F179)=1,$F179&lt;&gt;0),MAX($T$1:$T178)+1,"")</f>
        <v/>
      </c>
      <c r="V179" s="3" t="str">
        <f t="shared" si="5"/>
        <v/>
      </c>
    </row>
    <row r="180" spans="1:22" ht="12.75" hidden="1" x14ac:dyDescent="0.2">
      <c r="A180" s="21"/>
      <c r="B180" s="10"/>
      <c r="C180" s="10"/>
      <c r="D180" s="5"/>
      <c r="E180" s="10"/>
      <c r="F180" s="5"/>
      <c r="G180" s="10"/>
      <c r="H180" s="10"/>
      <c r="I180" s="10"/>
      <c r="J180" s="6"/>
      <c r="K180" s="7"/>
      <c r="L180" s="16"/>
      <c r="M180" s="6"/>
      <c r="N180" s="5"/>
      <c r="O180" s="9"/>
      <c r="P180" s="11"/>
      <c r="Q180" s="6"/>
      <c r="R180" s="12"/>
      <c r="S180" s="32" t="str">
        <f>IF(AND($A180&gt;='مستخلص '!$G$2,$A180&lt;='مستخلص '!$G$3,$F180='مستخلص '!$G$1,SUMPRODUCT(($C$2:$C180=$C180)*($H$2:$H180=$H180))=1),MAX($S$1:$S179)+1,"")</f>
        <v/>
      </c>
      <c r="T180" s="3" t="str">
        <f>IF(AND(COUNTIF($F$2:$F180,$F180)=1,$F180&lt;&gt;0),MAX($T$1:$T179)+1,"")</f>
        <v/>
      </c>
      <c r="V180" s="3" t="str">
        <f t="shared" si="5"/>
        <v/>
      </c>
    </row>
    <row r="181" spans="1:22" ht="12.75" hidden="1" x14ac:dyDescent="0.2">
      <c r="A181" s="21"/>
      <c r="B181" s="10"/>
      <c r="C181" s="10"/>
      <c r="D181" s="5"/>
      <c r="E181" s="10"/>
      <c r="F181" s="5"/>
      <c r="G181" s="10"/>
      <c r="H181" s="10"/>
      <c r="I181" s="10"/>
      <c r="J181" s="6"/>
      <c r="K181" s="7"/>
      <c r="L181" s="16"/>
      <c r="M181" s="6"/>
      <c r="N181" s="5"/>
      <c r="O181" s="9"/>
      <c r="P181" s="11"/>
      <c r="Q181" s="6"/>
      <c r="R181" s="12"/>
      <c r="S181" s="32" t="str">
        <f>IF(AND($A181&gt;='مستخلص '!$G$2,$A181&lt;='مستخلص '!$G$3,$F181='مستخلص '!$G$1,SUMPRODUCT(($C$2:$C181=$C181)*($H$2:$H181=$H181))=1),MAX($S$1:$S180)+1,"")</f>
        <v/>
      </c>
      <c r="T181" s="3" t="str">
        <f>IF(AND(COUNTIF($F$2:$F181,$F181)=1,$F181&lt;&gt;0),MAX($T$1:$T180)+1,"")</f>
        <v/>
      </c>
      <c r="V181" s="3" t="str">
        <f t="shared" si="5"/>
        <v/>
      </c>
    </row>
    <row r="182" spans="1:22" ht="12.75" hidden="1" x14ac:dyDescent="0.2">
      <c r="A182" s="21"/>
      <c r="B182" s="10"/>
      <c r="C182" s="10"/>
      <c r="D182" s="5"/>
      <c r="E182" s="10"/>
      <c r="F182" s="5"/>
      <c r="G182" s="10"/>
      <c r="H182" s="10"/>
      <c r="I182" s="10"/>
      <c r="J182" s="6"/>
      <c r="K182" s="7"/>
      <c r="L182" s="16"/>
      <c r="M182" s="6"/>
      <c r="N182" s="5"/>
      <c r="O182" s="9"/>
      <c r="P182" s="11"/>
      <c r="Q182" s="6"/>
      <c r="R182" s="12"/>
      <c r="S182" s="32" t="str">
        <f>IF(AND($A182&gt;='مستخلص '!$G$2,$A182&lt;='مستخلص '!$G$3,$F182='مستخلص '!$G$1,SUMPRODUCT(($C$2:$C182=$C182)*($H$2:$H182=$H182))=1),MAX($S$1:$S181)+1,"")</f>
        <v/>
      </c>
      <c r="T182" s="3" t="str">
        <f>IF(AND(COUNTIF($F$2:$F182,$F182)=1,$F182&lt;&gt;0),MAX($T$1:$T181)+1,"")</f>
        <v/>
      </c>
      <c r="V182" s="3" t="str">
        <f t="shared" si="5"/>
        <v/>
      </c>
    </row>
    <row r="183" spans="1:22" ht="12.75" hidden="1" x14ac:dyDescent="0.2">
      <c r="A183" s="21"/>
      <c r="B183" s="10"/>
      <c r="C183" s="10"/>
      <c r="D183" s="5"/>
      <c r="E183" s="10"/>
      <c r="F183" s="5"/>
      <c r="G183" s="10"/>
      <c r="H183" s="10"/>
      <c r="I183" s="10"/>
      <c r="J183" s="6"/>
      <c r="K183" s="7"/>
      <c r="L183" s="16"/>
      <c r="M183" s="6"/>
      <c r="N183" s="5"/>
      <c r="O183" s="9"/>
      <c r="P183" s="11"/>
      <c r="Q183" s="6"/>
      <c r="R183" s="12"/>
      <c r="S183" s="32" t="str">
        <f>IF(AND($A183&gt;='مستخلص '!$G$2,$A183&lt;='مستخلص '!$G$3,$F183='مستخلص '!$G$1,SUMPRODUCT(($C$2:$C183=$C183)*($H$2:$H183=$H183))=1),MAX($S$1:$S182)+1,"")</f>
        <v/>
      </c>
      <c r="T183" s="3" t="str">
        <f>IF(AND(COUNTIF($F$2:$F183,$F183)=1,$F183&lt;&gt;0),MAX($T$1:$T182)+1,"")</f>
        <v/>
      </c>
      <c r="V183" s="3" t="str">
        <f t="shared" si="5"/>
        <v/>
      </c>
    </row>
    <row r="184" spans="1:22" ht="12.75" hidden="1" x14ac:dyDescent="0.2">
      <c r="A184" s="21"/>
      <c r="B184" s="10"/>
      <c r="C184" s="10"/>
      <c r="D184" s="5"/>
      <c r="E184" s="10"/>
      <c r="F184" s="5"/>
      <c r="G184" s="10"/>
      <c r="H184" s="10"/>
      <c r="I184" s="10"/>
      <c r="J184" s="6"/>
      <c r="K184" s="7"/>
      <c r="L184" s="16"/>
      <c r="M184" s="6"/>
      <c r="N184" s="5"/>
      <c r="O184" s="9"/>
      <c r="P184" s="11"/>
      <c r="Q184" s="6"/>
      <c r="R184" s="12"/>
      <c r="S184" s="32" t="str">
        <f>IF(AND($A184&gt;='مستخلص '!$G$2,$A184&lt;='مستخلص '!$G$3,$F184='مستخلص '!$G$1,SUMPRODUCT(($C$2:$C184=$C184)*($H$2:$H184=$H184))=1),MAX($S$1:$S183)+1,"")</f>
        <v/>
      </c>
      <c r="T184" s="3" t="str">
        <f>IF(AND(COUNTIF($F$2:$F184,$F184)=1,$F184&lt;&gt;0),MAX($T$1:$T183)+1,"")</f>
        <v/>
      </c>
      <c r="V184" s="3" t="str">
        <f t="shared" si="5"/>
        <v/>
      </c>
    </row>
    <row r="185" spans="1:22" ht="12.75" hidden="1" x14ac:dyDescent="0.2">
      <c r="A185" s="21"/>
      <c r="B185" s="10"/>
      <c r="C185" s="10"/>
      <c r="D185" s="5"/>
      <c r="E185" s="10"/>
      <c r="F185" s="5"/>
      <c r="G185" s="10"/>
      <c r="H185" s="10"/>
      <c r="I185" s="10"/>
      <c r="J185" s="6"/>
      <c r="K185" s="7"/>
      <c r="L185" s="16"/>
      <c r="M185" s="6"/>
      <c r="N185" s="5"/>
      <c r="O185" s="9"/>
      <c r="P185" s="11"/>
      <c r="Q185" s="6"/>
      <c r="R185" s="12"/>
      <c r="S185" s="32" t="str">
        <f>IF(AND($A185&gt;='مستخلص '!$G$2,$A185&lt;='مستخلص '!$G$3,$F185='مستخلص '!$G$1,SUMPRODUCT(($C$2:$C185=$C185)*($H$2:$H185=$H185))=1),MAX($S$1:$S184)+1,"")</f>
        <v/>
      </c>
      <c r="T185" s="3" t="str">
        <f>IF(AND(COUNTIF($F$2:$F185,$F185)=1,$F185&lt;&gt;0),MAX($T$1:$T184)+1,"")</f>
        <v/>
      </c>
      <c r="V185" s="3" t="str">
        <f t="shared" si="5"/>
        <v/>
      </c>
    </row>
    <row r="186" spans="1:22" ht="12.75" hidden="1" x14ac:dyDescent="0.2">
      <c r="A186" s="21"/>
      <c r="B186" s="10"/>
      <c r="C186" s="10"/>
      <c r="D186" s="5"/>
      <c r="E186" s="10"/>
      <c r="F186" s="5"/>
      <c r="G186" s="10"/>
      <c r="H186" s="10"/>
      <c r="I186" s="10"/>
      <c r="J186" s="6"/>
      <c r="K186" s="7"/>
      <c r="L186" s="16"/>
      <c r="M186" s="6"/>
      <c r="N186" s="5"/>
      <c r="O186" s="9"/>
      <c r="P186" s="11"/>
      <c r="Q186" s="6"/>
      <c r="R186" s="12"/>
      <c r="S186" s="32" t="str">
        <f>IF(AND($A186&gt;='مستخلص '!$G$2,$A186&lt;='مستخلص '!$G$3,$F186='مستخلص '!$G$1,SUMPRODUCT(($C$2:$C186=$C186)*($H$2:$H186=$H186))=1),MAX($S$1:$S185)+1,"")</f>
        <v/>
      </c>
      <c r="T186" s="3" t="str">
        <f>IF(AND(COUNTIF($F$2:$F186,$F186)=1,$F186&lt;&gt;0),MAX($T$1:$T185)+1,"")</f>
        <v/>
      </c>
      <c r="V186" s="3" t="str">
        <f t="shared" si="5"/>
        <v/>
      </c>
    </row>
    <row r="187" spans="1:22" ht="12.75" hidden="1" x14ac:dyDescent="0.2">
      <c r="A187" s="21"/>
      <c r="B187" s="10"/>
      <c r="C187" s="10"/>
      <c r="D187" s="5"/>
      <c r="E187" s="10"/>
      <c r="F187" s="5"/>
      <c r="G187" s="10"/>
      <c r="H187" s="10"/>
      <c r="I187" s="10"/>
      <c r="J187" s="6"/>
      <c r="K187" s="7"/>
      <c r="L187" s="16"/>
      <c r="M187" s="6"/>
      <c r="N187" s="5"/>
      <c r="O187" s="9"/>
      <c r="P187" s="11"/>
      <c r="Q187" s="6"/>
      <c r="R187" s="12"/>
      <c r="S187" s="32" t="str">
        <f>IF(AND($A187&gt;='مستخلص '!$G$2,$A187&lt;='مستخلص '!$G$3,$F187='مستخلص '!$G$1,SUMPRODUCT(($C$2:$C187=$C187)*($H$2:$H187=$H187))=1),MAX($S$1:$S186)+1,"")</f>
        <v/>
      </c>
      <c r="T187" s="3" t="str">
        <f>IF(AND(COUNTIF($F$2:$F187,$F187)=1,$F187&lt;&gt;0),MAX($T$1:$T186)+1,"")</f>
        <v/>
      </c>
      <c r="V187" s="3" t="str">
        <f t="shared" si="5"/>
        <v/>
      </c>
    </row>
    <row r="188" spans="1:22" ht="12.75" hidden="1" x14ac:dyDescent="0.2">
      <c r="A188" s="21"/>
      <c r="B188" s="10"/>
      <c r="C188" s="10"/>
      <c r="D188" s="5"/>
      <c r="E188" s="10"/>
      <c r="F188" s="5"/>
      <c r="G188" s="10"/>
      <c r="H188" s="10"/>
      <c r="I188" s="10"/>
      <c r="J188" s="6"/>
      <c r="K188" s="7"/>
      <c r="L188" s="16"/>
      <c r="M188" s="6"/>
      <c r="N188" s="5"/>
      <c r="O188" s="9"/>
      <c r="P188" s="11"/>
      <c r="Q188" s="6"/>
      <c r="R188" s="12"/>
      <c r="S188" s="32" t="str">
        <f>IF(AND($A188&gt;='مستخلص '!$G$2,$A188&lt;='مستخلص '!$G$3,$F188='مستخلص '!$G$1,SUMPRODUCT(($C$2:$C188=$C188)*($H$2:$H188=$H188))=1),MAX($S$1:$S187)+1,"")</f>
        <v/>
      </c>
      <c r="T188" s="3" t="str">
        <f>IF(AND(COUNTIF($F$2:$F188,$F188)=1,$F188&lt;&gt;0),MAX($T$1:$T187)+1,"")</f>
        <v/>
      </c>
      <c r="V188" s="3" t="str">
        <f t="shared" si="5"/>
        <v/>
      </c>
    </row>
    <row r="189" spans="1:22" ht="12.75" hidden="1" x14ac:dyDescent="0.2">
      <c r="A189" s="21"/>
      <c r="B189" s="10"/>
      <c r="C189" s="10"/>
      <c r="D189" s="5"/>
      <c r="E189" s="10"/>
      <c r="F189" s="5"/>
      <c r="G189" s="10"/>
      <c r="H189" s="10"/>
      <c r="I189" s="10"/>
      <c r="J189" s="6"/>
      <c r="K189" s="7"/>
      <c r="L189" s="16"/>
      <c r="M189" s="6"/>
      <c r="N189" s="5"/>
      <c r="O189" s="9"/>
      <c r="P189" s="11"/>
      <c r="Q189" s="6"/>
      <c r="R189" s="12"/>
      <c r="S189" s="32" t="str">
        <f>IF(AND($A189&gt;='مستخلص '!$G$2,$A189&lt;='مستخلص '!$G$3,$F189='مستخلص '!$G$1,SUMPRODUCT(($C$2:$C189=$C189)*($H$2:$H189=$H189))=1),MAX($S$1:$S188)+1,"")</f>
        <v/>
      </c>
      <c r="T189" s="3" t="str">
        <f>IF(AND(COUNTIF($F$2:$F189,$F189)=1,$F189&lt;&gt;0),MAX($T$1:$T188)+1,"")</f>
        <v/>
      </c>
      <c r="V189" s="3" t="str">
        <f t="shared" si="5"/>
        <v/>
      </c>
    </row>
    <row r="190" spans="1:22" ht="12.75" hidden="1" x14ac:dyDescent="0.2">
      <c r="A190" s="21"/>
      <c r="B190" s="10"/>
      <c r="C190" s="10"/>
      <c r="D190" s="5"/>
      <c r="E190" s="10"/>
      <c r="F190" s="5"/>
      <c r="G190" s="10"/>
      <c r="H190" s="10"/>
      <c r="I190" s="10"/>
      <c r="J190" s="6"/>
      <c r="K190" s="7"/>
      <c r="L190" s="16"/>
      <c r="M190" s="6"/>
      <c r="N190" s="5"/>
      <c r="O190" s="9"/>
      <c r="P190" s="11"/>
      <c r="Q190" s="6"/>
      <c r="R190" s="12"/>
      <c r="S190" s="32" t="str">
        <f>IF(AND($A190&gt;='مستخلص '!$G$2,$A190&lt;='مستخلص '!$G$3,$F190='مستخلص '!$G$1,SUMPRODUCT(($C$2:$C190=$C190)*($H$2:$H190=$H190))=1),MAX($S$1:$S189)+1,"")</f>
        <v/>
      </c>
      <c r="T190" s="3" t="str">
        <f>IF(AND(COUNTIF($F$2:$F190,$F190)=1,$F190&lt;&gt;0),MAX($T$1:$T189)+1,"")</f>
        <v/>
      </c>
      <c r="V190" s="3" t="str">
        <f t="shared" si="5"/>
        <v/>
      </c>
    </row>
    <row r="191" spans="1:22" ht="12.75" hidden="1" x14ac:dyDescent="0.2">
      <c r="A191" s="21"/>
      <c r="B191" s="10"/>
      <c r="C191" s="10"/>
      <c r="D191" s="5"/>
      <c r="E191" s="10"/>
      <c r="F191" s="5"/>
      <c r="G191" s="10"/>
      <c r="H191" s="10"/>
      <c r="I191" s="10"/>
      <c r="J191" s="6"/>
      <c r="K191" s="7"/>
      <c r="L191" s="16"/>
      <c r="M191" s="6"/>
      <c r="N191" s="5"/>
      <c r="O191" s="9"/>
      <c r="P191" s="11"/>
      <c r="Q191" s="6"/>
      <c r="R191" s="12"/>
      <c r="S191" s="32" t="str">
        <f>IF(AND($A191&gt;='مستخلص '!$G$2,$A191&lt;='مستخلص '!$G$3,$F191='مستخلص '!$G$1,SUMPRODUCT(($C$2:$C191=$C191)*($H$2:$H191=$H191))=1),MAX($S$1:$S190)+1,"")</f>
        <v/>
      </c>
      <c r="T191" s="3" t="str">
        <f>IF(AND(COUNTIF($F$2:$F191,$F191)=1,$F191&lt;&gt;0),MAX($T$1:$T190)+1,"")</f>
        <v/>
      </c>
      <c r="V191" s="3" t="str">
        <f t="shared" si="5"/>
        <v/>
      </c>
    </row>
    <row r="192" spans="1:22" ht="12.75" hidden="1" x14ac:dyDescent="0.2">
      <c r="A192" s="21"/>
      <c r="B192" s="10"/>
      <c r="C192" s="10"/>
      <c r="D192" s="5"/>
      <c r="E192" s="10"/>
      <c r="F192" s="5"/>
      <c r="G192" s="10"/>
      <c r="H192" s="10"/>
      <c r="I192" s="10"/>
      <c r="J192" s="6"/>
      <c r="K192" s="7"/>
      <c r="L192" s="16"/>
      <c r="M192" s="6"/>
      <c r="N192" s="5"/>
      <c r="O192" s="9"/>
      <c r="P192" s="11"/>
      <c r="Q192" s="6"/>
      <c r="R192" s="12"/>
      <c r="S192" s="32" t="str">
        <f>IF(AND($A192&gt;='مستخلص '!$G$2,$A192&lt;='مستخلص '!$G$3,$F192='مستخلص '!$G$1,SUMPRODUCT(($C$2:$C192=$C192)*($H$2:$H192=$H192))=1),MAX($S$1:$S191)+1,"")</f>
        <v/>
      </c>
      <c r="T192" s="3" t="str">
        <f>IF(AND(COUNTIF($F$2:$F192,$F192)=1,$F192&lt;&gt;0),MAX($T$1:$T191)+1,"")</f>
        <v/>
      </c>
      <c r="V192" s="3" t="str">
        <f t="shared" si="5"/>
        <v/>
      </c>
    </row>
    <row r="193" spans="1:22" ht="12.75" hidden="1" x14ac:dyDescent="0.2">
      <c r="A193" s="21"/>
      <c r="B193" s="10"/>
      <c r="C193" s="10"/>
      <c r="D193" s="5"/>
      <c r="E193" s="10"/>
      <c r="F193" s="5"/>
      <c r="G193" s="10"/>
      <c r="H193" s="10"/>
      <c r="I193" s="10"/>
      <c r="J193" s="6"/>
      <c r="K193" s="7"/>
      <c r="L193" s="16"/>
      <c r="M193" s="6"/>
      <c r="N193" s="5"/>
      <c r="O193" s="9"/>
      <c r="P193" s="11"/>
      <c r="Q193" s="6"/>
      <c r="R193" s="12"/>
      <c r="S193" s="32" t="str">
        <f>IF(AND($A193&gt;='مستخلص '!$G$2,$A193&lt;='مستخلص '!$G$3,$F193='مستخلص '!$G$1,SUMPRODUCT(($C$2:$C193=$C193)*($H$2:$H193=$H193))=1),MAX($S$1:$S192)+1,"")</f>
        <v/>
      </c>
      <c r="T193" s="3" t="str">
        <f>IF(AND(COUNTIF($F$2:$F193,$F193)=1,$F193&lt;&gt;0),MAX($T$1:$T192)+1,"")</f>
        <v/>
      </c>
      <c r="V193" s="3" t="str">
        <f t="shared" si="5"/>
        <v/>
      </c>
    </row>
    <row r="194" spans="1:22" ht="12.75" hidden="1" x14ac:dyDescent="0.2">
      <c r="A194" s="21"/>
      <c r="B194" s="10"/>
      <c r="C194" s="10"/>
      <c r="D194" s="5"/>
      <c r="E194" s="10"/>
      <c r="F194" s="5"/>
      <c r="G194" s="10"/>
      <c r="H194" s="10"/>
      <c r="I194" s="10"/>
      <c r="J194" s="6"/>
      <c r="K194" s="7"/>
      <c r="L194" s="16"/>
      <c r="M194" s="6"/>
      <c r="N194" s="5"/>
      <c r="O194" s="9"/>
      <c r="P194" s="11"/>
      <c r="Q194" s="6"/>
      <c r="R194" s="12"/>
      <c r="S194" s="32" t="str">
        <f>IF(AND($A194&gt;='مستخلص '!$G$2,$A194&lt;='مستخلص '!$G$3,$F194='مستخلص '!$G$1,SUMPRODUCT(($C$2:$C194=$C194)*($H$2:$H194=$H194))=1),MAX($S$1:$S193)+1,"")</f>
        <v/>
      </c>
      <c r="T194" s="3" t="str">
        <f>IF(AND(COUNTIF($F$2:$F194,$F194)=1,$F194&lt;&gt;0),MAX($T$1:$T193)+1,"")</f>
        <v/>
      </c>
      <c r="V194" s="3" t="str">
        <f t="shared" ref="V194:V200" si="6">IF(ROW($A193)&lt;=MAX($T:$T),INDEX($F:$F,MATCH(ROW($A193),$T:$T,0)),"")</f>
        <v/>
      </c>
    </row>
    <row r="195" spans="1:22" ht="12.75" hidden="1" x14ac:dyDescent="0.2">
      <c r="A195" s="21"/>
      <c r="B195" s="10"/>
      <c r="C195" s="10"/>
      <c r="D195" s="5"/>
      <c r="E195" s="10"/>
      <c r="F195" s="5"/>
      <c r="G195" s="10"/>
      <c r="H195" s="10"/>
      <c r="I195" s="10"/>
      <c r="J195" s="6"/>
      <c r="K195" s="7"/>
      <c r="L195" s="16"/>
      <c r="M195" s="6"/>
      <c r="N195" s="5"/>
      <c r="O195" s="9"/>
      <c r="P195" s="11"/>
      <c r="Q195" s="6"/>
      <c r="R195" s="12"/>
      <c r="S195" s="32" t="str">
        <f>IF(AND($A195&gt;='مستخلص '!$G$2,$A195&lt;='مستخلص '!$G$3,$F195='مستخلص '!$G$1,SUMPRODUCT(($C$2:$C195=$C195)*($H$2:$H195=$H195))=1),MAX($S$1:$S194)+1,"")</f>
        <v/>
      </c>
      <c r="T195" s="3" t="str">
        <f>IF(AND(COUNTIF($F$2:$F195,$F195)=1,$F195&lt;&gt;0),MAX($T$1:$T194)+1,"")</f>
        <v/>
      </c>
      <c r="V195" s="3" t="str">
        <f t="shared" si="6"/>
        <v/>
      </c>
    </row>
    <row r="196" spans="1:22" ht="12.75" hidden="1" x14ac:dyDescent="0.2">
      <c r="A196" s="21"/>
      <c r="B196" s="10"/>
      <c r="C196" s="10"/>
      <c r="D196" s="5"/>
      <c r="E196" s="10"/>
      <c r="F196" s="5"/>
      <c r="G196" s="10"/>
      <c r="H196" s="10"/>
      <c r="I196" s="10"/>
      <c r="J196" s="6"/>
      <c r="K196" s="7"/>
      <c r="L196" s="16"/>
      <c r="M196" s="6"/>
      <c r="N196" s="5"/>
      <c r="O196" s="9"/>
      <c r="P196" s="11"/>
      <c r="Q196" s="6"/>
      <c r="R196" s="12"/>
      <c r="S196" s="32" t="str">
        <f>IF(AND($A196&gt;='مستخلص '!$G$2,$A196&lt;='مستخلص '!$G$3,$F196='مستخلص '!$G$1,SUMPRODUCT(($C$2:$C196=$C196)*($H$2:$H196=$H196))=1),MAX($S$1:$S195)+1,"")</f>
        <v/>
      </c>
      <c r="T196" s="3" t="str">
        <f>IF(AND(COUNTIF($F$2:$F196,$F196)=1,$F196&lt;&gt;0),MAX($T$1:$T195)+1,"")</f>
        <v/>
      </c>
      <c r="V196" s="3" t="str">
        <f t="shared" si="6"/>
        <v/>
      </c>
    </row>
    <row r="197" spans="1:22" ht="12.75" hidden="1" x14ac:dyDescent="0.2">
      <c r="A197" s="21"/>
      <c r="B197" s="10"/>
      <c r="C197" s="10"/>
      <c r="D197" s="5"/>
      <c r="E197" s="10"/>
      <c r="F197" s="5"/>
      <c r="G197" s="10"/>
      <c r="H197" s="10"/>
      <c r="I197" s="10"/>
      <c r="J197" s="6"/>
      <c r="K197" s="7"/>
      <c r="L197" s="16"/>
      <c r="M197" s="6"/>
      <c r="N197" s="5"/>
      <c r="O197" s="9"/>
      <c r="P197" s="11"/>
      <c r="Q197" s="6"/>
      <c r="R197" s="12"/>
      <c r="S197" s="32" t="str">
        <f>IF(AND($A197&gt;='مستخلص '!$G$2,$A197&lt;='مستخلص '!$G$3,$F197='مستخلص '!$G$1,SUMPRODUCT(($C$2:$C197=$C197)*($H$2:$H197=$H197))=1),MAX($S$1:$S196)+1,"")</f>
        <v/>
      </c>
      <c r="T197" s="3" t="str">
        <f>IF(AND(COUNTIF($F$2:$F197,$F197)=1,$F197&lt;&gt;0),MAX($T$1:$T196)+1,"")</f>
        <v/>
      </c>
      <c r="V197" s="3" t="str">
        <f t="shared" si="6"/>
        <v/>
      </c>
    </row>
    <row r="198" spans="1:22" ht="12.75" hidden="1" x14ac:dyDescent="0.2">
      <c r="A198" s="21"/>
      <c r="B198" s="10"/>
      <c r="C198" s="10"/>
      <c r="D198" s="5"/>
      <c r="E198" s="10"/>
      <c r="F198" s="5"/>
      <c r="G198" s="10"/>
      <c r="H198" s="10"/>
      <c r="I198" s="10"/>
      <c r="J198" s="6"/>
      <c r="K198" s="7"/>
      <c r="L198" s="16"/>
      <c r="M198" s="6"/>
      <c r="N198" s="5"/>
      <c r="O198" s="9"/>
      <c r="P198" s="11"/>
      <c r="Q198" s="6"/>
      <c r="R198" s="12"/>
      <c r="S198" s="32" t="str">
        <f>IF(AND($A198&gt;='مستخلص '!$G$2,$A198&lt;='مستخلص '!$G$3,$F198='مستخلص '!$G$1,SUMPRODUCT(($C$2:$C198=$C198)*($H$2:$H198=$H198))=1),MAX($S$1:$S197)+1,"")</f>
        <v/>
      </c>
      <c r="T198" s="3" t="str">
        <f>IF(AND(COUNTIF($F$2:$F198,$F198)=1,$F198&lt;&gt;0),MAX($T$1:$T197)+1,"")</f>
        <v/>
      </c>
      <c r="V198" s="3" t="str">
        <f t="shared" si="6"/>
        <v/>
      </c>
    </row>
    <row r="199" spans="1:22" ht="12.75" hidden="1" x14ac:dyDescent="0.2">
      <c r="A199" s="21"/>
      <c r="B199" s="10"/>
      <c r="C199" s="10"/>
      <c r="D199" s="5"/>
      <c r="E199" s="10"/>
      <c r="F199" s="5"/>
      <c r="G199" s="10"/>
      <c r="H199" s="10"/>
      <c r="I199" s="10"/>
      <c r="J199" s="6"/>
      <c r="K199" s="7"/>
      <c r="L199" s="16"/>
      <c r="M199" s="6"/>
      <c r="N199" s="5"/>
      <c r="O199" s="9"/>
      <c r="P199" s="11"/>
      <c r="Q199" s="6"/>
      <c r="R199" s="12"/>
      <c r="S199" s="32" t="str">
        <f>IF(AND($A199&gt;='مستخلص '!$G$2,$A199&lt;='مستخلص '!$G$3,$F199='مستخلص '!$G$1,SUMPRODUCT(($C$2:$C199=$C199)*($H$2:$H199=$H199))=1),MAX($S$1:$S198)+1,"")</f>
        <v/>
      </c>
      <c r="T199" s="3" t="str">
        <f>IF(AND(COUNTIF($F$2:$F199,$F199)=1,$F199&lt;&gt;0),MAX($T$1:$T198)+1,"")</f>
        <v/>
      </c>
      <c r="V199" s="3" t="str">
        <f t="shared" si="6"/>
        <v/>
      </c>
    </row>
    <row r="200" spans="1:22" ht="12.75" hidden="1" x14ac:dyDescent="0.2">
      <c r="A200" s="21"/>
      <c r="B200" s="10"/>
      <c r="C200" s="10"/>
      <c r="D200" s="5"/>
      <c r="E200" s="10"/>
      <c r="F200" s="5"/>
      <c r="G200" s="10"/>
      <c r="H200" s="10"/>
      <c r="I200" s="10"/>
      <c r="J200" s="6"/>
      <c r="K200" s="7"/>
      <c r="L200" s="16"/>
      <c r="M200" s="6"/>
      <c r="N200" s="5"/>
      <c r="O200" s="9"/>
      <c r="P200" s="11"/>
      <c r="Q200" s="6"/>
      <c r="R200" s="12"/>
      <c r="S200" s="32" t="str">
        <f>IF(AND($A200&gt;='مستخلص '!$G$2,$A200&lt;='مستخلص '!$G$3,$F200='مستخلص '!$G$1,SUMPRODUCT(($C$2:$C200=$C200)*($H$2:$H200=$H200))=1),MAX($S$1:$S199)+1,"")</f>
        <v/>
      </c>
      <c r="T200" s="3" t="str">
        <f>IF(AND(COUNTIF($F$2:$F200,$F200)=1,$F200&lt;&gt;0),MAX($T$1:$T199)+1,"")</f>
        <v/>
      </c>
      <c r="V200" s="3" t="str">
        <f t="shared" si="6"/>
        <v/>
      </c>
    </row>
    <row r="201" spans="1:22" ht="12.75" hidden="1" x14ac:dyDescent="0.2">
      <c r="A201" s="21"/>
      <c r="B201" s="10"/>
      <c r="C201" s="10"/>
      <c r="D201" s="5"/>
      <c r="E201" s="10"/>
      <c r="F201" s="5"/>
      <c r="G201" s="10"/>
      <c r="H201" s="10"/>
      <c r="I201" s="10"/>
      <c r="J201" s="6"/>
      <c r="K201" s="7"/>
      <c r="L201" s="16"/>
      <c r="M201" s="6"/>
      <c r="N201" s="5"/>
      <c r="O201" s="9"/>
      <c r="P201" s="11"/>
      <c r="Q201" s="6"/>
      <c r="R201" s="12"/>
      <c r="S201" s="32" t="str">
        <f>IF(AND($A201&gt;='مستخلص '!$G$2,$A201&lt;='مستخلص '!$G$3,$F201='مستخلص '!$G$1,SUMPRODUCT(($C$2:$C201=$C201)*($H$2:$H201=$H201))=1),MAX($S$1:$S200)+1,"")</f>
        <v/>
      </c>
      <c r="T201" s="3" t="str">
        <f>IF(AND(COUNTIF($F$2:$F201,$F201)=1,$F201&lt;&gt;0),MAX($T$1:$T200)+1,"")</f>
        <v/>
      </c>
    </row>
    <row r="202" spans="1:22" ht="12.75" hidden="1" x14ac:dyDescent="0.2">
      <c r="A202" s="21"/>
      <c r="B202" s="10"/>
      <c r="C202" s="10"/>
      <c r="D202" s="5"/>
      <c r="E202" s="10"/>
      <c r="F202" s="5"/>
      <c r="G202" s="10"/>
      <c r="H202" s="10"/>
      <c r="I202" s="10"/>
      <c r="J202" s="6"/>
      <c r="K202" s="7"/>
      <c r="L202" s="16"/>
      <c r="M202" s="6"/>
      <c r="N202" s="5"/>
      <c r="O202" s="9"/>
      <c r="P202" s="11"/>
      <c r="Q202" s="6"/>
      <c r="R202" s="12"/>
      <c r="S202" s="32" t="str">
        <f>IF(AND($A202&gt;='مستخلص '!$G$2,$A202&lt;='مستخلص '!$G$3,$F202='مستخلص '!$G$1,SUMPRODUCT(($C$2:$C202=$C202)*($H$2:$H202=$H202))=1),MAX($S$1:$S201)+1,"")</f>
        <v/>
      </c>
      <c r="T202" s="3" t="str">
        <f>IF(AND(COUNTIF($F$2:$F202,$F202)=1,$F202&lt;&gt;0),MAX($T$1:$T201)+1,"")</f>
        <v/>
      </c>
    </row>
    <row r="203" spans="1:22" ht="12.75" hidden="1" x14ac:dyDescent="0.2">
      <c r="A203" s="21"/>
      <c r="B203" s="10"/>
      <c r="C203" s="10"/>
      <c r="D203" s="5"/>
      <c r="E203" s="10"/>
      <c r="F203" s="5"/>
      <c r="G203" s="10"/>
      <c r="H203" s="10"/>
      <c r="I203" s="10"/>
      <c r="J203" s="6"/>
      <c r="K203" s="7"/>
      <c r="L203" s="16"/>
      <c r="M203" s="6"/>
      <c r="N203" s="5"/>
      <c r="O203" s="9"/>
      <c r="P203" s="11"/>
      <c r="Q203" s="6"/>
      <c r="R203" s="12"/>
      <c r="S203" s="32" t="str">
        <f>IF(AND($A203&gt;='مستخلص '!$G$2,$A203&lt;='مستخلص '!$G$3,$F203='مستخلص '!$G$1,SUMPRODUCT(($C$2:$C203=$C203)*($H$2:$H203=$H203))=1),MAX($S$1:$S202)+1,"")</f>
        <v/>
      </c>
      <c r="T203" s="3" t="str">
        <f>IF(AND(COUNTIF($F$2:$F203,$F203)=1,$F203&lt;&gt;0),MAX($T$1:$T202)+1,"")</f>
        <v/>
      </c>
    </row>
    <row r="204" spans="1:22" ht="12.75" hidden="1" x14ac:dyDescent="0.2">
      <c r="A204" s="21"/>
      <c r="B204" s="10"/>
      <c r="C204" s="10"/>
      <c r="D204" s="5"/>
      <c r="E204" s="10"/>
      <c r="F204" s="5"/>
      <c r="G204" s="10"/>
      <c r="H204" s="10"/>
      <c r="I204" s="10"/>
      <c r="J204" s="6"/>
      <c r="K204" s="7"/>
      <c r="L204" s="16"/>
      <c r="M204" s="6"/>
      <c r="N204" s="5"/>
      <c r="O204" s="9"/>
      <c r="P204" s="11"/>
      <c r="Q204" s="6"/>
      <c r="R204" s="12"/>
      <c r="S204" s="32" t="str">
        <f>IF(AND($A204&gt;='مستخلص '!$G$2,$A204&lt;='مستخلص '!$G$3,$F204='مستخلص '!$G$1,SUMPRODUCT(($C$2:$C204=$C204)*($H$2:$H204=$H204))=1),MAX($S$1:$S203)+1,"")</f>
        <v/>
      </c>
      <c r="T204" s="3" t="str">
        <f>IF(AND(COUNTIF($F$2:$F204,$F204)=1,$F204&lt;&gt;0),MAX($T$1:$T203)+1,"")</f>
        <v/>
      </c>
    </row>
    <row r="205" spans="1:22" ht="12.75" hidden="1" x14ac:dyDescent="0.2">
      <c r="A205" s="21"/>
      <c r="B205" s="10"/>
      <c r="C205" s="10"/>
      <c r="D205" s="5"/>
      <c r="E205" s="10"/>
      <c r="F205" s="5"/>
      <c r="G205" s="10"/>
      <c r="H205" s="10"/>
      <c r="I205" s="10"/>
      <c r="J205" s="6"/>
      <c r="K205" s="7"/>
      <c r="L205" s="16"/>
      <c r="M205" s="6"/>
      <c r="N205" s="5"/>
      <c r="O205" s="9"/>
      <c r="P205" s="11"/>
      <c r="Q205" s="6"/>
      <c r="R205" s="12"/>
      <c r="S205" s="32" t="str">
        <f>IF(AND($A205&gt;='مستخلص '!$G$2,$A205&lt;='مستخلص '!$G$3,$F205='مستخلص '!$G$1,SUMPRODUCT(($C$2:$C205=$C205)*($H$2:$H205=$H205))=1),MAX($S$1:$S204)+1,"")</f>
        <v/>
      </c>
      <c r="T205" s="3" t="str">
        <f>IF(AND(COUNTIF($F$2:$F205,$F205)=1,$F205&lt;&gt;0),MAX($T$1:$T204)+1,"")</f>
        <v/>
      </c>
    </row>
    <row r="206" spans="1:22" ht="12.75" hidden="1" x14ac:dyDescent="0.2">
      <c r="A206" s="21"/>
      <c r="B206" s="10"/>
      <c r="C206" s="10"/>
      <c r="D206" s="5"/>
      <c r="E206" s="10"/>
      <c r="F206" s="5"/>
      <c r="G206" s="10"/>
      <c r="H206" s="10"/>
      <c r="I206" s="10"/>
      <c r="J206" s="6"/>
      <c r="K206" s="7"/>
      <c r="L206" s="16"/>
      <c r="M206" s="6"/>
      <c r="N206" s="5"/>
      <c r="O206" s="9"/>
      <c r="P206" s="11"/>
      <c r="Q206" s="6"/>
      <c r="R206" s="12"/>
      <c r="S206" s="32" t="str">
        <f>IF(AND($A206&gt;='مستخلص '!$G$2,$A206&lt;='مستخلص '!$G$3,$F206='مستخلص '!$G$1,SUMPRODUCT(($C$2:$C206=$C206)*($H$2:$H206=$H206))=1),MAX($S$1:$S205)+1,"")</f>
        <v/>
      </c>
      <c r="T206" s="3" t="str">
        <f>IF(AND(COUNTIF($F$2:$F206,$F206)=1,$F206&lt;&gt;0),MAX($T$1:$T205)+1,"")</f>
        <v/>
      </c>
    </row>
    <row r="207" spans="1:22" ht="12.75" hidden="1" x14ac:dyDescent="0.2">
      <c r="A207" s="21"/>
      <c r="B207" s="10"/>
      <c r="C207" s="10"/>
      <c r="D207" s="5"/>
      <c r="E207" s="10"/>
      <c r="F207" s="5"/>
      <c r="G207" s="10"/>
      <c r="H207" s="10"/>
      <c r="I207" s="10"/>
      <c r="J207" s="6"/>
      <c r="K207" s="7"/>
      <c r="L207" s="16"/>
      <c r="M207" s="6"/>
      <c r="N207" s="5"/>
      <c r="O207" s="9"/>
      <c r="P207" s="11"/>
      <c r="Q207" s="6"/>
      <c r="R207" s="12"/>
      <c r="S207" s="32" t="str">
        <f>IF(AND($A207&gt;='مستخلص '!$G$2,$A207&lt;='مستخلص '!$G$3,$F207='مستخلص '!$G$1,SUMPRODUCT(($C$2:$C207=$C207)*($H$2:$H207=$H207))=1),MAX($S$1:$S206)+1,"")</f>
        <v/>
      </c>
      <c r="T207" s="3" t="str">
        <f>IF(AND(COUNTIF($F$2:$F207,$F207)=1,$F207&lt;&gt;0),MAX($T$1:$T206)+1,"")</f>
        <v/>
      </c>
    </row>
    <row r="208" spans="1:22" ht="12.75" hidden="1" x14ac:dyDescent="0.2">
      <c r="A208" s="21"/>
      <c r="B208" s="10"/>
      <c r="C208" s="10"/>
      <c r="D208" s="5"/>
      <c r="E208" s="10"/>
      <c r="F208" s="5"/>
      <c r="G208" s="10"/>
      <c r="H208" s="10"/>
      <c r="I208" s="10"/>
      <c r="J208" s="6"/>
      <c r="K208" s="7"/>
      <c r="L208" s="16"/>
      <c r="M208" s="6"/>
      <c r="N208" s="5"/>
      <c r="O208" s="9"/>
      <c r="P208" s="11"/>
      <c r="Q208" s="6"/>
      <c r="R208" s="12"/>
      <c r="S208" s="32" t="str">
        <f>IF(AND($A208&gt;='مستخلص '!$G$2,$A208&lt;='مستخلص '!$G$3,$F208='مستخلص '!$G$1,SUMPRODUCT(($C$2:$C208=$C208)*($H$2:$H208=$H208))=1),MAX($S$1:$S207)+1,"")</f>
        <v/>
      </c>
      <c r="T208" s="3" t="str">
        <f>IF(AND(COUNTIF($F$2:$F208,$F208)=1,$F208&lt;&gt;0),MAX($T$1:$T207)+1,"")</f>
        <v/>
      </c>
    </row>
    <row r="209" spans="1:20" ht="12.75" hidden="1" x14ac:dyDescent="0.2">
      <c r="A209" s="21"/>
      <c r="B209" s="10"/>
      <c r="C209" s="10"/>
      <c r="D209" s="5"/>
      <c r="E209" s="10"/>
      <c r="F209" s="5"/>
      <c r="G209" s="10"/>
      <c r="H209" s="10"/>
      <c r="I209" s="10"/>
      <c r="J209" s="6"/>
      <c r="K209" s="7"/>
      <c r="L209" s="16"/>
      <c r="M209" s="6"/>
      <c r="N209" s="5"/>
      <c r="O209" s="9"/>
      <c r="P209" s="11"/>
      <c r="Q209" s="6"/>
      <c r="R209" s="12"/>
      <c r="S209" s="32" t="str">
        <f>IF(AND($A209&gt;='مستخلص '!$G$2,$A209&lt;='مستخلص '!$G$3,$F209='مستخلص '!$G$1,SUMPRODUCT(($C$2:$C209=$C209)*($H$2:$H209=$H209))=1),MAX($S$1:$S208)+1,"")</f>
        <v/>
      </c>
      <c r="T209" s="3" t="str">
        <f>IF(AND(COUNTIF($F$2:$F209,$F209)=1,$F209&lt;&gt;0),MAX($T$1:$T208)+1,"")</f>
        <v/>
      </c>
    </row>
    <row r="210" spans="1:20" ht="12.75" hidden="1" x14ac:dyDescent="0.2">
      <c r="A210" s="21"/>
      <c r="B210" s="10"/>
      <c r="C210" s="10"/>
      <c r="D210" s="5"/>
      <c r="E210" s="10"/>
      <c r="F210" s="5"/>
      <c r="G210" s="10"/>
      <c r="H210" s="10"/>
      <c r="I210" s="10"/>
      <c r="J210" s="6"/>
      <c r="K210" s="7"/>
      <c r="L210" s="16"/>
      <c r="M210" s="6"/>
      <c r="N210" s="5"/>
      <c r="O210" s="9"/>
      <c r="P210" s="11"/>
      <c r="Q210" s="6"/>
      <c r="R210" s="12"/>
      <c r="S210" s="32" t="str">
        <f>IF(AND($A210&gt;='مستخلص '!$G$2,$A210&lt;='مستخلص '!$G$3,$F210='مستخلص '!$G$1,SUMPRODUCT(($C$2:$C210=$C210)*($H$2:$H210=$H210))=1),MAX($S$1:$S209)+1,"")</f>
        <v/>
      </c>
      <c r="T210" s="3" t="str">
        <f>IF(AND(COUNTIF($F$2:$F210,$F210)=1,$F210&lt;&gt;0),MAX($T$1:$T209)+1,"")</f>
        <v/>
      </c>
    </row>
    <row r="211" spans="1:20" ht="12.75" hidden="1" x14ac:dyDescent="0.2">
      <c r="A211" s="21"/>
      <c r="B211" s="10"/>
      <c r="C211" s="10"/>
      <c r="D211" s="5"/>
      <c r="E211" s="10"/>
      <c r="F211" s="5"/>
      <c r="G211" s="10"/>
      <c r="H211" s="10"/>
      <c r="I211" s="10"/>
      <c r="J211" s="6"/>
      <c r="K211" s="7"/>
      <c r="L211" s="16"/>
      <c r="M211" s="6"/>
      <c r="N211" s="5"/>
      <c r="O211" s="9"/>
      <c r="P211" s="11"/>
      <c r="Q211" s="6"/>
      <c r="R211" s="12"/>
      <c r="S211" s="32" t="str">
        <f>IF(AND($A211&gt;='مستخلص '!$G$2,$A211&lt;='مستخلص '!$G$3,$F211='مستخلص '!$G$1,SUMPRODUCT(($C$2:$C211=$C211)*($H$2:$H211=$H211))=1),MAX($S$1:$S210)+1,"")</f>
        <v/>
      </c>
      <c r="T211" s="3" t="str">
        <f>IF(AND(COUNTIF($F$2:$F211,$F211)=1,$F211&lt;&gt;0),MAX($T$1:$T210)+1,"")</f>
        <v/>
      </c>
    </row>
    <row r="212" spans="1:20" ht="12.75" hidden="1" x14ac:dyDescent="0.2">
      <c r="A212" s="21"/>
      <c r="B212" s="10"/>
      <c r="C212" s="10"/>
      <c r="D212" s="5"/>
      <c r="E212" s="10"/>
      <c r="F212" s="5"/>
      <c r="G212" s="10"/>
      <c r="H212" s="10"/>
      <c r="I212" s="10"/>
      <c r="J212" s="6"/>
      <c r="K212" s="7"/>
      <c r="L212" s="16"/>
      <c r="M212" s="6"/>
      <c r="N212" s="5"/>
      <c r="O212" s="9"/>
      <c r="P212" s="11"/>
      <c r="Q212" s="6"/>
      <c r="R212" s="12"/>
      <c r="S212" s="32" t="str">
        <f>IF(AND($A212&gt;='مستخلص '!$G$2,$A212&lt;='مستخلص '!$G$3,$F212='مستخلص '!$G$1,SUMPRODUCT(($C$2:$C212=$C212)*($H$2:$H212=$H212))=1),MAX($S$1:$S211)+1,"")</f>
        <v/>
      </c>
      <c r="T212" s="3" t="str">
        <f>IF(AND(COUNTIF($F$2:$F212,$F212)=1,$F212&lt;&gt;0),MAX($T$1:$T211)+1,"")</f>
        <v/>
      </c>
    </row>
    <row r="213" spans="1:20" ht="12.75" hidden="1" x14ac:dyDescent="0.2">
      <c r="A213" s="21"/>
      <c r="B213" s="10"/>
      <c r="C213" s="10"/>
      <c r="D213" s="5"/>
      <c r="E213" s="10"/>
      <c r="F213" s="5"/>
      <c r="G213" s="10"/>
      <c r="H213" s="10"/>
      <c r="I213" s="10"/>
      <c r="J213" s="6"/>
      <c r="K213" s="7"/>
      <c r="L213" s="16"/>
      <c r="M213" s="6"/>
      <c r="N213" s="5"/>
      <c r="O213" s="9"/>
      <c r="P213" s="11"/>
      <c r="Q213" s="6"/>
      <c r="R213" s="12"/>
      <c r="S213" s="32" t="str">
        <f>IF(AND($A213&gt;='مستخلص '!$G$2,$A213&lt;='مستخلص '!$G$3,$F213='مستخلص '!$G$1,SUMPRODUCT(($C$2:$C213=$C213)*($H$2:$H213=$H213))=1),MAX($S$1:$S212)+1,"")</f>
        <v/>
      </c>
      <c r="T213" s="3" t="str">
        <f>IF(AND(COUNTIF($F$2:$F213,$F213)=1,$F213&lt;&gt;0),MAX($T$1:$T212)+1,"")</f>
        <v/>
      </c>
    </row>
    <row r="214" spans="1:20" ht="12.75" hidden="1" x14ac:dyDescent="0.2">
      <c r="A214" s="21"/>
      <c r="B214" s="10"/>
      <c r="C214" s="10"/>
      <c r="D214" s="5"/>
      <c r="E214" s="10"/>
      <c r="F214" s="5"/>
      <c r="G214" s="10"/>
      <c r="H214" s="10"/>
      <c r="I214" s="10"/>
      <c r="J214" s="6"/>
      <c r="K214" s="7"/>
      <c r="L214" s="16"/>
      <c r="M214" s="6"/>
      <c r="N214" s="5"/>
      <c r="O214" s="9"/>
      <c r="P214" s="11"/>
      <c r="Q214" s="6"/>
      <c r="R214" s="12"/>
      <c r="S214" s="32" t="str">
        <f>IF(AND($A214&gt;='مستخلص '!$G$2,$A214&lt;='مستخلص '!$G$3,$F214='مستخلص '!$G$1,SUMPRODUCT(($C$2:$C214=$C214)*($H$2:$H214=$H214))=1),MAX($S$1:$S213)+1,"")</f>
        <v/>
      </c>
      <c r="T214" s="3" t="str">
        <f>IF(AND(COUNTIF($F$2:$F214,$F214)=1,$F214&lt;&gt;0),MAX($T$1:$T213)+1,"")</f>
        <v/>
      </c>
    </row>
    <row r="215" spans="1:20" ht="12.75" hidden="1" x14ac:dyDescent="0.2">
      <c r="A215" s="21"/>
      <c r="B215" s="10"/>
      <c r="C215" s="10"/>
      <c r="D215" s="5"/>
      <c r="E215" s="10"/>
      <c r="F215" s="5"/>
      <c r="G215" s="10"/>
      <c r="H215" s="10"/>
      <c r="I215" s="10"/>
      <c r="J215" s="6"/>
      <c r="K215" s="7"/>
      <c r="L215" s="16"/>
      <c r="M215" s="6"/>
      <c r="N215" s="5"/>
      <c r="O215" s="9"/>
      <c r="P215" s="11"/>
      <c r="Q215" s="6"/>
      <c r="R215" s="12"/>
      <c r="S215" s="32" t="str">
        <f>IF(AND($A215&gt;='مستخلص '!$G$2,$A215&lt;='مستخلص '!$G$3,$F215='مستخلص '!$G$1,SUMPRODUCT(($C$2:$C215=$C215)*($H$2:$H215=$H215))=1),MAX($S$1:$S214)+1,"")</f>
        <v/>
      </c>
      <c r="T215" s="3" t="str">
        <f>IF(AND(COUNTIF($F$2:$F215,$F215)=1,$F215&lt;&gt;0),MAX($T$1:$T214)+1,"")</f>
        <v/>
      </c>
    </row>
    <row r="216" spans="1:20" ht="12.75" hidden="1" x14ac:dyDescent="0.2">
      <c r="A216" s="21"/>
      <c r="B216" s="10"/>
      <c r="C216" s="10"/>
      <c r="D216" s="5"/>
      <c r="E216" s="10"/>
      <c r="F216" s="5"/>
      <c r="G216" s="10"/>
      <c r="H216" s="10"/>
      <c r="I216" s="10"/>
      <c r="J216" s="6"/>
      <c r="K216" s="7"/>
      <c r="L216" s="16"/>
      <c r="M216" s="6"/>
      <c r="N216" s="5"/>
      <c r="O216" s="9"/>
      <c r="P216" s="11"/>
      <c r="Q216" s="6"/>
      <c r="R216" s="12"/>
      <c r="S216" s="32" t="str">
        <f>IF(AND($A216&gt;='مستخلص '!$G$2,$A216&lt;='مستخلص '!$G$3,$F216='مستخلص '!$G$1,SUMPRODUCT(($C$2:$C216=$C216)*($H$2:$H216=$H216))=1),MAX($S$1:$S215)+1,"")</f>
        <v/>
      </c>
      <c r="T216" s="3" t="str">
        <f>IF(AND(COUNTIF($F$2:$F216,$F216)=1,$F216&lt;&gt;0),MAX($T$1:$T215)+1,"")</f>
        <v/>
      </c>
    </row>
    <row r="217" spans="1:20" ht="12.75" hidden="1" x14ac:dyDescent="0.2">
      <c r="A217" s="21"/>
      <c r="B217" s="10"/>
      <c r="C217" s="10"/>
      <c r="D217" s="5"/>
      <c r="E217" s="10"/>
      <c r="F217" s="5"/>
      <c r="G217" s="10"/>
      <c r="H217" s="10"/>
      <c r="I217" s="10"/>
      <c r="J217" s="6"/>
      <c r="K217" s="7"/>
      <c r="L217" s="16"/>
      <c r="M217" s="6"/>
      <c r="N217" s="5"/>
      <c r="O217" s="9"/>
      <c r="P217" s="11"/>
      <c r="Q217" s="6"/>
      <c r="R217" s="12"/>
      <c r="S217" s="32" t="str">
        <f>IF(AND($A217&gt;='مستخلص '!$G$2,$A217&lt;='مستخلص '!$G$3,$F217='مستخلص '!$G$1,SUMPRODUCT(($C$2:$C217=$C217)*($H$2:$H217=$H217))=1),MAX($S$1:$S216)+1,"")</f>
        <v/>
      </c>
      <c r="T217" s="3" t="str">
        <f>IF(AND(COUNTIF($F$2:$F217,$F217)=1,$F217&lt;&gt;0),MAX($T$1:$T216)+1,"")</f>
        <v/>
      </c>
    </row>
    <row r="218" spans="1:20" ht="12.75" hidden="1" x14ac:dyDescent="0.2">
      <c r="A218" s="21"/>
      <c r="B218" s="10"/>
      <c r="C218" s="10"/>
      <c r="D218" s="5"/>
      <c r="E218" s="10"/>
      <c r="F218" s="5"/>
      <c r="G218" s="10"/>
      <c r="H218" s="10"/>
      <c r="I218" s="10"/>
      <c r="J218" s="6"/>
      <c r="K218" s="7"/>
      <c r="L218" s="16"/>
      <c r="M218" s="6"/>
      <c r="N218" s="5"/>
      <c r="O218" s="9"/>
      <c r="P218" s="11"/>
      <c r="Q218" s="6"/>
      <c r="R218" s="12"/>
      <c r="S218" s="32" t="str">
        <f>IF(AND($A218&gt;='مستخلص '!$G$2,$A218&lt;='مستخلص '!$G$3,$F218='مستخلص '!$G$1,SUMPRODUCT(($C$2:$C218=$C218)*($H$2:$H218=$H218))=1),MAX($S$1:$S217)+1,"")</f>
        <v/>
      </c>
      <c r="T218" s="3" t="str">
        <f>IF(AND(COUNTIF($F$2:$F218,$F218)=1,$F218&lt;&gt;0),MAX($T$1:$T217)+1,"")</f>
        <v/>
      </c>
    </row>
    <row r="219" spans="1:20" ht="12.75" hidden="1" x14ac:dyDescent="0.2">
      <c r="A219" s="21"/>
      <c r="B219" s="10"/>
      <c r="C219" s="10"/>
      <c r="D219" s="5"/>
      <c r="E219" s="10"/>
      <c r="F219" s="5"/>
      <c r="G219" s="10"/>
      <c r="H219" s="10"/>
      <c r="I219" s="10"/>
      <c r="J219" s="6"/>
      <c r="K219" s="7"/>
      <c r="L219" s="16"/>
      <c r="M219" s="6"/>
      <c r="N219" s="5"/>
      <c r="O219" s="9"/>
      <c r="P219" s="11"/>
      <c r="Q219" s="6"/>
      <c r="R219" s="12"/>
      <c r="S219" s="32" t="str">
        <f>IF(AND($A219&gt;='مستخلص '!$G$2,$A219&lt;='مستخلص '!$G$3,$F219='مستخلص '!$G$1,SUMPRODUCT(($C$2:$C219=$C219)*($H$2:$H219=$H219))=1),MAX($S$1:$S218)+1,"")</f>
        <v/>
      </c>
      <c r="T219" s="3" t="str">
        <f>IF(AND(COUNTIF($F$2:$F219,$F219)=1,$F219&lt;&gt;0),MAX($T$1:$T218)+1,"")</f>
        <v/>
      </c>
    </row>
    <row r="220" spans="1:20" ht="12.75" hidden="1" x14ac:dyDescent="0.2">
      <c r="A220" s="21"/>
      <c r="B220" s="10"/>
      <c r="C220" s="10"/>
      <c r="D220" s="5"/>
      <c r="E220" s="10"/>
      <c r="F220" s="5"/>
      <c r="G220" s="10"/>
      <c r="H220" s="10"/>
      <c r="I220" s="10"/>
      <c r="J220" s="6"/>
      <c r="K220" s="7"/>
      <c r="L220" s="16"/>
      <c r="M220" s="6"/>
      <c r="N220" s="5"/>
      <c r="O220" s="9"/>
      <c r="P220" s="11"/>
      <c r="Q220" s="6"/>
      <c r="R220" s="12"/>
      <c r="S220" s="32" t="str">
        <f>IF(AND($A220&gt;='مستخلص '!$G$2,$A220&lt;='مستخلص '!$G$3,$F220='مستخلص '!$G$1,SUMPRODUCT(($C$2:$C220=$C220)*($H$2:$H220=$H220))=1),MAX($S$1:$S219)+1,"")</f>
        <v/>
      </c>
      <c r="T220" s="3" t="str">
        <f>IF(AND(COUNTIF($F$2:$F220,$F220)=1,$F220&lt;&gt;0),MAX($T$1:$T219)+1,"")</f>
        <v/>
      </c>
    </row>
    <row r="221" spans="1:20" ht="12.75" hidden="1" x14ac:dyDescent="0.2">
      <c r="A221" s="21"/>
      <c r="B221" s="10"/>
      <c r="C221" s="10"/>
      <c r="D221" s="5"/>
      <c r="E221" s="10"/>
      <c r="F221" s="5"/>
      <c r="G221" s="10"/>
      <c r="H221" s="10"/>
      <c r="I221" s="10"/>
      <c r="J221" s="6"/>
      <c r="K221" s="7"/>
      <c r="L221" s="16"/>
      <c r="M221" s="6"/>
      <c r="N221" s="5"/>
      <c r="O221" s="9"/>
      <c r="P221" s="11"/>
      <c r="Q221" s="6"/>
      <c r="R221" s="12"/>
      <c r="S221" s="32" t="str">
        <f>IF(AND($A221&gt;='مستخلص '!$G$2,$A221&lt;='مستخلص '!$G$3,$F221='مستخلص '!$G$1,SUMPRODUCT(($C$2:$C221=$C221)*($H$2:$H221=$H221))=1),MAX($S$1:$S220)+1,"")</f>
        <v/>
      </c>
      <c r="T221" s="3" t="str">
        <f>IF(AND(COUNTIF($F$2:$F221,$F221)=1,$F221&lt;&gt;0),MAX($T$1:$T220)+1,"")</f>
        <v/>
      </c>
    </row>
    <row r="222" spans="1:20" ht="12.75" hidden="1" x14ac:dyDescent="0.2">
      <c r="A222" s="21"/>
      <c r="B222" s="10"/>
      <c r="C222" s="10"/>
      <c r="D222" s="5"/>
      <c r="E222" s="10"/>
      <c r="F222" s="5"/>
      <c r="G222" s="10"/>
      <c r="H222" s="10"/>
      <c r="I222" s="10"/>
      <c r="J222" s="6"/>
      <c r="K222" s="7"/>
      <c r="L222" s="16"/>
      <c r="M222" s="6"/>
      <c r="N222" s="5"/>
      <c r="O222" s="9"/>
      <c r="P222" s="11"/>
      <c r="Q222" s="6"/>
      <c r="R222" s="12"/>
      <c r="S222" s="32" t="str">
        <f>IF(AND($A222&gt;='مستخلص '!$G$2,$A222&lt;='مستخلص '!$G$3,$F222='مستخلص '!$G$1,SUMPRODUCT(($C$2:$C222=$C222)*($H$2:$H222=$H222))=1),MAX($S$1:$S221)+1,"")</f>
        <v/>
      </c>
      <c r="T222" s="3" t="str">
        <f>IF(AND(COUNTIF($F$2:$F222,$F222)=1,$F222&lt;&gt;0),MAX($T$1:$T221)+1,"")</f>
        <v/>
      </c>
    </row>
    <row r="223" spans="1:20" ht="12.75" hidden="1" x14ac:dyDescent="0.2">
      <c r="A223" s="21"/>
      <c r="B223" s="10"/>
      <c r="C223" s="10"/>
      <c r="D223" s="5"/>
      <c r="E223" s="10"/>
      <c r="F223" s="5"/>
      <c r="G223" s="10"/>
      <c r="H223" s="10"/>
      <c r="I223" s="10"/>
      <c r="J223" s="6"/>
      <c r="K223" s="7"/>
      <c r="L223" s="16"/>
      <c r="M223" s="6"/>
      <c r="N223" s="5"/>
      <c r="O223" s="9"/>
      <c r="P223" s="11"/>
      <c r="Q223" s="6"/>
      <c r="R223" s="12"/>
      <c r="S223" s="32" t="str">
        <f>IF(AND($A223&gt;='مستخلص '!$G$2,$A223&lt;='مستخلص '!$G$3,$F223='مستخلص '!$G$1,SUMPRODUCT(($C$2:$C223=$C223)*($H$2:$H223=$H223))=1),MAX($S$1:$S222)+1,"")</f>
        <v/>
      </c>
      <c r="T223" s="3" t="str">
        <f>IF(AND(COUNTIF($F$2:$F223,$F223)=1,$F223&lt;&gt;0),MAX($T$1:$T222)+1,"")</f>
        <v/>
      </c>
    </row>
    <row r="224" spans="1:20" ht="12.75" hidden="1" x14ac:dyDescent="0.2">
      <c r="A224" s="21"/>
      <c r="B224" s="10"/>
      <c r="C224" s="10"/>
      <c r="D224" s="5"/>
      <c r="E224" s="10"/>
      <c r="F224" s="5"/>
      <c r="G224" s="10"/>
      <c r="H224" s="10"/>
      <c r="I224" s="10"/>
      <c r="J224" s="6"/>
      <c r="K224" s="7"/>
      <c r="L224" s="16"/>
      <c r="M224" s="6"/>
      <c r="N224" s="5"/>
      <c r="O224" s="9"/>
      <c r="P224" s="11"/>
      <c r="Q224" s="6"/>
      <c r="R224" s="12"/>
      <c r="S224" s="32" t="str">
        <f>IF(AND($A224&gt;='مستخلص '!$G$2,$A224&lt;='مستخلص '!$G$3,$F224='مستخلص '!$G$1,SUMPRODUCT(($C$2:$C224=$C224)*($H$2:$H224=$H224))=1),MAX($S$1:$S223)+1,"")</f>
        <v/>
      </c>
      <c r="T224" s="3" t="str">
        <f>IF(AND(COUNTIF($F$2:$F224,$F224)=1,$F224&lt;&gt;0),MAX($T$1:$T223)+1,"")</f>
        <v/>
      </c>
    </row>
    <row r="225" spans="1:20" ht="12.75" hidden="1" x14ac:dyDescent="0.2">
      <c r="A225" s="21"/>
      <c r="B225" s="10"/>
      <c r="C225" s="10"/>
      <c r="D225" s="5"/>
      <c r="E225" s="10"/>
      <c r="F225" s="5"/>
      <c r="G225" s="10"/>
      <c r="H225" s="10"/>
      <c r="I225" s="10"/>
      <c r="J225" s="6"/>
      <c r="K225" s="7"/>
      <c r="L225" s="16"/>
      <c r="M225" s="6"/>
      <c r="N225" s="5"/>
      <c r="O225" s="9"/>
      <c r="P225" s="11"/>
      <c r="Q225" s="6"/>
      <c r="R225" s="12"/>
      <c r="S225" s="32" t="str">
        <f>IF(AND($A225&gt;='مستخلص '!$G$2,$A225&lt;='مستخلص '!$G$3,$F225='مستخلص '!$G$1,SUMPRODUCT(($C$2:$C225=$C225)*($H$2:$H225=$H225))=1),MAX($S$1:$S224)+1,"")</f>
        <v/>
      </c>
      <c r="T225" s="3" t="str">
        <f>IF(AND(COUNTIF($F$2:$F225,$F225)=1,$F225&lt;&gt;0),MAX($T$1:$T224)+1,"")</f>
        <v/>
      </c>
    </row>
    <row r="226" spans="1:20" ht="12.75" hidden="1" x14ac:dyDescent="0.2">
      <c r="A226" s="21"/>
      <c r="B226" s="10"/>
      <c r="C226" s="10"/>
      <c r="D226" s="5"/>
      <c r="E226" s="10"/>
      <c r="F226" s="5"/>
      <c r="G226" s="10"/>
      <c r="H226" s="10"/>
      <c r="I226" s="10"/>
      <c r="J226" s="6"/>
      <c r="K226" s="7"/>
      <c r="L226" s="16"/>
      <c r="M226" s="6"/>
      <c r="N226" s="5"/>
      <c r="O226" s="9"/>
      <c r="P226" s="11"/>
      <c r="Q226" s="6"/>
      <c r="R226" s="12"/>
      <c r="S226" s="32" t="str">
        <f>IF(AND($A226&gt;='مستخلص '!$G$2,$A226&lt;='مستخلص '!$G$3,$F226='مستخلص '!$G$1,SUMPRODUCT(($C$2:$C226=$C226)*($H$2:$H226=$H226))=1),MAX($S$1:$S225)+1,"")</f>
        <v/>
      </c>
      <c r="T226" s="3" t="str">
        <f>IF(AND(COUNTIF($F$2:$F226,$F226)=1,$F226&lt;&gt;0),MAX($T$1:$T225)+1,"")</f>
        <v/>
      </c>
    </row>
    <row r="227" spans="1:20" ht="12.75" hidden="1" x14ac:dyDescent="0.2">
      <c r="A227" s="21"/>
      <c r="B227" s="10"/>
      <c r="C227" s="10"/>
      <c r="D227" s="5"/>
      <c r="E227" s="10"/>
      <c r="F227" s="5"/>
      <c r="G227" s="10"/>
      <c r="H227" s="10"/>
      <c r="I227" s="10"/>
      <c r="J227" s="6"/>
      <c r="K227" s="7"/>
      <c r="L227" s="16"/>
      <c r="M227" s="6"/>
      <c r="N227" s="5"/>
      <c r="O227" s="9"/>
      <c r="P227" s="11"/>
      <c r="Q227" s="6"/>
      <c r="R227" s="12"/>
      <c r="S227" s="32" t="str">
        <f>IF(AND($A227&gt;='مستخلص '!$G$2,$A227&lt;='مستخلص '!$G$3,$F227='مستخلص '!$G$1,SUMPRODUCT(($C$2:$C227=$C227)*($H$2:$H227=$H227))=1),MAX($S$1:$S226)+1,"")</f>
        <v/>
      </c>
      <c r="T227" s="3" t="str">
        <f>IF(AND(COUNTIF($F$2:$F227,$F227)=1,$F227&lt;&gt;0),MAX($T$1:$T226)+1,"")</f>
        <v/>
      </c>
    </row>
    <row r="228" spans="1:20" ht="12.75" hidden="1" x14ac:dyDescent="0.2">
      <c r="A228" s="21"/>
      <c r="B228" s="10"/>
      <c r="C228" s="10"/>
      <c r="D228" s="5"/>
      <c r="E228" s="10"/>
      <c r="F228" s="5"/>
      <c r="G228" s="10"/>
      <c r="H228" s="10"/>
      <c r="I228" s="10"/>
      <c r="J228" s="6"/>
      <c r="K228" s="7"/>
      <c r="L228" s="16"/>
      <c r="M228" s="6"/>
      <c r="N228" s="5"/>
      <c r="O228" s="9"/>
      <c r="P228" s="11"/>
      <c r="Q228" s="6"/>
      <c r="R228" s="12"/>
      <c r="S228" s="32" t="str">
        <f>IF(AND($A228&gt;='مستخلص '!$G$2,$A228&lt;='مستخلص '!$G$3,$F228='مستخلص '!$G$1,SUMPRODUCT(($C$2:$C228=$C228)*($H$2:$H228=$H228))=1),MAX($S$1:$S227)+1,"")</f>
        <v/>
      </c>
      <c r="T228" s="3" t="str">
        <f>IF(AND(COUNTIF($F$2:$F228,$F228)=1,$F228&lt;&gt;0),MAX($T$1:$T227)+1,"")</f>
        <v/>
      </c>
    </row>
    <row r="229" spans="1:20" ht="12.75" hidden="1" x14ac:dyDescent="0.2">
      <c r="A229" s="21"/>
      <c r="B229" s="10"/>
      <c r="C229" s="10"/>
      <c r="D229" s="5"/>
      <c r="E229" s="10"/>
      <c r="F229" s="5"/>
      <c r="G229" s="10"/>
      <c r="H229" s="10"/>
      <c r="I229" s="10"/>
      <c r="J229" s="6"/>
      <c r="K229" s="7"/>
      <c r="L229" s="16"/>
      <c r="M229" s="6"/>
      <c r="N229" s="5"/>
      <c r="O229" s="9"/>
      <c r="P229" s="11"/>
      <c r="Q229" s="6"/>
      <c r="R229" s="12"/>
      <c r="S229" s="32" t="str">
        <f>IF(AND($A229&gt;='مستخلص '!$G$2,$A229&lt;='مستخلص '!$G$3,$F229='مستخلص '!$G$1,SUMPRODUCT(($C$2:$C229=$C229)*($H$2:$H229=$H229))=1),MAX($S$1:$S228)+1,"")</f>
        <v/>
      </c>
      <c r="T229" s="3" t="str">
        <f>IF(AND(COUNTIF($F$2:$F229,$F229)=1,$F229&lt;&gt;0),MAX($T$1:$T228)+1,"")</f>
        <v/>
      </c>
    </row>
    <row r="230" spans="1:20" ht="12.75" hidden="1" x14ac:dyDescent="0.2">
      <c r="A230" s="21"/>
      <c r="B230" s="10"/>
      <c r="C230" s="10"/>
      <c r="D230" s="5"/>
      <c r="E230" s="10"/>
      <c r="F230" s="5"/>
      <c r="G230" s="10"/>
      <c r="H230" s="10"/>
      <c r="I230" s="10"/>
      <c r="J230" s="6"/>
      <c r="K230" s="7"/>
      <c r="L230" s="16"/>
      <c r="M230" s="6"/>
      <c r="N230" s="5"/>
      <c r="O230" s="9"/>
      <c r="P230" s="11"/>
      <c r="Q230" s="6"/>
      <c r="R230" s="12"/>
      <c r="S230" s="32" t="str">
        <f>IF(AND($A230&gt;='مستخلص '!$G$2,$A230&lt;='مستخلص '!$G$3,$F230='مستخلص '!$G$1,SUMPRODUCT(($C$2:$C230=$C230)*($H$2:$H230=$H230))=1),MAX($S$1:$S229)+1,"")</f>
        <v/>
      </c>
      <c r="T230" s="3" t="str">
        <f>IF(AND(COUNTIF($F$2:$F230,$F230)=1,$F230&lt;&gt;0),MAX($T$1:$T229)+1,"")</f>
        <v/>
      </c>
    </row>
    <row r="231" spans="1:20" ht="12.75" hidden="1" x14ac:dyDescent="0.2">
      <c r="A231" s="21"/>
      <c r="B231" s="10"/>
      <c r="C231" s="10"/>
      <c r="D231" s="5"/>
      <c r="E231" s="10"/>
      <c r="F231" s="5"/>
      <c r="G231" s="10"/>
      <c r="H231" s="10"/>
      <c r="I231" s="10"/>
      <c r="J231" s="6"/>
      <c r="K231" s="7"/>
      <c r="L231" s="16"/>
      <c r="M231" s="6"/>
      <c r="N231" s="5"/>
      <c r="O231" s="9"/>
      <c r="P231" s="11"/>
      <c r="Q231" s="6"/>
      <c r="R231" s="12"/>
      <c r="S231" s="32" t="str">
        <f>IF(AND($A231&gt;='مستخلص '!$G$2,$A231&lt;='مستخلص '!$G$3,$F231='مستخلص '!$G$1,SUMPRODUCT(($C$2:$C231=$C231)*($H$2:$H231=$H231))=1),MAX($S$1:$S230)+1,"")</f>
        <v/>
      </c>
      <c r="T231" s="3" t="str">
        <f>IF(AND(COUNTIF($F$2:$F231,$F231)=1,$F231&lt;&gt;0),MAX($T$1:$T230)+1,"")</f>
        <v/>
      </c>
    </row>
    <row r="232" spans="1:20" ht="12.75" hidden="1" x14ac:dyDescent="0.2">
      <c r="A232" s="21"/>
      <c r="B232" s="10"/>
      <c r="C232" s="10"/>
      <c r="D232" s="5"/>
      <c r="E232" s="10"/>
      <c r="F232" s="5"/>
      <c r="G232" s="10"/>
      <c r="H232" s="10"/>
      <c r="I232" s="10"/>
      <c r="J232" s="6"/>
      <c r="K232" s="7"/>
      <c r="L232" s="16"/>
      <c r="M232" s="6"/>
      <c r="N232" s="5"/>
      <c r="O232" s="9"/>
      <c r="P232" s="11"/>
      <c r="Q232" s="6"/>
      <c r="R232" s="12"/>
      <c r="S232" s="32" t="str">
        <f>IF(AND($A232&gt;='مستخلص '!$G$2,$A232&lt;='مستخلص '!$G$3,$F232='مستخلص '!$G$1,SUMPRODUCT(($C$2:$C232=$C232)*($H$2:$H232=$H232))=1),MAX($S$1:$S231)+1,"")</f>
        <v/>
      </c>
      <c r="T232" s="3" t="str">
        <f>IF(AND(COUNTIF($F$2:$F232,$F232)=1,$F232&lt;&gt;0),MAX($T$1:$T231)+1,"")</f>
        <v/>
      </c>
    </row>
    <row r="233" spans="1:20" ht="12.75" hidden="1" x14ac:dyDescent="0.2">
      <c r="A233" s="21"/>
      <c r="B233" s="10"/>
      <c r="C233" s="10"/>
      <c r="D233" s="5"/>
      <c r="E233" s="10"/>
      <c r="F233" s="5"/>
      <c r="G233" s="10"/>
      <c r="H233" s="10"/>
      <c r="I233" s="10"/>
      <c r="J233" s="6"/>
      <c r="K233" s="7"/>
      <c r="L233" s="16"/>
      <c r="M233" s="6"/>
      <c r="N233" s="5"/>
      <c r="O233" s="9"/>
      <c r="P233" s="11"/>
      <c r="Q233" s="6"/>
      <c r="R233" s="12"/>
      <c r="S233" s="32" t="str">
        <f>IF(AND($A233&gt;='مستخلص '!$G$2,$A233&lt;='مستخلص '!$G$3,$F233='مستخلص '!$G$1,SUMPRODUCT(($C$2:$C233=$C233)*($H$2:$H233=$H233))=1),MAX($S$1:$S232)+1,"")</f>
        <v/>
      </c>
      <c r="T233" s="3" t="str">
        <f>IF(AND(COUNTIF($F$2:$F233,$F233)=1,$F233&lt;&gt;0),MAX($T$1:$T232)+1,"")</f>
        <v/>
      </c>
    </row>
    <row r="234" spans="1:20" ht="12.75" hidden="1" x14ac:dyDescent="0.2">
      <c r="A234" s="21"/>
      <c r="B234" s="10"/>
      <c r="C234" s="10"/>
      <c r="D234" s="5"/>
      <c r="E234" s="10"/>
      <c r="F234" s="5"/>
      <c r="G234" s="10"/>
      <c r="H234" s="10"/>
      <c r="I234" s="10"/>
      <c r="J234" s="6"/>
      <c r="K234" s="7"/>
      <c r="L234" s="16"/>
      <c r="M234" s="6"/>
      <c r="N234" s="5"/>
      <c r="O234" s="9"/>
      <c r="P234" s="11"/>
      <c r="Q234" s="6"/>
      <c r="R234" s="12"/>
      <c r="S234" s="32" t="str">
        <f>IF(AND($A234&gt;='مستخلص '!$G$2,$A234&lt;='مستخلص '!$G$3,$F234='مستخلص '!$G$1,SUMPRODUCT(($C$2:$C234=$C234)*($H$2:$H234=$H234))=1),MAX($S$1:$S233)+1,"")</f>
        <v/>
      </c>
      <c r="T234" s="3" t="str">
        <f>IF(AND(COUNTIF($F$2:$F234,$F234)=1,$F234&lt;&gt;0),MAX($T$1:$T233)+1,"")</f>
        <v/>
      </c>
    </row>
    <row r="235" spans="1:20" ht="12.75" hidden="1" x14ac:dyDescent="0.2">
      <c r="A235" s="21"/>
      <c r="B235" s="10"/>
      <c r="C235" s="10"/>
      <c r="D235" s="5"/>
      <c r="E235" s="10"/>
      <c r="F235" s="5"/>
      <c r="G235" s="10"/>
      <c r="H235" s="10"/>
      <c r="I235" s="10"/>
      <c r="J235" s="6"/>
      <c r="K235" s="7"/>
      <c r="L235" s="16"/>
      <c r="M235" s="6"/>
      <c r="N235" s="5"/>
      <c r="O235" s="9"/>
      <c r="P235" s="11"/>
      <c r="Q235" s="6"/>
      <c r="R235" s="12"/>
      <c r="S235" s="32" t="str">
        <f>IF(AND($A235&gt;='مستخلص '!$G$2,$A235&lt;='مستخلص '!$G$3,$F235='مستخلص '!$G$1,SUMPRODUCT(($C$2:$C235=$C235)*($H$2:$H235=$H235))=1),MAX($S$1:$S234)+1,"")</f>
        <v/>
      </c>
      <c r="T235" s="3" t="str">
        <f>IF(AND(COUNTIF($F$2:$F235,$F235)=1,$F235&lt;&gt;0),MAX($T$1:$T234)+1,"")</f>
        <v/>
      </c>
    </row>
    <row r="236" spans="1:20" ht="12.75" hidden="1" x14ac:dyDescent="0.2">
      <c r="A236" s="21"/>
      <c r="B236" s="10"/>
      <c r="C236" s="10"/>
      <c r="D236" s="5"/>
      <c r="E236" s="10"/>
      <c r="F236" s="5"/>
      <c r="G236" s="10"/>
      <c r="H236" s="10"/>
      <c r="I236" s="10"/>
      <c r="J236" s="6"/>
      <c r="K236" s="7"/>
      <c r="L236" s="16"/>
      <c r="M236" s="6"/>
      <c r="N236" s="5"/>
      <c r="O236" s="9"/>
      <c r="P236" s="11"/>
      <c r="Q236" s="6"/>
      <c r="R236" s="12"/>
      <c r="S236" s="32" t="str">
        <f>IF(AND($A236&gt;='مستخلص '!$G$2,$A236&lt;='مستخلص '!$G$3,$F236='مستخلص '!$G$1,SUMPRODUCT(($C$2:$C236=$C236)*($H$2:$H236=$H236))=1),MAX($S$1:$S235)+1,"")</f>
        <v/>
      </c>
      <c r="T236" s="3" t="str">
        <f>IF(AND(COUNTIF($F$2:$F236,$F236)=1,$F236&lt;&gt;0),MAX($T$1:$T235)+1,"")</f>
        <v/>
      </c>
    </row>
    <row r="237" spans="1:20" ht="12.75" hidden="1" x14ac:dyDescent="0.2">
      <c r="A237" s="21"/>
      <c r="B237" s="10"/>
      <c r="C237" s="10"/>
      <c r="D237" s="5"/>
      <c r="E237" s="10"/>
      <c r="F237" s="5"/>
      <c r="G237" s="10"/>
      <c r="H237" s="10"/>
      <c r="I237" s="10"/>
      <c r="J237" s="6"/>
      <c r="K237" s="7"/>
      <c r="L237" s="16"/>
      <c r="M237" s="6"/>
      <c r="N237" s="5"/>
      <c r="O237" s="9"/>
      <c r="P237" s="11"/>
      <c r="Q237" s="6"/>
      <c r="R237" s="12"/>
      <c r="S237" s="32" t="str">
        <f>IF(AND($A237&gt;='مستخلص '!$G$2,$A237&lt;='مستخلص '!$G$3,$F237='مستخلص '!$G$1,SUMPRODUCT(($C$2:$C237=$C237)*($H$2:$H237=$H237))=1),MAX($S$1:$S236)+1,"")</f>
        <v/>
      </c>
      <c r="T237" s="3" t="str">
        <f>IF(AND(COUNTIF($F$2:$F237,$F237)=1,$F237&lt;&gt;0),MAX($T$1:$T236)+1,"")</f>
        <v/>
      </c>
    </row>
    <row r="238" spans="1:20" ht="12.75" hidden="1" x14ac:dyDescent="0.2">
      <c r="A238" s="21"/>
      <c r="B238" s="10"/>
      <c r="C238" s="10"/>
      <c r="D238" s="5"/>
      <c r="E238" s="10"/>
      <c r="F238" s="5"/>
      <c r="G238" s="10"/>
      <c r="H238" s="10"/>
      <c r="I238" s="10"/>
      <c r="J238" s="6"/>
      <c r="K238" s="7"/>
      <c r="L238" s="16"/>
      <c r="M238" s="6"/>
      <c r="N238" s="5"/>
      <c r="O238" s="9"/>
      <c r="P238" s="11"/>
      <c r="Q238" s="6"/>
      <c r="R238" s="12"/>
      <c r="S238" s="32" t="str">
        <f>IF(AND($A238&gt;='مستخلص '!$G$2,$A238&lt;='مستخلص '!$G$3,$F238='مستخلص '!$G$1,SUMPRODUCT(($C$2:$C238=$C238)*($H$2:$H238=$H238))=1),MAX($S$1:$S237)+1,"")</f>
        <v/>
      </c>
      <c r="T238" s="3" t="str">
        <f>IF(AND(COUNTIF($F$2:$F238,$F238)=1,$F238&lt;&gt;0),MAX($T$1:$T237)+1,"")</f>
        <v/>
      </c>
    </row>
    <row r="239" spans="1:20" ht="12.75" hidden="1" x14ac:dyDescent="0.2">
      <c r="A239" s="21"/>
      <c r="B239" s="10"/>
      <c r="C239" s="10"/>
      <c r="D239" s="5"/>
      <c r="E239" s="10"/>
      <c r="F239" s="5"/>
      <c r="G239" s="10"/>
      <c r="H239" s="10"/>
      <c r="I239" s="10"/>
      <c r="J239" s="6"/>
      <c r="K239" s="7"/>
      <c r="L239" s="16"/>
      <c r="M239" s="6"/>
      <c r="N239" s="5"/>
      <c r="O239" s="9"/>
      <c r="P239" s="11"/>
      <c r="Q239" s="6"/>
      <c r="R239" s="12"/>
      <c r="S239" s="32" t="str">
        <f>IF(AND($A239&gt;='مستخلص '!$G$2,$A239&lt;='مستخلص '!$G$3,$F239='مستخلص '!$G$1,SUMPRODUCT(($C$2:$C239=$C239)*($H$2:$H239=$H239))=1),MAX($S$1:$S238)+1,"")</f>
        <v/>
      </c>
      <c r="T239" s="3" t="str">
        <f>IF(AND(COUNTIF($F$2:$F239,$F239)=1,$F239&lt;&gt;0),MAX($T$1:$T238)+1,"")</f>
        <v/>
      </c>
    </row>
    <row r="240" spans="1:20" ht="12.75" hidden="1" x14ac:dyDescent="0.2">
      <c r="A240" s="21"/>
      <c r="B240" s="10"/>
      <c r="C240" s="10"/>
      <c r="D240" s="5"/>
      <c r="E240" s="10"/>
      <c r="F240" s="5"/>
      <c r="G240" s="10"/>
      <c r="H240" s="10"/>
      <c r="I240" s="10"/>
      <c r="J240" s="6"/>
      <c r="K240" s="7"/>
      <c r="L240" s="16"/>
      <c r="M240" s="6"/>
      <c r="N240" s="5"/>
      <c r="O240" s="9"/>
      <c r="P240" s="11"/>
      <c r="Q240" s="6"/>
      <c r="R240" s="12"/>
      <c r="S240" s="32" t="str">
        <f>IF(AND($A240&gt;='مستخلص '!$G$2,$A240&lt;='مستخلص '!$G$3,$F240='مستخلص '!$G$1,SUMPRODUCT(($C$2:$C240=$C240)*($H$2:$H240=$H240))=1),MAX($S$1:$S239)+1,"")</f>
        <v/>
      </c>
      <c r="T240" s="3" t="str">
        <f>IF(AND(COUNTIF($F$2:$F240,$F240)=1,$F240&lt;&gt;0),MAX($T$1:$T239)+1,"")</f>
        <v/>
      </c>
    </row>
    <row r="241" spans="1:20" ht="12.75" hidden="1" x14ac:dyDescent="0.2">
      <c r="A241" s="21"/>
      <c r="B241" s="10"/>
      <c r="C241" s="10"/>
      <c r="D241" s="5"/>
      <c r="E241" s="10"/>
      <c r="F241" s="5"/>
      <c r="G241" s="10"/>
      <c r="H241" s="10"/>
      <c r="I241" s="10"/>
      <c r="J241" s="6"/>
      <c r="K241" s="7"/>
      <c r="L241" s="16"/>
      <c r="M241" s="6"/>
      <c r="N241" s="5"/>
      <c r="O241" s="9"/>
      <c r="P241" s="11"/>
      <c r="Q241" s="6"/>
      <c r="R241" s="12"/>
      <c r="S241" s="32" t="str">
        <f>IF(AND($A241&gt;='مستخلص '!$G$2,$A241&lt;='مستخلص '!$G$3,$F241='مستخلص '!$G$1,SUMPRODUCT(($C$2:$C241=$C241)*($H$2:$H241=$H241))=1),MAX($S$1:$S240)+1,"")</f>
        <v/>
      </c>
      <c r="T241" s="3" t="str">
        <f>IF(AND(COUNTIF($F$2:$F241,$F241)=1,$F241&lt;&gt;0),MAX($T$1:$T240)+1,"")</f>
        <v/>
      </c>
    </row>
    <row r="242" spans="1:20" ht="12.75" hidden="1" x14ac:dyDescent="0.2">
      <c r="A242" s="21"/>
      <c r="B242" s="10"/>
      <c r="C242" s="10"/>
      <c r="D242" s="5"/>
      <c r="E242" s="10"/>
      <c r="F242" s="5"/>
      <c r="G242" s="10"/>
      <c r="H242" s="10"/>
      <c r="I242" s="10"/>
      <c r="J242" s="6"/>
      <c r="K242" s="7"/>
      <c r="L242" s="16"/>
      <c r="M242" s="6"/>
      <c r="N242" s="5"/>
      <c r="O242" s="9"/>
      <c r="P242" s="11"/>
      <c r="Q242" s="6"/>
      <c r="R242" s="12"/>
      <c r="S242" s="32" t="str">
        <f>IF(AND($A242&gt;='مستخلص '!$G$2,$A242&lt;='مستخلص '!$G$3,$F242='مستخلص '!$G$1,SUMPRODUCT(($C$2:$C242=$C242)*($H$2:$H242=$H242))=1),MAX($S$1:$S241)+1,"")</f>
        <v/>
      </c>
      <c r="T242" s="3" t="str">
        <f>IF(AND(COUNTIF($F$2:$F242,$F242)=1,$F242&lt;&gt;0),MAX($T$1:$T241)+1,"")</f>
        <v/>
      </c>
    </row>
    <row r="243" spans="1:20" ht="12.75" hidden="1" x14ac:dyDescent="0.2">
      <c r="A243" s="21"/>
      <c r="B243" s="10"/>
      <c r="C243" s="10"/>
      <c r="D243" s="5"/>
      <c r="E243" s="10"/>
      <c r="F243" s="5"/>
      <c r="G243" s="10"/>
      <c r="H243" s="10"/>
      <c r="I243" s="10"/>
      <c r="J243" s="6"/>
      <c r="K243" s="7"/>
      <c r="L243" s="16"/>
      <c r="M243" s="6"/>
      <c r="N243" s="5"/>
      <c r="O243" s="9"/>
      <c r="P243" s="11"/>
      <c r="Q243" s="6"/>
      <c r="R243" s="12"/>
      <c r="S243" s="32" t="str">
        <f>IF(AND($A243&gt;='مستخلص '!$G$2,$A243&lt;='مستخلص '!$G$3,$F243='مستخلص '!$G$1,SUMPRODUCT(($C$2:$C243=$C243)*($H$2:$H243=$H243))=1),MAX($S$1:$S242)+1,"")</f>
        <v/>
      </c>
      <c r="T243" s="3" t="str">
        <f>IF(AND(COUNTIF($F$2:$F243,$F243)=1,$F243&lt;&gt;0),MAX($T$1:$T242)+1,"")</f>
        <v/>
      </c>
    </row>
    <row r="244" spans="1:20" ht="12.75" hidden="1" x14ac:dyDescent="0.2">
      <c r="A244" s="21"/>
      <c r="B244" s="10"/>
      <c r="C244" s="10"/>
      <c r="D244" s="5"/>
      <c r="E244" s="10"/>
      <c r="F244" s="5"/>
      <c r="G244" s="10"/>
      <c r="H244" s="10"/>
      <c r="I244" s="10"/>
      <c r="J244" s="6"/>
      <c r="K244" s="7"/>
      <c r="L244" s="16"/>
      <c r="M244" s="6"/>
      <c r="N244" s="5"/>
      <c r="O244" s="9"/>
      <c r="P244" s="11"/>
      <c r="Q244" s="6"/>
      <c r="R244" s="12"/>
      <c r="S244" s="32" t="str">
        <f>IF(AND($A244&gt;='مستخلص '!$G$2,$A244&lt;='مستخلص '!$G$3,$F244='مستخلص '!$G$1,SUMPRODUCT(($C$2:$C244=$C244)*($H$2:$H244=$H244))=1),MAX($S$1:$S243)+1,"")</f>
        <v/>
      </c>
      <c r="T244" s="3" t="str">
        <f>IF(AND(COUNTIF($F$2:$F244,$F244)=1,$F244&lt;&gt;0),MAX($T$1:$T243)+1,"")</f>
        <v/>
      </c>
    </row>
    <row r="245" spans="1:20" ht="12.75" hidden="1" x14ac:dyDescent="0.2">
      <c r="A245" s="21"/>
      <c r="B245" s="10"/>
      <c r="C245" s="10"/>
      <c r="D245" s="5"/>
      <c r="E245" s="10"/>
      <c r="F245" s="5"/>
      <c r="G245" s="10"/>
      <c r="H245" s="10"/>
      <c r="I245" s="10"/>
      <c r="J245" s="6"/>
      <c r="K245" s="7"/>
      <c r="L245" s="16"/>
      <c r="M245" s="6"/>
      <c r="N245" s="5"/>
      <c r="O245" s="9"/>
      <c r="P245" s="11"/>
      <c r="Q245" s="6"/>
      <c r="R245" s="12"/>
      <c r="S245" s="32" t="str">
        <f>IF(AND($A245&gt;='مستخلص '!$G$2,$A245&lt;='مستخلص '!$G$3,$F245='مستخلص '!$G$1,SUMPRODUCT(($C$2:$C245=$C245)*($H$2:$H245=$H245))=1),MAX($S$1:$S244)+1,"")</f>
        <v/>
      </c>
      <c r="T245" s="3" t="str">
        <f>IF(AND(COUNTIF($F$2:$F245,$F245)=1,$F245&lt;&gt;0),MAX($T$1:$T244)+1,"")</f>
        <v/>
      </c>
    </row>
    <row r="246" spans="1:20" ht="12.75" hidden="1" x14ac:dyDescent="0.2">
      <c r="A246" s="21"/>
      <c r="B246" s="10"/>
      <c r="C246" s="10"/>
      <c r="D246" s="5"/>
      <c r="E246" s="10"/>
      <c r="F246" s="5"/>
      <c r="G246" s="10"/>
      <c r="H246" s="10"/>
      <c r="I246" s="10"/>
      <c r="J246" s="6"/>
      <c r="K246" s="7"/>
      <c r="L246" s="16"/>
      <c r="M246" s="6"/>
      <c r="N246" s="5"/>
      <c r="O246" s="9"/>
      <c r="P246" s="11"/>
      <c r="Q246" s="6"/>
      <c r="R246" s="12"/>
      <c r="S246" s="32" t="str">
        <f>IF(AND($A246&gt;='مستخلص '!$G$2,$A246&lt;='مستخلص '!$G$3,$F246='مستخلص '!$G$1,SUMPRODUCT(($C$2:$C246=$C246)*($H$2:$H246=$H246))=1),MAX($S$1:$S245)+1,"")</f>
        <v/>
      </c>
      <c r="T246" s="3" t="str">
        <f>IF(AND(COUNTIF($F$2:$F246,$F246)=1,$F246&lt;&gt;0),MAX($T$1:$T245)+1,"")</f>
        <v/>
      </c>
    </row>
    <row r="247" spans="1:20" ht="12.75" hidden="1" x14ac:dyDescent="0.2">
      <c r="A247" s="21"/>
      <c r="B247" s="10"/>
      <c r="C247" s="10"/>
      <c r="D247" s="5"/>
      <c r="E247" s="10"/>
      <c r="F247" s="5"/>
      <c r="G247" s="10"/>
      <c r="H247" s="10"/>
      <c r="I247" s="10"/>
      <c r="J247" s="6"/>
      <c r="K247" s="7"/>
      <c r="L247" s="16"/>
      <c r="M247" s="6"/>
      <c r="N247" s="5"/>
      <c r="O247" s="9"/>
      <c r="P247" s="11"/>
      <c r="Q247" s="6"/>
      <c r="R247" s="12"/>
      <c r="S247" s="32" t="str">
        <f>IF(AND($A247&gt;='مستخلص '!$G$2,$A247&lt;='مستخلص '!$G$3,$F247='مستخلص '!$G$1,SUMPRODUCT(($C$2:$C247=$C247)*($H$2:$H247=$H247))=1),MAX($S$1:$S246)+1,"")</f>
        <v/>
      </c>
      <c r="T247" s="3" t="str">
        <f>IF(AND(COUNTIF($F$2:$F247,$F247)=1,$F247&lt;&gt;0),MAX($T$1:$T246)+1,"")</f>
        <v/>
      </c>
    </row>
    <row r="248" spans="1:20" ht="12.75" hidden="1" x14ac:dyDescent="0.2">
      <c r="A248" s="21"/>
      <c r="B248" s="10"/>
      <c r="C248" s="10"/>
      <c r="D248" s="5"/>
      <c r="E248" s="10"/>
      <c r="F248" s="5"/>
      <c r="G248" s="10"/>
      <c r="H248" s="10"/>
      <c r="I248" s="10"/>
      <c r="J248" s="6"/>
      <c r="K248" s="7"/>
      <c r="L248" s="16"/>
      <c r="M248" s="6"/>
      <c r="N248" s="5"/>
      <c r="O248" s="9"/>
      <c r="P248" s="11"/>
      <c r="Q248" s="6"/>
      <c r="R248" s="12"/>
      <c r="S248" s="32" t="str">
        <f>IF(AND($A248&gt;='مستخلص '!$G$2,$A248&lt;='مستخلص '!$G$3,$F248='مستخلص '!$G$1,SUMPRODUCT(($C$2:$C248=$C248)*($H$2:$H248=$H248))=1),MAX($S$1:$S247)+1,"")</f>
        <v/>
      </c>
      <c r="T248" s="3" t="str">
        <f>IF(AND(COUNTIF($F$2:$F248,$F248)=1,$F248&lt;&gt;0),MAX($T$1:$T247)+1,"")</f>
        <v/>
      </c>
    </row>
    <row r="249" spans="1:20" ht="12.75" hidden="1" x14ac:dyDescent="0.2">
      <c r="A249" s="21"/>
      <c r="B249" s="10"/>
      <c r="C249" s="10"/>
      <c r="D249" s="5"/>
      <c r="E249" s="10"/>
      <c r="F249" s="5"/>
      <c r="G249" s="10"/>
      <c r="H249" s="10"/>
      <c r="I249" s="10"/>
      <c r="J249" s="6"/>
      <c r="K249" s="7"/>
      <c r="L249" s="16"/>
      <c r="M249" s="6"/>
      <c r="N249" s="5"/>
      <c r="O249" s="9"/>
      <c r="P249" s="11"/>
      <c r="Q249" s="6"/>
      <c r="R249" s="12"/>
      <c r="S249" s="32" t="str">
        <f>IF(AND($A249&gt;='مستخلص '!$G$2,$A249&lt;='مستخلص '!$G$3,$F249='مستخلص '!$G$1,SUMPRODUCT(($C$2:$C249=$C249)*($H$2:$H249=$H249))=1),MAX($S$1:$S248)+1,"")</f>
        <v/>
      </c>
      <c r="T249" s="3" t="str">
        <f>IF(AND(COUNTIF($F$2:$F249,$F249)=1,$F249&lt;&gt;0),MAX($T$1:$T248)+1,"")</f>
        <v/>
      </c>
    </row>
    <row r="250" spans="1:20" ht="12.75" hidden="1" x14ac:dyDescent="0.2">
      <c r="A250" s="21"/>
      <c r="B250" s="10"/>
      <c r="C250" s="10"/>
      <c r="D250" s="5"/>
      <c r="E250" s="10"/>
      <c r="F250" s="5"/>
      <c r="G250" s="10"/>
      <c r="H250" s="10"/>
      <c r="I250" s="10"/>
      <c r="J250" s="6"/>
      <c r="K250" s="7"/>
      <c r="L250" s="16"/>
      <c r="M250" s="6"/>
      <c r="N250" s="5"/>
      <c r="O250" s="9"/>
      <c r="P250" s="11"/>
      <c r="Q250" s="6"/>
      <c r="R250" s="12"/>
      <c r="S250" s="32" t="str">
        <f>IF(AND($A250&gt;='مستخلص '!$G$2,$A250&lt;='مستخلص '!$G$3,$F250='مستخلص '!$G$1,SUMPRODUCT(($C$2:$C250=$C250)*($H$2:$H250=$H250))=1),MAX($S$1:$S249)+1,"")</f>
        <v/>
      </c>
      <c r="T250" s="3" t="str">
        <f>IF(AND(COUNTIF($F$2:$F250,$F250)=1,$F250&lt;&gt;0),MAX($T$1:$T249)+1,"")</f>
        <v/>
      </c>
    </row>
    <row r="251" spans="1:20" ht="12.75" hidden="1" x14ac:dyDescent="0.2">
      <c r="A251" s="21"/>
      <c r="B251" s="10"/>
      <c r="C251" s="10"/>
      <c r="D251" s="5"/>
      <c r="E251" s="10"/>
      <c r="F251" s="5"/>
      <c r="G251" s="10"/>
      <c r="H251" s="10"/>
      <c r="I251" s="10"/>
      <c r="J251" s="6"/>
      <c r="K251" s="7"/>
      <c r="L251" s="16"/>
      <c r="M251" s="6"/>
      <c r="N251" s="5"/>
      <c r="O251" s="9"/>
      <c r="P251" s="11"/>
      <c r="Q251" s="6"/>
      <c r="R251" s="12"/>
      <c r="S251" s="32" t="str">
        <f>IF(AND($A251&gt;='مستخلص '!$G$2,$A251&lt;='مستخلص '!$G$3,$F251='مستخلص '!$G$1,SUMPRODUCT(($C$2:$C251=$C251)*($H$2:$H251=$H251))=1),MAX($S$1:$S250)+1,"")</f>
        <v/>
      </c>
      <c r="T251" s="3" t="str">
        <f>IF(AND(COUNTIF($F$2:$F251,$F251)=1,$F251&lt;&gt;0),MAX($T$1:$T250)+1,"")</f>
        <v/>
      </c>
    </row>
    <row r="252" spans="1:20" ht="12.75" hidden="1" x14ac:dyDescent="0.2">
      <c r="A252" s="21"/>
      <c r="B252" s="10"/>
      <c r="C252" s="10"/>
      <c r="D252" s="5"/>
      <c r="E252" s="10"/>
      <c r="F252" s="5"/>
      <c r="G252" s="10"/>
      <c r="H252" s="10"/>
      <c r="I252" s="10"/>
      <c r="J252" s="6"/>
      <c r="K252" s="7"/>
      <c r="L252" s="16"/>
      <c r="M252" s="6"/>
      <c r="N252" s="5"/>
      <c r="O252" s="9"/>
      <c r="P252" s="11"/>
      <c r="Q252" s="6"/>
      <c r="R252" s="12"/>
      <c r="S252" s="32" t="str">
        <f>IF(AND($A252&gt;='مستخلص '!$G$2,$A252&lt;='مستخلص '!$G$3,$F252='مستخلص '!$G$1,SUMPRODUCT(($C$2:$C252=$C252)*($H$2:$H252=$H252))=1),MAX($S$1:$S251)+1,"")</f>
        <v/>
      </c>
      <c r="T252" s="3" t="str">
        <f>IF(AND(COUNTIF($F$2:$F252,$F252)=1,$F252&lt;&gt;0),MAX($T$1:$T251)+1,"")</f>
        <v/>
      </c>
    </row>
    <row r="253" spans="1:20" ht="12.75" hidden="1" x14ac:dyDescent="0.2">
      <c r="A253" s="21"/>
      <c r="B253" s="10"/>
      <c r="C253" s="10"/>
      <c r="D253" s="5"/>
      <c r="E253" s="10"/>
      <c r="F253" s="5"/>
      <c r="G253" s="10"/>
      <c r="H253" s="10"/>
      <c r="I253" s="10"/>
      <c r="J253" s="6"/>
      <c r="K253" s="7"/>
      <c r="L253" s="16"/>
      <c r="M253" s="6"/>
      <c r="N253" s="5"/>
      <c r="O253" s="9"/>
      <c r="P253" s="11"/>
      <c r="Q253" s="6"/>
      <c r="R253" s="12"/>
      <c r="S253" s="32" t="str">
        <f>IF(AND($A253&gt;='مستخلص '!$G$2,$A253&lt;='مستخلص '!$G$3,$F253='مستخلص '!$G$1,SUMPRODUCT(($C$2:$C253=$C253)*($H$2:$H253=$H253))=1),MAX($S$1:$S252)+1,"")</f>
        <v/>
      </c>
      <c r="T253" s="3" t="str">
        <f>IF(AND(COUNTIF($F$2:$F253,$F253)=1,$F253&lt;&gt;0),MAX($T$1:$T252)+1,"")</f>
        <v/>
      </c>
    </row>
    <row r="254" spans="1:20" ht="12.75" hidden="1" x14ac:dyDescent="0.2">
      <c r="A254" s="21"/>
      <c r="B254" s="10"/>
      <c r="C254" s="10"/>
      <c r="D254" s="5"/>
      <c r="E254" s="10"/>
      <c r="F254" s="5"/>
      <c r="G254" s="10"/>
      <c r="H254" s="10"/>
      <c r="I254" s="10"/>
      <c r="J254" s="6"/>
      <c r="K254" s="7"/>
      <c r="L254" s="16"/>
      <c r="M254" s="6"/>
      <c r="N254" s="5"/>
      <c r="O254" s="9"/>
      <c r="P254" s="11"/>
      <c r="Q254" s="6"/>
      <c r="R254" s="12"/>
      <c r="S254" s="32" t="str">
        <f>IF(AND($A254&gt;='مستخلص '!$G$2,$A254&lt;='مستخلص '!$G$3,$F254='مستخلص '!$G$1,SUMPRODUCT(($C$2:$C254=$C254)*($H$2:$H254=$H254))=1),MAX($S$1:$S253)+1,"")</f>
        <v/>
      </c>
      <c r="T254" s="3" t="str">
        <f>IF(AND(COUNTIF($F$2:$F254,$F254)=1,$F254&lt;&gt;0),MAX($T$1:$T253)+1,"")</f>
        <v/>
      </c>
    </row>
    <row r="255" spans="1:20" ht="12.75" hidden="1" x14ac:dyDescent="0.2">
      <c r="A255" s="21"/>
      <c r="B255" s="10"/>
      <c r="C255" s="10"/>
      <c r="D255" s="5"/>
      <c r="E255" s="10"/>
      <c r="F255" s="5"/>
      <c r="G255" s="10"/>
      <c r="H255" s="10"/>
      <c r="I255" s="10"/>
      <c r="J255" s="6"/>
      <c r="K255" s="7"/>
      <c r="L255" s="16"/>
      <c r="M255" s="6"/>
      <c r="N255" s="5"/>
      <c r="O255" s="9"/>
      <c r="P255" s="11"/>
      <c r="Q255" s="6"/>
      <c r="R255" s="12"/>
      <c r="S255" s="32" t="str">
        <f>IF(AND($A255&gt;='مستخلص '!$G$2,$A255&lt;='مستخلص '!$G$3,$F255='مستخلص '!$G$1,SUMPRODUCT(($C$2:$C255=$C255)*($H$2:$H255=$H255))=1),MAX($S$1:$S254)+1,"")</f>
        <v/>
      </c>
      <c r="T255" s="3" t="str">
        <f>IF(AND(COUNTIF($F$2:$F255,$F255)=1,$F255&lt;&gt;0),MAX($T$1:$T254)+1,"")</f>
        <v/>
      </c>
    </row>
    <row r="256" spans="1:20" ht="12.75" hidden="1" x14ac:dyDescent="0.2">
      <c r="A256" s="21"/>
      <c r="B256" s="10"/>
      <c r="C256" s="10"/>
      <c r="D256" s="5"/>
      <c r="E256" s="10"/>
      <c r="F256" s="5"/>
      <c r="G256" s="10"/>
      <c r="H256" s="10"/>
      <c r="I256" s="10"/>
      <c r="J256" s="6"/>
      <c r="K256" s="7"/>
      <c r="L256" s="16"/>
      <c r="M256" s="6"/>
      <c r="N256" s="5"/>
      <c r="O256" s="9"/>
      <c r="P256" s="11"/>
      <c r="Q256" s="6"/>
      <c r="R256" s="12"/>
      <c r="S256" s="32" t="str">
        <f>IF(AND($A256&gt;='مستخلص '!$G$2,$A256&lt;='مستخلص '!$G$3,$F256='مستخلص '!$G$1,SUMPRODUCT(($C$2:$C256=$C256)*($H$2:$H256=$H256))=1),MAX($S$1:$S255)+1,"")</f>
        <v/>
      </c>
      <c r="T256" s="3" t="str">
        <f>IF(AND(COUNTIF($F$2:$F256,$F256)=1,$F256&lt;&gt;0),MAX($T$1:$T255)+1,"")</f>
        <v/>
      </c>
    </row>
    <row r="257" spans="1:20" ht="12.75" hidden="1" x14ac:dyDescent="0.2">
      <c r="A257" s="21"/>
      <c r="B257" s="10"/>
      <c r="C257" s="10"/>
      <c r="D257" s="5"/>
      <c r="E257" s="10"/>
      <c r="F257" s="5"/>
      <c r="G257" s="10"/>
      <c r="H257" s="10"/>
      <c r="I257" s="10"/>
      <c r="J257" s="6"/>
      <c r="K257" s="7"/>
      <c r="L257" s="16"/>
      <c r="M257" s="6"/>
      <c r="N257" s="5"/>
      <c r="O257" s="9"/>
      <c r="P257" s="11"/>
      <c r="Q257" s="6"/>
      <c r="R257" s="12"/>
      <c r="S257" s="32" t="str">
        <f>IF(AND($A257&gt;='مستخلص '!$G$2,$A257&lt;='مستخلص '!$G$3,$F257='مستخلص '!$G$1,SUMPRODUCT(($C$2:$C257=$C257)*($H$2:$H257=$H257))=1),MAX($S$1:$S256)+1,"")</f>
        <v/>
      </c>
      <c r="T257" s="3" t="str">
        <f>IF(AND(COUNTIF($F$2:$F257,$F257)=1,$F257&lt;&gt;0),MAX($T$1:$T256)+1,"")</f>
        <v/>
      </c>
    </row>
    <row r="258" spans="1:20" ht="12.75" hidden="1" x14ac:dyDescent="0.2">
      <c r="A258" s="21"/>
      <c r="B258" s="10"/>
      <c r="C258" s="10"/>
      <c r="D258" s="5"/>
      <c r="E258" s="10"/>
      <c r="F258" s="5"/>
      <c r="G258" s="10"/>
      <c r="H258" s="10"/>
      <c r="I258" s="10"/>
      <c r="J258" s="6"/>
      <c r="K258" s="7"/>
      <c r="L258" s="16"/>
      <c r="M258" s="6"/>
      <c r="N258" s="5"/>
      <c r="O258" s="9"/>
      <c r="P258" s="11"/>
      <c r="Q258" s="6"/>
      <c r="R258" s="12"/>
      <c r="S258" s="32" t="str">
        <f>IF(AND($A258&gt;='مستخلص '!$G$2,$A258&lt;='مستخلص '!$G$3,$F258='مستخلص '!$G$1,SUMPRODUCT(($C$2:$C258=$C258)*($H$2:$H258=$H258))=1),MAX($S$1:$S257)+1,"")</f>
        <v/>
      </c>
      <c r="T258" s="3" t="str">
        <f>IF(AND(COUNTIF($F$2:$F258,$F258)=1,$F258&lt;&gt;0),MAX($T$1:$T257)+1,"")</f>
        <v/>
      </c>
    </row>
    <row r="259" spans="1:20" ht="12.75" hidden="1" x14ac:dyDescent="0.2">
      <c r="A259" s="21"/>
      <c r="B259" s="10"/>
      <c r="C259" s="10"/>
      <c r="D259" s="5"/>
      <c r="E259" s="10"/>
      <c r="F259" s="5"/>
      <c r="G259" s="10"/>
      <c r="H259" s="10"/>
      <c r="I259" s="10"/>
      <c r="J259" s="6"/>
      <c r="K259" s="7"/>
      <c r="L259" s="16"/>
      <c r="M259" s="6"/>
      <c r="N259" s="5"/>
      <c r="O259" s="9"/>
      <c r="P259" s="11"/>
      <c r="Q259" s="6"/>
      <c r="R259" s="12"/>
      <c r="S259" s="32" t="str">
        <f>IF(AND($A259&gt;='مستخلص '!$G$2,$A259&lt;='مستخلص '!$G$3,$F259='مستخلص '!$G$1,SUMPRODUCT(($C$2:$C259=$C259)*($H$2:$H259=$H259))=1),MAX($S$1:$S258)+1,"")</f>
        <v/>
      </c>
      <c r="T259" s="3" t="str">
        <f>IF(AND(COUNTIF($F$2:$F259,$F259)=1,$F259&lt;&gt;0),MAX($T$1:$T258)+1,"")</f>
        <v/>
      </c>
    </row>
    <row r="260" spans="1:20" ht="12.75" hidden="1" x14ac:dyDescent="0.2">
      <c r="A260" s="21"/>
      <c r="B260" s="10"/>
      <c r="C260" s="10"/>
      <c r="D260" s="5"/>
      <c r="E260" s="10"/>
      <c r="F260" s="5"/>
      <c r="G260" s="10"/>
      <c r="H260" s="10"/>
      <c r="I260" s="10"/>
      <c r="J260" s="6"/>
      <c r="K260" s="7"/>
      <c r="L260" s="16"/>
      <c r="M260" s="6"/>
      <c r="N260" s="5"/>
      <c r="O260" s="9"/>
      <c r="P260" s="11"/>
      <c r="Q260" s="6"/>
      <c r="R260" s="12"/>
      <c r="S260" s="32" t="str">
        <f>IF(AND($A260&gt;='مستخلص '!$G$2,$A260&lt;='مستخلص '!$G$3,$F260='مستخلص '!$G$1,SUMPRODUCT(($C$2:$C260=$C260)*($H$2:$H260=$H260))=1),MAX($S$1:$S259)+1,"")</f>
        <v/>
      </c>
      <c r="T260" s="3" t="str">
        <f>IF(AND(COUNTIF($F$2:$F260,$F260)=1,$F260&lt;&gt;0),MAX($T$1:$T259)+1,"")</f>
        <v/>
      </c>
    </row>
    <row r="261" spans="1:20" ht="12.75" hidden="1" x14ac:dyDescent="0.2">
      <c r="A261" s="21"/>
      <c r="B261" s="10"/>
      <c r="C261" s="10"/>
      <c r="D261" s="5"/>
      <c r="E261" s="10"/>
      <c r="F261" s="5"/>
      <c r="G261" s="10"/>
      <c r="H261" s="10"/>
      <c r="I261" s="10"/>
      <c r="J261" s="6"/>
      <c r="K261" s="7"/>
      <c r="L261" s="16"/>
      <c r="M261" s="6"/>
      <c r="N261" s="5"/>
      <c r="O261" s="9"/>
      <c r="P261" s="11"/>
      <c r="Q261" s="6"/>
      <c r="R261" s="12"/>
      <c r="S261" s="32" t="str">
        <f>IF(AND($A261&gt;='مستخلص '!$G$2,$A261&lt;='مستخلص '!$G$3,$F261='مستخلص '!$G$1,SUMPRODUCT(($C$2:$C261=$C261)*($H$2:$H261=$H261))=1),MAX($S$1:$S260)+1,"")</f>
        <v/>
      </c>
      <c r="T261" s="3" t="str">
        <f>IF(AND(COUNTIF($F$2:$F261,$F261)=1,$F261&lt;&gt;0),MAX($T$1:$T260)+1,"")</f>
        <v/>
      </c>
    </row>
    <row r="262" spans="1:20" ht="12.75" hidden="1" x14ac:dyDescent="0.2">
      <c r="A262" s="21"/>
      <c r="B262" s="10"/>
      <c r="C262" s="10"/>
      <c r="D262" s="5"/>
      <c r="E262" s="10"/>
      <c r="F262" s="5"/>
      <c r="G262" s="10"/>
      <c r="H262" s="10"/>
      <c r="I262" s="10"/>
      <c r="J262" s="6"/>
      <c r="K262" s="7"/>
      <c r="L262" s="16"/>
      <c r="M262" s="6"/>
      <c r="N262" s="5"/>
      <c r="O262" s="9"/>
      <c r="P262" s="11"/>
      <c r="Q262" s="6"/>
      <c r="R262" s="12"/>
      <c r="S262" s="32" t="str">
        <f>IF(AND($A262&gt;='مستخلص '!$G$2,$A262&lt;='مستخلص '!$G$3,$F262='مستخلص '!$G$1,SUMPRODUCT(($C$2:$C262=$C262)*($H$2:$H262=$H262))=1),MAX($S$1:$S261)+1,"")</f>
        <v/>
      </c>
      <c r="T262" s="3" t="str">
        <f>IF(AND(COUNTIF($F$2:$F262,$F262)=1,$F262&lt;&gt;0),MAX($T$1:$T261)+1,"")</f>
        <v/>
      </c>
    </row>
    <row r="263" spans="1:20" ht="12.75" hidden="1" x14ac:dyDescent="0.2">
      <c r="A263" s="21"/>
      <c r="B263" s="10"/>
      <c r="C263" s="10"/>
      <c r="D263" s="5"/>
      <c r="E263" s="10"/>
      <c r="F263" s="5"/>
      <c r="G263" s="10"/>
      <c r="H263" s="10"/>
      <c r="I263" s="10"/>
      <c r="J263" s="6"/>
      <c r="K263" s="7"/>
      <c r="L263" s="16"/>
      <c r="M263" s="6"/>
      <c r="N263" s="5"/>
      <c r="O263" s="9"/>
      <c r="P263" s="11"/>
      <c r="Q263" s="6"/>
      <c r="R263" s="12"/>
      <c r="S263" s="32" t="str">
        <f>IF(AND($A263&gt;='مستخلص '!$G$2,$A263&lt;='مستخلص '!$G$3,$F263='مستخلص '!$G$1,SUMPRODUCT(($C$2:$C263=$C263)*($H$2:$H263=$H263))=1),MAX($S$1:$S262)+1,"")</f>
        <v/>
      </c>
      <c r="T263" s="3" t="str">
        <f>IF(AND(COUNTIF($F$2:$F263,$F263)=1,$F263&lt;&gt;0),MAX($T$1:$T262)+1,"")</f>
        <v/>
      </c>
    </row>
    <row r="264" spans="1:20" ht="12.75" hidden="1" x14ac:dyDescent="0.2">
      <c r="A264" s="21"/>
      <c r="B264" s="10"/>
      <c r="C264" s="10"/>
      <c r="D264" s="5"/>
      <c r="E264" s="10"/>
      <c r="F264" s="5"/>
      <c r="G264" s="10"/>
      <c r="H264" s="10"/>
      <c r="I264" s="10"/>
      <c r="J264" s="6"/>
      <c r="K264" s="7"/>
      <c r="L264" s="16"/>
      <c r="M264" s="6"/>
      <c r="N264" s="5"/>
      <c r="O264" s="9"/>
      <c r="P264" s="11"/>
      <c r="Q264" s="6"/>
      <c r="R264" s="12"/>
      <c r="S264" s="32" t="str">
        <f>IF(AND($A264&gt;='مستخلص '!$G$2,$A264&lt;='مستخلص '!$G$3,$F264='مستخلص '!$G$1,SUMPRODUCT(($C$2:$C264=$C264)*($H$2:$H264=$H264))=1),MAX($S$1:$S263)+1,"")</f>
        <v/>
      </c>
      <c r="T264" s="3" t="str">
        <f>IF(AND(COUNTIF($F$2:$F264,$F264)=1,$F264&lt;&gt;0),MAX($T$1:$T263)+1,"")</f>
        <v/>
      </c>
    </row>
    <row r="265" spans="1:20" ht="12.75" hidden="1" x14ac:dyDescent="0.2">
      <c r="A265" s="21"/>
      <c r="B265" s="10"/>
      <c r="C265" s="10"/>
      <c r="D265" s="5"/>
      <c r="E265" s="10"/>
      <c r="F265" s="5"/>
      <c r="G265" s="10"/>
      <c r="H265" s="10"/>
      <c r="I265" s="10"/>
      <c r="J265" s="6"/>
      <c r="K265" s="7"/>
      <c r="L265" s="16"/>
      <c r="M265" s="6"/>
      <c r="N265" s="5"/>
      <c r="O265" s="9"/>
      <c r="P265" s="11"/>
      <c r="Q265" s="6"/>
      <c r="R265" s="12"/>
      <c r="S265" s="32" t="str">
        <f>IF(AND($A265&gt;='مستخلص '!$G$2,$A265&lt;='مستخلص '!$G$3,$F265='مستخلص '!$G$1,SUMPRODUCT(($C$2:$C265=$C265)*($H$2:$H265=$H265))=1),MAX($S$1:$S264)+1,"")</f>
        <v/>
      </c>
      <c r="T265" s="3" t="str">
        <f>IF(AND(COUNTIF($F$2:$F265,$F265)=1,$F265&lt;&gt;0),MAX($T$1:$T264)+1,"")</f>
        <v/>
      </c>
    </row>
    <row r="266" spans="1:20" ht="12.75" hidden="1" x14ac:dyDescent="0.2">
      <c r="A266" s="21"/>
      <c r="B266" s="10"/>
      <c r="C266" s="10"/>
      <c r="D266" s="5"/>
      <c r="E266" s="10"/>
      <c r="F266" s="5"/>
      <c r="G266" s="10"/>
      <c r="H266" s="10"/>
      <c r="I266" s="10"/>
      <c r="J266" s="6"/>
      <c r="K266" s="7"/>
      <c r="L266" s="16"/>
      <c r="M266" s="6"/>
      <c r="N266" s="5"/>
      <c r="O266" s="9"/>
      <c r="P266" s="11"/>
      <c r="Q266" s="6"/>
      <c r="R266" s="12"/>
      <c r="S266" s="32" t="str">
        <f>IF(AND($A266&gt;='مستخلص '!$G$2,$A266&lt;='مستخلص '!$G$3,$F266='مستخلص '!$G$1,SUMPRODUCT(($C$2:$C266=$C266)*($H$2:$H266=$H266))=1),MAX($S$1:$S265)+1,"")</f>
        <v/>
      </c>
      <c r="T266" s="3" t="str">
        <f>IF(AND(COUNTIF($F$2:$F266,$F266)=1,$F266&lt;&gt;0),MAX($T$1:$T265)+1,"")</f>
        <v/>
      </c>
    </row>
    <row r="267" spans="1:20" ht="12.75" hidden="1" x14ac:dyDescent="0.2">
      <c r="A267" s="21"/>
      <c r="B267" s="10"/>
      <c r="C267" s="10"/>
      <c r="D267" s="5"/>
      <c r="E267" s="10"/>
      <c r="F267" s="5"/>
      <c r="G267" s="10"/>
      <c r="H267" s="10"/>
      <c r="I267" s="10"/>
      <c r="J267" s="6"/>
      <c r="K267" s="7"/>
      <c r="L267" s="16"/>
      <c r="M267" s="6"/>
      <c r="N267" s="5"/>
      <c r="O267" s="9"/>
      <c r="P267" s="11"/>
      <c r="Q267" s="6"/>
      <c r="R267" s="12"/>
      <c r="S267" s="32" t="str">
        <f>IF(AND($A267&gt;='مستخلص '!$G$2,$A267&lt;='مستخلص '!$G$3,$F267='مستخلص '!$G$1,SUMPRODUCT(($C$2:$C267=$C267)*($H$2:$H267=$H267))=1),MAX($S$1:$S266)+1,"")</f>
        <v/>
      </c>
      <c r="T267" s="3" t="str">
        <f>IF(AND(COUNTIF($F$2:$F267,$F267)=1,$F267&lt;&gt;0),MAX($T$1:$T266)+1,"")</f>
        <v/>
      </c>
    </row>
    <row r="268" spans="1:20" ht="12.75" hidden="1" x14ac:dyDescent="0.2">
      <c r="A268" s="21"/>
      <c r="B268" s="10"/>
      <c r="C268" s="10"/>
      <c r="D268" s="5"/>
      <c r="E268" s="10"/>
      <c r="F268" s="5"/>
      <c r="G268" s="10"/>
      <c r="H268" s="10"/>
      <c r="I268" s="10"/>
      <c r="J268" s="6"/>
      <c r="K268" s="7"/>
      <c r="L268" s="16"/>
      <c r="M268" s="6"/>
      <c r="N268" s="5"/>
      <c r="O268" s="9"/>
      <c r="P268" s="11"/>
      <c r="Q268" s="6"/>
      <c r="R268" s="12"/>
      <c r="S268" s="32" t="str">
        <f>IF(AND($A268&gt;='مستخلص '!$G$2,$A268&lt;='مستخلص '!$G$3,$F268='مستخلص '!$G$1,SUMPRODUCT(($C$2:$C268=$C268)*($H$2:$H268=$H268))=1),MAX($S$1:$S267)+1,"")</f>
        <v/>
      </c>
      <c r="T268" s="3" t="str">
        <f>IF(AND(COUNTIF($F$2:$F268,$F268)=1,$F268&lt;&gt;0),MAX($T$1:$T267)+1,"")</f>
        <v/>
      </c>
    </row>
    <row r="269" spans="1:20" ht="12.75" hidden="1" x14ac:dyDescent="0.2">
      <c r="A269" s="21"/>
      <c r="B269" s="10"/>
      <c r="C269" s="10"/>
      <c r="D269" s="5"/>
      <c r="E269" s="10"/>
      <c r="F269" s="5"/>
      <c r="G269" s="10"/>
      <c r="H269" s="10"/>
      <c r="I269" s="10"/>
      <c r="J269" s="6"/>
      <c r="K269" s="7"/>
      <c r="L269" s="16"/>
      <c r="M269" s="6"/>
      <c r="N269" s="5"/>
      <c r="O269" s="9"/>
      <c r="P269" s="11"/>
      <c r="Q269" s="6"/>
      <c r="R269" s="12"/>
      <c r="S269" s="32" t="str">
        <f>IF(AND($A269&gt;='مستخلص '!$G$2,$A269&lt;='مستخلص '!$G$3,$F269='مستخلص '!$G$1,SUMPRODUCT(($C$2:$C269=$C269)*($H$2:$H269=$H269))=1),MAX($S$1:$S268)+1,"")</f>
        <v/>
      </c>
      <c r="T269" s="3" t="str">
        <f>IF(AND(COUNTIF($F$2:$F269,$F269)=1,$F269&lt;&gt;0),MAX($T$1:$T268)+1,"")</f>
        <v/>
      </c>
    </row>
    <row r="270" spans="1:20" ht="12.75" hidden="1" x14ac:dyDescent="0.2">
      <c r="A270" s="21"/>
      <c r="B270" s="10"/>
      <c r="C270" s="10"/>
      <c r="D270" s="5"/>
      <c r="E270" s="10"/>
      <c r="F270" s="5"/>
      <c r="G270" s="10"/>
      <c r="H270" s="10"/>
      <c r="I270" s="10"/>
      <c r="J270" s="6"/>
      <c r="K270" s="7"/>
      <c r="L270" s="16"/>
      <c r="M270" s="6"/>
      <c r="N270" s="5"/>
      <c r="O270" s="9"/>
      <c r="P270" s="11"/>
      <c r="Q270" s="6"/>
      <c r="R270" s="12"/>
      <c r="S270" s="32" t="str">
        <f>IF(AND($A270&gt;='مستخلص '!$G$2,$A270&lt;='مستخلص '!$G$3,$F270='مستخلص '!$G$1,SUMPRODUCT(($C$2:$C270=$C270)*($H$2:$H270=$H270))=1),MAX($S$1:$S269)+1,"")</f>
        <v/>
      </c>
      <c r="T270" s="3" t="str">
        <f>IF(AND(COUNTIF($F$2:$F270,$F270)=1,$F270&lt;&gt;0),MAX($T$1:$T269)+1,"")</f>
        <v/>
      </c>
    </row>
    <row r="271" spans="1:20" ht="12.75" hidden="1" x14ac:dyDescent="0.2">
      <c r="A271" s="21"/>
      <c r="B271" s="10"/>
      <c r="C271" s="10"/>
      <c r="D271" s="5"/>
      <c r="E271" s="10"/>
      <c r="F271" s="5"/>
      <c r="G271" s="10"/>
      <c r="H271" s="10"/>
      <c r="I271" s="10"/>
      <c r="J271" s="6"/>
      <c r="K271" s="7"/>
      <c r="L271" s="16"/>
      <c r="M271" s="6"/>
      <c r="N271" s="5"/>
      <c r="O271" s="9"/>
      <c r="P271" s="11"/>
      <c r="Q271" s="6"/>
      <c r="R271" s="12"/>
      <c r="S271" s="32" t="str">
        <f>IF(AND($A271&gt;='مستخلص '!$G$2,$A271&lt;='مستخلص '!$G$3,$F271='مستخلص '!$G$1,SUMPRODUCT(($C$2:$C271=$C271)*($H$2:$H271=$H271))=1),MAX($S$1:$S270)+1,"")</f>
        <v/>
      </c>
      <c r="T271" s="3" t="str">
        <f>IF(AND(COUNTIF($F$2:$F271,$F271)=1,$F271&lt;&gt;0),MAX($T$1:$T270)+1,"")</f>
        <v/>
      </c>
    </row>
    <row r="272" spans="1:20" ht="12.75" hidden="1" x14ac:dyDescent="0.2">
      <c r="A272" s="21"/>
      <c r="B272" s="10"/>
      <c r="C272" s="10"/>
      <c r="D272" s="5"/>
      <c r="E272" s="10"/>
      <c r="F272" s="5"/>
      <c r="G272" s="10"/>
      <c r="H272" s="10"/>
      <c r="I272" s="10"/>
      <c r="J272" s="6"/>
      <c r="K272" s="7"/>
      <c r="L272" s="16"/>
      <c r="M272" s="6"/>
      <c r="N272" s="5"/>
      <c r="O272" s="9"/>
      <c r="P272" s="11"/>
      <c r="Q272" s="6"/>
      <c r="R272" s="12"/>
      <c r="S272" s="32" t="str">
        <f>IF(AND($A272&gt;='مستخلص '!$G$2,$A272&lt;='مستخلص '!$G$3,$F272='مستخلص '!$G$1,SUMPRODUCT(($C$2:$C272=$C272)*($H$2:$H272=$H272))=1),MAX($S$1:$S271)+1,"")</f>
        <v/>
      </c>
      <c r="T272" s="3" t="str">
        <f>IF(AND(COUNTIF($F$2:$F272,$F272)=1,$F272&lt;&gt;0),MAX($T$1:$T271)+1,"")</f>
        <v/>
      </c>
    </row>
    <row r="273" spans="1:20" ht="12.75" hidden="1" x14ac:dyDescent="0.2">
      <c r="A273" s="21"/>
      <c r="B273" s="10"/>
      <c r="C273" s="10"/>
      <c r="D273" s="5"/>
      <c r="E273" s="10"/>
      <c r="F273" s="5"/>
      <c r="G273" s="10"/>
      <c r="H273" s="10"/>
      <c r="I273" s="10"/>
      <c r="J273" s="6"/>
      <c r="K273" s="7"/>
      <c r="L273" s="16"/>
      <c r="M273" s="6"/>
      <c r="N273" s="5"/>
      <c r="O273" s="9"/>
      <c r="P273" s="11"/>
      <c r="Q273" s="6"/>
      <c r="R273" s="12"/>
      <c r="S273" s="32" t="str">
        <f>IF(AND($A273&gt;='مستخلص '!$G$2,$A273&lt;='مستخلص '!$G$3,$F273='مستخلص '!$G$1,SUMPRODUCT(($C$2:$C273=$C273)*($H$2:$H273=$H273))=1),MAX($S$1:$S272)+1,"")</f>
        <v/>
      </c>
      <c r="T273" s="3" t="str">
        <f>IF(AND(COUNTIF($F$2:$F273,$F273)=1,$F273&lt;&gt;0),MAX($T$1:$T272)+1,"")</f>
        <v/>
      </c>
    </row>
    <row r="274" spans="1:20" ht="12.75" hidden="1" x14ac:dyDescent="0.2">
      <c r="A274" s="21"/>
      <c r="B274" s="10"/>
      <c r="C274" s="10"/>
      <c r="D274" s="5"/>
      <c r="E274" s="10"/>
      <c r="F274" s="5"/>
      <c r="G274" s="10"/>
      <c r="H274" s="10"/>
      <c r="I274" s="10"/>
      <c r="J274" s="6"/>
      <c r="K274" s="7"/>
      <c r="L274" s="16"/>
      <c r="M274" s="6"/>
      <c r="N274" s="5"/>
      <c r="O274" s="9"/>
      <c r="P274" s="11"/>
      <c r="Q274" s="6"/>
      <c r="R274" s="12"/>
      <c r="S274" s="32" t="str">
        <f>IF(AND($A274&gt;='مستخلص '!$G$2,$A274&lt;='مستخلص '!$G$3,$F274='مستخلص '!$G$1,SUMPRODUCT(($C$2:$C274=$C274)*($H$2:$H274=$H274))=1),MAX($S$1:$S273)+1,"")</f>
        <v/>
      </c>
      <c r="T274" s="3" t="str">
        <f>IF(AND(COUNTIF($F$2:$F274,$F274)=1,$F274&lt;&gt;0),MAX($T$1:$T273)+1,"")</f>
        <v/>
      </c>
    </row>
    <row r="275" spans="1:20" ht="12.75" hidden="1" x14ac:dyDescent="0.2">
      <c r="A275" s="21"/>
      <c r="B275" s="10"/>
      <c r="C275" s="10"/>
      <c r="D275" s="5"/>
      <c r="E275" s="10"/>
      <c r="F275" s="5"/>
      <c r="G275" s="10"/>
      <c r="H275" s="10"/>
      <c r="I275" s="10"/>
      <c r="J275" s="6"/>
      <c r="K275" s="7"/>
      <c r="L275" s="16"/>
      <c r="M275" s="6"/>
      <c r="N275" s="5"/>
      <c r="O275" s="9"/>
      <c r="P275" s="11"/>
      <c r="Q275" s="6"/>
      <c r="R275" s="12"/>
      <c r="S275" s="32" t="str">
        <f>IF(AND($A275&gt;='مستخلص '!$G$2,$A275&lt;='مستخلص '!$G$3,$F275='مستخلص '!$G$1,SUMPRODUCT(($C$2:$C275=$C275)*($H$2:$H275=$H275))=1),MAX($S$1:$S274)+1,"")</f>
        <v/>
      </c>
      <c r="T275" s="3" t="str">
        <f>IF(AND(COUNTIF($F$2:$F275,$F275)=1,$F275&lt;&gt;0),MAX($T$1:$T274)+1,"")</f>
        <v/>
      </c>
    </row>
    <row r="276" spans="1:20" ht="12.75" hidden="1" x14ac:dyDescent="0.2">
      <c r="A276" s="21"/>
      <c r="B276" s="10"/>
      <c r="C276" s="10"/>
      <c r="D276" s="5"/>
      <c r="E276" s="10"/>
      <c r="F276" s="5"/>
      <c r="G276" s="10"/>
      <c r="H276" s="10"/>
      <c r="I276" s="10"/>
      <c r="J276" s="6"/>
      <c r="K276" s="7"/>
      <c r="L276" s="16"/>
      <c r="M276" s="6"/>
      <c r="N276" s="5"/>
      <c r="O276" s="9"/>
      <c r="P276" s="11"/>
      <c r="Q276" s="6"/>
      <c r="R276" s="12"/>
      <c r="S276" s="32" t="str">
        <f>IF(AND($A276&gt;='مستخلص '!$G$2,$A276&lt;='مستخلص '!$G$3,$F276='مستخلص '!$G$1,SUMPRODUCT(($C$2:$C276=$C276)*($H$2:$H276=$H276))=1),MAX($S$1:$S275)+1,"")</f>
        <v/>
      </c>
      <c r="T276" s="3" t="str">
        <f>IF(AND(COUNTIF($F$2:$F276,$F276)=1,$F276&lt;&gt;0),MAX($T$1:$T275)+1,"")</f>
        <v/>
      </c>
    </row>
    <row r="277" spans="1:20" ht="12.75" hidden="1" x14ac:dyDescent="0.2">
      <c r="A277" s="21"/>
      <c r="B277" s="10"/>
      <c r="C277" s="10"/>
      <c r="D277" s="5"/>
      <c r="E277" s="10"/>
      <c r="F277" s="5"/>
      <c r="G277" s="10"/>
      <c r="H277" s="10"/>
      <c r="I277" s="10"/>
      <c r="J277" s="6"/>
      <c r="K277" s="7"/>
      <c r="L277" s="16"/>
      <c r="M277" s="6"/>
      <c r="N277" s="5"/>
      <c r="O277" s="9"/>
      <c r="P277" s="11"/>
      <c r="Q277" s="6"/>
      <c r="R277" s="12"/>
      <c r="S277" s="32" t="str">
        <f>IF(AND($A277&gt;='مستخلص '!$G$2,$A277&lt;='مستخلص '!$G$3,$F277='مستخلص '!$G$1,SUMPRODUCT(($C$2:$C277=$C277)*($H$2:$H277=$H277))=1),MAX($S$1:$S276)+1,"")</f>
        <v/>
      </c>
      <c r="T277" s="3" t="str">
        <f>IF(AND(COUNTIF($F$2:$F277,$F277)=1,$F277&lt;&gt;0),MAX($T$1:$T276)+1,"")</f>
        <v/>
      </c>
    </row>
    <row r="278" spans="1:20" ht="12.75" hidden="1" x14ac:dyDescent="0.2">
      <c r="A278" s="21"/>
      <c r="B278" s="10"/>
      <c r="C278" s="10"/>
      <c r="D278" s="5"/>
      <c r="E278" s="10"/>
      <c r="F278" s="5"/>
      <c r="G278" s="10"/>
      <c r="H278" s="10"/>
      <c r="I278" s="10"/>
      <c r="J278" s="6"/>
      <c r="K278" s="7"/>
      <c r="L278" s="16"/>
      <c r="M278" s="6"/>
      <c r="N278" s="5"/>
      <c r="O278" s="9"/>
      <c r="P278" s="11"/>
      <c r="Q278" s="6"/>
      <c r="R278" s="12"/>
      <c r="S278" s="32" t="str">
        <f>IF(AND($A278&gt;='مستخلص '!$G$2,$A278&lt;='مستخلص '!$G$3,$F278='مستخلص '!$G$1,SUMPRODUCT(($C$2:$C278=$C278)*($H$2:$H278=$H278))=1),MAX($S$1:$S277)+1,"")</f>
        <v/>
      </c>
      <c r="T278" s="3" t="str">
        <f>IF(AND(COUNTIF($F$2:$F278,$F278)=1,$F278&lt;&gt;0),MAX($T$1:$T277)+1,"")</f>
        <v/>
      </c>
    </row>
    <row r="279" spans="1:20" ht="12.75" hidden="1" x14ac:dyDescent="0.2">
      <c r="A279" s="21"/>
      <c r="B279" s="10"/>
      <c r="C279" s="10"/>
      <c r="D279" s="5"/>
      <c r="E279" s="10"/>
      <c r="F279" s="5"/>
      <c r="G279" s="10"/>
      <c r="H279" s="10"/>
      <c r="I279" s="10"/>
      <c r="J279" s="6"/>
      <c r="K279" s="7"/>
      <c r="L279" s="16"/>
      <c r="M279" s="6"/>
      <c r="N279" s="5"/>
      <c r="O279" s="9"/>
      <c r="P279" s="11"/>
      <c r="Q279" s="6"/>
      <c r="R279" s="12"/>
      <c r="S279" s="32" t="str">
        <f>IF(AND($A279&gt;='مستخلص '!$G$2,$A279&lt;='مستخلص '!$G$3,$F279='مستخلص '!$G$1,SUMPRODUCT(($C$2:$C279=$C279)*($H$2:$H279=$H279))=1),MAX($S$1:$S278)+1,"")</f>
        <v/>
      </c>
      <c r="T279" s="3" t="str">
        <f>IF(AND(COUNTIF($F$2:$F279,$F279)=1,$F279&lt;&gt;0),MAX($T$1:$T278)+1,"")</f>
        <v/>
      </c>
    </row>
    <row r="280" spans="1:20" ht="12.75" hidden="1" x14ac:dyDescent="0.2">
      <c r="A280" s="21"/>
      <c r="B280" s="10"/>
      <c r="C280" s="10"/>
      <c r="D280" s="5"/>
      <c r="E280" s="10"/>
      <c r="F280" s="5"/>
      <c r="G280" s="10"/>
      <c r="H280" s="10"/>
      <c r="I280" s="10"/>
      <c r="J280" s="6"/>
      <c r="K280" s="7"/>
      <c r="L280" s="16"/>
      <c r="M280" s="6"/>
      <c r="N280" s="5"/>
      <c r="O280" s="9"/>
      <c r="P280" s="11"/>
      <c r="Q280" s="6"/>
      <c r="R280" s="12"/>
      <c r="S280" s="32" t="str">
        <f>IF(AND($A280&gt;='مستخلص '!$G$2,$A280&lt;='مستخلص '!$G$3,$F280='مستخلص '!$G$1,SUMPRODUCT(($C$2:$C280=$C280)*($H$2:$H280=$H280))=1),MAX($S$1:$S279)+1,"")</f>
        <v/>
      </c>
      <c r="T280" s="3" t="str">
        <f>IF(AND(COUNTIF($F$2:$F280,$F280)=1,$F280&lt;&gt;0),MAX($T$1:$T279)+1,"")</f>
        <v/>
      </c>
    </row>
    <row r="281" spans="1:20" ht="12.75" hidden="1" x14ac:dyDescent="0.2">
      <c r="A281" s="21"/>
      <c r="B281" s="10"/>
      <c r="C281" s="10"/>
      <c r="D281" s="5"/>
      <c r="E281" s="10"/>
      <c r="F281" s="5"/>
      <c r="G281" s="10"/>
      <c r="H281" s="10"/>
      <c r="I281" s="10"/>
      <c r="J281" s="6"/>
      <c r="K281" s="7"/>
      <c r="L281" s="16"/>
      <c r="M281" s="6"/>
      <c r="N281" s="5"/>
      <c r="O281" s="9"/>
      <c r="P281" s="11"/>
      <c r="Q281" s="6"/>
      <c r="R281" s="12"/>
      <c r="S281" s="32" t="str">
        <f>IF(AND($A281&gt;='مستخلص '!$G$2,$A281&lt;='مستخلص '!$G$3,$F281='مستخلص '!$G$1,SUMPRODUCT(($C$2:$C281=$C281)*($H$2:$H281=$H281))=1),MAX($S$1:$S280)+1,"")</f>
        <v/>
      </c>
      <c r="T281" s="3" t="str">
        <f>IF(AND(COUNTIF($F$2:$F281,$F281)=1,$F281&lt;&gt;0),MAX($T$1:$T280)+1,"")</f>
        <v/>
      </c>
    </row>
    <row r="282" spans="1:20" ht="12.75" hidden="1" x14ac:dyDescent="0.2">
      <c r="A282" s="21"/>
      <c r="B282" s="10"/>
      <c r="C282" s="10"/>
      <c r="D282" s="5"/>
      <c r="E282" s="10"/>
      <c r="F282" s="5"/>
      <c r="G282" s="10"/>
      <c r="H282" s="10"/>
      <c r="I282" s="10"/>
      <c r="J282" s="6"/>
      <c r="K282" s="7"/>
      <c r="L282" s="16"/>
      <c r="M282" s="6"/>
      <c r="N282" s="5"/>
      <c r="O282" s="9"/>
      <c r="P282" s="11"/>
      <c r="Q282" s="6"/>
      <c r="R282" s="12"/>
      <c r="S282" s="32" t="str">
        <f>IF(AND($A282&gt;='مستخلص '!$G$2,$A282&lt;='مستخلص '!$G$3,$F282='مستخلص '!$G$1,SUMPRODUCT(($C$2:$C282=$C282)*($H$2:$H282=$H282))=1),MAX($S$1:$S281)+1,"")</f>
        <v/>
      </c>
      <c r="T282" s="3" t="str">
        <f>IF(AND(COUNTIF($F$2:$F282,$F282)=1,$F282&lt;&gt;0),MAX($T$1:$T281)+1,"")</f>
        <v/>
      </c>
    </row>
    <row r="283" spans="1:20" ht="12.75" hidden="1" x14ac:dyDescent="0.2">
      <c r="A283" s="21"/>
      <c r="B283" s="10"/>
      <c r="C283" s="10"/>
      <c r="D283" s="5"/>
      <c r="E283" s="10"/>
      <c r="F283" s="5"/>
      <c r="G283" s="10"/>
      <c r="H283" s="10"/>
      <c r="I283" s="10"/>
      <c r="J283" s="6"/>
      <c r="K283" s="7"/>
      <c r="L283" s="16"/>
      <c r="M283" s="6"/>
      <c r="N283" s="5"/>
      <c r="O283" s="9"/>
      <c r="P283" s="11"/>
      <c r="Q283" s="6"/>
      <c r="R283" s="12"/>
      <c r="S283" s="32" t="str">
        <f>IF(AND($A283&gt;='مستخلص '!$G$2,$A283&lt;='مستخلص '!$G$3,$F283='مستخلص '!$G$1,SUMPRODUCT(($C$2:$C283=$C283)*($H$2:$H283=$H283))=1),MAX($S$1:$S282)+1,"")</f>
        <v/>
      </c>
      <c r="T283" s="3" t="str">
        <f>IF(AND(COUNTIF($F$2:$F283,$F283)=1,$F283&lt;&gt;0),MAX($T$1:$T282)+1,"")</f>
        <v/>
      </c>
    </row>
    <row r="284" spans="1:20" ht="12.75" hidden="1" x14ac:dyDescent="0.2">
      <c r="A284" s="21"/>
      <c r="B284" s="10"/>
      <c r="C284" s="10"/>
      <c r="D284" s="5"/>
      <c r="E284" s="10"/>
      <c r="F284" s="5"/>
      <c r="G284" s="10"/>
      <c r="H284" s="10"/>
      <c r="I284" s="10"/>
      <c r="J284" s="6"/>
      <c r="K284" s="7"/>
      <c r="L284" s="16"/>
      <c r="M284" s="6"/>
      <c r="N284" s="5"/>
      <c r="O284" s="9"/>
      <c r="P284" s="11"/>
      <c r="Q284" s="6"/>
      <c r="R284" s="12"/>
      <c r="S284" s="32" t="str">
        <f>IF(AND($A284&gt;='مستخلص '!$G$2,$A284&lt;='مستخلص '!$G$3,$F284='مستخلص '!$G$1,SUMPRODUCT(($C$2:$C284=$C284)*($H$2:$H284=$H284))=1),MAX($S$1:$S283)+1,"")</f>
        <v/>
      </c>
      <c r="T284" s="3" t="str">
        <f>IF(AND(COUNTIF($F$2:$F284,$F284)=1,$F284&lt;&gt;0),MAX($T$1:$T283)+1,"")</f>
        <v/>
      </c>
    </row>
    <row r="285" spans="1:20" ht="12.75" hidden="1" x14ac:dyDescent="0.2">
      <c r="A285" s="21"/>
      <c r="B285" s="10"/>
      <c r="C285" s="10"/>
      <c r="D285" s="5"/>
      <c r="E285" s="10"/>
      <c r="F285" s="5"/>
      <c r="G285" s="10"/>
      <c r="H285" s="10"/>
      <c r="I285" s="10"/>
      <c r="J285" s="6"/>
      <c r="K285" s="7"/>
      <c r="L285" s="16"/>
      <c r="M285" s="6"/>
      <c r="N285" s="5"/>
      <c r="O285" s="9"/>
      <c r="P285" s="11"/>
      <c r="Q285" s="6"/>
      <c r="R285" s="12"/>
      <c r="S285" s="32" t="str">
        <f>IF(AND($A285&gt;='مستخلص '!$G$2,$A285&lt;='مستخلص '!$G$3,$F285='مستخلص '!$G$1,SUMPRODUCT(($C$2:$C285=$C285)*($H$2:$H285=$H285))=1),MAX($S$1:$S284)+1,"")</f>
        <v/>
      </c>
      <c r="T285" s="3" t="str">
        <f>IF(AND(COUNTIF($F$2:$F285,$F285)=1,$F285&lt;&gt;0),MAX($T$1:$T284)+1,"")</f>
        <v/>
      </c>
    </row>
    <row r="286" spans="1:20" ht="12.75" hidden="1" x14ac:dyDescent="0.2">
      <c r="A286" s="21"/>
      <c r="B286" s="10"/>
      <c r="C286" s="10"/>
      <c r="D286" s="5"/>
      <c r="E286" s="10"/>
      <c r="F286" s="5"/>
      <c r="G286" s="10"/>
      <c r="H286" s="10"/>
      <c r="I286" s="10"/>
      <c r="J286" s="6"/>
      <c r="K286" s="7"/>
      <c r="L286" s="16"/>
      <c r="M286" s="6"/>
      <c r="N286" s="5"/>
      <c r="O286" s="9"/>
      <c r="P286" s="11"/>
      <c r="Q286" s="6"/>
      <c r="R286" s="12"/>
      <c r="S286" s="32" t="str">
        <f>IF(AND($A286&gt;='مستخلص '!$G$2,$A286&lt;='مستخلص '!$G$3,$F286='مستخلص '!$G$1,SUMPRODUCT(($C$2:$C286=$C286)*($H$2:$H286=$H286))=1),MAX($S$1:$S285)+1,"")</f>
        <v/>
      </c>
      <c r="T286" s="3" t="str">
        <f>IF(AND(COUNTIF($F$2:$F286,$F286)=1,$F286&lt;&gt;0),MAX($T$1:$T285)+1,"")</f>
        <v/>
      </c>
    </row>
    <row r="287" spans="1:20" ht="12.75" hidden="1" x14ac:dyDescent="0.2">
      <c r="A287" s="21"/>
      <c r="B287" s="10"/>
      <c r="C287" s="10"/>
      <c r="D287" s="5"/>
      <c r="E287" s="10"/>
      <c r="F287" s="5"/>
      <c r="G287" s="10"/>
      <c r="H287" s="10"/>
      <c r="I287" s="10"/>
      <c r="J287" s="6"/>
      <c r="K287" s="7"/>
      <c r="L287" s="16"/>
      <c r="M287" s="6"/>
      <c r="N287" s="5"/>
      <c r="O287" s="9"/>
      <c r="P287" s="11"/>
      <c r="Q287" s="6"/>
      <c r="R287" s="12"/>
      <c r="S287" s="32" t="str">
        <f>IF(AND($A287&gt;='مستخلص '!$G$2,$A287&lt;='مستخلص '!$G$3,$F287='مستخلص '!$G$1,SUMPRODUCT(($C$2:$C287=$C287)*($H$2:$H287=$H287))=1),MAX($S$1:$S286)+1,"")</f>
        <v/>
      </c>
      <c r="T287" s="3" t="str">
        <f>IF(AND(COUNTIF($F$2:$F287,$F287)=1,$F287&lt;&gt;0),MAX($T$1:$T286)+1,"")</f>
        <v/>
      </c>
    </row>
    <row r="288" spans="1:20" ht="12.75" hidden="1" x14ac:dyDescent="0.2">
      <c r="A288" s="21"/>
      <c r="B288" s="10"/>
      <c r="C288" s="10"/>
      <c r="D288" s="5"/>
      <c r="E288" s="10"/>
      <c r="F288" s="5"/>
      <c r="G288" s="10"/>
      <c r="H288" s="10"/>
      <c r="I288" s="10"/>
      <c r="J288" s="6"/>
      <c r="K288" s="7"/>
      <c r="L288" s="16"/>
      <c r="M288" s="6"/>
      <c r="N288" s="5"/>
      <c r="O288" s="9"/>
      <c r="P288" s="11"/>
      <c r="Q288" s="6"/>
      <c r="R288" s="12"/>
      <c r="S288" s="32" t="str">
        <f>IF(AND($A288&gt;='مستخلص '!$G$2,$A288&lt;='مستخلص '!$G$3,$F288='مستخلص '!$G$1,SUMPRODUCT(($C$2:$C288=$C288)*($H$2:$H288=$H288))=1),MAX($S$1:$S287)+1,"")</f>
        <v/>
      </c>
      <c r="T288" s="3" t="str">
        <f>IF(AND(COUNTIF($F$2:$F288,$F288)=1,$F288&lt;&gt;0),MAX($T$1:$T287)+1,"")</f>
        <v/>
      </c>
    </row>
    <row r="289" spans="1:20" ht="12.75" hidden="1" x14ac:dyDescent="0.2">
      <c r="A289" s="21"/>
      <c r="B289" s="10"/>
      <c r="C289" s="10"/>
      <c r="D289" s="5"/>
      <c r="E289" s="10"/>
      <c r="F289" s="5"/>
      <c r="G289" s="10"/>
      <c r="H289" s="10"/>
      <c r="I289" s="10"/>
      <c r="J289" s="6"/>
      <c r="K289" s="7"/>
      <c r="L289" s="16"/>
      <c r="M289" s="6"/>
      <c r="N289" s="5"/>
      <c r="O289" s="9"/>
      <c r="P289" s="11"/>
      <c r="Q289" s="6"/>
      <c r="R289" s="12"/>
      <c r="S289" s="32" t="str">
        <f>IF(AND($A289&gt;='مستخلص '!$G$2,$A289&lt;='مستخلص '!$G$3,$F289='مستخلص '!$G$1,SUMPRODUCT(($C$2:$C289=$C289)*($H$2:$H289=$H289))=1),MAX($S$1:$S288)+1,"")</f>
        <v/>
      </c>
      <c r="T289" s="3" t="str">
        <f>IF(AND(COUNTIF($F$2:$F289,$F289)=1,$F289&lt;&gt;0),MAX($T$1:$T288)+1,"")</f>
        <v/>
      </c>
    </row>
    <row r="290" spans="1:20" ht="12.75" hidden="1" x14ac:dyDescent="0.2">
      <c r="A290" s="21"/>
      <c r="B290" s="10"/>
      <c r="C290" s="10"/>
      <c r="D290" s="5"/>
      <c r="E290" s="10"/>
      <c r="F290" s="5"/>
      <c r="G290" s="10"/>
      <c r="H290" s="10"/>
      <c r="I290" s="10"/>
      <c r="J290" s="6"/>
      <c r="K290" s="7"/>
      <c r="L290" s="16"/>
      <c r="M290" s="6"/>
      <c r="N290" s="5"/>
      <c r="O290" s="9"/>
      <c r="P290" s="11"/>
      <c r="Q290" s="6"/>
      <c r="R290" s="12"/>
      <c r="S290" s="32" t="str">
        <f>IF(AND($A290&gt;='مستخلص '!$G$2,$A290&lt;='مستخلص '!$G$3,$F290='مستخلص '!$G$1,SUMPRODUCT(($C$2:$C290=$C290)*($H$2:$H290=$H290))=1),MAX($S$1:$S289)+1,"")</f>
        <v/>
      </c>
      <c r="T290" s="3" t="str">
        <f>IF(AND(COUNTIF($F$2:$F290,$F290)=1,$F290&lt;&gt;0),MAX($T$1:$T289)+1,"")</f>
        <v/>
      </c>
    </row>
    <row r="291" spans="1:20" ht="12.75" hidden="1" x14ac:dyDescent="0.2">
      <c r="A291" s="21"/>
      <c r="B291" s="10"/>
      <c r="C291" s="10"/>
      <c r="D291" s="5"/>
      <c r="E291" s="10"/>
      <c r="F291" s="5"/>
      <c r="G291" s="10"/>
      <c r="H291" s="10"/>
      <c r="I291" s="10"/>
      <c r="J291" s="6"/>
      <c r="K291" s="7"/>
      <c r="L291" s="16"/>
      <c r="M291" s="6"/>
      <c r="N291" s="5"/>
      <c r="O291" s="9"/>
      <c r="P291" s="11"/>
      <c r="Q291" s="6"/>
      <c r="R291" s="12"/>
      <c r="S291" s="32" t="str">
        <f>IF(AND($A291&gt;='مستخلص '!$G$2,$A291&lt;='مستخلص '!$G$3,$F291='مستخلص '!$G$1,SUMPRODUCT(($C$2:$C291=$C291)*($H$2:$H291=$H291))=1),MAX($S$1:$S290)+1,"")</f>
        <v/>
      </c>
      <c r="T291" s="3" t="str">
        <f>IF(AND(COUNTIF($F$2:$F291,$F291)=1,$F291&lt;&gt;0),MAX($T$1:$T290)+1,"")</f>
        <v/>
      </c>
    </row>
    <row r="292" spans="1:20" ht="12.75" hidden="1" x14ac:dyDescent="0.2">
      <c r="A292" s="21"/>
      <c r="B292" s="10"/>
      <c r="C292" s="10"/>
      <c r="D292" s="5"/>
      <c r="E292" s="10"/>
      <c r="F292" s="5"/>
      <c r="G292" s="10"/>
      <c r="H292" s="10"/>
      <c r="I292" s="10"/>
      <c r="J292" s="6"/>
      <c r="K292" s="7"/>
      <c r="L292" s="16"/>
      <c r="M292" s="6"/>
      <c r="N292" s="5"/>
      <c r="O292" s="9"/>
      <c r="P292" s="11"/>
      <c r="Q292" s="6"/>
      <c r="R292" s="12"/>
      <c r="S292" s="32" t="str">
        <f>IF(AND($A292&gt;='مستخلص '!$G$2,$A292&lt;='مستخلص '!$G$3,$F292='مستخلص '!$G$1,SUMPRODUCT(($C$2:$C292=$C292)*($H$2:$H292=$H292))=1),MAX($S$1:$S291)+1,"")</f>
        <v/>
      </c>
      <c r="T292" s="3" t="str">
        <f>IF(AND(COUNTIF($F$2:$F292,$F292)=1,$F292&lt;&gt;0),MAX($T$1:$T291)+1,"")</f>
        <v/>
      </c>
    </row>
    <row r="293" spans="1:20" ht="12.75" hidden="1" x14ac:dyDescent="0.2">
      <c r="A293" s="21"/>
      <c r="B293" s="10"/>
      <c r="C293" s="10"/>
      <c r="D293" s="5"/>
      <c r="E293" s="10"/>
      <c r="F293" s="5"/>
      <c r="G293" s="10"/>
      <c r="H293" s="10"/>
      <c r="I293" s="10"/>
      <c r="J293" s="6"/>
      <c r="K293" s="7"/>
      <c r="L293" s="16"/>
      <c r="M293" s="6"/>
      <c r="N293" s="5"/>
      <c r="O293" s="9"/>
      <c r="P293" s="11"/>
      <c r="Q293" s="6"/>
      <c r="R293" s="12"/>
      <c r="S293" s="32" t="str">
        <f>IF(AND($A293&gt;='مستخلص '!$G$2,$A293&lt;='مستخلص '!$G$3,$F293='مستخلص '!$G$1,SUMPRODUCT(($C$2:$C293=$C293)*($H$2:$H293=$H293))=1),MAX($S$1:$S292)+1,"")</f>
        <v/>
      </c>
      <c r="T293" s="3" t="str">
        <f>IF(AND(COUNTIF($F$2:$F293,$F293)=1,$F293&lt;&gt;0),MAX($T$1:$T292)+1,"")</f>
        <v/>
      </c>
    </row>
    <row r="294" spans="1:20" ht="12.75" hidden="1" x14ac:dyDescent="0.2">
      <c r="A294" s="21"/>
      <c r="B294" s="10"/>
      <c r="C294" s="10"/>
      <c r="D294" s="5"/>
      <c r="E294" s="10"/>
      <c r="F294" s="5"/>
      <c r="G294" s="10"/>
      <c r="H294" s="10"/>
      <c r="I294" s="10"/>
      <c r="J294" s="6"/>
      <c r="K294" s="7"/>
      <c r="L294" s="16"/>
      <c r="M294" s="6"/>
      <c r="N294" s="5"/>
      <c r="O294" s="9"/>
      <c r="P294" s="11"/>
      <c r="Q294" s="6"/>
      <c r="R294" s="12"/>
      <c r="S294" s="32" t="str">
        <f>IF(AND($A294&gt;='مستخلص '!$G$2,$A294&lt;='مستخلص '!$G$3,$F294='مستخلص '!$G$1,SUMPRODUCT(($C$2:$C294=$C294)*($H$2:$H294=$H294))=1),MAX($S$1:$S293)+1,"")</f>
        <v/>
      </c>
      <c r="T294" s="3" t="str">
        <f>IF(AND(COUNTIF($F$2:$F294,$F294)=1,$F294&lt;&gt;0),MAX($T$1:$T293)+1,"")</f>
        <v/>
      </c>
    </row>
    <row r="295" spans="1:20" ht="12.75" hidden="1" x14ac:dyDescent="0.2">
      <c r="A295" s="21"/>
      <c r="B295" s="10"/>
      <c r="C295" s="10"/>
      <c r="D295" s="5"/>
      <c r="E295" s="10"/>
      <c r="F295" s="5"/>
      <c r="G295" s="10"/>
      <c r="H295" s="10"/>
      <c r="I295" s="10"/>
      <c r="J295" s="6"/>
      <c r="K295" s="7"/>
      <c r="L295" s="16"/>
      <c r="M295" s="6"/>
      <c r="N295" s="5"/>
      <c r="O295" s="9"/>
      <c r="P295" s="11"/>
      <c r="Q295" s="6"/>
      <c r="R295" s="12"/>
      <c r="S295" s="32" t="str">
        <f>IF(AND($A295&gt;='مستخلص '!$G$2,$A295&lt;='مستخلص '!$G$3,$F295='مستخلص '!$G$1,SUMPRODUCT(($C$2:$C295=$C295)*($H$2:$H295=$H295))=1),MAX($S$1:$S294)+1,"")</f>
        <v/>
      </c>
      <c r="T295" s="3" t="str">
        <f>IF(AND(COUNTIF($F$2:$F295,$F295)=1,$F295&lt;&gt;0),MAX($T$1:$T294)+1,"")</f>
        <v/>
      </c>
    </row>
    <row r="296" spans="1:20" ht="12.75" hidden="1" x14ac:dyDescent="0.2">
      <c r="A296" s="21"/>
      <c r="B296" s="10"/>
      <c r="C296" s="10"/>
      <c r="D296" s="5"/>
      <c r="E296" s="10"/>
      <c r="F296" s="5"/>
      <c r="G296" s="10"/>
      <c r="H296" s="10"/>
      <c r="I296" s="10"/>
      <c r="J296" s="6"/>
      <c r="K296" s="7"/>
      <c r="L296" s="16"/>
      <c r="M296" s="6"/>
      <c r="N296" s="5"/>
      <c r="O296" s="9"/>
      <c r="P296" s="11"/>
      <c r="Q296" s="6"/>
      <c r="R296" s="12"/>
      <c r="S296" s="32" t="str">
        <f>IF(AND($A296&gt;='مستخلص '!$G$2,$A296&lt;='مستخلص '!$G$3,$F296='مستخلص '!$G$1,SUMPRODUCT(($C$2:$C296=$C296)*($H$2:$H296=$H296))=1),MAX($S$1:$S295)+1,"")</f>
        <v/>
      </c>
      <c r="T296" s="3" t="str">
        <f>IF(AND(COUNTIF($F$2:$F296,$F296)=1,$F296&lt;&gt;0),MAX($T$1:$T295)+1,"")</f>
        <v/>
      </c>
    </row>
    <row r="297" spans="1:20" ht="12.75" hidden="1" x14ac:dyDescent="0.2">
      <c r="A297" s="21"/>
      <c r="B297" s="10"/>
      <c r="C297" s="10"/>
      <c r="D297" s="5"/>
      <c r="E297" s="10"/>
      <c r="F297" s="5"/>
      <c r="G297" s="10"/>
      <c r="H297" s="10"/>
      <c r="I297" s="10"/>
      <c r="J297" s="6"/>
      <c r="K297" s="7"/>
      <c r="L297" s="16"/>
      <c r="M297" s="6"/>
      <c r="N297" s="5"/>
      <c r="O297" s="9"/>
      <c r="P297" s="11"/>
      <c r="Q297" s="6"/>
      <c r="R297" s="12"/>
      <c r="S297" s="32" t="str">
        <f>IF(AND($A297&gt;='مستخلص '!$G$2,$A297&lt;='مستخلص '!$G$3,$F297='مستخلص '!$G$1,SUMPRODUCT(($C$2:$C297=$C297)*($H$2:$H297=$H297))=1),MAX($S$1:$S296)+1,"")</f>
        <v/>
      </c>
      <c r="T297" s="3" t="str">
        <f>IF(AND(COUNTIF($F$2:$F297,$F297)=1,$F297&lt;&gt;0),MAX($T$1:$T296)+1,"")</f>
        <v/>
      </c>
    </row>
    <row r="298" spans="1:20" ht="12.75" hidden="1" x14ac:dyDescent="0.2">
      <c r="A298" s="21"/>
      <c r="B298" s="10"/>
      <c r="C298" s="10"/>
      <c r="D298" s="5"/>
      <c r="E298" s="10"/>
      <c r="F298" s="5"/>
      <c r="G298" s="10"/>
      <c r="H298" s="10"/>
      <c r="I298" s="10"/>
      <c r="J298" s="6"/>
      <c r="K298" s="7"/>
      <c r="L298" s="16"/>
      <c r="M298" s="6"/>
      <c r="N298" s="5"/>
      <c r="O298" s="9"/>
      <c r="P298" s="11"/>
      <c r="Q298" s="6"/>
      <c r="R298" s="12"/>
      <c r="S298" s="32" t="str">
        <f>IF(AND($A298&gt;='مستخلص '!$G$2,$A298&lt;='مستخلص '!$G$3,$F298='مستخلص '!$G$1,SUMPRODUCT(($C$2:$C298=$C298)*($H$2:$H298=$H298))=1),MAX($S$1:$S297)+1,"")</f>
        <v/>
      </c>
      <c r="T298" s="3" t="str">
        <f>IF(AND(COUNTIF($F$2:$F298,$F298)=1,$F298&lt;&gt;0),MAX($T$1:$T297)+1,"")</f>
        <v/>
      </c>
    </row>
    <row r="299" spans="1:20" ht="12.75" hidden="1" x14ac:dyDescent="0.2">
      <c r="A299" s="21"/>
      <c r="B299" s="10"/>
      <c r="C299" s="10"/>
      <c r="D299" s="5"/>
      <c r="E299" s="10"/>
      <c r="F299" s="5"/>
      <c r="G299" s="10"/>
      <c r="H299" s="10"/>
      <c r="I299" s="10"/>
      <c r="J299" s="6"/>
      <c r="K299" s="7"/>
      <c r="L299" s="16"/>
      <c r="M299" s="6"/>
      <c r="N299" s="5"/>
      <c r="O299" s="9"/>
      <c r="P299" s="11"/>
      <c r="Q299" s="6"/>
      <c r="R299" s="12"/>
      <c r="S299" s="32" t="str">
        <f>IF(AND($A299&gt;='مستخلص '!$G$2,$A299&lt;='مستخلص '!$G$3,$F299='مستخلص '!$G$1,SUMPRODUCT(($C$2:$C299=$C299)*($H$2:$H299=$H299))=1),MAX($S$1:$S298)+1,"")</f>
        <v/>
      </c>
      <c r="T299" s="3" t="str">
        <f>IF(AND(COUNTIF($F$2:$F299,$F299)=1,$F299&lt;&gt;0),MAX($T$1:$T298)+1,"")</f>
        <v/>
      </c>
    </row>
    <row r="300" spans="1:20" ht="12.75" hidden="1" x14ac:dyDescent="0.2">
      <c r="A300" s="21"/>
      <c r="B300" s="10"/>
      <c r="C300" s="10"/>
      <c r="D300" s="5"/>
      <c r="E300" s="10"/>
      <c r="F300" s="5"/>
      <c r="G300" s="10"/>
      <c r="H300" s="10"/>
      <c r="I300" s="10"/>
      <c r="J300" s="6"/>
      <c r="K300" s="7"/>
      <c r="L300" s="16"/>
      <c r="M300" s="6"/>
      <c r="N300" s="5"/>
      <c r="O300" s="9"/>
      <c r="P300" s="11"/>
      <c r="Q300" s="6"/>
      <c r="R300" s="12"/>
      <c r="S300" s="32" t="str">
        <f>IF(AND($A300&gt;='مستخلص '!$G$2,$A300&lt;='مستخلص '!$G$3,$F300='مستخلص '!$G$1,SUMPRODUCT(($C$2:$C300=$C300)*($H$2:$H300=$H300))=1),MAX($S$1:$S299)+1,"")</f>
        <v/>
      </c>
      <c r="T300" s="3" t="str">
        <f>IF(AND(COUNTIF($F$2:$F300,$F300)=1,$F300&lt;&gt;0),MAX($T$1:$T299)+1,"")</f>
        <v/>
      </c>
    </row>
    <row r="301" spans="1:20" ht="12.75" hidden="1" x14ac:dyDescent="0.2">
      <c r="A301" s="21"/>
      <c r="B301" s="10"/>
      <c r="C301" s="10"/>
      <c r="D301" s="5"/>
      <c r="E301" s="10"/>
      <c r="F301" s="5"/>
      <c r="G301" s="10"/>
      <c r="H301" s="10"/>
      <c r="I301" s="10"/>
      <c r="J301" s="6"/>
      <c r="K301" s="7"/>
      <c r="L301" s="16"/>
      <c r="M301" s="6"/>
      <c r="N301" s="5"/>
      <c r="O301" s="9"/>
      <c r="P301" s="11"/>
      <c r="Q301" s="6"/>
      <c r="R301" s="12"/>
      <c r="S301" s="32" t="str">
        <f>IF(AND($A301&gt;='مستخلص '!$G$2,$A301&lt;='مستخلص '!$G$3,$F301='مستخلص '!$G$1,SUMPRODUCT(($C$2:$C301=$C301)*($H$2:$H301=$H301))=1),MAX($S$1:$S300)+1,"")</f>
        <v/>
      </c>
      <c r="T301" s="3" t="str">
        <f>IF(AND(COUNTIF($F$2:$F301,$F301)=1,$F301&lt;&gt;0),MAX($T$1:$T300)+1,"")</f>
        <v/>
      </c>
    </row>
    <row r="302" spans="1:20" ht="12.75" hidden="1" x14ac:dyDescent="0.2">
      <c r="A302" s="21"/>
      <c r="B302" s="10"/>
      <c r="C302" s="10"/>
      <c r="D302" s="5"/>
      <c r="E302" s="10"/>
      <c r="F302" s="5"/>
      <c r="G302" s="10"/>
      <c r="H302" s="10"/>
      <c r="I302" s="10"/>
      <c r="J302" s="6"/>
      <c r="K302" s="7"/>
      <c r="L302" s="16"/>
      <c r="M302" s="6"/>
      <c r="N302" s="5"/>
      <c r="O302" s="9"/>
      <c r="P302" s="11"/>
      <c r="Q302" s="6"/>
      <c r="R302" s="12"/>
      <c r="S302" s="32" t="str">
        <f>IF(AND($A302&gt;='مستخلص '!$G$2,$A302&lt;='مستخلص '!$G$3,$F302='مستخلص '!$G$1,SUMPRODUCT(($C$2:$C302=$C302)*($H$2:$H302=$H302))=1),MAX($S$1:$S301)+1,"")</f>
        <v/>
      </c>
      <c r="T302" s="3" t="str">
        <f>IF(AND(COUNTIF($F$2:$F302,$F302)=1,$F302&lt;&gt;0),MAX($T$1:$T301)+1,"")</f>
        <v/>
      </c>
    </row>
    <row r="303" spans="1:20" ht="12.75" hidden="1" x14ac:dyDescent="0.2">
      <c r="A303" s="21"/>
      <c r="B303" s="10"/>
      <c r="C303" s="10"/>
      <c r="D303" s="5"/>
      <c r="E303" s="10"/>
      <c r="F303" s="5"/>
      <c r="G303" s="10"/>
      <c r="H303" s="10"/>
      <c r="I303" s="10"/>
      <c r="J303" s="6"/>
      <c r="K303" s="7"/>
      <c r="L303" s="16"/>
      <c r="M303" s="6"/>
      <c r="N303" s="5"/>
      <c r="O303" s="9"/>
      <c r="P303" s="11"/>
      <c r="Q303" s="6"/>
      <c r="R303" s="12"/>
      <c r="S303" s="32" t="str">
        <f>IF(AND($A303&gt;='مستخلص '!$G$2,$A303&lt;='مستخلص '!$G$3,$F303='مستخلص '!$G$1,SUMPRODUCT(($C$2:$C303=$C303)*($H$2:$H303=$H303))=1),MAX($S$1:$S302)+1,"")</f>
        <v/>
      </c>
      <c r="T303" s="3" t="str">
        <f>IF(AND(COUNTIF($F$2:$F303,$F303)=1,$F303&lt;&gt;0),MAX($T$1:$T302)+1,"")</f>
        <v/>
      </c>
    </row>
    <row r="304" spans="1:20" ht="12.75" hidden="1" x14ac:dyDescent="0.2">
      <c r="A304" s="21"/>
      <c r="B304" s="10"/>
      <c r="C304" s="10"/>
      <c r="D304" s="5"/>
      <c r="E304" s="10"/>
      <c r="F304" s="5"/>
      <c r="G304" s="10"/>
      <c r="H304" s="10"/>
      <c r="I304" s="10"/>
      <c r="J304" s="6"/>
      <c r="K304" s="7"/>
      <c r="L304" s="16"/>
      <c r="M304" s="6"/>
      <c r="N304" s="5"/>
      <c r="O304" s="9"/>
      <c r="P304" s="11"/>
      <c r="Q304" s="6"/>
      <c r="R304" s="12"/>
      <c r="S304" s="32" t="str">
        <f>IF(AND($A304&gt;='مستخلص '!$G$2,$A304&lt;='مستخلص '!$G$3,$F304='مستخلص '!$G$1,SUMPRODUCT(($C$2:$C304=$C304)*($H$2:$H304=$H304))=1),MAX($S$1:$S303)+1,"")</f>
        <v/>
      </c>
      <c r="T304" s="3" t="str">
        <f>IF(AND(COUNTIF($F$2:$F304,$F304)=1,$F304&lt;&gt;0),MAX($T$1:$T303)+1,"")</f>
        <v/>
      </c>
    </row>
    <row r="305" spans="1:20" ht="12.75" hidden="1" x14ac:dyDescent="0.2">
      <c r="A305" s="21"/>
      <c r="B305" s="10"/>
      <c r="C305" s="10"/>
      <c r="D305" s="5"/>
      <c r="E305" s="10"/>
      <c r="F305" s="5"/>
      <c r="G305" s="10"/>
      <c r="H305" s="10"/>
      <c r="I305" s="10"/>
      <c r="J305" s="6"/>
      <c r="K305" s="7"/>
      <c r="L305" s="16"/>
      <c r="M305" s="6"/>
      <c r="N305" s="5"/>
      <c r="O305" s="9"/>
      <c r="P305" s="11"/>
      <c r="Q305" s="6"/>
      <c r="R305" s="12"/>
      <c r="S305" s="32" t="str">
        <f>IF(AND($A305&gt;='مستخلص '!$G$2,$A305&lt;='مستخلص '!$G$3,$F305='مستخلص '!$G$1,SUMPRODUCT(($C$2:$C305=$C305)*($H$2:$H305=$H305))=1),MAX($S$1:$S304)+1,"")</f>
        <v/>
      </c>
      <c r="T305" s="3" t="str">
        <f>IF(AND(COUNTIF($F$2:$F305,$F305)=1,$F305&lt;&gt;0),MAX($T$1:$T304)+1,"")</f>
        <v/>
      </c>
    </row>
    <row r="306" spans="1:20" ht="12.75" hidden="1" x14ac:dyDescent="0.2">
      <c r="A306" s="21"/>
      <c r="B306" s="10"/>
      <c r="C306" s="10"/>
      <c r="D306" s="5"/>
      <c r="E306" s="10"/>
      <c r="F306" s="5"/>
      <c r="G306" s="10"/>
      <c r="H306" s="10"/>
      <c r="I306" s="10"/>
      <c r="J306" s="6"/>
      <c r="K306" s="7"/>
      <c r="L306" s="16"/>
      <c r="M306" s="6"/>
      <c r="N306" s="5"/>
      <c r="O306" s="9"/>
      <c r="P306" s="11"/>
      <c r="Q306" s="6"/>
      <c r="R306" s="12"/>
      <c r="S306" s="32" t="str">
        <f>IF(AND($A306&gt;='مستخلص '!$G$2,$A306&lt;='مستخلص '!$G$3,$F306='مستخلص '!$G$1,SUMPRODUCT(($C$2:$C306=$C306)*($H$2:$H306=$H306))=1),MAX($S$1:$S305)+1,"")</f>
        <v/>
      </c>
      <c r="T306" s="3" t="str">
        <f>IF(AND(COUNTIF($F$2:$F306,$F306)=1,$F306&lt;&gt;0),MAX($T$1:$T305)+1,"")</f>
        <v/>
      </c>
    </row>
    <row r="307" spans="1:20" ht="12.75" hidden="1" x14ac:dyDescent="0.2">
      <c r="A307" s="21"/>
      <c r="B307" s="10"/>
      <c r="C307" s="10"/>
      <c r="D307" s="5"/>
      <c r="E307" s="10"/>
      <c r="F307" s="5"/>
      <c r="G307" s="10"/>
      <c r="H307" s="10"/>
      <c r="I307" s="10"/>
      <c r="J307" s="6"/>
      <c r="K307" s="7"/>
      <c r="L307" s="16"/>
      <c r="M307" s="6"/>
      <c r="N307" s="5"/>
      <c r="O307" s="9"/>
      <c r="P307" s="11"/>
      <c r="Q307" s="6"/>
      <c r="R307" s="12"/>
      <c r="S307" s="32" t="str">
        <f>IF(AND($A307&gt;='مستخلص '!$G$2,$A307&lt;='مستخلص '!$G$3,$F307='مستخلص '!$G$1,SUMPRODUCT(($C$2:$C307=$C307)*($H$2:$H307=$H307))=1),MAX($S$1:$S306)+1,"")</f>
        <v/>
      </c>
      <c r="T307" s="3" t="str">
        <f>IF(AND(COUNTIF($F$2:$F307,$F307)=1,$F307&lt;&gt;0),MAX($T$1:$T306)+1,"")</f>
        <v/>
      </c>
    </row>
    <row r="308" spans="1:20" ht="12.75" hidden="1" x14ac:dyDescent="0.2">
      <c r="A308" s="21"/>
      <c r="B308" s="10"/>
      <c r="C308" s="10"/>
      <c r="D308" s="5"/>
      <c r="E308" s="10"/>
      <c r="F308" s="5"/>
      <c r="G308" s="10"/>
      <c r="H308" s="10"/>
      <c r="I308" s="10"/>
      <c r="J308" s="6"/>
      <c r="K308" s="7"/>
      <c r="L308" s="16"/>
      <c r="M308" s="6"/>
      <c r="N308" s="5"/>
      <c r="O308" s="9"/>
      <c r="P308" s="11"/>
      <c r="Q308" s="6"/>
      <c r="R308" s="12"/>
      <c r="S308" s="32" t="str">
        <f>IF(AND($A308&gt;='مستخلص '!$G$2,$A308&lt;='مستخلص '!$G$3,$F308='مستخلص '!$G$1,SUMPRODUCT(($C$2:$C308=$C308)*($H$2:$H308=$H308))=1),MAX($S$1:$S307)+1,"")</f>
        <v/>
      </c>
      <c r="T308" s="3" t="str">
        <f>IF(AND(COUNTIF($F$2:$F308,$F308)=1,$F308&lt;&gt;0),MAX($T$1:$T307)+1,"")</f>
        <v/>
      </c>
    </row>
    <row r="309" spans="1:20" ht="12.75" hidden="1" x14ac:dyDescent="0.2">
      <c r="A309" s="21"/>
      <c r="B309" s="10"/>
      <c r="C309" s="10"/>
      <c r="D309" s="5"/>
      <c r="E309" s="10"/>
      <c r="F309" s="5"/>
      <c r="G309" s="10"/>
      <c r="H309" s="10"/>
      <c r="I309" s="10"/>
      <c r="J309" s="6"/>
      <c r="K309" s="7"/>
      <c r="L309" s="16"/>
      <c r="M309" s="6"/>
      <c r="N309" s="5"/>
      <c r="O309" s="9"/>
      <c r="P309" s="11"/>
      <c r="Q309" s="6"/>
      <c r="R309" s="12"/>
      <c r="S309" s="32" t="str">
        <f>IF(AND($A309&gt;='مستخلص '!$G$2,$A309&lt;='مستخلص '!$G$3,$F309='مستخلص '!$G$1,SUMPRODUCT(($C$2:$C309=$C309)*($H$2:$H309=$H309))=1),MAX($S$1:$S308)+1,"")</f>
        <v/>
      </c>
      <c r="T309" s="3" t="str">
        <f>IF(AND(COUNTIF($F$2:$F309,$F309)=1,$F309&lt;&gt;0),MAX($T$1:$T308)+1,"")</f>
        <v/>
      </c>
    </row>
    <row r="310" spans="1:20" ht="12.75" hidden="1" x14ac:dyDescent="0.2">
      <c r="A310" s="21"/>
      <c r="B310" s="10"/>
      <c r="C310" s="10"/>
      <c r="D310" s="5"/>
      <c r="E310" s="10"/>
      <c r="F310" s="5"/>
      <c r="G310" s="10"/>
      <c r="H310" s="10"/>
      <c r="I310" s="10"/>
      <c r="J310" s="6"/>
      <c r="K310" s="7"/>
      <c r="L310" s="16"/>
      <c r="M310" s="6"/>
      <c r="N310" s="5"/>
      <c r="O310" s="9"/>
      <c r="P310" s="11"/>
      <c r="Q310" s="6"/>
      <c r="R310" s="12"/>
      <c r="S310" s="32" t="str">
        <f>IF(AND($A310&gt;='مستخلص '!$G$2,$A310&lt;='مستخلص '!$G$3,$F310='مستخلص '!$G$1,SUMPRODUCT(($C$2:$C310=$C310)*($H$2:$H310=$H310))=1),MAX($S$1:$S309)+1,"")</f>
        <v/>
      </c>
      <c r="T310" s="3" t="str">
        <f>IF(AND(COUNTIF($F$2:$F310,$F310)=1,$F310&lt;&gt;0),MAX($T$1:$T309)+1,"")</f>
        <v/>
      </c>
    </row>
    <row r="311" spans="1:20" ht="12.75" hidden="1" x14ac:dyDescent="0.2">
      <c r="A311" s="21"/>
      <c r="B311" s="10"/>
      <c r="C311" s="10"/>
      <c r="D311" s="5"/>
      <c r="E311" s="10"/>
      <c r="F311" s="5"/>
      <c r="G311" s="10"/>
      <c r="H311" s="10"/>
      <c r="I311" s="10"/>
      <c r="J311" s="6"/>
      <c r="K311" s="7"/>
      <c r="L311" s="16"/>
      <c r="M311" s="6"/>
      <c r="N311" s="5"/>
      <c r="O311" s="9"/>
      <c r="P311" s="11"/>
      <c r="Q311" s="6"/>
      <c r="R311" s="12"/>
      <c r="S311" s="32" t="str">
        <f>IF(AND($A311&gt;='مستخلص '!$G$2,$A311&lt;='مستخلص '!$G$3,$F311='مستخلص '!$G$1,SUMPRODUCT(($C$2:$C311=$C311)*($H$2:$H311=$H311))=1),MAX($S$1:$S310)+1,"")</f>
        <v/>
      </c>
      <c r="T311" s="3" t="str">
        <f>IF(AND(COUNTIF($F$2:$F311,$F311)=1,$F311&lt;&gt;0),MAX($T$1:$T310)+1,"")</f>
        <v/>
      </c>
    </row>
    <row r="312" spans="1:20" ht="12.75" hidden="1" x14ac:dyDescent="0.2">
      <c r="A312" s="21"/>
      <c r="B312" s="10"/>
      <c r="C312" s="10"/>
      <c r="D312" s="5"/>
      <c r="E312" s="10"/>
      <c r="F312" s="5"/>
      <c r="G312" s="10"/>
      <c r="H312" s="10"/>
      <c r="I312" s="10"/>
      <c r="J312" s="6"/>
      <c r="K312" s="7"/>
      <c r="L312" s="16"/>
      <c r="M312" s="6"/>
      <c r="N312" s="5"/>
      <c r="O312" s="9"/>
      <c r="P312" s="11"/>
      <c r="Q312" s="6"/>
      <c r="R312" s="12"/>
      <c r="S312" s="32" t="str">
        <f>IF(AND($A312&gt;='مستخلص '!$G$2,$A312&lt;='مستخلص '!$G$3,$F312='مستخلص '!$G$1,SUMPRODUCT(($C$2:$C312=$C312)*($H$2:$H312=$H312))=1),MAX($S$1:$S311)+1,"")</f>
        <v/>
      </c>
      <c r="T312" s="3" t="str">
        <f>IF(AND(COUNTIF($F$2:$F312,$F312)=1,$F312&lt;&gt;0),MAX($T$1:$T311)+1,"")</f>
        <v/>
      </c>
    </row>
    <row r="313" spans="1:20" ht="12.75" hidden="1" x14ac:dyDescent="0.2">
      <c r="A313" s="21"/>
      <c r="B313" s="10"/>
      <c r="C313" s="10"/>
      <c r="D313" s="5"/>
      <c r="E313" s="10"/>
      <c r="F313" s="5"/>
      <c r="G313" s="10"/>
      <c r="H313" s="10"/>
      <c r="I313" s="10"/>
      <c r="J313" s="6"/>
      <c r="K313" s="7"/>
      <c r="L313" s="16"/>
      <c r="M313" s="6"/>
      <c r="N313" s="5"/>
      <c r="O313" s="9"/>
      <c r="P313" s="11"/>
      <c r="Q313" s="6"/>
      <c r="R313" s="12"/>
      <c r="S313" s="32" t="str">
        <f>IF(AND($A313&gt;='مستخلص '!$G$2,$A313&lt;='مستخلص '!$G$3,$F313='مستخلص '!$G$1,SUMPRODUCT(($C$2:$C313=$C313)*($H$2:$H313=$H313))=1),MAX($S$1:$S312)+1,"")</f>
        <v/>
      </c>
      <c r="T313" s="3" t="str">
        <f>IF(AND(COUNTIF($F$2:$F313,$F313)=1,$F313&lt;&gt;0),MAX($T$1:$T312)+1,"")</f>
        <v/>
      </c>
    </row>
    <row r="314" spans="1:20" ht="12.75" hidden="1" x14ac:dyDescent="0.2">
      <c r="A314" s="21"/>
      <c r="B314" s="10"/>
      <c r="C314" s="10"/>
      <c r="D314" s="5"/>
      <c r="E314" s="10"/>
      <c r="F314" s="5"/>
      <c r="G314" s="10"/>
      <c r="H314" s="10"/>
      <c r="I314" s="10"/>
      <c r="J314" s="6"/>
      <c r="K314" s="7"/>
      <c r="L314" s="16"/>
      <c r="M314" s="6"/>
      <c r="N314" s="5"/>
      <c r="O314" s="9"/>
      <c r="P314" s="11"/>
      <c r="Q314" s="6"/>
      <c r="R314" s="12"/>
      <c r="S314" s="32" t="str">
        <f>IF(AND($A314&gt;='مستخلص '!$G$2,$A314&lt;='مستخلص '!$G$3,$F314='مستخلص '!$G$1,SUMPRODUCT(($C$2:$C314=$C314)*($H$2:$H314=$H314))=1),MAX($S$1:$S313)+1,"")</f>
        <v/>
      </c>
      <c r="T314" s="3" t="str">
        <f>IF(AND(COUNTIF($F$2:$F314,$F314)=1,$F314&lt;&gt;0),MAX($T$1:$T313)+1,"")</f>
        <v/>
      </c>
    </row>
    <row r="315" spans="1:20" ht="12.75" hidden="1" x14ac:dyDescent="0.2">
      <c r="A315" s="21"/>
      <c r="B315" s="10"/>
      <c r="C315" s="10"/>
      <c r="D315" s="5"/>
      <c r="E315" s="10"/>
      <c r="F315" s="5"/>
      <c r="G315" s="10"/>
      <c r="H315" s="10"/>
      <c r="I315" s="10"/>
      <c r="J315" s="6"/>
      <c r="K315" s="7"/>
      <c r="L315" s="16"/>
      <c r="M315" s="6"/>
      <c r="N315" s="5"/>
      <c r="O315" s="9"/>
      <c r="P315" s="11"/>
      <c r="Q315" s="6"/>
      <c r="R315" s="12"/>
      <c r="S315" s="32" t="str">
        <f>IF(AND($A315&gt;='مستخلص '!$G$2,$A315&lt;='مستخلص '!$G$3,$F315='مستخلص '!$G$1,SUMPRODUCT(($C$2:$C315=$C315)*($H$2:$H315=$H315))=1),MAX($S$1:$S314)+1,"")</f>
        <v/>
      </c>
      <c r="T315" s="3" t="str">
        <f>IF(AND(COUNTIF($F$2:$F315,$F315)=1,$F315&lt;&gt;0),MAX($T$1:$T314)+1,"")</f>
        <v/>
      </c>
    </row>
    <row r="316" spans="1:20" ht="12.75" hidden="1" x14ac:dyDescent="0.2">
      <c r="A316" s="21"/>
      <c r="B316" s="10"/>
      <c r="C316" s="10"/>
      <c r="D316" s="5"/>
      <c r="E316" s="10"/>
      <c r="F316" s="5"/>
      <c r="G316" s="10"/>
      <c r="H316" s="10"/>
      <c r="I316" s="10"/>
      <c r="J316" s="6"/>
      <c r="K316" s="7"/>
      <c r="L316" s="16"/>
      <c r="M316" s="6"/>
      <c r="N316" s="5"/>
      <c r="O316" s="9"/>
      <c r="P316" s="11"/>
      <c r="Q316" s="6"/>
      <c r="R316" s="12"/>
      <c r="S316" s="32" t="str">
        <f>IF(AND($A316&gt;='مستخلص '!$G$2,$A316&lt;='مستخلص '!$G$3,$F316='مستخلص '!$G$1,SUMPRODUCT(($C$2:$C316=$C316)*($H$2:$H316=$H316))=1),MAX($S$1:$S315)+1,"")</f>
        <v/>
      </c>
      <c r="T316" s="3" t="str">
        <f>IF(AND(COUNTIF($F$2:$F316,$F316)=1,$F316&lt;&gt;0),MAX($T$1:$T315)+1,"")</f>
        <v/>
      </c>
    </row>
    <row r="317" spans="1:20" ht="12.75" hidden="1" x14ac:dyDescent="0.2">
      <c r="A317" s="21"/>
      <c r="B317" s="10"/>
      <c r="C317" s="10"/>
      <c r="D317" s="5"/>
      <c r="E317" s="10"/>
      <c r="F317" s="5"/>
      <c r="G317" s="10"/>
      <c r="H317" s="10"/>
      <c r="I317" s="10"/>
      <c r="J317" s="6"/>
      <c r="K317" s="7"/>
      <c r="L317" s="16"/>
      <c r="M317" s="6"/>
      <c r="N317" s="5"/>
      <c r="O317" s="9"/>
      <c r="P317" s="11"/>
      <c r="Q317" s="6"/>
      <c r="R317" s="12"/>
      <c r="S317" s="32" t="str">
        <f>IF(AND($A317&gt;='مستخلص '!$G$2,$A317&lt;='مستخلص '!$G$3,$F317='مستخلص '!$G$1,SUMPRODUCT(($C$2:$C317=$C317)*($H$2:$H317=$H317))=1),MAX($S$1:$S316)+1,"")</f>
        <v/>
      </c>
      <c r="T317" s="3" t="str">
        <f>IF(AND(COUNTIF($F$2:$F317,$F317)=1,$F317&lt;&gt;0),MAX($T$1:$T316)+1,"")</f>
        <v/>
      </c>
    </row>
    <row r="318" spans="1:20" ht="12.75" hidden="1" x14ac:dyDescent="0.2">
      <c r="A318" s="21"/>
      <c r="B318" s="10"/>
      <c r="C318" s="10"/>
      <c r="D318" s="5"/>
      <c r="E318" s="10"/>
      <c r="F318" s="5"/>
      <c r="G318" s="10"/>
      <c r="H318" s="10"/>
      <c r="I318" s="10"/>
      <c r="J318" s="6"/>
      <c r="K318" s="7"/>
      <c r="L318" s="16"/>
      <c r="M318" s="6"/>
      <c r="N318" s="5"/>
      <c r="O318" s="9"/>
      <c r="P318" s="11"/>
      <c r="Q318" s="6"/>
      <c r="R318" s="12"/>
      <c r="S318" s="32" t="str">
        <f>IF(AND($A318&gt;='مستخلص '!$G$2,$A318&lt;='مستخلص '!$G$3,$F318='مستخلص '!$G$1,SUMPRODUCT(($C$2:$C318=$C318)*($H$2:$H318=$H318))=1),MAX($S$1:$S317)+1,"")</f>
        <v/>
      </c>
      <c r="T318" s="3" t="str">
        <f>IF(AND(COUNTIF($F$2:$F318,$F318)=1,$F318&lt;&gt;0),MAX($T$1:$T317)+1,"")</f>
        <v/>
      </c>
    </row>
    <row r="319" spans="1:20" ht="12.75" hidden="1" x14ac:dyDescent="0.2">
      <c r="A319" s="21"/>
      <c r="B319" s="10"/>
      <c r="C319" s="10"/>
      <c r="D319" s="5"/>
      <c r="E319" s="10"/>
      <c r="F319" s="5"/>
      <c r="G319" s="10"/>
      <c r="H319" s="10"/>
      <c r="I319" s="10"/>
      <c r="J319" s="6"/>
      <c r="K319" s="7"/>
      <c r="L319" s="16"/>
      <c r="M319" s="6"/>
      <c r="N319" s="5"/>
      <c r="O319" s="9"/>
      <c r="P319" s="11"/>
      <c r="Q319" s="6"/>
      <c r="R319" s="12"/>
      <c r="S319" s="32" t="str">
        <f>IF(AND($A319&gt;='مستخلص '!$G$2,$A319&lt;='مستخلص '!$G$3,$F319='مستخلص '!$G$1,SUMPRODUCT(($C$2:$C319=$C319)*($H$2:$H319=$H319))=1),MAX($S$1:$S318)+1,"")</f>
        <v/>
      </c>
      <c r="T319" s="3" t="str">
        <f>IF(AND(COUNTIF($F$2:$F319,$F319)=1,$F319&lt;&gt;0),MAX($T$1:$T318)+1,"")</f>
        <v/>
      </c>
    </row>
    <row r="320" spans="1:20" ht="12.75" hidden="1" x14ac:dyDescent="0.2">
      <c r="A320" s="21"/>
      <c r="B320" s="10"/>
      <c r="C320" s="10"/>
      <c r="D320" s="5"/>
      <c r="E320" s="10"/>
      <c r="F320" s="5"/>
      <c r="G320" s="10"/>
      <c r="H320" s="10"/>
      <c r="I320" s="10"/>
      <c r="J320" s="6"/>
      <c r="K320" s="7"/>
      <c r="L320" s="16"/>
      <c r="M320" s="6"/>
      <c r="N320" s="5"/>
      <c r="O320" s="9"/>
      <c r="P320" s="11"/>
      <c r="Q320" s="6"/>
      <c r="R320" s="12"/>
      <c r="S320" s="32" t="str">
        <f>IF(AND($A320&gt;='مستخلص '!$G$2,$A320&lt;='مستخلص '!$G$3,$F320='مستخلص '!$G$1,SUMPRODUCT(($C$2:$C320=$C320)*($H$2:$H320=$H320))=1),MAX($S$1:$S319)+1,"")</f>
        <v/>
      </c>
      <c r="T320" s="3" t="str">
        <f>IF(AND(COUNTIF($F$2:$F320,$F320)=1,$F320&lt;&gt;0),MAX($T$1:$T319)+1,"")</f>
        <v/>
      </c>
    </row>
    <row r="321" spans="1:20" ht="12.75" hidden="1" x14ac:dyDescent="0.2">
      <c r="A321" s="21"/>
      <c r="B321" s="10"/>
      <c r="C321" s="10"/>
      <c r="D321" s="5"/>
      <c r="E321" s="10"/>
      <c r="F321" s="5"/>
      <c r="G321" s="10"/>
      <c r="H321" s="10"/>
      <c r="I321" s="10"/>
      <c r="J321" s="6"/>
      <c r="K321" s="7"/>
      <c r="L321" s="16"/>
      <c r="M321" s="6"/>
      <c r="N321" s="5"/>
      <c r="O321" s="9"/>
      <c r="P321" s="11"/>
      <c r="Q321" s="6"/>
      <c r="R321" s="12"/>
      <c r="S321" s="32" t="str">
        <f>IF(AND($A321&gt;='مستخلص '!$G$2,$A321&lt;='مستخلص '!$G$3,$F321='مستخلص '!$G$1,SUMPRODUCT(($C$2:$C321=$C321)*($H$2:$H321=$H321))=1),MAX($S$1:$S320)+1,"")</f>
        <v/>
      </c>
      <c r="T321" s="3" t="str">
        <f>IF(AND(COUNTIF($F$2:$F321,$F321)=1,$F321&lt;&gt;0),MAX($T$1:$T320)+1,"")</f>
        <v/>
      </c>
    </row>
    <row r="322" spans="1:20" ht="12.75" hidden="1" x14ac:dyDescent="0.2">
      <c r="A322" s="21"/>
      <c r="B322" s="10"/>
      <c r="C322" s="10"/>
      <c r="D322" s="5"/>
      <c r="E322" s="10"/>
      <c r="F322" s="5"/>
      <c r="G322" s="10"/>
      <c r="H322" s="10"/>
      <c r="I322" s="10"/>
      <c r="J322" s="6"/>
      <c r="K322" s="7"/>
      <c r="L322" s="16"/>
      <c r="M322" s="6"/>
      <c r="N322" s="5"/>
      <c r="O322" s="9"/>
      <c r="P322" s="11"/>
      <c r="Q322" s="6"/>
      <c r="R322" s="12"/>
      <c r="S322" s="32" t="str">
        <f>IF(AND($A322&gt;='مستخلص '!$G$2,$A322&lt;='مستخلص '!$G$3,$F322='مستخلص '!$G$1,SUMPRODUCT(($C$2:$C322=$C322)*($H$2:$H322=$H322))=1),MAX($S$1:$S321)+1,"")</f>
        <v/>
      </c>
      <c r="T322" s="3" t="str">
        <f>IF(AND(COUNTIF($F$2:$F322,$F322)=1,$F322&lt;&gt;0),MAX($T$1:$T321)+1,"")</f>
        <v/>
      </c>
    </row>
    <row r="323" spans="1:20" ht="12.75" hidden="1" x14ac:dyDescent="0.2">
      <c r="A323" s="21"/>
      <c r="B323" s="10"/>
      <c r="C323" s="10"/>
      <c r="D323" s="5"/>
      <c r="E323" s="10"/>
      <c r="F323" s="5"/>
      <c r="G323" s="10"/>
      <c r="H323" s="10"/>
      <c r="I323" s="10"/>
      <c r="J323" s="6"/>
      <c r="K323" s="7"/>
      <c r="L323" s="16"/>
      <c r="M323" s="6"/>
      <c r="N323" s="5"/>
      <c r="O323" s="9"/>
      <c r="P323" s="11"/>
      <c r="Q323" s="6"/>
      <c r="R323" s="12"/>
      <c r="S323" s="32" t="str">
        <f>IF(AND($A323&gt;='مستخلص '!$G$2,$A323&lt;='مستخلص '!$G$3,$F323='مستخلص '!$G$1,SUMPRODUCT(($C$2:$C323=$C323)*($H$2:$H323=$H323))=1),MAX($S$1:$S322)+1,"")</f>
        <v/>
      </c>
      <c r="T323" s="3" t="str">
        <f>IF(AND(COUNTIF($F$2:$F323,$F323)=1,$F323&lt;&gt;0),MAX($T$1:$T322)+1,"")</f>
        <v/>
      </c>
    </row>
    <row r="324" spans="1:20" ht="12.75" hidden="1" x14ac:dyDescent="0.2">
      <c r="A324" s="21"/>
      <c r="B324" s="10"/>
      <c r="C324" s="10"/>
      <c r="D324" s="5"/>
      <c r="E324" s="10"/>
      <c r="F324" s="5"/>
      <c r="G324" s="10"/>
      <c r="H324" s="10"/>
      <c r="I324" s="10"/>
      <c r="J324" s="6"/>
      <c r="K324" s="7"/>
      <c r="L324" s="16"/>
      <c r="M324" s="6"/>
      <c r="N324" s="5"/>
      <c r="O324" s="9"/>
      <c r="P324" s="11"/>
      <c r="Q324" s="6"/>
      <c r="R324" s="12"/>
      <c r="S324" s="32" t="str">
        <f>IF(AND($A324&gt;='مستخلص '!$G$2,$A324&lt;='مستخلص '!$G$3,$F324='مستخلص '!$G$1,SUMPRODUCT(($C$2:$C324=$C324)*($H$2:$H324=$H324))=1),MAX($S$1:$S323)+1,"")</f>
        <v/>
      </c>
      <c r="T324" s="3" t="str">
        <f>IF(AND(COUNTIF($F$2:$F324,$F324)=1,$F324&lt;&gt;0),MAX($T$1:$T323)+1,"")</f>
        <v/>
      </c>
    </row>
    <row r="325" spans="1:20" ht="12.75" hidden="1" x14ac:dyDescent="0.2">
      <c r="A325" s="21"/>
      <c r="B325" s="10"/>
      <c r="C325" s="10"/>
      <c r="D325" s="5"/>
      <c r="E325" s="10"/>
      <c r="F325" s="5"/>
      <c r="G325" s="10"/>
      <c r="H325" s="10"/>
      <c r="I325" s="10"/>
      <c r="J325" s="6"/>
      <c r="K325" s="7"/>
      <c r="L325" s="16"/>
      <c r="M325" s="6"/>
      <c r="N325" s="5"/>
      <c r="O325" s="9"/>
      <c r="P325" s="11"/>
      <c r="Q325" s="6"/>
      <c r="R325" s="12"/>
      <c r="S325" s="32" t="str">
        <f>IF(AND($A325&gt;='مستخلص '!$G$2,$A325&lt;='مستخلص '!$G$3,$F325='مستخلص '!$G$1,SUMPRODUCT(($C$2:$C325=$C325)*($H$2:$H325=$H325))=1),MAX($S$1:$S324)+1,"")</f>
        <v/>
      </c>
      <c r="T325" s="3" t="str">
        <f>IF(AND(COUNTIF($F$2:$F325,$F325)=1,$F325&lt;&gt;0),MAX($T$1:$T324)+1,"")</f>
        <v/>
      </c>
    </row>
    <row r="326" spans="1:20" ht="12.75" hidden="1" x14ac:dyDescent="0.2">
      <c r="A326" s="21"/>
      <c r="B326" s="10"/>
      <c r="C326" s="10"/>
      <c r="D326" s="5"/>
      <c r="E326" s="10"/>
      <c r="F326" s="5"/>
      <c r="G326" s="10"/>
      <c r="H326" s="10"/>
      <c r="I326" s="10"/>
      <c r="J326" s="6"/>
      <c r="K326" s="7"/>
      <c r="L326" s="16"/>
      <c r="M326" s="6"/>
      <c r="N326" s="5"/>
      <c r="O326" s="9"/>
      <c r="P326" s="11"/>
      <c r="Q326" s="6"/>
      <c r="R326" s="12"/>
      <c r="S326" s="32" t="str">
        <f>IF(AND($A326&gt;='مستخلص '!$G$2,$A326&lt;='مستخلص '!$G$3,$F326='مستخلص '!$G$1,SUMPRODUCT(($C$2:$C326=$C326)*($H$2:$H326=$H326))=1),MAX($S$1:$S325)+1,"")</f>
        <v/>
      </c>
      <c r="T326" s="3" t="str">
        <f>IF(AND(COUNTIF($F$2:$F326,$F326)=1,$F326&lt;&gt;0),MAX($T$1:$T325)+1,"")</f>
        <v/>
      </c>
    </row>
    <row r="327" spans="1:20" ht="12.75" hidden="1" x14ac:dyDescent="0.2">
      <c r="A327" s="21"/>
      <c r="B327" s="10"/>
      <c r="C327" s="10"/>
      <c r="D327" s="5"/>
      <c r="E327" s="10"/>
      <c r="F327" s="5"/>
      <c r="G327" s="10"/>
      <c r="H327" s="10"/>
      <c r="I327" s="10"/>
      <c r="J327" s="6"/>
      <c r="K327" s="7"/>
      <c r="L327" s="16"/>
      <c r="M327" s="6"/>
      <c r="N327" s="5"/>
      <c r="O327" s="9"/>
      <c r="P327" s="11"/>
      <c r="Q327" s="6"/>
      <c r="R327" s="12"/>
      <c r="S327" s="32" t="str">
        <f>IF(AND($A327&gt;='مستخلص '!$G$2,$A327&lt;='مستخلص '!$G$3,$F327='مستخلص '!$G$1,SUMPRODUCT(($C$2:$C327=$C327)*($H$2:$H327=$H327))=1),MAX($S$1:$S326)+1,"")</f>
        <v/>
      </c>
      <c r="T327" s="3" t="str">
        <f>IF(AND(COUNTIF($F$2:$F327,$F327)=1,$F327&lt;&gt;0),MAX($T$1:$T326)+1,"")</f>
        <v/>
      </c>
    </row>
    <row r="328" spans="1:20" ht="12.75" hidden="1" x14ac:dyDescent="0.2">
      <c r="A328" s="21"/>
      <c r="B328" s="10"/>
      <c r="C328" s="10"/>
      <c r="D328" s="5"/>
      <c r="E328" s="10"/>
      <c r="F328" s="5"/>
      <c r="G328" s="10"/>
      <c r="H328" s="10"/>
      <c r="I328" s="10"/>
      <c r="J328" s="6"/>
      <c r="K328" s="7"/>
      <c r="L328" s="16"/>
      <c r="M328" s="6"/>
      <c r="N328" s="5"/>
      <c r="O328" s="9"/>
      <c r="P328" s="11"/>
      <c r="Q328" s="6"/>
      <c r="R328" s="12"/>
      <c r="S328" s="32" t="str">
        <f>IF(AND($A328&gt;='مستخلص '!$G$2,$A328&lt;='مستخلص '!$G$3,$F328='مستخلص '!$G$1,SUMPRODUCT(($C$2:$C328=$C328)*($H$2:$H328=$H328))=1),MAX($S$1:$S327)+1,"")</f>
        <v/>
      </c>
      <c r="T328" s="3" t="str">
        <f>IF(AND(COUNTIF($F$2:$F328,$F328)=1,$F328&lt;&gt;0),MAX($T$1:$T327)+1,"")</f>
        <v/>
      </c>
    </row>
    <row r="329" spans="1:20" ht="12.75" hidden="1" x14ac:dyDescent="0.2">
      <c r="A329" s="21"/>
      <c r="B329" s="10"/>
      <c r="C329" s="10"/>
      <c r="D329" s="5"/>
      <c r="E329" s="10"/>
      <c r="F329" s="5"/>
      <c r="G329" s="10"/>
      <c r="H329" s="10"/>
      <c r="I329" s="10"/>
      <c r="J329" s="6"/>
      <c r="K329" s="7"/>
      <c r="L329" s="16"/>
      <c r="M329" s="6"/>
      <c r="N329" s="5"/>
      <c r="O329" s="9"/>
      <c r="P329" s="11"/>
      <c r="Q329" s="6"/>
      <c r="R329" s="12"/>
      <c r="S329" s="32" t="str">
        <f>IF(AND($A329&gt;='مستخلص '!$G$2,$A329&lt;='مستخلص '!$G$3,$F329='مستخلص '!$G$1,SUMPRODUCT(($C$2:$C329=$C329)*($H$2:$H329=$H329))=1),MAX($S$1:$S328)+1,"")</f>
        <v/>
      </c>
      <c r="T329" s="3" t="str">
        <f>IF(AND(COUNTIF($F$2:$F329,$F329)=1,$F329&lt;&gt;0),MAX($T$1:$T328)+1,"")</f>
        <v/>
      </c>
    </row>
    <row r="330" spans="1:20" ht="12.75" hidden="1" x14ac:dyDescent="0.2">
      <c r="A330" s="21"/>
      <c r="B330" s="10"/>
      <c r="C330" s="10"/>
      <c r="D330" s="5"/>
      <c r="E330" s="10"/>
      <c r="F330" s="5"/>
      <c r="G330" s="10"/>
      <c r="H330" s="10"/>
      <c r="I330" s="10"/>
      <c r="J330" s="6"/>
      <c r="K330" s="7"/>
      <c r="L330" s="16"/>
      <c r="M330" s="6"/>
      <c r="N330" s="5"/>
      <c r="O330" s="9"/>
      <c r="P330" s="11"/>
      <c r="Q330" s="6"/>
      <c r="R330" s="12"/>
      <c r="S330" s="32" t="str">
        <f>IF(AND($A330&gt;='مستخلص '!$G$2,$A330&lt;='مستخلص '!$G$3,$F330='مستخلص '!$G$1,SUMPRODUCT(($C$2:$C330=$C330)*($H$2:$H330=$H330))=1),MAX($S$1:$S329)+1,"")</f>
        <v/>
      </c>
      <c r="T330" s="3" t="str">
        <f>IF(AND(COUNTIF($F$2:$F330,$F330)=1,$F330&lt;&gt;0),MAX($T$1:$T329)+1,"")</f>
        <v/>
      </c>
    </row>
    <row r="331" spans="1:20" ht="12.75" hidden="1" x14ac:dyDescent="0.2">
      <c r="A331" s="21"/>
      <c r="B331" s="10"/>
      <c r="C331" s="10"/>
      <c r="D331" s="5"/>
      <c r="E331" s="10"/>
      <c r="F331" s="5"/>
      <c r="G331" s="10"/>
      <c r="H331" s="10"/>
      <c r="I331" s="10"/>
      <c r="J331" s="6"/>
      <c r="K331" s="7"/>
      <c r="L331" s="16"/>
      <c r="M331" s="6"/>
      <c r="N331" s="5"/>
      <c r="O331" s="9"/>
      <c r="P331" s="11"/>
      <c r="Q331" s="6"/>
      <c r="R331" s="12"/>
      <c r="S331" s="32" t="str">
        <f>IF(AND($A331&gt;='مستخلص '!$G$2,$A331&lt;='مستخلص '!$G$3,$F331='مستخلص '!$G$1,SUMPRODUCT(($C$2:$C331=$C331)*($H$2:$H331=$H331))=1),MAX($S$1:$S330)+1,"")</f>
        <v/>
      </c>
      <c r="T331" s="3" t="str">
        <f>IF(AND(COUNTIF($F$2:$F331,$F331)=1,$F331&lt;&gt;0),MAX($T$1:$T330)+1,"")</f>
        <v/>
      </c>
    </row>
    <row r="332" spans="1:20" ht="12.75" hidden="1" x14ac:dyDescent="0.2">
      <c r="A332" s="21"/>
      <c r="B332" s="10"/>
      <c r="C332" s="10"/>
      <c r="D332" s="5"/>
      <c r="E332" s="10"/>
      <c r="F332" s="5"/>
      <c r="G332" s="10"/>
      <c r="H332" s="10"/>
      <c r="I332" s="10"/>
      <c r="J332" s="6"/>
      <c r="K332" s="7"/>
      <c r="L332" s="16"/>
      <c r="M332" s="6"/>
      <c r="N332" s="5"/>
      <c r="O332" s="9"/>
      <c r="P332" s="11"/>
      <c r="Q332" s="6"/>
      <c r="R332" s="12"/>
      <c r="S332" s="32" t="str">
        <f>IF(AND($A332&gt;='مستخلص '!$G$2,$A332&lt;='مستخلص '!$G$3,$F332='مستخلص '!$G$1,SUMPRODUCT(($C$2:$C332=$C332)*($H$2:$H332=$H332))=1),MAX($S$1:$S331)+1,"")</f>
        <v/>
      </c>
      <c r="T332" s="3" t="str">
        <f>IF(AND(COUNTIF($F$2:$F332,$F332)=1,$F332&lt;&gt;0),MAX($T$1:$T331)+1,"")</f>
        <v/>
      </c>
    </row>
    <row r="333" spans="1:20" ht="12.75" hidden="1" x14ac:dyDescent="0.2">
      <c r="A333" s="21"/>
      <c r="B333" s="10"/>
      <c r="C333" s="10"/>
      <c r="D333" s="5"/>
      <c r="E333" s="10"/>
      <c r="F333" s="5"/>
      <c r="G333" s="10"/>
      <c r="H333" s="10"/>
      <c r="I333" s="10"/>
      <c r="J333" s="6"/>
      <c r="K333" s="7"/>
      <c r="L333" s="16"/>
      <c r="M333" s="6"/>
      <c r="N333" s="5"/>
      <c r="O333" s="9"/>
      <c r="P333" s="11"/>
      <c r="Q333" s="6"/>
      <c r="R333" s="12"/>
      <c r="S333" s="32" t="str">
        <f>IF(AND($A333&gt;='مستخلص '!$G$2,$A333&lt;='مستخلص '!$G$3,$F333='مستخلص '!$G$1,SUMPRODUCT(($C$2:$C333=$C333)*($H$2:$H333=$H333))=1),MAX($S$1:$S332)+1,"")</f>
        <v/>
      </c>
      <c r="T333" s="3" t="str">
        <f>IF(AND(COUNTIF($F$2:$F333,$F333)=1,$F333&lt;&gt;0),MAX($T$1:$T332)+1,"")</f>
        <v/>
      </c>
    </row>
    <row r="334" spans="1:20" ht="12.75" hidden="1" x14ac:dyDescent="0.2">
      <c r="A334" s="21"/>
      <c r="B334" s="10"/>
      <c r="C334" s="10"/>
      <c r="D334" s="5"/>
      <c r="E334" s="10"/>
      <c r="F334" s="5"/>
      <c r="G334" s="10"/>
      <c r="H334" s="10"/>
      <c r="I334" s="10"/>
      <c r="J334" s="6"/>
      <c r="K334" s="7"/>
      <c r="L334" s="16"/>
      <c r="M334" s="6"/>
      <c r="N334" s="5"/>
      <c r="O334" s="9"/>
      <c r="P334" s="11"/>
      <c r="Q334" s="6"/>
      <c r="R334" s="12"/>
      <c r="S334" s="32" t="str">
        <f>IF(AND($A334&gt;='مستخلص '!$G$2,$A334&lt;='مستخلص '!$G$3,$F334='مستخلص '!$G$1,SUMPRODUCT(($C$2:$C334=$C334)*($H$2:$H334=$H334))=1),MAX($S$1:$S333)+1,"")</f>
        <v/>
      </c>
      <c r="T334" s="3" t="str">
        <f>IF(AND(COUNTIF($F$2:$F334,$F334)=1,$F334&lt;&gt;0),MAX($T$1:$T333)+1,"")</f>
        <v/>
      </c>
    </row>
    <row r="335" spans="1:20" ht="12.75" hidden="1" x14ac:dyDescent="0.2">
      <c r="A335" s="21"/>
      <c r="B335" s="10"/>
      <c r="C335" s="10"/>
      <c r="D335" s="5"/>
      <c r="E335" s="10"/>
      <c r="F335" s="5"/>
      <c r="G335" s="10"/>
      <c r="H335" s="10"/>
      <c r="I335" s="10"/>
      <c r="J335" s="6"/>
      <c r="K335" s="7"/>
      <c r="L335" s="16"/>
      <c r="M335" s="6"/>
      <c r="N335" s="5"/>
      <c r="O335" s="9"/>
      <c r="P335" s="11"/>
      <c r="Q335" s="6"/>
      <c r="R335" s="12"/>
      <c r="S335" s="32" t="str">
        <f>IF(AND($A335&gt;='مستخلص '!$G$2,$A335&lt;='مستخلص '!$G$3,$F335='مستخلص '!$G$1,SUMPRODUCT(($C$2:$C335=$C335)*($H$2:$H335=$H335))=1),MAX($S$1:$S334)+1,"")</f>
        <v/>
      </c>
      <c r="T335" s="3" t="str">
        <f>IF(AND(COUNTIF($F$2:$F335,$F335)=1,$F335&lt;&gt;0),MAX($T$1:$T334)+1,"")</f>
        <v/>
      </c>
    </row>
    <row r="336" spans="1:20" ht="12.75" hidden="1" x14ac:dyDescent="0.2">
      <c r="A336" s="21"/>
      <c r="B336" s="10"/>
      <c r="C336" s="10"/>
      <c r="D336" s="5"/>
      <c r="E336" s="10"/>
      <c r="F336" s="5"/>
      <c r="G336" s="10"/>
      <c r="H336" s="10"/>
      <c r="I336" s="10"/>
      <c r="J336" s="6"/>
      <c r="K336" s="7"/>
      <c r="L336" s="16"/>
      <c r="M336" s="6"/>
      <c r="N336" s="5"/>
      <c r="O336" s="9"/>
      <c r="P336" s="11"/>
      <c r="Q336" s="6"/>
      <c r="R336" s="12"/>
      <c r="S336" s="32" t="str">
        <f>IF(AND($A336&gt;='مستخلص '!$G$2,$A336&lt;='مستخلص '!$G$3,$F336='مستخلص '!$G$1,SUMPRODUCT(($C$2:$C336=$C336)*($H$2:$H336=$H336))=1),MAX($S$1:$S335)+1,"")</f>
        <v/>
      </c>
      <c r="T336" s="3" t="str">
        <f>IF(AND(COUNTIF($F$2:$F336,$F336)=1,$F336&lt;&gt;0),MAX($T$1:$T335)+1,"")</f>
        <v/>
      </c>
    </row>
    <row r="337" spans="1:20" ht="12.75" hidden="1" x14ac:dyDescent="0.2">
      <c r="A337" s="21"/>
      <c r="B337" s="10"/>
      <c r="C337" s="10"/>
      <c r="D337" s="5"/>
      <c r="E337" s="10"/>
      <c r="F337" s="5"/>
      <c r="G337" s="10"/>
      <c r="H337" s="10"/>
      <c r="I337" s="10"/>
      <c r="J337" s="6"/>
      <c r="K337" s="7"/>
      <c r="L337" s="16"/>
      <c r="M337" s="6"/>
      <c r="N337" s="5"/>
      <c r="O337" s="9"/>
      <c r="P337" s="11"/>
      <c r="Q337" s="6"/>
      <c r="R337" s="12"/>
      <c r="S337" s="32" t="str">
        <f>IF(AND($A337&gt;='مستخلص '!$G$2,$A337&lt;='مستخلص '!$G$3,$F337='مستخلص '!$G$1,SUMPRODUCT(($C$2:$C337=$C337)*($H$2:$H337=$H337))=1),MAX($S$1:$S336)+1,"")</f>
        <v/>
      </c>
      <c r="T337" s="3" t="str">
        <f>IF(AND(COUNTIF($F$2:$F337,$F337)=1,$F337&lt;&gt;0),MAX($T$1:$T336)+1,"")</f>
        <v/>
      </c>
    </row>
    <row r="338" spans="1:20" ht="12.75" hidden="1" x14ac:dyDescent="0.2">
      <c r="A338" s="21"/>
      <c r="B338" s="10"/>
      <c r="C338" s="10"/>
      <c r="D338" s="5"/>
      <c r="E338" s="10"/>
      <c r="F338" s="5"/>
      <c r="G338" s="10"/>
      <c r="H338" s="10"/>
      <c r="I338" s="10"/>
      <c r="J338" s="6"/>
      <c r="K338" s="7"/>
      <c r="L338" s="16"/>
      <c r="M338" s="6"/>
      <c r="N338" s="5"/>
      <c r="O338" s="9"/>
      <c r="P338" s="11"/>
      <c r="Q338" s="6"/>
      <c r="R338" s="12"/>
      <c r="S338" s="32" t="str">
        <f>IF(AND($A338&gt;='مستخلص '!$G$2,$A338&lt;='مستخلص '!$G$3,$F338='مستخلص '!$G$1,SUMPRODUCT(($C$2:$C338=$C338)*($H$2:$H338=$H338))=1),MAX($S$1:$S337)+1,"")</f>
        <v/>
      </c>
      <c r="T338" s="3" t="str">
        <f>IF(AND(COUNTIF($F$2:$F338,$F338)=1,$F338&lt;&gt;0),MAX($T$1:$T337)+1,"")</f>
        <v/>
      </c>
    </row>
    <row r="339" spans="1:20" ht="12.75" hidden="1" x14ac:dyDescent="0.2">
      <c r="A339" s="21"/>
      <c r="B339" s="10"/>
      <c r="C339" s="10"/>
      <c r="D339" s="5"/>
      <c r="E339" s="10"/>
      <c r="F339" s="5"/>
      <c r="G339" s="10"/>
      <c r="H339" s="10"/>
      <c r="I339" s="10"/>
      <c r="J339" s="6"/>
      <c r="K339" s="7"/>
      <c r="L339" s="16"/>
      <c r="M339" s="6"/>
      <c r="N339" s="5"/>
      <c r="O339" s="9"/>
      <c r="P339" s="11"/>
      <c r="Q339" s="6"/>
      <c r="R339" s="12"/>
      <c r="S339" s="32" t="str">
        <f>IF(AND($A339&gt;='مستخلص '!$G$2,$A339&lt;='مستخلص '!$G$3,$F339='مستخلص '!$G$1,SUMPRODUCT(($C$2:$C339=$C339)*($H$2:$H339=$H339))=1),MAX($S$1:$S338)+1,"")</f>
        <v/>
      </c>
      <c r="T339" s="3" t="str">
        <f>IF(AND(COUNTIF($F$2:$F339,$F339)=1,$F339&lt;&gt;0),MAX($T$1:$T338)+1,"")</f>
        <v/>
      </c>
    </row>
    <row r="340" spans="1:20" ht="12.75" hidden="1" x14ac:dyDescent="0.2">
      <c r="A340" s="21"/>
      <c r="B340" s="10"/>
      <c r="C340" s="10"/>
      <c r="D340" s="5"/>
      <c r="E340" s="10"/>
      <c r="F340" s="5"/>
      <c r="G340" s="10"/>
      <c r="H340" s="10"/>
      <c r="I340" s="10"/>
      <c r="J340" s="6"/>
      <c r="K340" s="7"/>
      <c r="L340" s="16"/>
      <c r="M340" s="6"/>
      <c r="N340" s="5"/>
      <c r="O340" s="9"/>
      <c r="P340" s="11"/>
      <c r="Q340" s="6"/>
      <c r="R340" s="12"/>
      <c r="S340" s="32" t="str">
        <f>IF(AND($A340&gt;='مستخلص '!$G$2,$A340&lt;='مستخلص '!$G$3,$F340='مستخلص '!$G$1,SUMPRODUCT(($C$2:$C340=$C340)*($H$2:$H340=$H340))=1),MAX($S$1:$S339)+1,"")</f>
        <v/>
      </c>
      <c r="T340" s="3" t="str">
        <f>IF(AND(COUNTIF($F$2:$F340,$F340)=1,$F340&lt;&gt;0),MAX($T$1:$T339)+1,"")</f>
        <v/>
      </c>
    </row>
    <row r="341" spans="1:20" ht="12.75" hidden="1" x14ac:dyDescent="0.2">
      <c r="A341" s="21"/>
      <c r="B341" s="10"/>
      <c r="C341" s="10"/>
      <c r="D341" s="5"/>
      <c r="E341" s="10"/>
      <c r="F341" s="5"/>
      <c r="G341" s="10"/>
      <c r="H341" s="10"/>
      <c r="I341" s="10"/>
      <c r="J341" s="6"/>
      <c r="K341" s="7"/>
      <c r="L341" s="16"/>
      <c r="M341" s="6"/>
      <c r="N341" s="5"/>
      <c r="O341" s="9"/>
      <c r="P341" s="11"/>
      <c r="Q341" s="6"/>
      <c r="R341" s="12"/>
      <c r="S341" s="32" t="str">
        <f>IF(AND($A341&gt;='مستخلص '!$G$2,$A341&lt;='مستخلص '!$G$3,$F341='مستخلص '!$G$1,SUMPRODUCT(($C$2:$C341=$C341)*($H$2:$H341=$H341))=1),MAX($S$1:$S340)+1,"")</f>
        <v/>
      </c>
      <c r="T341" s="3" t="str">
        <f>IF(AND(COUNTIF($F$2:$F341,$F341)=1,$F341&lt;&gt;0),MAX($T$1:$T340)+1,"")</f>
        <v/>
      </c>
    </row>
    <row r="342" spans="1:20" ht="12.75" hidden="1" x14ac:dyDescent="0.2">
      <c r="A342" s="21"/>
      <c r="B342" s="10"/>
      <c r="C342" s="10"/>
      <c r="D342" s="5"/>
      <c r="E342" s="10"/>
      <c r="F342" s="5"/>
      <c r="G342" s="10"/>
      <c r="H342" s="10"/>
      <c r="I342" s="10"/>
      <c r="J342" s="6"/>
      <c r="K342" s="7"/>
      <c r="L342" s="16"/>
      <c r="M342" s="6"/>
      <c r="N342" s="5"/>
      <c r="O342" s="9"/>
      <c r="P342" s="11"/>
      <c r="Q342" s="6"/>
      <c r="R342" s="12"/>
      <c r="S342" s="32" t="str">
        <f>IF(AND($A342&gt;='مستخلص '!$G$2,$A342&lt;='مستخلص '!$G$3,$F342='مستخلص '!$G$1,SUMPRODUCT(($C$2:$C342=$C342)*($H$2:$H342=$H342))=1),MAX($S$1:$S341)+1,"")</f>
        <v/>
      </c>
      <c r="T342" s="3" t="str">
        <f>IF(AND(COUNTIF($F$2:$F342,$F342)=1,$F342&lt;&gt;0),MAX($T$1:$T341)+1,"")</f>
        <v/>
      </c>
    </row>
    <row r="343" spans="1:20" ht="12.75" hidden="1" x14ac:dyDescent="0.2">
      <c r="A343" s="21"/>
      <c r="B343" s="10"/>
      <c r="C343" s="10"/>
      <c r="D343" s="5"/>
      <c r="E343" s="10"/>
      <c r="F343" s="5"/>
      <c r="G343" s="10"/>
      <c r="H343" s="10"/>
      <c r="I343" s="10"/>
      <c r="J343" s="6"/>
      <c r="K343" s="7"/>
      <c r="L343" s="16"/>
      <c r="M343" s="6"/>
      <c r="N343" s="5"/>
      <c r="O343" s="9"/>
      <c r="P343" s="11"/>
      <c r="Q343" s="6"/>
      <c r="R343" s="12"/>
      <c r="S343" s="32" t="str">
        <f>IF(AND($A343&gt;='مستخلص '!$G$2,$A343&lt;='مستخلص '!$G$3,$F343='مستخلص '!$G$1,SUMPRODUCT(($C$2:$C343=$C343)*($H$2:$H343=$H343))=1),MAX($S$1:$S342)+1,"")</f>
        <v/>
      </c>
      <c r="T343" s="3" t="str">
        <f>IF(AND(COUNTIF($F$2:$F343,$F343)=1,$F343&lt;&gt;0),MAX($T$1:$T342)+1,"")</f>
        <v/>
      </c>
    </row>
    <row r="344" spans="1:20" ht="12.75" hidden="1" x14ac:dyDescent="0.2">
      <c r="A344" s="21"/>
      <c r="B344" s="10"/>
      <c r="C344" s="10"/>
      <c r="D344" s="5"/>
      <c r="E344" s="10"/>
      <c r="F344" s="5"/>
      <c r="G344" s="10"/>
      <c r="H344" s="10"/>
      <c r="I344" s="10"/>
      <c r="J344" s="6"/>
      <c r="K344" s="7"/>
      <c r="L344" s="16"/>
      <c r="M344" s="6"/>
      <c r="N344" s="5"/>
      <c r="O344" s="9"/>
      <c r="P344" s="11"/>
      <c r="Q344" s="6"/>
      <c r="R344" s="12"/>
      <c r="S344" s="32" t="str">
        <f>IF(AND($A344&gt;='مستخلص '!$G$2,$A344&lt;='مستخلص '!$G$3,$F344='مستخلص '!$G$1,SUMPRODUCT(($C$2:$C344=$C344)*($H$2:$H344=$H344))=1),MAX($S$1:$S343)+1,"")</f>
        <v/>
      </c>
      <c r="T344" s="3" t="str">
        <f>IF(AND(COUNTIF($F$2:$F344,$F344)=1,$F344&lt;&gt;0),MAX($T$1:$T343)+1,"")</f>
        <v/>
      </c>
    </row>
    <row r="345" spans="1:20" ht="12.75" hidden="1" x14ac:dyDescent="0.2">
      <c r="A345" s="21"/>
      <c r="B345" s="10"/>
      <c r="C345" s="10"/>
      <c r="D345" s="5"/>
      <c r="E345" s="10"/>
      <c r="F345" s="5"/>
      <c r="G345" s="10"/>
      <c r="H345" s="10"/>
      <c r="I345" s="10"/>
      <c r="J345" s="6"/>
      <c r="K345" s="7"/>
      <c r="L345" s="16"/>
      <c r="M345" s="6"/>
      <c r="N345" s="5"/>
      <c r="O345" s="9"/>
      <c r="P345" s="11"/>
      <c r="Q345" s="6"/>
      <c r="R345" s="12"/>
      <c r="S345" s="32" t="str">
        <f>IF(AND($A345&gt;='مستخلص '!$G$2,$A345&lt;='مستخلص '!$G$3,$F345='مستخلص '!$G$1,SUMPRODUCT(($C$2:$C345=$C345)*($H$2:$H345=$H345))=1),MAX($S$1:$S344)+1,"")</f>
        <v/>
      </c>
      <c r="T345" s="3" t="str">
        <f>IF(AND(COUNTIF($F$2:$F345,$F345)=1,$F345&lt;&gt;0),MAX($T$1:$T344)+1,"")</f>
        <v/>
      </c>
    </row>
    <row r="346" spans="1:20" ht="12.75" hidden="1" x14ac:dyDescent="0.2">
      <c r="A346" s="21"/>
      <c r="B346" s="10"/>
      <c r="C346" s="10"/>
      <c r="D346" s="5"/>
      <c r="E346" s="10"/>
      <c r="F346" s="5"/>
      <c r="G346" s="10"/>
      <c r="H346" s="10"/>
      <c r="I346" s="10"/>
      <c r="J346" s="6"/>
      <c r="K346" s="7"/>
      <c r="L346" s="16"/>
      <c r="M346" s="6"/>
      <c r="N346" s="5"/>
      <c r="O346" s="9"/>
      <c r="P346" s="11"/>
      <c r="Q346" s="6"/>
      <c r="R346" s="12"/>
      <c r="S346" s="32" t="str">
        <f>IF(AND($A346&gt;='مستخلص '!$G$2,$A346&lt;='مستخلص '!$G$3,$F346='مستخلص '!$G$1,SUMPRODUCT(($C$2:$C346=$C346)*($H$2:$H346=$H346))=1),MAX($S$1:$S345)+1,"")</f>
        <v/>
      </c>
      <c r="T346" s="3" t="str">
        <f>IF(AND(COUNTIF($F$2:$F346,$F346)=1,$F346&lt;&gt;0),MAX($T$1:$T345)+1,"")</f>
        <v/>
      </c>
    </row>
    <row r="347" spans="1:20" ht="12.75" hidden="1" x14ac:dyDescent="0.2">
      <c r="A347" s="21"/>
      <c r="B347" s="10"/>
      <c r="C347" s="10"/>
      <c r="D347" s="5"/>
      <c r="E347" s="10"/>
      <c r="F347" s="5"/>
      <c r="G347" s="10"/>
      <c r="H347" s="10"/>
      <c r="I347" s="10"/>
      <c r="J347" s="6"/>
      <c r="K347" s="7"/>
      <c r="L347" s="16"/>
      <c r="M347" s="6"/>
      <c r="N347" s="5"/>
      <c r="O347" s="9"/>
      <c r="P347" s="11"/>
      <c r="Q347" s="6"/>
      <c r="R347" s="12"/>
      <c r="S347" s="32" t="str">
        <f>IF(AND($A347&gt;='مستخلص '!$G$2,$A347&lt;='مستخلص '!$G$3,$F347='مستخلص '!$G$1,SUMPRODUCT(($C$2:$C347=$C347)*($H$2:$H347=$H347))=1),MAX($S$1:$S346)+1,"")</f>
        <v/>
      </c>
      <c r="T347" s="3" t="str">
        <f>IF(AND(COUNTIF($F$2:$F347,$F347)=1,$F347&lt;&gt;0),MAX($T$1:$T346)+1,"")</f>
        <v/>
      </c>
    </row>
    <row r="348" spans="1:20" ht="12.75" hidden="1" x14ac:dyDescent="0.2">
      <c r="A348" s="21"/>
      <c r="B348" s="10"/>
      <c r="C348" s="10"/>
      <c r="D348" s="5"/>
      <c r="E348" s="10"/>
      <c r="F348" s="5"/>
      <c r="G348" s="10"/>
      <c r="H348" s="10"/>
      <c r="I348" s="10"/>
      <c r="J348" s="6"/>
      <c r="K348" s="7"/>
      <c r="L348" s="16"/>
      <c r="M348" s="6"/>
      <c r="N348" s="5"/>
      <c r="O348" s="9"/>
      <c r="P348" s="11"/>
      <c r="Q348" s="6"/>
      <c r="R348" s="12"/>
      <c r="S348" s="32" t="str">
        <f>IF(AND($A348&gt;='مستخلص '!$G$2,$A348&lt;='مستخلص '!$G$3,$F348='مستخلص '!$G$1,SUMPRODUCT(($C$2:$C348=$C348)*($H$2:$H348=$H348))=1),MAX($S$1:$S347)+1,"")</f>
        <v/>
      </c>
      <c r="T348" s="3" t="str">
        <f>IF(AND(COUNTIF($F$2:$F348,$F348)=1,$F348&lt;&gt;0),MAX($T$1:$T347)+1,"")</f>
        <v/>
      </c>
    </row>
    <row r="349" spans="1:20" ht="12.75" hidden="1" x14ac:dyDescent="0.2">
      <c r="A349" s="21"/>
      <c r="B349" s="10"/>
      <c r="C349" s="10"/>
      <c r="D349" s="5"/>
      <c r="E349" s="10"/>
      <c r="F349" s="5"/>
      <c r="G349" s="10"/>
      <c r="H349" s="10"/>
      <c r="I349" s="10"/>
      <c r="J349" s="6"/>
      <c r="K349" s="7"/>
      <c r="L349" s="16"/>
      <c r="M349" s="6"/>
      <c r="N349" s="5"/>
      <c r="O349" s="9"/>
      <c r="P349" s="11"/>
      <c r="Q349" s="6"/>
      <c r="R349" s="12"/>
      <c r="S349" s="32" t="str">
        <f>IF(AND($A349&gt;='مستخلص '!$G$2,$A349&lt;='مستخلص '!$G$3,$F349='مستخلص '!$G$1,SUMPRODUCT(($C$2:$C349=$C349)*($H$2:$H349=$H349))=1),MAX($S$1:$S348)+1,"")</f>
        <v/>
      </c>
      <c r="T349" s="3" t="str">
        <f>IF(AND(COUNTIF($F$2:$F349,$F349)=1,$F349&lt;&gt;0),MAX($T$1:$T348)+1,"")</f>
        <v/>
      </c>
    </row>
    <row r="350" spans="1:20" ht="12.75" hidden="1" x14ac:dyDescent="0.2">
      <c r="A350" s="21"/>
      <c r="B350" s="10"/>
      <c r="C350" s="10"/>
      <c r="D350" s="5"/>
      <c r="E350" s="10"/>
      <c r="F350" s="5"/>
      <c r="G350" s="10"/>
      <c r="H350" s="10"/>
      <c r="I350" s="10"/>
      <c r="J350" s="6"/>
      <c r="K350" s="7"/>
      <c r="L350" s="16"/>
      <c r="M350" s="6"/>
      <c r="N350" s="5"/>
      <c r="O350" s="9"/>
      <c r="P350" s="11"/>
      <c r="Q350" s="6"/>
      <c r="R350" s="12"/>
      <c r="S350" s="32" t="str">
        <f>IF(AND($A350&gt;='مستخلص '!$G$2,$A350&lt;='مستخلص '!$G$3,$F350='مستخلص '!$G$1,SUMPRODUCT(($C$2:$C350=$C350)*($H$2:$H350=$H350))=1),MAX($S$1:$S349)+1,"")</f>
        <v/>
      </c>
      <c r="T350" s="3" t="str">
        <f>IF(AND(COUNTIF($F$2:$F350,$F350)=1,$F350&lt;&gt;0),MAX($T$1:$T349)+1,"")</f>
        <v/>
      </c>
    </row>
    <row r="351" spans="1:20" ht="12.75" hidden="1" x14ac:dyDescent="0.2">
      <c r="A351" s="21"/>
      <c r="B351" s="10"/>
      <c r="C351" s="10"/>
      <c r="D351" s="5"/>
      <c r="E351" s="10"/>
      <c r="F351" s="5"/>
      <c r="G351" s="10"/>
      <c r="H351" s="10"/>
      <c r="I351" s="10"/>
      <c r="J351" s="6"/>
      <c r="K351" s="7"/>
      <c r="L351" s="16"/>
      <c r="M351" s="6"/>
      <c r="N351" s="5"/>
      <c r="O351" s="9"/>
      <c r="P351" s="11"/>
      <c r="Q351" s="6"/>
      <c r="R351" s="12"/>
      <c r="S351" s="32" t="str">
        <f>IF(AND($A351&gt;='مستخلص '!$G$2,$A351&lt;='مستخلص '!$G$3,$F351='مستخلص '!$G$1,SUMPRODUCT(($C$2:$C351=$C351)*($H$2:$H351=$H351))=1),MAX($S$1:$S350)+1,"")</f>
        <v/>
      </c>
      <c r="T351" s="3" t="str">
        <f>IF(AND(COUNTIF($F$2:$F351,$F351)=1,$F351&lt;&gt;0),MAX($T$1:$T350)+1,"")</f>
        <v/>
      </c>
    </row>
    <row r="352" spans="1:20" ht="12.75" hidden="1" x14ac:dyDescent="0.2">
      <c r="A352" s="21"/>
      <c r="B352" s="10"/>
      <c r="C352" s="10"/>
      <c r="D352" s="5"/>
      <c r="E352" s="10"/>
      <c r="F352" s="5"/>
      <c r="G352" s="10"/>
      <c r="H352" s="10"/>
      <c r="I352" s="10"/>
      <c r="J352" s="6"/>
      <c r="K352" s="7"/>
      <c r="L352" s="16"/>
      <c r="M352" s="6"/>
      <c r="N352" s="5"/>
      <c r="O352" s="9"/>
      <c r="P352" s="11"/>
      <c r="Q352" s="6"/>
      <c r="R352" s="12"/>
      <c r="S352" s="32" t="str">
        <f>IF(AND($A352&gt;='مستخلص '!$G$2,$A352&lt;='مستخلص '!$G$3,$F352='مستخلص '!$G$1,SUMPRODUCT(($C$2:$C352=$C352)*($H$2:$H352=$H352))=1),MAX($S$1:$S351)+1,"")</f>
        <v/>
      </c>
      <c r="T352" s="3" t="str">
        <f>IF(AND(COUNTIF($F$2:$F352,$F352)=1,$F352&lt;&gt;0),MAX($T$1:$T351)+1,"")</f>
        <v/>
      </c>
    </row>
    <row r="353" spans="1:20" ht="12.75" hidden="1" x14ac:dyDescent="0.2">
      <c r="A353" s="21"/>
      <c r="B353" s="10"/>
      <c r="C353" s="10"/>
      <c r="D353" s="5"/>
      <c r="E353" s="10"/>
      <c r="F353" s="5"/>
      <c r="G353" s="10"/>
      <c r="H353" s="10"/>
      <c r="I353" s="10"/>
      <c r="J353" s="6"/>
      <c r="K353" s="7"/>
      <c r="L353" s="16"/>
      <c r="M353" s="6"/>
      <c r="N353" s="5"/>
      <c r="O353" s="9"/>
      <c r="P353" s="11"/>
      <c r="Q353" s="6"/>
      <c r="R353" s="12"/>
      <c r="S353" s="32" t="str">
        <f>IF(AND($A353&gt;='مستخلص '!$G$2,$A353&lt;='مستخلص '!$G$3,$F353='مستخلص '!$G$1,SUMPRODUCT(($C$2:$C353=$C353)*($H$2:$H353=$H353))=1),MAX($S$1:$S352)+1,"")</f>
        <v/>
      </c>
      <c r="T353" s="3" t="str">
        <f>IF(AND(COUNTIF($F$2:$F353,$F353)=1,$F353&lt;&gt;0),MAX($T$1:$T352)+1,"")</f>
        <v/>
      </c>
    </row>
    <row r="354" spans="1:20" ht="12.75" hidden="1" x14ac:dyDescent="0.2">
      <c r="A354" s="21"/>
      <c r="B354" s="10"/>
      <c r="C354" s="10"/>
      <c r="D354" s="5"/>
      <c r="E354" s="10"/>
      <c r="F354" s="5"/>
      <c r="G354" s="10"/>
      <c r="H354" s="10"/>
      <c r="I354" s="10"/>
      <c r="J354" s="6"/>
      <c r="K354" s="7"/>
      <c r="L354" s="16"/>
      <c r="M354" s="6"/>
      <c r="N354" s="5"/>
      <c r="O354" s="9"/>
      <c r="P354" s="11"/>
      <c r="Q354" s="6"/>
      <c r="R354" s="12"/>
      <c r="S354" s="32" t="str">
        <f>IF(AND($A354&gt;='مستخلص '!$G$2,$A354&lt;='مستخلص '!$G$3,$F354='مستخلص '!$G$1,SUMPRODUCT(($C$2:$C354=$C354)*($H$2:$H354=$H354))=1),MAX($S$1:$S353)+1,"")</f>
        <v/>
      </c>
      <c r="T354" s="3" t="str">
        <f>IF(AND(COUNTIF($F$2:$F354,$F354)=1,$F354&lt;&gt;0),MAX($T$1:$T353)+1,"")</f>
        <v/>
      </c>
    </row>
    <row r="355" spans="1:20" ht="12.75" hidden="1" x14ac:dyDescent="0.2">
      <c r="A355" s="21"/>
      <c r="B355" s="10"/>
      <c r="C355" s="10"/>
      <c r="D355" s="5"/>
      <c r="E355" s="10"/>
      <c r="F355" s="5"/>
      <c r="G355" s="10"/>
      <c r="H355" s="10"/>
      <c r="I355" s="10"/>
      <c r="J355" s="6"/>
      <c r="K355" s="7"/>
      <c r="L355" s="16"/>
      <c r="M355" s="6"/>
      <c r="N355" s="5"/>
      <c r="O355" s="9"/>
      <c r="P355" s="11"/>
      <c r="Q355" s="6"/>
      <c r="R355" s="12"/>
      <c r="S355" s="32" t="str">
        <f>IF(AND($A355&gt;='مستخلص '!$G$2,$A355&lt;='مستخلص '!$G$3,$F355='مستخلص '!$G$1,SUMPRODUCT(($C$2:$C355=$C355)*($H$2:$H355=$H355))=1),MAX($S$1:$S354)+1,"")</f>
        <v/>
      </c>
      <c r="T355" s="3" t="str">
        <f>IF(AND(COUNTIF($F$2:$F355,$F355)=1,$F355&lt;&gt;0),MAX($T$1:$T354)+1,"")</f>
        <v/>
      </c>
    </row>
    <row r="356" spans="1:20" ht="12.75" hidden="1" x14ac:dyDescent="0.2">
      <c r="A356" s="21"/>
      <c r="B356" s="10"/>
      <c r="C356" s="10"/>
      <c r="D356" s="5"/>
      <c r="E356" s="10"/>
      <c r="F356" s="5"/>
      <c r="G356" s="10"/>
      <c r="H356" s="10"/>
      <c r="I356" s="10"/>
      <c r="J356" s="6"/>
      <c r="K356" s="7"/>
      <c r="L356" s="16"/>
      <c r="M356" s="6"/>
      <c r="N356" s="5"/>
      <c r="O356" s="9"/>
      <c r="P356" s="11"/>
      <c r="Q356" s="6"/>
      <c r="R356" s="12"/>
      <c r="S356" s="32" t="str">
        <f>IF(AND($A356&gt;='مستخلص '!$G$2,$A356&lt;='مستخلص '!$G$3,$F356='مستخلص '!$G$1,SUMPRODUCT(($C$2:$C356=$C356)*($H$2:$H356=$H356))=1),MAX($S$1:$S355)+1,"")</f>
        <v/>
      </c>
      <c r="T356" s="3" t="str">
        <f>IF(AND(COUNTIF($F$2:$F356,$F356)=1,$F356&lt;&gt;0),MAX($T$1:$T355)+1,"")</f>
        <v/>
      </c>
    </row>
    <row r="357" spans="1:20" ht="12.75" hidden="1" x14ac:dyDescent="0.2">
      <c r="A357" s="21"/>
      <c r="B357" s="10"/>
      <c r="C357" s="10"/>
      <c r="D357" s="5"/>
      <c r="E357" s="10"/>
      <c r="F357" s="5"/>
      <c r="G357" s="10"/>
      <c r="H357" s="10"/>
      <c r="I357" s="10"/>
      <c r="J357" s="6"/>
      <c r="K357" s="7"/>
      <c r="L357" s="16"/>
      <c r="M357" s="6"/>
      <c r="N357" s="5"/>
      <c r="O357" s="9"/>
      <c r="P357" s="11"/>
      <c r="Q357" s="6"/>
      <c r="R357" s="12"/>
      <c r="S357" s="32" t="str">
        <f>IF(AND($A357&gt;='مستخلص '!$G$2,$A357&lt;='مستخلص '!$G$3,$F357='مستخلص '!$G$1,SUMPRODUCT(($C$2:$C357=$C357)*($H$2:$H357=$H357))=1),MAX($S$1:$S356)+1,"")</f>
        <v/>
      </c>
      <c r="T357" s="3" t="str">
        <f>IF(AND(COUNTIF($F$2:$F357,$F357)=1,$F357&lt;&gt;0),MAX($T$1:$T356)+1,"")</f>
        <v/>
      </c>
    </row>
    <row r="358" spans="1:20" ht="12.75" hidden="1" x14ac:dyDescent="0.2">
      <c r="A358" s="21"/>
      <c r="B358" s="10"/>
      <c r="C358" s="10"/>
      <c r="D358" s="5"/>
      <c r="E358" s="10"/>
      <c r="F358" s="5"/>
      <c r="G358" s="10"/>
      <c r="H358" s="10"/>
      <c r="I358" s="10"/>
      <c r="J358" s="6"/>
      <c r="K358" s="7"/>
      <c r="L358" s="16"/>
      <c r="M358" s="6"/>
      <c r="N358" s="5"/>
      <c r="O358" s="9"/>
      <c r="P358" s="11"/>
      <c r="Q358" s="6"/>
      <c r="R358" s="12"/>
      <c r="S358" s="32" t="str">
        <f>IF(AND($A358&gt;='مستخلص '!$G$2,$A358&lt;='مستخلص '!$G$3,$F358='مستخلص '!$G$1,SUMPRODUCT(($C$2:$C358=$C358)*($H$2:$H358=$H358))=1),MAX($S$1:$S357)+1,"")</f>
        <v/>
      </c>
      <c r="T358" s="3" t="str">
        <f>IF(AND(COUNTIF($F$2:$F358,$F358)=1,$F358&lt;&gt;0),MAX($T$1:$T357)+1,"")</f>
        <v/>
      </c>
    </row>
    <row r="359" spans="1:20" ht="12.75" hidden="1" x14ac:dyDescent="0.2">
      <c r="A359" s="21"/>
      <c r="B359" s="10"/>
      <c r="C359" s="10"/>
      <c r="D359" s="5"/>
      <c r="E359" s="10"/>
      <c r="F359" s="5"/>
      <c r="G359" s="10"/>
      <c r="H359" s="10"/>
      <c r="I359" s="10"/>
      <c r="J359" s="6"/>
      <c r="K359" s="7"/>
      <c r="L359" s="16"/>
      <c r="M359" s="6"/>
      <c r="N359" s="5"/>
      <c r="O359" s="9"/>
      <c r="P359" s="11"/>
      <c r="Q359" s="6"/>
      <c r="R359" s="12"/>
      <c r="S359" s="32" t="str">
        <f>IF(AND($A359&gt;='مستخلص '!$G$2,$A359&lt;='مستخلص '!$G$3,$F359='مستخلص '!$G$1,SUMPRODUCT(($C$2:$C359=$C359)*($H$2:$H359=$H359))=1),MAX($S$1:$S358)+1,"")</f>
        <v/>
      </c>
      <c r="T359" s="3" t="str">
        <f>IF(AND(COUNTIF($F$2:$F359,$F359)=1,$F359&lt;&gt;0),MAX($T$1:$T358)+1,"")</f>
        <v/>
      </c>
    </row>
    <row r="360" spans="1:20" ht="12.75" hidden="1" x14ac:dyDescent="0.2">
      <c r="A360" s="21"/>
      <c r="B360" s="10"/>
      <c r="C360" s="10"/>
      <c r="D360" s="5"/>
      <c r="E360" s="10"/>
      <c r="F360" s="5"/>
      <c r="G360" s="10"/>
      <c r="H360" s="10"/>
      <c r="I360" s="10"/>
      <c r="J360" s="6"/>
      <c r="K360" s="7"/>
      <c r="L360" s="16"/>
      <c r="M360" s="6"/>
      <c r="N360" s="5"/>
      <c r="O360" s="9"/>
      <c r="P360" s="11"/>
      <c r="Q360" s="6"/>
      <c r="R360" s="12"/>
      <c r="S360" s="32" t="str">
        <f>IF(AND($A360&gt;='مستخلص '!$G$2,$A360&lt;='مستخلص '!$G$3,$F360='مستخلص '!$G$1,SUMPRODUCT(($C$2:$C360=$C360)*($H$2:$H360=$H360))=1),MAX($S$1:$S359)+1,"")</f>
        <v/>
      </c>
      <c r="T360" s="3" t="str">
        <f>IF(AND(COUNTIF($F$2:$F360,$F360)=1,$F360&lt;&gt;0),MAX($T$1:$T359)+1,"")</f>
        <v/>
      </c>
    </row>
    <row r="361" spans="1:20" ht="12.75" hidden="1" x14ac:dyDescent="0.2">
      <c r="A361" s="21"/>
      <c r="B361" s="10"/>
      <c r="C361" s="10"/>
      <c r="D361" s="5"/>
      <c r="E361" s="10"/>
      <c r="F361" s="5"/>
      <c r="G361" s="10"/>
      <c r="H361" s="10"/>
      <c r="I361" s="10"/>
      <c r="J361" s="6"/>
      <c r="K361" s="7"/>
      <c r="L361" s="16"/>
      <c r="M361" s="6"/>
      <c r="N361" s="5"/>
      <c r="O361" s="9"/>
      <c r="P361" s="11"/>
      <c r="Q361" s="6"/>
      <c r="R361" s="12"/>
      <c r="S361" s="32" t="str">
        <f>IF(AND($A361&gt;='مستخلص '!$G$2,$A361&lt;='مستخلص '!$G$3,$F361='مستخلص '!$G$1,SUMPRODUCT(($C$2:$C361=$C361)*($H$2:$H361=$H361))=1),MAX($S$1:$S360)+1,"")</f>
        <v/>
      </c>
      <c r="T361" s="3" t="str">
        <f>IF(AND(COUNTIF($F$2:$F361,$F361)=1,$F361&lt;&gt;0),MAX($T$1:$T360)+1,"")</f>
        <v/>
      </c>
    </row>
    <row r="362" spans="1:20" ht="12.75" hidden="1" x14ac:dyDescent="0.2">
      <c r="A362" s="21"/>
      <c r="B362" s="10"/>
      <c r="C362" s="10"/>
      <c r="D362" s="5"/>
      <c r="E362" s="10"/>
      <c r="F362" s="5"/>
      <c r="G362" s="10"/>
      <c r="H362" s="10"/>
      <c r="I362" s="10"/>
      <c r="J362" s="6"/>
      <c r="K362" s="7"/>
      <c r="L362" s="16"/>
      <c r="M362" s="6"/>
      <c r="N362" s="5"/>
      <c r="O362" s="9"/>
      <c r="P362" s="11"/>
      <c r="Q362" s="6"/>
      <c r="R362" s="12"/>
      <c r="S362" s="32" t="str">
        <f>IF(AND($A362&gt;='مستخلص '!$G$2,$A362&lt;='مستخلص '!$G$3,$F362='مستخلص '!$G$1,SUMPRODUCT(($C$2:$C362=$C362)*($H$2:$H362=$H362))=1),MAX($S$1:$S361)+1,"")</f>
        <v/>
      </c>
      <c r="T362" s="3" t="str">
        <f>IF(AND(COUNTIF($F$2:$F362,$F362)=1,$F362&lt;&gt;0),MAX($T$1:$T361)+1,"")</f>
        <v/>
      </c>
    </row>
    <row r="363" spans="1:20" ht="12.75" hidden="1" x14ac:dyDescent="0.2">
      <c r="A363" s="21"/>
      <c r="B363" s="10"/>
      <c r="C363" s="10"/>
      <c r="D363" s="5"/>
      <c r="E363" s="10"/>
      <c r="F363" s="5"/>
      <c r="G363" s="10"/>
      <c r="H363" s="10"/>
      <c r="I363" s="10"/>
      <c r="J363" s="6"/>
      <c r="K363" s="7"/>
      <c r="L363" s="16"/>
      <c r="M363" s="6"/>
      <c r="N363" s="5"/>
      <c r="O363" s="9"/>
      <c r="P363" s="11"/>
      <c r="Q363" s="6"/>
      <c r="R363" s="12"/>
      <c r="S363" s="32" t="str">
        <f>IF(AND($A363&gt;='مستخلص '!$G$2,$A363&lt;='مستخلص '!$G$3,$F363='مستخلص '!$G$1,SUMPRODUCT(($C$2:$C363=$C363)*($H$2:$H363=$H363))=1),MAX($S$1:$S362)+1,"")</f>
        <v/>
      </c>
      <c r="T363" s="3" t="str">
        <f>IF(AND(COUNTIF($F$2:$F363,$F363)=1,$F363&lt;&gt;0),MAX($T$1:$T362)+1,"")</f>
        <v/>
      </c>
    </row>
    <row r="364" spans="1:20" ht="12.75" hidden="1" x14ac:dyDescent="0.2">
      <c r="A364" s="21"/>
      <c r="B364" s="10"/>
      <c r="C364" s="10"/>
      <c r="D364" s="5"/>
      <c r="E364" s="10"/>
      <c r="F364" s="5"/>
      <c r="G364" s="10"/>
      <c r="H364" s="10"/>
      <c r="I364" s="10"/>
      <c r="J364" s="6"/>
      <c r="K364" s="7"/>
      <c r="L364" s="16"/>
      <c r="M364" s="6"/>
      <c r="N364" s="5"/>
      <c r="O364" s="9"/>
      <c r="P364" s="11"/>
      <c r="Q364" s="6"/>
      <c r="R364" s="12"/>
      <c r="S364" s="32" t="str">
        <f>IF(AND($A364&gt;='مستخلص '!$G$2,$A364&lt;='مستخلص '!$G$3,$F364='مستخلص '!$G$1,SUMPRODUCT(($C$2:$C364=$C364)*($H$2:$H364=$H364))=1),MAX($S$1:$S363)+1,"")</f>
        <v/>
      </c>
      <c r="T364" s="3" t="str">
        <f>IF(AND(COUNTIF($F$2:$F364,$F364)=1,$F364&lt;&gt;0),MAX($T$1:$T363)+1,"")</f>
        <v/>
      </c>
    </row>
    <row r="365" spans="1:20" ht="12.75" hidden="1" x14ac:dyDescent="0.2">
      <c r="A365" s="21"/>
      <c r="B365" s="10"/>
      <c r="C365" s="10"/>
      <c r="D365" s="5"/>
      <c r="E365" s="10"/>
      <c r="F365" s="5"/>
      <c r="G365" s="10"/>
      <c r="H365" s="10"/>
      <c r="I365" s="10"/>
      <c r="J365" s="6"/>
      <c r="K365" s="7"/>
      <c r="L365" s="16"/>
      <c r="M365" s="6"/>
      <c r="N365" s="5"/>
      <c r="O365" s="9"/>
      <c r="P365" s="11"/>
      <c r="Q365" s="6"/>
      <c r="R365" s="12"/>
      <c r="S365" s="32" t="str">
        <f>IF(AND($A365&gt;='مستخلص '!$G$2,$A365&lt;='مستخلص '!$G$3,$F365='مستخلص '!$G$1,SUMPRODUCT(($C$2:$C365=$C365)*($H$2:$H365=$H365))=1),MAX($S$1:$S364)+1,"")</f>
        <v/>
      </c>
      <c r="T365" s="3" t="str">
        <f>IF(AND(COUNTIF($F$2:$F365,$F365)=1,$F365&lt;&gt;0),MAX($T$1:$T364)+1,"")</f>
        <v/>
      </c>
    </row>
    <row r="366" spans="1:20" ht="12.75" hidden="1" x14ac:dyDescent="0.2">
      <c r="A366" s="21"/>
      <c r="B366" s="10"/>
      <c r="C366" s="10"/>
      <c r="D366" s="5"/>
      <c r="E366" s="10"/>
      <c r="F366" s="5"/>
      <c r="G366" s="10"/>
      <c r="H366" s="10"/>
      <c r="I366" s="10"/>
      <c r="J366" s="6"/>
      <c r="K366" s="7"/>
      <c r="L366" s="16"/>
      <c r="M366" s="6"/>
      <c r="N366" s="5"/>
      <c r="O366" s="9"/>
      <c r="P366" s="11"/>
      <c r="Q366" s="6"/>
      <c r="R366" s="12"/>
      <c r="S366" s="32" t="str">
        <f>IF(AND($A366&gt;='مستخلص '!$G$2,$A366&lt;='مستخلص '!$G$3,$F366='مستخلص '!$G$1,SUMPRODUCT(($C$2:$C366=$C366)*($H$2:$H366=$H366))=1),MAX($S$1:$S365)+1,"")</f>
        <v/>
      </c>
      <c r="T366" s="3" t="str">
        <f>IF(AND(COUNTIF($F$2:$F366,$F366)=1,$F366&lt;&gt;0),MAX($T$1:$T365)+1,"")</f>
        <v/>
      </c>
    </row>
    <row r="367" spans="1:20" ht="12.75" hidden="1" x14ac:dyDescent="0.2">
      <c r="A367" s="21"/>
      <c r="B367" s="10"/>
      <c r="C367" s="10"/>
      <c r="D367" s="5"/>
      <c r="E367" s="10"/>
      <c r="F367" s="5"/>
      <c r="G367" s="10"/>
      <c r="H367" s="10"/>
      <c r="I367" s="10"/>
      <c r="J367" s="6"/>
      <c r="K367" s="7"/>
      <c r="L367" s="16"/>
      <c r="M367" s="6"/>
      <c r="N367" s="5"/>
      <c r="O367" s="9"/>
      <c r="P367" s="11"/>
      <c r="Q367" s="6"/>
      <c r="R367" s="12"/>
      <c r="S367" s="32" t="str">
        <f>IF(AND($A367&gt;='مستخلص '!$G$2,$A367&lt;='مستخلص '!$G$3,$F367='مستخلص '!$G$1,SUMPRODUCT(($C$2:$C367=$C367)*($H$2:$H367=$H367))=1),MAX($S$1:$S366)+1,"")</f>
        <v/>
      </c>
      <c r="T367" s="3" t="str">
        <f>IF(AND(COUNTIF($F$2:$F367,$F367)=1,$F367&lt;&gt;0),MAX($T$1:$T366)+1,"")</f>
        <v/>
      </c>
    </row>
    <row r="368" spans="1:20" ht="12.75" hidden="1" x14ac:dyDescent="0.2">
      <c r="A368" s="21"/>
      <c r="B368" s="10"/>
      <c r="C368" s="10"/>
      <c r="D368" s="5"/>
      <c r="E368" s="10"/>
      <c r="F368" s="5"/>
      <c r="G368" s="10"/>
      <c r="H368" s="10"/>
      <c r="I368" s="10"/>
      <c r="J368" s="6"/>
      <c r="K368" s="7"/>
      <c r="L368" s="16"/>
      <c r="M368" s="6"/>
      <c r="N368" s="5"/>
      <c r="O368" s="9"/>
      <c r="P368" s="11"/>
      <c r="Q368" s="6"/>
      <c r="R368" s="12"/>
      <c r="S368" s="32" t="str">
        <f>IF(AND($A368&gt;='مستخلص '!$G$2,$A368&lt;='مستخلص '!$G$3,$F368='مستخلص '!$G$1,SUMPRODUCT(($C$2:$C368=$C368)*($H$2:$H368=$H368))=1),MAX($S$1:$S367)+1,"")</f>
        <v/>
      </c>
      <c r="T368" s="3" t="str">
        <f>IF(AND(COUNTIF($F$2:$F368,$F368)=1,$F368&lt;&gt;0),MAX($T$1:$T367)+1,"")</f>
        <v/>
      </c>
    </row>
    <row r="369" spans="1:20" ht="12.75" hidden="1" x14ac:dyDescent="0.2">
      <c r="A369" s="21"/>
      <c r="B369" s="10"/>
      <c r="C369" s="10"/>
      <c r="D369" s="5"/>
      <c r="E369" s="10"/>
      <c r="F369" s="5"/>
      <c r="G369" s="10"/>
      <c r="H369" s="10"/>
      <c r="I369" s="10"/>
      <c r="J369" s="6"/>
      <c r="K369" s="7"/>
      <c r="L369" s="16"/>
      <c r="M369" s="6"/>
      <c r="N369" s="5"/>
      <c r="O369" s="9"/>
      <c r="P369" s="11"/>
      <c r="Q369" s="6"/>
      <c r="R369" s="12"/>
      <c r="S369" s="32" t="str">
        <f>IF(AND($A369&gt;='مستخلص '!$G$2,$A369&lt;='مستخلص '!$G$3,$F369='مستخلص '!$G$1,SUMPRODUCT(($C$2:$C369=$C369)*($H$2:$H369=$H369))=1),MAX($S$1:$S368)+1,"")</f>
        <v/>
      </c>
      <c r="T369" s="3" t="str">
        <f>IF(AND(COUNTIF($F$2:$F369,$F369)=1,$F369&lt;&gt;0),MAX($T$1:$T368)+1,"")</f>
        <v/>
      </c>
    </row>
    <row r="370" spans="1:20" ht="12.75" hidden="1" x14ac:dyDescent="0.2">
      <c r="A370" s="21"/>
      <c r="B370" s="10"/>
      <c r="C370" s="10"/>
      <c r="D370" s="5"/>
      <c r="E370" s="10"/>
      <c r="F370" s="5"/>
      <c r="G370" s="10"/>
      <c r="H370" s="10"/>
      <c r="I370" s="10"/>
      <c r="J370" s="6"/>
      <c r="K370" s="7"/>
      <c r="L370" s="16"/>
      <c r="M370" s="6"/>
      <c r="N370" s="5"/>
      <c r="O370" s="9"/>
      <c r="P370" s="11"/>
      <c r="Q370" s="6"/>
      <c r="R370" s="12"/>
      <c r="S370" s="32" t="str">
        <f>IF(AND($A370&gt;='مستخلص '!$G$2,$A370&lt;='مستخلص '!$G$3,$F370='مستخلص '!$G$1,SUMPRODUCT(($C$2:$C370=$C370)*($H$2:$H370=$H370))=1),MAX($S$1:$S369)+1,"")</f>
        <v/>
      </c>
      <c r="T370" s="3" t="str">
        <f>IF(AND(COUNTIF($F$2:$F370,$F370)=1,$F370&lt;&gt;0),MAX($T$1:$T369)+1,"")</f>
        <v/>
      </c>
    </row>
    <row r="371" spans="1:20" ht="12.75" hidden="1" x14ac:dyDescent="0.2">
      <c r="A371" s="21"/>
      <c r="B371" s="10"/>
      <c r="C371" s="10"/>
      <c r="D371" s="5"/>
      <c r="E371" s="10"/>
      <c r="F371" s="5"/>
      <c r="G371" s="10"/>
      <c r="H371" s="10"/>
      <c r="I371" s="10"/>
      <c r="J371" s="6"/>
      <c r="K371" s="7"/>
      <c r="L371" s="16"/>
      <c r="M371" s="6"/>
      <c r="N371" s="5"/>
      <c r="O371" s="9"/>
      <c r="P371" s="11"/>
      <c r="Q371" s="6"/>
      <c r="R371" s="12"/>
      <c r="S371" s="32" t="str">
        <f>IF(AND($A371&gt;='مستخلص '!$G$2,$A371&lt;='مستخلص '!$G$3,$F371='مستخلص '!$G$1,SUMPRODUCT(($C$2:$C371=$C371)*($H$2:$H371=$H371))=1),MAX($S$1:$S370)+1,"")</f>
        <v/>
      </c>
      <c r="T371" s="3" t="str">
        <f>IF(AND(COUNTIF($F$2:$F371,$F371)=1,$F371&lt;&gt;0),MAX($T$1:$T370)+1,"")</f>
        <v/>
      </c>
    </row>
    <row r="372" spans="1:20" ht="12.75" hidden="1" x14ac:dyDescent="0.2">
      <c r="A372" s="21"/>
      <c r="B372" s="10"/>
      <c r="C372" s="10"/>
      <c r="D372" s="5"/>
      <c r="E372" s="10"/>
      <c r="F372" s="5"/>
      <c r="G372" s="10"/>
      <c r="H372" s="10"/>
      <c r="I372" s="10"/>
      <c r="J372" s="6"/>
      <c r="K372" s="7"/>
      <c r="L372" s="16"/>
      <c r="M372" s="6"/>
      <c r="N372" s="5"/>
      <c r="O372" s="9"/>
      <c r="P372" s="11"/>
      <c r="Q372" s="6"/>
      <c r="R372" s="12"/>
      <c r="S372" s="32" t="str">
        <f>IF(AND($A372&gt;='مستخلص '!$G$2,$A372&lt;='مستخلص '!$G$3,$F372='مستخلص '!$G$1,SUMPRODUCT(($C$2:$C372=$C372)*($H$2:$H372=$H372))=1),MAX($S$1:$S371)+1,"")</f>
        <v/>
      </c>
      <c r="T372" s="3" t="str">
        <f>IF(AND(COUNTIF($F$2:$F372,$F372)=1,$F372&lt;&gt;0),MAX($T$1:$T371)+1,"")</f>
        <v/>
      </c>
    </row>
    <row r="373" spans="1:20" ht="12.75" hidden="1" x14ac:dyDescent="0.2">
      <c r="A373" s="21"/>
      <c r="B373" s="10"/>
      <c r="C373" s="10"/>
      <c r="D373" s="5"/>
      <c r="E373" s="10"/>
      <c r="F373" s="5"/>
      <c r="G373" s="10"/>
      <c r="H373" s="10"/>
      <c r="I373" s="10"/>
      <c r="J373" s="6"/>
      <c r="K373" s="7"/>
      <c r="L373" s="16"/>
      <c r="M373" s="6"/>
      <c r="N373" s="5"/>
      <c r="O373" s="9"/>
      <c r="P373" s="11"/>
      <c r="Q373" s="6"/>
      <c r="R373" s="12"/>
      <c r="S373" s="32" t="str">
        <f>IF(AND($A373&gt;='مستخلص '!$G$2,$A373&lt;='مستخلص '!$G$3,$F373='مستخلص '!$G$1,SUMPRODUCT(($C$2:$C373=$C373)*($H$2:$H373=$H373))=1),MAX($S$1:$S372)+1,"")</f>
        <v/>
      </c>
      <c r="T373" s="3" t="str">
        <f>IF(AND(COUNTIF($F$2:$F373,$F373)=1,$F373&lt;&gt;0),MAX($T$1:$T372)+1,"")</f>
        <v/>
      </c>
    </row>
    <row r="374" spans="1:20" ht="12.75" hidden="1" x14ac:dyDescent="0.2">
      <c r="A374" s="21"/>
      <c r="B374" s="10"/>
      <c r="C374" s="10"/>
      <c r="D374" s="5"/>
      <c r="E374" s="10"/>
      <c r="F374" s="5"/>
      <c r="G374" s="10"/>
      <c r="H374" s="10"/>
      <c r="I374" s="10"/>
      <c r="J374" s="6"/>
      <c r="K374" s="7"/>
      <c r="L374" s="16"/>
      <c r="M374" s="6"/>
      <c r="N374" s="5"/>
      <c r="O374" s="9"/>
      <c r="P374" s="11"/>
      <c r="Q374" s="6"/>
      <c r="R374" s="12"/>
      <c r="S374" s="32" t="str">
        <f>IF(AND($A374&gt;='مستخلص '!$G$2,$A374&lt;='مستخلص '!$G$3,$F374='مستخلص '!$G$1,SUMPRODUCT(($C$2:$C374=$C374)*($H$2:$H374=$H374))=1),MAX($S$1:$S373)+1,"")</f>
        <v/>
      </c>
      <c r="T374" s="3" t="str">
        <f>IF(AND(COUNTIF($F$2:$F374,$F374)=1,$F374&lt;&gt;0),MAX($T$1:$T373)+1,"")</f>
        <v/>
      </c>
    </row>
    <row r="375" spans="1:20" ht="12.75" hidden="1" x14ac:dyDescent="0.2">
      <c r="A375" s="21"/>
      <c r="B375" s="10"/>
      <c r="C375" s="10"/>
      <c r="D375" s="5"/>
      <c r="E375" s="10"/>
      <c r="F375" s="5"/>
      <c r="G375" s="10"/>
      <c r="H375" s="10"/>
      <c r="I375" s="10"/>
      <c r="J375" s="6"/>
      <c r="K375" s="7"/>
      <c r="L375" s="16"/>
      <c r="M375" s="6"/>
      <c r="N375" s="5"/>
      <c r="O375" s="9"/>
      <c r="P375" s="11"/>
      <c r="Q375" s="6"/>
      <c r="R375" s="12"/>
      <c r="S375" s="32" t="str">
        <f>IF(AND($A375&gt;='مستخلص '!$G$2,$A375&lt;='مستخلص '!$G$3,$F375='مستخلص '!$G$1,SUMPRODUCT(($C$2:$C375=$C375)*($H$2:$H375=$H375))=1),MAX($S$1:$S374)+1,"")</f>
        <v/>
      </c>
      <c r="T375" s="3" t="str">
        <f>IF(AND(COUNTIF($F$2:$F375,$F375)=1,$F375&lt;&gt;0),MAX($T$1:$T374)+1,"")</f>
        <v/>
      </c>
    </row>
    <row r="376" spans="1:20" ht="12.75" hidden="1" x14ac:dyDescent="0.2">
      <c r="A376" s="21"/>
      <c r="B376" s="10"/>
      <c r="C376" s="10"/>
      <c r="D376" s="5"/>
      <c r="E376" s="10"/>
      <c r="F376" s="5"/>
      <c r="G376" s="10"/>
      <c r="H376" s="10"/>
      <c r="I376" s="10"/>
      <c r="J376" s="6"/>
      <c r="K376" s="7"/>
      <c r="L376" s="16"/>
      <c r="M376" s="6"/>
      <c r="N376" s="5"/>
      <c r="O376" s="9"/>
      <c r="P376" s="11"/>
      <c r="Q376" s="6"/>
      <c r="R376" s="12"/>
      <c r="S376" s="32" t="str">
        <f>IF(AND($A376&gt;='مستخلص '!$G$2,$A376&lt;='مستخلص '!$G$3,$F376='مستخلص '!$G$1,SUMPRODUCT(($C$2:$C376=$C376)*($H$2:$H376=$H376))=1),MAX($S$1:$S375)+1,"")</f>
        <v/>
      </c>
      <c r="T376" s="3" t="str">
        <f>IF(AND(COUNTIF($F$2:$F376,$F376)=1,$F376&lt;&gt;0),MAX($T$1:$T375)+1,"")</f>
        <v/>
      </c>
    </row>
    <row r="377" spans="1:20" ht="12.75" hidden="1" x14ac:dyDescent="0.2">
      <c r="A377" s="21"/>
      <c r="B377" s="10"/>
      <c r="C377" s="10"/>
      <c r="D377" s="5"/>
      <c r="E377" s="10"/>
      <c r="F377" s="5"/>
      <c r="G377" s="10"/>
      <c r="H377" s="10"/>
      <c r="I377" s="10"/>
      <c r="J377" s="6"/>
      <c r="K377" s="7"/>
      <c r="L377" s="16"/>
      <c r="M377" s="6"/>
      <c r="N377" s="5"/>
      <c r="O377" s="9"/>
      <c r="P377" s="11"/>
      <c r="Q377" s="6"/>
      <c r="R377" s="12"/>
      <c r="S377" s="32" t="str">
        <f>IF(AND($A377&gt;='مستخلص '!$G$2,$A377&lt;='مستخلص '!$G$3,$F377='مستخلص '!$G$1,SUMPRODUCT(($C$2:$C377=$C377)*($H$2:$H377=$H377))=1),MAX($S$1:$S376)+1,"")</f>
        <v/>
      </c>
      <c r="T377" s="3" t="str">
        <f>IF(AND(COUNTIF($F$2:$F377,$F377)=1,$F377&lt;&gt;0),MAX($T$1:$T376)+1,"")</f>
        <v/>
      </c>
    </row>
    <row r="378" spans="1:20" ht="12.75" hidden="1" x14ac:dyDescent="0.2">
      <c r="A378" s="21"/>
      <c r="B378" s="10"/>
      <c r="C378" s="10"/>
      <c r="D378" s="5"/>
      <c r="E378" s="10"/>
      <c r="F378" s="5"/>
      <c r="G378" s="10"/>
      <c r="H378" s="10"/>
      <c r="I378" s="10"/>
      <c r="J378" s="6"/>
      <c r="K378" s="7"/>
      <c r="L378" s="16"/>
      <c r="M378" s="6"/>
      <c r="N378" s="5"/>
      <c r="O378" s="9"/>
      <c r="P378" s="11"/>
      <c r="Q378" s="6"/>
      <c r="R378" s="12"/>
      <c r="S378" s="32" t="str">
        <f>IF(AND($A378&gt;='مستخلص '!$G$2,$A378&lt;='مستخلص '!$G$3,$F378='مستخلص '!$G$1,SUMPRODUCT(($C$2:$C378=$C378)*($H$2:$H378=$H378))=1),MAX($S$1:$S377)+1,"")</f>
        <v/>
      </c>
      <c r="T378" s="3" t="str">
        <f>IF(AND(COUNTIF($F$2:$F378,$F378)=1,$F378&lt;&gt;0),MAX($T$1:$T377)+1,"")</f>
        <v/>
      </c>
    </row>
    <row r="379" spans="1:20" ht="12.75" hidden="1" x14ac:dyDescent="0.2">
      <c r="A379" s="21"/>
      <c r="B379" s="10"/>
      <c r="C379" s="10"/>
      <c r="D379" s="5"/>
      <c r="E379" s="10"/>
      <c r="F379" s="5"/>
      <c r="G379" s="10"/>
      <c r="H379" s="10"/>
      <c r="I379" s="10"/>
      <c r="J379" s="6"/>
      <c r="K379" s="7"/>
      <c r="L379" s="16"/>
      <c r="M379" s="6"/>
      <c r="N379" s="5"/>
      <c r="O379" s="9"/>
      <c r="P379" s="11"/>
      <c r="Q379" s="6"/>
      <c r="R379" s="12"/>
      <c r="S379" s="32" t="str">
        <f>IF(AND($A379&gt;='مستخلص '!$G$2,$A379&lt;='مستخلص '!$G$3,$F379='مستخلص '!$G$1,SUMPRODUCT(($C$2:$C379=$C379)*($H$2:$H379=$H379))=1),MAX($S$1:$S378)+1,"")</f>
        <v/>
      </c>
      <c r="T379" s="3" t="str">
        <f>IF(AND(COUNTIF($F$2:$F379,$F379)=1,$F379&lt;&gt;0),MAX($T$1:$T378)+1,"")</f>
        <v/>
      </c>
    </row>
    <row r="380" spans="1:20" ht="12.75" hidden="1" x14ac:dyDescent="0.2">
      <c r="A380" s="21"/>
      <c r="B380" s="10"/>
      <c r="C380" s="10"/>
      <c r="D380" s="5"/>
      <c r="E380" s="10"/>
      <c r="F380" s="5"/>
      <c r="G380" s="10"/>
      <c r="H380" s="10"/>
      <c r="I380" s="10"/>
      <c r="J380" s="6"/>
      <c r="K380" s="7"/>
      <c r="L380" s="16"/>
      <c r="M380" s="6"/>
      <c r="N380" s="5"/>
      <c r="O380" s="9"/>
      <c r="P380" s="11"/>
      <c r="Q380" s="6"/>
      <c r="R380" s="12"/>
      <c r="S380" s="32" t="str">
        <f>IF(AND($A380&gt;='مستخلص '!$G$2,$A380&lt;='مستخلص '!$G$3,$F380='مستخلص '!$G$1,SUMPRODUCT(($C$2:$C380=$C380)*($H$2:$H380=$H380))=1),MAX($S$1:$S379)+1,"")</f>
        <v/>
      </c>
      <c r="T380" s="3" t="str">
        <f>IF(AND(COUNTIF($F$2:$F380,$F380)=1,$F380&lt;&gt;0),MAX($T$1:$T379)+1,"")</f>
        <v/>
      </c>
    </row>
    <row r="381" spans="1:20" ht="12.75" hidden="1" x14ac:dyDescent="0.2">
      <c r="A381" s="21"/>
      <c r="B381" s="10"/>
      <c r="C381" s="10"/>
      <c r="D381" s="5"/>
      <c r="E381" s="10"/>
      <c r="F381" s="5"/>
      <c r="G381" s="10"/>
      <c r="H381" s="10"/>
      <c r="I381" s="10"/>
      <c r="J381" s="6"/>
      <c r="K381" s="7"/>
      <c r="L381" s="16"/>
      <c r="M381" s="6"/>
      <c r="N381" s="5"/>
      <c r="O381" s="9"/>
      <c r="P381" s="11"/>
      <c r="Q381" s="6"/>
      <c r="R381" s="12"/>
      <c r="S381" s="32" t="str">
        <f>IF(AND($A381&gt;='مستخلص '!$G$2,$A381&lt;='مستخلص '!$G$3,$F381='مستخلص '!$G$1,SUMPRODUCT(($C$2:$C381=$C381)*($H$2:$H381=$H381))=1),MAX($S$1:$S380)+1,"")</f>
        <v/>
      </c>
      <c r="T381" s="3" t="str">
        <f>IF(AND(COUNTIF($F$2:$F381,$F381)=1,$F381&lt;&gt;0),MAX($T$1:$T380)+1,"")</f>
        <v/>
      </c>
    </row>
    <row r="382" spans="1:20" ht="12.75" hidden="1" x14ac:dyDescent="0.2">
      <c r="A382" s="21"/>
      <c r="B382" s="10"/>
      <c r="C382" s="10"/>
      <c r="D382" s="5"/>
      <c r="E382" s="10"/>
      <c r="F382" s="5"/>
      <c r="G382" s="10"/>
      <c r="H382" s="10"/>
      <c r="I382" s="10"/>
      <c r="J382" s="6"/>
      <c r="K382" s="7"/>
      <c r="L382" s="16"/>
      <c r="M382" s="6"/>
      <c r="N382" s="5"/>
      <c r="O382" s="9"/>
      <c r="P382" s="11"/>
      <c r="Q382" s="6"/>
      <c r="R382" s="12"/>
      <c r="S382" s="32" t="str">
        <f>IF(AND($A382&gt;='مستخلص '!$G$2,$A382&lt;='مستخلص '!$G$3,$F382='مستخلص '!$G$1,SUMPRODUCT(($C$2:$C382=$C382)*($H$2:$H382=$H382))=1),MAX($S$1:$S381)+1,"")</f>
        <v/>
      </c>
      <c r="T382" s="3" t="str">
        <f>IF(AND(COUNTIF($F$2:$F382,$F382)=1,$F382&lt;&gt;0),MAX($T$1:$T381)+1,"")</f>
        <v/>
      </c>
    </row>
    <row r="383" spans="1:20" ht="12.75" hidden="1" x14ac:dyDescent="0.2">
      <c r="A383" s="21"/>
      <c r="B383" s="10"/>
      <c r="C383" s="10"/>
      <c r="D383" s="5"/>
      <c r="E383" s="10"/>
      <c r="F383" s="5"/>
      <c r="G383" s="10"/>
      <c r="H383" s="10"/>
      <c r="I383" s="10"/>
      <c r="J383" s="6"/>
      <c r="K383" s="7"/>
      <c r="L383" s="16"/>
      <c r="M383" s="6"/>
      <c r="N383" s="5"/>
      <c r="O383" s="9"/>
      <c r="P383" s="11"/>
      <c r="Q383" s="6"/>
      <c r="R383" s="12"/>
      <c r="S383" s="32" t="str">
        <f>IF(AND($A383&gt;='مستخلص '!$G$2,$A383&lt;='مستخلص '!$G$3,$F383='مستخلص '!$G$1,SUMPRODUCT(($C$2:$C383=$C383)*($H$2:$H383=$H383))=1),MAX($S$1:$S382)+1,"")</f>
        <v/>
      </c>
      <c r="T383" s="3" t="str">
        <f>IF(AND(COUNTIF($F$2:$F383,$F383)=1,$F383&lt;&gt;0),MAX($T$1:$T382)+1,"")</f>
        <v/>
      </c>
    </row>
    <row r="384" spans="1:20" ht="12.75" hidden="1" x14ac:dyDescent="0.2">
      <c r="A384" s="21"/>
      <c r="B384" s="10"/>
      <c r="C384" s="10"/>
      <c r="D384" s="5"/>
      <c r="E384" s="10"/>
      <c r="F384" s="5"/>
      <c r="G384" s="10"/>
      <c r="H384" s="10"/>
      <c r="I384" s="10"/>
      <c r="J384" s="6"/>
      <c r="K384" s="7"/>
      <c r="L384" s="16"/>
      <c r="M384" s="6"/>
      <c r="N384" s="5"/>
      <c r="O384" s="9"/>
      <c r="P384" s="11"/>
      <c r="Q384" s="6"/>
      <c r="R384" s="12"/>
      <c r="S384" s="32" t="str">
        <f>IF(AND($A384&gt;='مستخلص '!$G$2,$A384&lt;='مستخلص '!$G$3,$F384='مستخلص '!$G$1,SUMPRODUCT(($C$2:$C384=$C384)*($H$2:$H384=$H384))=1),MAX($S$1:$S383)+1,"")</f>
        <v/>
      </c>
      <c r="T384" s="3" t="str">
        <f>IF(AND(COUNTIF($F$2:$F384,$F384)=1,$F384&lt;&gt;0),MAX($T$1:$T383)+1,"")</f>
        <v/>
      </c>
    </row>
    <row r="385" spans="1:20" ht="12.75" hidden="1" x14ac:dyDescent="0.2">
      <c r="A385" s="21"/>
      <c r="B385" s="10"/>
      <c r="C385" s="10"/>
      <c r="D385" s="5"/>
      <c r="E385" s="10"/>
      <c r="F385" s="5"/>
      <c r="G385" s="10"/>
      <c r="H385" s="10"/>
      <c r="I385" s="10"/>
      <c r="J385" s="6"/>
      <c r="K385" s="7"/>
      <c r="L385" s="16"/>
      <c r="M385" s="6"/>
      <c r="N385" s="5"/>
      <c r="O385" s="9"/>
      <c r="P385" s="11"/>
      <c r="Q385" s="6"/>
      <c r="R385" s="12"/>
      <c r="S385" s="32" t="str">
        <f>IF(AND($A385&gt;='مستخلص '!$G$2,$A385&lt;='مستخلص '!$G$3,$F385='مستخلص '!$G$1,SUMPRODUCT(($C$2:$C385=$C385)*($H$2:$H385=$H385))=1),MAX($S$1:$S384)+1,"")</f>
        <v/>
      </c>
      <c r="T385" s="3" t="str">
        <f>IF(AND(COUNTIF($F$2:$F385,$F385)=1,$F385&lt;&gt;0),MAX($T$1:$T384)+1,"")</f>
        <v/>
      </c>
    </row>
    <row r="386" spans="1:20" ht="12.75" hidden="1" x14ac:dyDescent="0.2">
      <c r="A386" s="21"/>
      <c r="B386" s="10"/>
      <c r="C386" s="10"/>
      <c r="D386" s="5"/>
      <c r="E386" s="10"/>
      <c r="F386" s="5"/>
      <c r="G386" s="10"/>
      <c r="H386" s="10"/>
      <c r="I386" s="10"/>
      <c r="J386" s="6"/>
      <c r="K386" s="7"/>
      <c r="L386" s="16"/>
      <c r="M386" s="6"/>
      <c r="N386" s="5"/>
      <c r="O386" s="9"/>
      <c r="P386" s="11"/>
      <c r="Q386" s="6"/>
      <c r="R386" s="12"/>
      <c r="S386" s="32" t="str">
        <f>IF(AND($A386&gt;='مستخلص '!$G$2,$A386&lt;='مستخلص '!$G$3,$F386='مستخلص '!$G$1,SUMPRODUCT(($C$2:$C386=$C386)*($H$2:$H386=$H386))=1),MAX($S$1:$S385)+1,"")</f>
        <v/>
      </c>
      <c r="T386" s="3" t="str">
        <f>IF(AND(COUNTIF($F$2:$F386,$F386)=1,$F386&lt;&gt;0),MAX($T$1:$T385)+1,"")</f>
        <v/>
      </c>
    </row>
    <row r="387" spans="1:20" ht="12.75" hidden="1" x14ac:dyDescent="0.2">
      <c r="A387" s="21"/>
      <c r="B387" s="10"/>
      <c r="C387" s="10"/>
      <c r="D387" s="5"/>
      <c r="E387" s="10"/>
      <c r="F387" s="5"/>
      <c r="G387" s="10"/>
      <c r="H387" s="10"/>
      <c r="I387" s="10"/>
      <c r="J387" s="6"/>
      <c r="K387" s="7"/>
      <c r="L387" s="16"/>
      <c r="M387" s="6"/>
      <c r="N387" s="5"/>
      <c r="O387" s="9"/>
      <c r="P387" s="11"/>
      <c r="Q387" s="6"/>
      <c r="R387" s="12"/>
      <c r="S387" s="32" t="str">
        <f>IF(AND($A387&gt;='مستخلص '!$G$2,$A387&lt;='مستخلص '!$G$3,$F387='مستخلص '!$G$1,SUMPRODUCT(($C$2:$C387=$C387)*($H$2:$H387=$H387))=1),MAX($S$1:$S386)+1,"")</f>
        <v/>
      </c>
      <c r="T387" s="3" t="str">
        <f>IF(AND(COUNTIF($F$2:$F387,$F387)=1,$F387&lt;&gt;0),MAX($T$1:$T386)+1,"")</f>
        <v/>
      </c>
    </row>
    <row r="388" spans="1:20" ht="12.75" hidden="1" x14ac:dyDescent="0.2">
      <c r="A388" s="21"/>
      <c r="B388" s="10"/>
      <c r="C388" s="10"/>
      <c r="D388" s="5"/>
      <c r="E388" s="10"/>
      <c r="F388" s="5"/>
      <c r="G388" s="10"/>
      <c r="H388" s="10"/>
      <c r="I388" s="10"/>
      <c r="J388" s="6"/>
      <c r="K388" s="7"/>
      <c r="L388" s="16"/>
      <c r="M388" s="6"/>
      <c r="N388" s="5"/>
      <c r="O388" s="9"/>
      <c r="P388" s="11"/>
      <c r="Q388" s="6"/>
      <c r="R388" s="12"/>
      <c r="S388" s="32" t="str">
        <f>IF(AND($A388&gt;='مستخلص '!$G$2,$A388&lt;='مستخلص '!$G$3,$F388='مستخلص '!$G$1,SUMPRODUCT(($C$2:$C388=$C388)*($H$2:$H388=$H388))=1),MAX($S$1:$S387)+1,"")</f>
        <v/>
      </c>
      <c r="T388" s="3" t="str">
        <f>IF(AND(COUNTIF($F$2:$F388,$F388)=1,$F388&lt;&gt;0),MAX($T$1:$T387)+1,"")</f>
        <v/>
      </c>
    </row>
    <row r="389" spans="1:20" ht="12.75" hidden="1" x14ac:dyDescent="0.2">
      <c r="A389" s="21"/>
      <c r="B389" s="10"/>
      <c r="C389" s="10"/>
      <c r="D389" s="5"/>
      <c r="E389" s="10"/>
      <c r="F389" s="5"/>
      <c r="G389" s="10"/>
      <c r="H389" s="10"/>
      <c r="I389" s="10"/>
      <c r="J389" s="6"/>
      <c r="K389" s="7"/>
      <c r="L389" s="16"/>
      <c r="M389" s="6"/>
      <c r="N389" s="5"/>
      <c r="O389" s="9"/>
      <c r="P389" s="11"/>
      <c r="Q389" s="6"/>
      <c r="R389" s="12"/>
      <c r="S389" s="32" t="str">
        <f>IF(AND($A389&gt;='مستخلص '!$G$2,$A389&lt;='مستخلص '!$G$3,$F389='مستخلص '!$G$1,SUMPRODUCT(($C$2:$C389=$C389)*($H$2:$H389=$H389))=1),MAX($S$1:$S388)+1,"")</f>
        <v/>
      </c>
      <c r="T389" s="3" t="str">
        <f>IF(AND(COUNTIF($F$2:$F389,$F389)=1,$F389&lt;&gt;0),MAX($T$1:$T388)+1,"")</f>
        <v/>
      </c>
    </row>
    <row r="390" spans="1:20" ht="12.75" hidden="1" x14ac:dyDescent="0.2">
      <c r="A390" s="21"/>
      <c r="B390" s="10"/>
      <c r="C390" s="10"/>
      <c r="D390" s="5"/>
      <c r="E390" s="10"/>
      <c r="F390" s="5"/>
      <c r="G390" s="10"/>
      <c r="H390" s="10"/>
      <c r="I390" s="10"/>
      <c r="J390" s="6"/>
      <c r="K390" s="7"/>
      <c r="L390" s="16"/>
      <c r="M390" s="6"/>
      <c r="N390" s="5"/>
      <c r="O390" s="9"/>
      <c r="P390" s="11"/>
      <c r="Q390" s="6"/>
      <c r="R390" s="12"/>
      <c r="S390" s="32" t="str">
        <f>IF(AND($A390&gt;='مستخلص '!$G$2,$A390&lt;='مستخلص '!$G$3,$F390='مستخلص '!$G$1,SUMPRODUCT(($C$2:$C390=$C390)*($H$2:$H390=$H390))=1),MAX($S$1:$S389)+1,"")</f>
        <v/>
      </c>
      <c r="T390" s="3" t="str">
        <f>IF(AND(COUNTIF($F$2:$F390,$F390)=1,$F390&lt;&gt;0),MAX($T$1:$T389)+1,"")</f>
        <v/>
      </c>
    </row>
    <row r="391" spans="1:20" ht="12.75" hidden="1" x14ac:dyDescent="0.2">
      <c r="A391" s="21"/>
      <c r="B391" s="10"/>
      <c r="C391" s="10"/>
      <c r="D391" s="5"/>
      <c r="E391" s="10"/>
      <c r="F391" s="5"/>
      <c r="G391" s="10"/>
      <c r="H391" s="10"/>
      <c r="I391" s="10"/>
      <c r="J391" s="6"/>
      <c r="K391" s="7"/>
      <c r="L391" s="16"/>
      <c r="M391" s="6"/>
      <c r="N391" s="5"/>
      <c r="O391" s="9"/>
      <c r="P391" s="11"/>
      <c r="Q391" s="6"/>
      <c r="R391" s="12"/>
      <c r="S391" s="32" t="str">
        <f>IF(AND($A391&gt;='مستخلص '!$G$2,$A391&lt;='مستخلص '!$G$3,$F391='مستخلص '!$G$1,SUMPRODUCT(($C$2:$C391=$C391)*($H$2:$H391=$H391))=1),MAX($S$1:$S390)+1,"")</f>
        <v/>
      </c>
      <c r="T391" s="3" t="str">
        <f>IF(AND(COUNTIF($F$2:$F391,$F391)=1,$F391&lt;&gt;0),MAX($T$1:$T390)+1,"")</f>
        <v/>
      </c>
    </row>
    <row r="392" spans="1:20" ht="12.75" hidden="1" x14ac:dyDescent="0.2">
      <c r="A392" s="21"/>
      <c r="B392" s="10"/>
      <c r="C392" s="10"/>
      <c r="D392" s="5"/>
      <c r="E392" s="10"/>
      <c r="F392" s="5"/>
      <c r="G392" s="10"/>
      <c r="H392" s="10"/>
      <c r="I392" s="10"/>
      <c r="J392" s="6"/>
      <c r="K392" s="7"/>
      <c r="L392" s="16"/>
      <c r="M392" s="6"/>
      <c r="N392" s="5"/>
      <c r="O392" s="9"/>
      <c r="P392" s="11"/>
      <c r="Q392" s="6"/>
      <c r="R392" s="12"/>
      <c r="S392" s="32" t="str">
        <f>IF(AND($A392&gt;='مستخلص '!$G$2,$A392&lt;='مستخلص '!$G$3,$F392='مستخلص '!$G$1,SUMPRODUCT(($C$2:$C392=$C392)*($H$2:$H392=$H392))=1),MAX($S$1:$S391)+1,"")</f>
        <v/>
      </c>
      <c r="T392" s="3" t="str">
        <f>IF(AND(COUNTIF($F$2:$F392,$F392)=1,$F392&lt;&gt;0),MAX($T$1:$T391)+1,"")</f>
        <v/>
      </c>
    </row>
    <row r="393" spans="1:20" ht="12.75" hidden="1" x14ac:dyDescent="0.2">
      <c r="A393" s="21"/>
      <c r="B393" s="10"/>
      <c r="C393" s="10"/>
      <c r="D393" s="5"/>
      <c r="E393" s="10"/>
      <c r="F393" s="5"/>
      <c r="G393" s="10"/>
      <c r="H393" s="10"/>
      <c r="I393" s="10"/>
      <c r="J393" s="6"/>
      <c r="K393" s="7"/>
      <c r="L393" s="16"/>
      <c r="M393" s="6"/>
      <c r="N393" s="5"/>
      <c r="O393" s="9"/>
      <c r="P393" s="11"/>
      <c r="Q393" s="6"/>
      <c r="R393" s="12"/>
      <c r="S393" s="32" t="str">
        <f>IF(AND($A393&gt;='مستخلص '!$G$2,$A393&lt;='مستخلص '!$G$3,$F393='مستخلص '!$G$1,SUMPRODUCT(($C$2:$C393=$C393)*($H$2:$H393=$H393))=1),MAX($S$1:$S392)+1,"")</f>
        <v/>
      </c>
      <c r="T393" s="3" t="str">
        <f>IF(AND(COUNTIF($F$2:$F393,$F393)=1,$F393&lt;&gt;0),MAX($T$1:$T392)+1,"")</f>
        <v/>
      </c>
    </row>
    <row r="394" spans="1:20" ht="12.75" hidden="1" x14ac:dyDescent="0.2">
      <c r="A394" s="21"/>
      <c r="B394" s="10"/>
      <c r="C394" s="10"/>
      <c r="D394" s="5"/>
      <c r="E394" s="10"/>
      <c r="F394" s="5"/>
      <c r="G394" s="10"/>
      <c r="H394" s="10"/>
      <c r="I394" s="10"/>
      <c r="J394" s="6"/>
      <c r="K394" s="7"/>
      <c r="L394" s="16"/>
      <c r="M394" s="6"/>
      <c r="N394" s="5"/>
      <c r="O394" s="9"/>
      <c r="P394" s="11"/>
      <c r="Q394" s="6"/>
      <c r="R394" s="12"/>
      <c r="S394" s="32" t="str">
        <f>IF(AND($A394&gt;='مستخلص '!$G$2,$A394&lt;='مستخلص '!$G$3,$F394='مستخلص '!$G$1,SUMPRODUCT(($C$2:$C394=$C394)*($H$2:$H394=$H394))=1),MAX($S$1:$S393)+1,"")</f>
        <v/>
      </c>
      <c r="T394" s="3" t="str">
        <f>IF(AND(COUNTIF($F$2:$F394,$F394)=1,$F394&lt;&gt;0),MAX($T$1:$T393)+1,"")</f>
        <v/>
      </c>
    </row>
    <row r="395" spans="1:20" ht="12.75" hidden="1" x14ac:dyDescent="0.2">
      <c r="A395" s="21"/>
      <c r="B395" s="10"/>
      <c r="C395" s="10"/>
      <c r="D395" s="5"/>
      <c r="E395" s="10"/>
      <c r="F395" s="5"/>
      <c r="G395" s="10"/>
      <c r="H395" s="10"/>
      <c r="I395" s="10"/>
      <c r="J395" s="6"/>
      <c r="K395" s="7"/>
      <c r="L395" s="16"/>
      <c r="M395" s="6"/>
      <c r="N395" s="5"/>
      <c r="O395" s="9"/>
      <c r="P395" s="11"/>
      <c r="Q395" s="6"/>
      <c r="R395" s="12"/>
      <c r="S395" s="32" t="str">
        <f>IF(AND($A395&gt;='مستخلص '!$G$2,$A395&lt;='مستخلص '!$G$3,$F395='مستخلص '!$G$1,SUMPRODUCT(($C$2:$C395=$C395)*($H$2:$H395=$H395))=1),MAX($S$1:$S394)+1,"")</f>
        <v/>
      </c>
      <c r="T395" s="3" t="str">
        <f>IF(AND(COUNTIF($F$2:$F395,$F395)=1,$F395&lt;&gt;0),MAX($T$1:$T394)+1,"")</f>
        <v/>
      </c>
    </row>
    <row r="396" spans="1:20" ht="12.75" hidden="1" x14ac:dyDescent="0.2">
      <c r="A396" s="21"/>
      <c r="B396" s="10"/>
      <c r="C396" s="10"/>
      <c r="D396" s="5"/>
      <c r="E396" s="10"/>
      <c r="F396" s="5"/>
      <c r="G396" s="10"/>
      <c r="H396" s="10"/>
      <c r="I396" s="10"/>
      <c r="J396" s="6"/>
      <c r="K396" s="7"/>
      <c r="L396" s="16"/>
      <c r="M396" s="6"/>
      <c r="N396" s="5"/>
      <c r="O396" s="9"/>
      <c r="P396" s="11"/>
      <c r="Q396" s="6"/>
      <c r="R396" s="12"/>
      <c r="S396" s="32" t="str">
        <f>IF(AND($A396&gt;='مستخلص '!$G$2,$A396&lt;='مستخلص '!$G$3,$F396='مستخلص '!$G$1,SUMPRODUCT(($C$2:$C396=$C396)*($H$2:$H396=$H396))=1),MAX($S$1:$S395)+1,"")</f>
        <v/>
      </c>
      <c r="T396" s="3" t="str">
        <f>IF(AND(COUNTIF($F$2:$F396,$F396)=1,$F396&lt;&gt;0),MAX($T$1:$T395)+1,"")</f>
        <v/>
      </c>
    </row>
    <row r="397" spans="1:20" ht="12.75" hidden="1" x14ac:dyDescent="0.2">
      <c r="A397" s="21"/>
      <c r="B397" s="10"/>
      <c r="C397" s="10"/>
      <c r="D397" s="5"/>
      <c r="E397" s="10"/>
      <c r="F397" s="5"/>
      <c r="G397" s="10"/>
      <c r="H397" s="10"/>
      <c r="I397" s="10"/>
      <c r="J397" s="6"/>
      <c r="K397" s="7"/>
      <c r="L397" s="16"/>
      <c r="M397" s="6"/>
      <c r="N397" s="5"/>
      <c r="O397" s="9"/>
      <c r="P397" s="11"/>
      <c r="Q397" s="6"/>
      <c r="R397" s="12"/>
      <c r="S397" s="32" t="str">
        <f>IF(AND($A397&gt;='مستخلص '!$G$2,$A397&lt;='مستخلص '!$G$3,$F397='مستخلص '!$G$1,SUMPRODUCT(($C$2:$C397=$C397)*($H$2:$H397=$H397))=1),MAX($S$1:$S396)+1,"")</f>
        <v/>
      </c>
      <c r="T397" s="3" t="str">
        <f>IF(AND(COUNTIF($F$2:$F397,$F397)=1,$F397&lt;&gt;0),MAX($T$1:$T396)+1,"")</f>
        <v/>
      </c>
    </row>
    <row r="398" spans="1:20" ht="12.75" hidden="1" x14ac:dyDescent="0.2">
      <c r="A398" s="21"/>
      <c r="B398" s="10"/>
      <c r="C398" s="10"/>
      <c r="D398" s="5"/>
      <c r="E398" s="10"/>
      <c r="F398" s="5"/>
      <c r="G398" s="10"/>
      <c r="H398" s="10"/>
      <c r="I398" s="10"/>
      <c r="J398" s="6"/>
      <c r="K398" s="7"/>
      <c r="L398" s="16"/>
      <c r="M398" s="6"/>
      <c r="N398" s="5"/>
      <c r="O398" s="9"/>
      <c r="P398" s="11"/>
      <c r="Q398" s="6"/>
      <c r="R398" s="12"/>
      <c r="S398" s="32" t="str">
        <f>IF(AND($A398&gt;='مستخلص '!$G$2,$A398&lt;='مستخلص '!$G$3,$F398='مستخلص '!$G$1,SUMPRODUCT(($C$2:$C398=$C398)*($H$2:$H398=$H398))=1),MAX($S$1:$S397)+1,"")</f>
        <v/>
      </c>
      <c r="T398" s="3" t="str">
        <f>IF(AND(COUNTIF($F$2:$F398,$F398)=1,$F398&lt;&gt;0),MAX($T$1:$T397)+1,"")</f>
        <v/>
      </c>
    </row>
    <row r="399" spans="1:20" ht="12.75" hidden="1" x14ac:dyDescent="0.2">
      <c r="A399" s="21"/>
      <c r="B399" s="10"/>
      <c r="C399" s="10"/>
      <c r="D399" s="5"/>
      <c r="E399" s="10"/>
      <c r="F399" s="5"/>
      <c r="G399" s="10"/>
      <c r="H399" s="10"/>
      <c r="I399" s="10"/>
      <c r="J399" s="6"/>
      <c r="K399" s="7"/>
      <c r="L399" s="16"/>
      <c r="M399" s="6"/>
      <c r="N399" s="5"/>
      <c r="O399" s="9"/>
      <c r="P399" s="11"/>
      <c r="Q399" s="6"/>
      <c r="R399" s="12"/>
      <c r="S399" s="32" t="str">
        <f>IF(AND($A399&gt;='مستخلص '!$G$2,$A399&lt;='مستخلص '!$G$3,$F399='مستخلص '!$G$1,SUMPRODUCT(($C$2:$C399=$C399)*($H$2:$H399=$H399))=1),MAX($S$1:$S398)+1,"")</f>
        <v/>
      </c>
      <c r="T399" s="3" t="str">
        <f>IF(AND(COUNTIF($F$2:$F399,$F399)=1,$F399&lt;&gt;0),MAX($T$1:$T398)+1,"")</f>
        <v/>
      </c>
    </row>
    <row r="400" spans="1:20" ht="12.75" hidden="1" x14ac:dyDescent="0.2">
      <c r="A400" s="21"/>
      <c r="B400" s="10"/>
      <c r="C400" s="10"/>
      <c r="D400" s="5"/>
      <c r="E400" s="10"/>
      <c r="F400" s="5"/>
      <c r="G400" s="10"/>
      <c r="H400" s="10"/>
      <c r="I400" s="10"/>
      <c r="J400" s="6"/>
      <c r="K400" s="7"/>
      <c r="L400" s="16"/>
      <c r="M400" s="6"/>
      <c r="N400" s="5"/>
      <c r="O400" s="9"/>
      <c r="P400" s="11"/>
      <c r="Q400" s="6"/>
      <c r="R400" s="12"/>
      <c r="S400" s="32" t="str">
        <f>IF(AND($A400&gt;='مستخلص '!$G$2,$A400&lt;='مستخلص '!$G$3,$F400='مستخلص '!$G$1,SUMPRODUCT(($C$2:$C400=$C400)*($H$2:$H400=$H400))=1),MAX($S$1:$S399)+1,"")</f>
        <v/>
      </c>
      <c r="T400" s="3" t="str">
        <f>IF(AND(COUNTIF($F$2:$F400,$F400)=1,$F400&lt;&gt;0),MAX($T$1:$T399)+1,"")</f>
        <v/>
      </c>
    </row>
    <row r="401" spans="1:20" ht="12.75" hidden="1" x14ac:dyDescent="0.2">
      <c r="A401" s="21"/>
      <c r="B401" s="10"/>
      <c r="C401" s="10"/>
      <c r="D401" s="5"/>
      <c r="E401" s="10"/>
      <c r="F401" s="5"/>
      <c r="G401" s="10"/>
      <c r="H401" s="10"/>
      <c r="I401" s="10"/>
      <c r="J401" s="6"/>
      <c r="K401" s="7"/>
      <c r="L401" s="16"/>
      <c r="M401" s="6"/>
      <c r="N401" s="5"/>
      <c r="O401" s="9"/>
      <c r="P401" s="11"/>
      <c r="Q401" s="6"/>
      <c r="R401" s="12"/>
      <c r="S401" s="32" t="str">
        <f>IF(AND($A401&gt;='مستخلص '!$G$2,$A401&lt;='مستخلص '!$G$3,$F401='مستخلص '!$G$1,SUMPRODUCT(($C$2:$C401=$C401)*($H$2:$H401=$H401))=1),MAX($S$1:$S400)+1,"")</f>
        <v/>
      </c>
      <c r="T401" s="3" t="str">
        <f>IF(AND(COUNTIF($F$2:$F401,$F401)=1,$F401&lt;&gt;0),MAX($T$1:$T400)+1,"")</f>
        <v/>
      </c>
    </row>
    <row r="402" spans="1:20" ht="12.75" hidden="1" x14ac:dyDescent="0.2">
      <c r="A402" s="21"/>
      <c r="B402" s="10"/>
      <c r="C402" s="10"/>
      <c r="D402" s="5"/>
      <c r="E402" s="10"/>
      <c r="F402" s="5"/>
      <c r="G402" s="10"/>
      <c r="H402" s="10"/>
      <c r="I402" s="10"/>
      <c r="J402" s="6"/>
      <c r="K402" s="7"/>
      <c r="L402" s="16"/>
      <c r="M402" s="6"/>
      <c r="N402" s="5"/>
      <c r="O402" s="9"/>
      <c r="P402" s="11"/>
      <c r="Q402" s="6"/>
      <c r="R402" s="12"/>
      <c r="S402" s="32" t="str">
        <f>IF(AND($A402&gt;='مستخلص '!$G$2,$A402&lt;='مستخلص '!$G$3,$F402='مستخلص '!$G$1,SUMPRODUCT(($C$2:$C402=$C402)*($H$2:$H402=$H402))=1),MAX($S$1:$S401)+1,"")</f>
        <v/>
      </c>
      <c r="T402" s="3" t="str">
        <f>IF(AND(COUNTIF($F$2:$F402,$F402)=1,$F402&lt;&gt;0),MAX($T$1:$T401)+1,"")</f>
        <v/>
      </c>
    </row>
    <row r="403" spans="1:20" ht="12.75" hidden="1" x14ac:dyDescent="0.2">
      <c r="A403" s="21"/>
      <c r="B403" s="10"/>
      <c r="C403" s="10"/>
      <c r="D403" s="5"/>
      <c r="E403" s="10"/>
      <c r="F403" s="5"/>
      <c r="G403" s="10"/>
      <c r="H403" s="10"/>
      <c r="I403" s="10"/>
      <c r="J403" s="6"/>
      <c r="K403" s="7"/>
      <c r="L403" s="16"/>
      <c r="M403" s="6"/>
      <c r="N403" s="5"/>
      <c r="O403" s="9"/>
      <c r="P403" s="11"/>
      <c r="Q403" s="6"/>
      <c r="R403" s="12"/>
      <c r="S403" s="32" t="str">
        <f>IF(AND($A403&gt;='مستخلص '!$G$2,$A403&lt;='مستخلص '!$G$3,$F403='مستخلص '!$G$1,SUMPRODUCT(($C$2:$C403=$C403)*($H$2:$H403=$H403))=1),MAX($S$1:$S402)+1,"")</f>
        <v/>
      </c>
      <c r="T403" s="3" t="str">
        <f>IF(AND(COUNTIF($F$2:$F403,$F403)=1,$F403&lt;&gt;0),MAX($T$1:$T402)+1,"")</f>
        <v/>
      </c>
    </row>
    <row r="404" spans="1:20" ht="12.75" hidden="1" x14ac:dyDescent="0.2">
      <c r="A404" s="21"/>
      <c r="B404" s="10"/>
      <c r="C404" s="10"/>
      <c r="D404" s="5"/>
      <c r="E404" s="10"/>
      <c r="F404" s="5"/>
      <c r="G404" s="10"/>
      <c r="H404" s="10"/>
      <c r="I404" s="10"/>
      <c r="J404" s="6"/>
      <c r="K404" s="7"/>
      <c r="L404" s="16"/>
      <c r="M404" s="6"/>
      <c r="N404" s="5"/>
      <c r="O404" s="9"/>
      <c r="P404" s="11"/>
      <c r="Q404" s="6"/>
      <c r="R404" s="12"/>
      <c r="S404" s="32" t="str">
        <f>IF(AND($A404&gt;='مستخلص '!$G$2,$A404&lt;='مستخلص '!$G$3,$F404='مستخلص '!$G$1,SUMPRODUCT(($C$2:$C404=$C404)*($H$2:$H404=$H404))=1),MAX($S$1:$S403)+1,"")</f>
        <v/>
      </c>
      <c r="T404" s="3" t="str">
        <f>IF(AND(COUNTIF($F$2:$F404,$F404)=1,$F404&lt;&gt;0),MAX($T$1:$T403)+1,"")</f>
        <v/>
      </c>
    </row>
  </sheetData>
  <autoFilter ref="A1:R404">
    <filterColumn colId="5">
      <filters>
        <filter val="احمد عادل ابوحسين"/>
      </filters>
    </filterColumn>
  </autoFilter>
  <mergeCells count="2">
    <mergeCell ref="X14:Y23"/>
    <mergeCell ref="W24:Y28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116"/>
  <sheetViews>
    <sheetView rightToLeft="1" view="pageBreakPreview" zoomScale="95" zoomScaleNormal="100" zoomScaleSheetLayoutView="95" workbookViewId="0">
      <selection sqref="A1:D3"/>
    </sheetView>
  </sheetViews>
  <sheetFormatPr defaultColWidth="9.125" defaultRowHeight="15.75" x14ac:dyDescent="0.2"/>
  <cols>
    <col min="1" max="1" width="11.625" style="23" customWidth="1"/>
    <col min="2" max="2" width="10" style="23" customWidth="1"/>
    <col min="3" max="3" width="16.25" style="23" customWidth="1"/>
    <col min="4" max="4" width="8.125" style="23" customWidth="1"/>
    <col min="5" max="5" width="7.375" style="23" customWidth="1"/>
    <col min="6" max="6" width="7.75" style="23" customWidth="1"/>
    <col min="7" max="8" width="9.25" style="23" customWidth="1"/>
    <col min="9" max="9" width="10" style="23" customWidth="1"/>
    <col min="10" max="10" width="9.75" style="23" customWidth="1"/>
    <col min="11" max="11" width="12.125" style="26" customWidth="1"/>
    <col min="12" max="12" width="12.375" style="23" customWidth="1"/>
    <col min="13" max="13" width="16.25" style="23" customWidth="1"/>
    <col min="14" max="14" width="10" style="23" customWidth="1"/>
    <col min="15" max="16" width="11.875" style="23" customWidth="1"/>
    <col min="17" max="20" width="10" style="23" customWidth="1"/>
  </cols>
  <sheetData>
    <row r="1" spans="1:21" ht="26.25" customHeight="1" x14ac:dyDescent="0.2">
      <c r="A1" s="74"/>
      <c r="B1" s="75"/>
      <c r="C1" s="75"/>
      <c r="D1" s="75"/>
      <c r="E1" s="80" t="s">
        <v>48</v>
      </c>
      <c r="F1" s="81"/>
      <c r="G1" s="82" t="s">
        <v>18</v>
      </c>
      <c r="H1" s="83"/>
      <c r="I1" s="38"/>
      <c r="J1" s="38"/>
      <c r="K1" s="38"/>
      <c r="L1" s="38"/>
      <c r="M1" s="39"/>
    </row>
    <row r="2" spans="1:21" ht="26.25" customHeight="1" x14ac:dyDescent="0.2">
      <c r="A2" s="76"/>
      <c r="B2" s="77"/>
      <c r="C2" s="77"/>
      <c r="D2" s="77"/>
      <c r="E2" s="88" t="s">
        <v>50</v>
      </c>
      <c r="F2" s="34" t="s">
        <v>49</v>
      </c>
      <c r="G2" s="84">
        <v>43110</v>
      </c>
      <c r="H2" s="85"/>
      <c r="I2" s="40"/>
      <c r="J2" s="40"/>
      <c r="K2" s="41"/>
      <c r="L2" s="41"/>
      <c r="M2" s="42"/>
    </row>
    <row r="3" spans="1:21" ht="26.25" customHeight="1" thickBot="1" x14ac:dyDescent="0.25">
      <c r="A3" s="78"/>
      <c r="B3" s="79"/>
      <c r="C3" s="79"/>
      <c r="D3" s="79"/>
      <c r="E3" s="89"/>
      <c r="F3" s="66" t="s">
        <v>51</v>
      </c>
      <c r="G3" s="86">
        <f>G2+6</f>
        <v>43116</v>
      </c>
      <c r="H3" s="87"/>
      <c r="I3" s="67"/>
      <c r="J3" s="67"/>
      <c r="K3" s="68"/>
      <c r="L3" s="68"/>
      <c r="M3" s="69"/>
    </row>
    <row r="4" spans="1:21" s="25" customFormat="1" ht="30.75" customHeight="1" thickBot="1" x14ac:dyDescent="0.25">
      <c r="A4" s="62" t="s">
        <v>43</v>
      </c>
      <c r="B4" s="43" t="s">
        <v>11</v>
      </c>
      <c r="C4" s="43" t="s">
        <v>3</v>
      </c>
      <c r="D4" s="43" t="s">
        <v>5</v>
      </c>
      <c r="E4" s="43" t="s">
        <v>4</v>
      </c>
      <c r="F4" s="43" t="s">
        <v>7</v>
      </c>
      <c r="G4" s="43" t="s">
        <v>44</v>
      </c>
      <c r="H4" s="44" t="s">
        <v>8</v>
      </c>
      <c r="I4" s="44" t="s">
        <v>15</v>
      </c>
      <c r="J4" s="63" t="s">
        <v>45</v>
      </c>
      <c r="K4" s="45" t="s">
        <v>47</v>
      </c>
      <c r="L4" s="64" t="s">
        <v>46</v>
      </c>
      <c r="M4" s="65" t="s">
        <v>9</v>
      </c>
      <c r="N4" s="24"/>
      <c r="O4" s="24"/>
      <c r="P4" s="24"/>
      <c r="Q4" s="24"/>
      <c r="R4" s="24"/>
      <c r="S4" s="24"/>
      <c r="T4" s="24"/>
    </row>
    <row r="5" spans="1:21" ht="20.100000000000001" customHeight="1" x14ac:dyDescent="0.2">
      <c r="A5" s="58">
        <f>IF(ROW($A1)&lt;=MAX(التربة!$S:$S),INDEX(التربة!$C:$C,MATCH(ROW($A1),التربة!$S:$S,0)),"")</f>
        <v>6139</v>
      </c>
      <c r="B5" s="46">
        <f>IF(ROW($A1)&lt;=MAX(التربة!$S:$S),INDEX(التربة!$D:$D,MATCH(ROW($A1),التربة!$S:$S,0)),"")</f>
        <v>4293</v>
      </c>
      <c r="C5" s="46" t="str">
        <f>IF(ROW($A1)&lt;=MAX(التربة!$S:$S),INDEX(التربة!$H:$H,MATCH(ROW($A1),التربة!$S:$S,0)),"")</f>
        <v>سن 6 صافي</v>
      </c>
      <c r="D5" s="46">
        <f>IF(ROW($A1)&lt;=MAX(التربة!$S:$S),INDEX(التربة!$J:$J,MATCH(ROW($A1),التربة!$S:$S,0)),"")</f>
        <v>53</v>
      </c>
      <c r="E5" s="70">
        <f>IF(ROW($A1)&lt;=MAX(التربة!$S:$S),SUMPRODUCT((التربة!$A$2:$A$8970&gt;=$G$2)*(التربة!$A$2:$A$8970&lt;=$G$3)*(التربة!$F$2:$F$8970=$G$1)*(التربة!$C$2:$C$8970=$A5)*(التربة!$H$2:$H$8970=$C5)),"")</f>
        <v>6</v>
      </c>
      <c r="F5" s="46">
        <f>IF(ROW($A1)&lt;=MAX(التربة!$S:$S),SUMPRODUCT((التربة!$A$2:$A$8970&gt;=$G$2)*(التربة!$A$2:$A$8970&lt;=$G$3)*(التربة!$F$2:$F$8970=$G$1)*(التربة!$C$2:$C$8970=$A5)*(التربة!$L$2:$L$8970)),"")</f>
        <v>0</v>
      </c>
      <c r="G5" s="47">
        <f>IF($A5="","",$D5*$E5-$F5)</f>
        <v>318</v>
      </c>
      <c r="H5" s="46">
        <f>IF(ROW($A1)&lt;=MAX(التربة!$S:$S),INDEX(التربة!$N:$N,MATCH(ROW($A1),التربة!$S:$S,0)),"")</f>
        <v>72</v>
      </c>
      <c r="I5" s="48">
        <f>IF($A5="","",$G5*$H5)</f>
        <v>22896</v>
      </c>
      <c r="J5" s="49">
        <f>IF(ROW($A1)&lt;=MAX(التربة!$S:$S),INDEX(التربة!$P:$P,MATCH(ROW($A1),التربة!$S:$S,0)),"")</f>
        <v>0</v>
      </c>
      <c r="K5" s="50"/>
      <c r="L5" s="51">
        <f>IF($A5="","",$I5-($J5+$K5))</f>
        <v>22896</v>
      </c>
      <c r="M5" s="59"/>
      <c r="O5" s="27"/>
      <c r="P5" s="27"/>
      <c r="Q5" s="27"/>
      <c r="R5" s="27"/>
      <c r="S5" s="27"/>
      <c r="T5" s="27"/>
      <c r="U5" s="27"/>
    </row>
    <row r="6" spans="1:21" ht="20.100000000000001" customHeight="1" x14ac:dyDescent="0.2">
      <c r="A6" s="60">
        <f>IF(ROW($A2)&lt;=MAX(التربة!$S:$S),INDEX(التربة!$C:$C,MATCH(ROW($A2),التربة!$S:$S,0)),"")</f>
        <v>9263</v>
      </c>
      <c r="B6" s="52">
        <f>IF(ROW($A2)&lt;=MAX(التربة!$S:$S),INDEX(التربة!$D:$D,MATCH(ROW($A2),التربة!$S:$S,0)),"")</f>
        <v>4521</v>
      </c>
      <c r="C6" s="52" t="str">
        <f>IF(ROW($A2)&lt;=MAX(التربة!$S:$S),INDEX(التربة!$H:$H,MATCH(ROW($A2),التربة!$S:$S,0)),"")</f>
        <v>سن 2</v>
      </c>
      <c r="D6" s="52">
        <f>IF(ROW($A2)&lt;=MAX(التربة!$S:$S),INDEX(التربة!$J:$J,MATCH(ROW($A2),التربة!$S:$S,0)),"")</f>
        <v>52</v>
      </c>
      <c r="E6" s="71">
        <f>IF(ROW($A2)&lt;=MAX(التربة!$S:$S),SUMPRODUCT((التربة!$A$2:$A$8970&gt;=$G$2)*(التربة!$A$2:$A$8970&lt;=$G$3)*(التربة!$F$2:$F$8970=$G$1)*(التربة!$C$2:$C$8970=$A6)*(التربة!$H$2:$H$8970=$C6)),"")</f>
        <v>2</v>
      </c>
      <c r="F6" s="52">
        <f>IF(ROW($A2)&lt;=MAX(التربة!$S:$S),SUMPRODUCT((التربة!$A$2:$A$8970&gt;=$G$2)*(التربة!$A$2:$A$8970&lt;=$G$3)*(التربة!$F$2:$F$8970=$G$1)*(التربة!$C$2:$C$8970=$A6)*(التربة!$L$2:$L$8970)),"")</f>
        <v>0</v>
      </c>
      <c r="G6" s="53">
        <f t="shared" ref="G6:G77" si="0">IF($A6="","",$D6*$E6-$F6)</f>
        <v>104</v>
      </c>
      <c r="H6" s="52">
        <f>IF(ROW($A2)&lt;=MAX(التربة!$S:$S),INDEX(التربة!$N:$N,MATCH(ROW($A2),التربة!$S:$S,0)),"")</f>
        <v>0</v>
      </c>
      <c r="I6" s="54">
        <f t="shared" ref="I6:I77" si="1">IF($A6="","",$G6*$H6)</f>
        <v>0</v>
      </c>
      <c r="J6" s="55">
        <f>IF(ROW($A2)&lt;=MAX(التربة!$S:$S),INDEX(التربة!$P:$P,MATCH(ROW($A2),التربة!$S:$S,0)),"")</f>
        <v>0</v>
      </c>
      <c r="K6" s="56"/>
      <c r="L6" s="57">
        <f t="shared" ref="L6:L77" si="2">IF($A6="","",$I6-($J6+$K6))</f>
        <v>0</v>
      </c>
      <c r="M6" s="61"/>
      <c r="O6" s="27"/>
      <c r="P6" s="27"/>
    </row>
    <row r="7" spans="1:21" ht="20.100000000000001" customHeight="1" x14ac:dyDescent="0.2">
      <c r="A7" s="60">
        <f>IF(ROW($A3)&lt;=MAX(التربة!$S:$S),INDEX(التربة!$C:$C,MATCH(ROW($A3),التربة!$S:$S,0)),"")</f>
        <v>9263</v>
      </c>
      <c r="B7" s="52">
        <f>IF(ROW($A3)&lt;=MAX(التربة!$S:$S),INDEX(التربة!$D:$D,MATCH(ROW($A3),التربة!$S:$S,0)),"")</f>
        <v>4521</v>
      </c>
      <c r="C7" s="52" t="str">
        <f>IF(ROW($A3)&lt;=MAX(التربة!$S:$S),INDEX(التربة!$H:$H,MATCH(ROW($A3),التربة!$S:$S,0)),"")</f>
        <v>سن + بودرة</v>
      </c>
      <c r="D7" s="52">
        <f>IF(ROW($A3)&lt;=MAX(التربة!$S:$S),INDEX(التربة!$J:$J,MATCH(ROW($A3),التربة!$S:$S,0)),"")</f>
        <v>52</v>
      </c>
      <c r="E7" s="71">
        <f>IF(ROW($A3)&lt;=MAX(التربة!$S:$S),SUMPRODUCT((التربة!$A$2:$A$8970&gt;=$G$2)*(التربة!$A$2:$A$8970&lt;=$G$3)*(التربة!$F$2:$F$8970=$G$1)*(التربة!$C$2:$C$8970=$A7)*(التربة!$H$2:$H$8970=$C7)),"")</f>
        <v>2</v>
      </c>
      <c r="F7" s="52">
        <f>IF(ROW($A3)&lt;=MAX(التربة!$S:$S),SUMPRODUCT((التربة!$A$2:$A$8970&gt;=$G$2)*(التربة!$A$2:$A$8970&lt;=$G$3)*(التربة!$F$2:$F$8970=$G$1)*(التربة!$C$2:$C$8970=$A7)*(التربة!$L$2:$L$8970)),"")</f>
        <v>0</v>
      </c>
      <c r="G7" s="53">
        <f t="shared" si="0"/>
        <v>104</v>
      </c>
      <c r="H7" s="52">
        <f>IF(ROW($A3)&lt;=MAX(التربة!$S:$S),INDEX(التربة!$N:$N,MATCH(ROW($A3),التربة!$S:$S,0)),"")</f>
        <v>72</v>
      </c>
      <c r="I7" s="54">
        <f t="shared" si="1"/>
        <v>7488</v>
      </c>
      <c r="J7" s="55">
        <f>IF(ROW($A3)&lt;=MAX(التربة!$S:$S),INDEX(التربة!$P:$P,MATCH(ROW($A3),التربة!$S:$S,0)),"")</f>
        <v>2000</v>
      </c>
      <c r="K7" s="56"/>
      <c r="L7" s="57">
        <f t="shared" si="2"/>
        <v>5488</v>
      </c>
      <c r="M7" s="61"/>
      <c r="O7" s="27"/>
      <c r="P7" s="27"/>
    </row>
    <row r="8" spans="1:21" ht="20.100000000000001" customHeight="1" x14ac:dyDescent="0.2">
      <c r="A8" s="60">
        <f>IF(ROW($A4)&lt;=MAX(التربة!$S:$S),INDEX(التربة!$C:$C,MATCH(ROW($A4),التربة!$S:$S,0)),"")</f>
        <v>19274</v>
      </c>
      <c r="B8" s="52">
        <f>IF(ROW($A4)&lt;=MAX(التربة!$S:$S),INDEX(التربة!$D:$D,MATCH(ROW($A4),التربة!$S:$S,0)),"")</f>
        <v>9452</v>
      </c>
      <c r="C8" s="52" t="str">
        <f>IF(ROW($A4)&lt;=MAX(التربة!$S:$S),INDEX(التربة!$H:$H,MATCH(ROW($A4),التربة!$S:$S,0)),"")</f>
        <v>سن + بودرة</v>
      </c>
      <c r="D8" s="52">
        <f>IF(ROW($A4)&lt;=MAX(التربة!$S:$S),INDEX(التربة!$J:$J,MATCH(ROW($A4),التربة!$S:$S,0)),"")</f>
        <v>30</v>
      </c>
      <c r="E8" s="71">
        <f>IF(ROW($A4)&lt;=MAX(التربة!$S:$S),SUMPRODUCT((التربة!$A$2:$A$8970&gt;=$G$2)*(التربة!$A$2:$A$8970&lt;=$G$3)*(التربة!$F$2:$F$8970=$G$1)*(التربة!$C$2:$C$8970=$A8)*(التربة!$H$2:$H$8970=$C8)),"")</f>
        <v>3</v>
      </c>
      <c r="F8" s="52">
        <f>IF(ROW($A4)&lt;=MAX(التربة!$S:$S),SUMPRODUCT((التربة!$A$2:$A$8970&gt;=$G$2)*(التربة!$A$2:$A$8970&lt;=$G$3)*(التربة!$F$2:$F$8970=$G$1)*(التربة!$C$2:$C$8970=$A8)*(التربة!$L$2:$L$8970)),"")</f>
        <v>0</v>
      </c>
      <c r="G8" s="53">
        <f t="shared" si="0"/>
        <v>90</v>
      </c>
      <c r="H8" s="52">
        <f>IF(ROW($A4)&lt;=MAX(التربة!$S:$S),INDEX(التربة!$N:$N,MATCH(ROW($A4),التربة!$S:$S,0)),"")</f>
        <v>72</v>
      </c>
      <c r="I8" s="54">
        <f t="shared" si="1"/>
        <v>6480</v>
      </c>
      <c r="J8" s="55">
        <f>IF(ROW($A4)&lt;=MAX(التربة!$S:$S),INDEX(التربة!$P:$P,MATCH(ROW($A4),التربة!$S:$S,0)),"")</f>
        <v>0</v>
      </c>
      <c r="K8" s="56"/>
      <c r="L8" s="57">
        <f t="shared" si="2"/>
        <v>6480</v>
      </c>
      <c r="M8" s="61"/>
      <c r="O8" s="27"/>
      <c r="P8" s="27"/>
    </row>
    <row r="9" spans="1:21" ht="20.100000000000001" customHeight="1" x14ac:dyDescent="0.2">
      <c r="A9" s="60">
        <f>IF(ROW($A5)&lt;=MAX(التربة!$S:$S),INDEX(التربة!$C:$C,MATCH(ROW($A5),التربة!$S:$S,0)),"")</f>
        <v>5879</v>
      </c>
      <c r="B9" s="52">
        <f>IF(ROW($A5)&lt;=MAX(التربة!$S:$S),INDEX(التربة!$D:$D,MATCH(ROW($A5),التربة!$S:$S,0)),"")</f>
        <v>6839</v>
      </c>
      <c r="C9" s="52" t="str">
        <f>IF(ROW($A5)&lt;=MAX(التربة!$S:$S),INDEX(التربة!$H:$H,MATCH(ROW($A5),التربة!$S:$S,0)),"")</f>
        <v>سن + بودرة</v>
      </c>
      <c r="D9" s="52">
        <f>IF(ROW($A5)&lt;=MAX(التربة!$S:$S),INDEX(التربة!$J:$J,MATCH(ROW($A5),التربة!$S:$S,0)),"")</f>
        <v>30</v>
      </c>
      <c r="E9" s="71">
        <f>IF(ROW($A5)&lt;=MAX(التربة!$S:$S),SUMPRODUCT((التربة!$A$2:$A$8970&gt;=$G$2)*(التربة!$A$2:$A$8970&lt;=$G$3)*(التربة!$F$2:$F$8970=$G$1)*(التربة!$C$2:$C$8970=$A9)*(التربة!$H$2:$H$8970=$C9)),"")</f>
        <v>3</v>
      </c>
      <c r="F9" s="52">
        <f>IF(ROW($A5)&lt;=MAX(التربة!$S:$S),SUMPRODUCT((التربة!$A$2:$A$8970&gt;=$G$2)*(التربة!$A$2:$A$8970&lt;=$G$3)*(التربة!$F$2:$F$8970=$G$1)*(التربة!$C$2:$C$8970=$A9)*(التربة!$L$2:$L$8970)),"")</f>
        <v>0</v>
      </c>
      <c r="G9" s="53">
        <f t="shared" si="0"/>
        <v>90</v>
      </c>
      <c r="H9" s="52">
        <f>IF(ROW($A5)&lt;=MAX(التربة!$S:$S),INDEX(التربة!$N:$N,MATCH(ROW($A5),التربة!$S:$S,0)),"")</f>
        <v>72</v>
      </c>
      <c r="I9" s="54">
        <f t="shared" si="1"/>
        <v>6480</v>
      </c>
      <c r="J9" s="55">
        <f>IF(ROW($A5)&lt;=MAX(التربة!$S:$S),INDEX(التربة!$P:$P,MATCH(ROW($A5),التربة!$S:$S,0)),"")</f>
        <v>0</v>
      </c>
      <c r="K9" s="56"/>
      <c r="L9" s="57">
        <f t="shared" si="2"/>
        <v>6480</v>
      </c>
      <c r="M9" s="61"/>
      <c r="O9" s="27"/>
      <c r="P9" s="27"/>
    </row>
    <row r="10" spans="1:21" ht="20.100000000000001" customHeight="1" x14ac:dyDescent="0.2">
      <c r="A10" s="60">
        <f>IF(ROW($A6)&lt;=MAX(التربة!$S:$S),INDEX(التربة!$C:$C,MATCH(ROW($A6),التربة!$S:$S,0)),"")</f>
        <v>9263</v>
      </c>
      <c r="B10" s="52">
        <f>IF(ROW($A6)&lt;=MAX(التربة!$S:$S),INDEX(التربة!$D:$D,MATCH(ROW($A6),التربة!$S:$S,0)),"")</f>
        <v>4521</v>
      </c>
      <c r="C10" s="52" t="str">
        <f>IF(ROW($A6)&lt;=MAX(التربة!$S:$S),INDEX(التربة!$H:$H,MATCH(ROW($A6),التربة!$S:$S,0)),"")</f>
        <v>سن 6 صافي</v>
      </c>
      <c r="D10" s="52">
        <f>IF(ROW($A6)&lt;=MAX(التربة!$S:$S),INDEX(التربة!$J:$J,MATCH(ROW($A6),التربة!$S:$S,0)),"")</f>
        <v>52</v>
      </c>
      <c r="E10" s="71">
        <f>IF(ROW($A6)&lt;=MAX(التربة!$S:$S),SUMPRODUCT((التربة!$A$2:$A$8970&gt;=$G$2)*(التربة!$A$2:$A$8970&lt;=$G$3)*(التربة!$F$2:$F$8970=$G$1)*(التربة!$C$2:$C$8970=$A10)*(التربة!$H$2:$H$8970=$C10)),"")</f>
        <v>2</v>
      </c>
      <c r="F10" s="52">
        <f>IF(ROW($A6)&lt;=MAX(التربة!$S:$S),SUMPRODUCT((التربة!$A$2:$A$8970&gt;=$G$2)*(التربة!$A$2:$A$8970&lt;=$G$3)*(التربة!$F$2:$F$8970=$G$1)*(التربة!$C$2:$C$8970=$A10)*(التربة!$L$2:$L$8970)),"")</f>
        <v>0</v>
      </c>
      <c r="G10" s="53">
        <f t="shared" si="0"/>
        <v>104</v>
      </c>
      <c r="H10" s="52">
        <f>IF(ROW($A6)&lt;=MAX(التربة!$S:$S),INDEX(التربة!$N:$N,MATCH(ROW($A6),التربة!$S:$S,0)),"")</f>
        <v>72</v>
      </c>
      <c r="I10" s="54">
        <f t="shared" si="1"/>
        <v>7488</v>
      </c>
      <c r="J10" s="55">
        <f>IF(ROW($A6)&lt;=MAX(التربة!$S:$S),INDEX(التربة!$P:$P,MATCH(ROW($A6),التربة!$S:$S,0)),"")</f>
        <v>0</v>
      </c>
      <c r="K10" s="56"/>
      <c r="L10" s="57">
        <f t="shared" si="2"/>
        <v>7488</v>
      </c>
      <c r="M10" s="61"/>
    </row>
    <row r="11" spans="1:21" ht="20.100000000000001" customHeight="1" x14ac:dyDescent="0.2">
      <c r="A11" s="60">
        <f>IF(ROW($A7)&lt;=MAX(التربة!$S:$S),INDEX(التربة!$C:$C,MATCH(ROW($A7),التربة!$S:$S,0)),"")</f>
        <v>5713</v>
      </c>
      <c r="B11" s="52">
        <f>IF(ROW($A7)&lt;=MAX(التربة!$S:$S),INDEX(التربة!$D:$D,MATCH(ROW($A7),التربة!$S:$S,0)),"")</f>
        <v>13027</v>
      </c>
      <c r="C11" s="52" t="str">
        <f>IF(ROW($A7)&lt;=MAX(التربة!$S:$S),INDEX(التربة!$H:$H,MATCH(ROW($A7),التربة!$S:$S,0)),"")</f>
        <v>سن 6 صافي</v>
      </c>
      <c r="D11" s="52">
        <f>IF(ROW($A7)&lt;=MAX(التربة!$S:$S),INDEX(التربة!$J:$J,MATCH(ROW($A7),التربة!$S:$S,0)),"")</f>
        <v>48.75</v>
      </c>
      <c r="E11" s="71">
        <f>IF(ROW($A7)&lt;=MAX(التربة!$S:$S),SUMPRODUCT((التربة!$A$2:$A$8970&gt;=$G$2)*(التربة!$A$2:$A$8970&lt;=$G$3)*(التربة!$F$2:$F$8970=$G$1)*(التربة!$C$2:$C$8970=$A11)*(التربة!$H$2:$H$8970=$C11)),"")</f>
        <v>1</v>
      </c>
      <c r="F11" s="52">
        <f>IF(ROW($A7)&lt;=MAX(التربة!$S:$S),SUMPRODUCT((التربة!$A$2:$A$8970&gt;=$G$2)*(التربة!$A$2:$A$8970&lt;=$G$3)*(التربة!$F$2:$F$8970=$G$1)*(التربة!$C$2:$C$8970=$A11)*(التربة!$L$2:$L$8970)),"")</f>
        <v>1</v>
      </c>
      <c r="G11" s="53">
        <f t="shared" si="0"/>
        <v>47.75</v>
      </c>
      <c r="H11" s="52">
        <f>IF(ROW($A7)&lt;=MAX(التربة!$S:$S),INDEX(التربة!$N:$N,MATCH(ROW($A7),التربة!$S:$S,0)),"")</f>
        <v>72</v>
      </c>
      <c r="I11" s="54">
        <f t="shared" si="1"/>
        <v>3438</v>
      </c>
      <c r="J11" s="55">
        <f>IF(ROW($A7)&lt;=MAX(التربة!$S:$S),INDEX(التربة!$P:$P,MATCH(ROW($A7),التربة!$S:$S,0)),"")</f>
        <v>0</v>
      </c>
      <c r="K11" s="56"/>
      <c r="L11" s="57">
        <f t="shared" si="2"/>
        <v>3438</v>
      </c>
      <c r="M11" s="61"/>
      <c r="R11" s="28"/>
      <c r="S11" s="29"/>
    </row>
    <row r="12" spans="1:21" ht="20.100000000000001" customHeight="1" x14ac:dyDescent="0.2">
      <c r="A12" s="60">
        <f>IF(ROW($A8)&lt;=MAX(التربة!$S:$S),INDEX(التربة!$C:$C,MATCH(ROW($A8),التربة!$S:$S,0)),"")</f>
        <v>9628</v>
      </c>
      <c r="B12" s="52">
        <f>IF(ROW($A8)&lt;=MAX(التربة!$S:$S),INDEX(التربة!$D:$D,MATCH(ROW($A8),التربة!$S:$S,0)),"")</f>
        <v>12392</v>
      </c>
      <c r="C12" s="52" t="str">
        <f>IF(ROW($A8)&lt;=MAX(التربة!$S:$S),INDEX(التربة!$H:$H,MATCH(ROW($A8),التربة!$S:$S,0)),"")</f>
        <v>سن 6 صافي</v>
      </c>
      <c r="D12" s="52">
        <f>IF(ROW($A8)&lt;=MAX(التربة!$S:$S),INDEX(التربة!$J:$J,MATCH(ROW($A8),التربة!$S:$S,0)),"")</f>
        <v>50.75</v>
      </c>
      <c r="E12" s="71">
        <f>IF(ROW($A8)&lt;=MAX(التربة!$S:$S),SUMPRODUCT((التربة!$A$2:$A$8970&gt;=$G$2)*(التربة!$A$2:$A$8970&lt;=$G$3)*(التربة!$F$2:$F$8970=$G$1)*(التربة!$C$2:$C$8970=$A12)*(التربة!$H$2:$H$8970=$C12)),"")</f>
        <v>1</v>
      </c>
      <c r="F12" s="52">
        <f>IF(ROW($A8)&lt;=MAX(التربة!$S:$S),SUMPRODUCT((التربة!$A$2:$A$8970&gt;=$G$2)*(التربة!$A$2:$A$8970&lt;=$G$3)*(التربة!$F$2:$F$8970=$G$1)*(التربة!$C$2:$C$8970=$A12)*(التربة!$L$2:$L$8970)),"")</f>
        <v>0</v>
      </c>
      <c r="G12" s="53">
        <f t="shared" si="0"/>
        <v>50.75</v>
      </c>
      <c r="H12" s="52">
        <f>IF(ROW($A8)&lt;=MAX(التربة!$S:$S),INDEX(التربة!$N:$N,MATCH(ROW($A8),التربة!$S:$S,0)),"")</f>
        <v>72</v>
      </c>
      <c r="I12" s="54">
        <f t="shared" si="1"/>
        <v>3654</v>
      </c>
      <c r="J12" s="55">
        <f>IF(ROW($A8)&lt;=MAX(التربة!$S:$S),INDEX(التربة!$P:$P,MATCH(ROW($A8),التربة!$S:$S,0)),"")</f>
        <v>0</v>
      </c>
      <c r="K12" s="56"/>
      <c r="L12" s="57">
        <f t="shared" si="2"/>
        <v>3654</v>
      </c>
      <c r="M12" s="61"/>
      <c r="R12" s="28"/>
      <c r="S12" s="29"/>
    </row>
    <row r="13" spans="1:21" ht="20.100000000000001" customHeight="1" x14ac:dyDescent="0.2">
      <c r="A13" s="60">
        <f>IF(ROW($A9)&lt;=MAX(التربة!$S:$S),INDEX(التربة!$C:$C,MATCH(ROW($A9),التربة!$S:$S,0)),"")</f>
        <v>4789</v>
      </c>
      <c r="B13" s="52">
        <f>IF(ROW($A9)&lt;=MAX(التربة!$S:$S),INDEX(التربة!$D:$D,MATCH(ROW($A9),التربة!$S:$S,0)),"")</f>
        <v>50989</v>
      </c>
      <c r="C13" s="52" t="str">
        <f>IF(ROW($A9)&lt;=MAX(التربة!$S:$S),INDEX(التربة!$H:$H,MATCH(ROW($A9),التربة!$S:$S,0)),"")</f>
        <v>سن 6 صافي</v>
      </c>
      <c r="D13" s="52">
        <f>IF(ROW($A9)&lt;=MAX(التربة!$S:$S),INDEX(التربة!$J:$J,MATCH(ROW($A9),التربة!$S:$S,0)),"")</f>
        <v>30</v>
      </c>
      <c r="E13" s="71">
        <f>IF(ROW($A9)&lt;=MAX(التربة!$S:$S),SUMPRODUCT((التربة!$A$2:$A$8970&gt;=$G$2)*(التربة!$A$2:$A$8970&lt;=$G$3)*(التربة!$F$2:$F$8970=$G$1)*(التربة!$C$2:$C$8970=$A13)*(التربة!$H$2:$H$8970=$C13)),"")</f>
        <v>1</v>
      </c>
      <c r="F13" s="52">
        <f>IF(ROW($A9)&lt;=MAX(التربة!$S:$S),SUMPRODUCT((التربة!$A$2:$A$8970&gt;=$G$2)*(التربة!$A$2:$A$8970&lt;=$G$3)*(التربة!$F$2:$F$8970=$G$1)*(التربة!$C$2:$C$8970=$A13)*(التربة!$L$2:$L$8970)),"")</f>
        <v>0</v>
      </c>
      <c r="G13" s="53">
        <f t="shared" si="0"/>
        <v>30</v>
      </c>
      <c r="H13" s="52">
        <f>IF(ROW($A9)&lt;=MAX(التربة!$S:$S),INDEX(التربة!$N:$N,MATCH(ROW($A9),التربة!$S:$S,0)),"")</f>
        <v>72</v>
      </c>
      <c r="I13" s="54">
        <f t="shared" si="1"/>
        <v>2160</v>
      </c>
      <c r="J13" s="55">
        <f>IF(ROW($A9)&lt;=MAX(التربة!$S:$S),INDEX(التربة!$P:$P,MATCH(ROW($A9),التربة!$S:$S,0)),"")</f>
        <v>0</v>
      </c>
      <c r="K13" s="56"/>
      <c r="L13" s="57">
        <f t="shared" si="2"/>
        <v>2160</v>
      </c>
      <c r="M13" s="61"/>
      <c r="R13" s="28"/>
      <c r="S13" s="29"/>
    </row>
    <row r="14" spans="1:21" ht="20.100000000000001" customHeight="1" x14ac:dyDescent="0.2">
      <c r="A14" s="60">
        <f>IF(ROW($A10)&lt;=MAX(التربة!$S:$S),INDEX(التربة!$C:$C,MATCH(ROW($A10),التربة!$S:$S,0)),"")</f>
        <v>8796</v>
      </c>
      <c r="B14" s="52">
        <f>IF(ROW($A10)&lt;=MAX(التربة!$S:$S),INDEX(التربة!$D:$D,MATCH(ROW($A10),التربة!$S:$S,0)),"")</f>
        <v>13967</v>
      </c>
      <c r="C14" s="52" t="str">
        <f>IF(ROW($A10)&lt;=MAX(التربة!$S:$S),INDEX(التربة!$H:$H,MATCH(ROW($A10),التربة!$S:$S,0)),"")</f>
        <v>سن + بودرة</v>
      </c>
      <c r="D14" s="52">
        <f>IF(ROW($A10)&lt;=MAX(التربة!$S:$S),INDEX(التربة!$J:$J,MATCH(ROW($A10),التربة!$S:$S,0)),"")</f>
        <v>51.5</v>
      </c>
      <c r="E14" s="71">
        <f>IF(ROW($A10)&lt;=MAX(التربة!$S:$S),SUMPRODUCT((التربة!$A$2:$A$8970&gt;=$G$2)*(التربة!$A$2:$A$8970&lt;=$G$3)*(التربة!$F$2:$F$8970=$G$1)*(التربة!$C$2:$C$8970=$A14)*(التربة!$H$2:$H$8970=$C14)),"")</f>
        <v>1</v>
      </c>
      <c r="F14" s="52">
        <f>IF(ROW($A10)&lt;=MAX(التربة!$S:$S),SUMPRODUCT((التربة!$A$2:$A$8970&gt;=$G$2)*(التربة!$A$2:$A$8970&lt;=$G$3)*(التربة!$F$2:$F$8970=$G$1)*(التربة!$C$2:$C$8970=$A14)*(التربة!$L$2:$L$8970)),"")</f>
        <v>0</v>
      </c>
      <c r="G14" s="53">
        <f t="shared" si="0"/>
        <v>51.5</v>
      </c>
      <c r="H14" s="52">
        <f>IF(ROW($A10)&lt;=MAX(التربة!$S:$S),INDEX(التربة!$N:$N,MATCH(ROW($A10),التربة!$S:$S,0)),"")</f>
        <v>72</v>
      </c>
      <c r="I14" s="54">
        <f t="shared" si="1"/>
        <v>3708</v>
      </c>
      <c r="J14" s="55">
        <f>IF(ROW($A10)&lt;=MAX(التربة!$S:$S),INDEX(التربة!$P:$P,MATCH(ROW($A10),التربة!$S:$S,0)),"")</f>
        <v>0</v>
      </c>
      <c r="K14" s="56"/>
      <c r="L14" s="57">
        <f t="shared" si="2"/>
        <v>3708</v>
      </c>
      <c r="M14" s="61"/>
      <c r="R14" s="28"/>
      <c r="S14" s="29"/>
    </row>
    <row r="15" spans="1:21" ht="20.100000000000001" customHeight="1" x14ac:dyDescent="0.2">
      <c r="A15" s="60">
        <f>IF(ROW($A11)&lt;=MAX(التربة!$S:$S),INDEX(التربة!$C:$C,MATCH(ROW($A11),التربة!$S:$S,0)),"")</f>
        <v>2865</v>
      </c>
      <c r="B15" s="52">
        <f>IF(ROW($A11)&lt;=MAX(التربة!$S:$S),INDEX(التربة!$D:$D,MATCH(ROW($A11),التربة!$S:$S,0)),"")</f>
        <v>14533</v>
      </c>
      <c r="C15" s="52" t="str">
        <f>IF(ROW($A11)&lt;=MAX(التربة!$S:$S),INDEX(التربة!$H:$H,MATCH(ROW($A11),التربة!$S:$S,0)),"")</f>
        <v>سن + بودرة</v>
      </c>
      <c r="D15" s="52">
        <f>IF(ROW($A11)&lt;=MAX(التربة!$S:$S),INDEX(التربة!$J:$J,MATCH(ROW($A11),التربة!$S:$S,0)),"")</f>
        <v>51</v>
      </c>
      <c r="E15" s="71">
        <f>IF(ROW($A11)&lt;=MAX(التربة!$S:$S),SUMPRODUCT((التربة!$A$2:$A$8970&gt;=$G$2)*(التربة!$A$2:$A$8970&lt;=$G$3)*(التربة!$F$2:$F$8970=$G$1)*(التربة!$C$2:$C$8970=$A15)*(التربة!$H$2:$H$8970=$C15)),"")</f>
        <v>1</v>
      </c>
      <c r="F15" s="52">
        <f>IF(ROW($A11)&lt;=MAX(التربة!$S:$S),SUMPRODUCT((التربة!$A$2:$A$8970&gt;=$G$2)*(التربة!$A$2:$A$8970&lt;=$G$3)*(التربة!$F$2:$F$8970=$G$1)*(التربة!$C$2:$C$8970=$A15)*(التربة!$L$2:$L$8970)),"")</f>
        <v>0</v>
      </c>
      <c r="G15" s="53">
        <f t="shared" si="0"/>
        <v>51</v>
      </c>
      <c r="H15" s="52">
        <f>IF(ROW($A11)&lt;=MAX(التربة!$S:$S),INDEX(التربة!$N:$N,MATCH(ROW($A11),التربة!$S:$S,0)),"")</f>
        <v>72</v>
      </c>
      <c r="I15" s="54">
        <f t="shared" si="1"/>
        <v>3672</v>
      </c>
      <c r="J15" s="55">
        <f>IF(ROW($A11)&lt;=MAX(التربة!$S:$S),INDEX(التربة!$P:$P,MATCH(ROW($A11),التربة!$S:$S,0)),"")</f>
        <v>0</v>
      </c>
      <c r="K15" s="56"/>
      <c r="L15" s="57">
        <f t="shared" si="2"/>
        <v>3672</v>
      </c>
      <c r="M15" s="61"/>
      <c r="R15" s="28"/>
      <c r="S15" s="29"/>
    </row>
    <row r="16" spans="1:21" ht="20.100000000000001" customHeight="1" x14ac:dyDescent="0.2">
      <c r="A16" s="60">
        <f>IF(ROW($A12)&lt;=MAX(التربة!$S:$S),INDEX(التربة!$C:$C,MATCH(ROW($A12),التربة!$S:$S,0)),"")</f>
        <v>2671</v>
      </c>
      <c r="B16" s="52">
        <f>IF(ROW($A12)&lt;=MAX(التربة!$S:$S),INDEX(التربة!$D:$D,MATCH(ROW($A12),التربة!$S:$S,0)),"")</f>
        <v>9172</v>
      </c>
      <c r="C16" s="52" t="str">
        <f>IF(ROW($A12)&lt;=MAX(التربة!$S:$S),INDEX(التربة!$H:$H,MATCH(ROW($A12),التربة!$S:$S,0)),"")</f>
        <v>سن + بودرة</v>
      </c>
      <c r="D16" s="52">
        <f>IF(ROW($A12)&lt;=MAX(التربة!$S:$S),INDEX(التربة!$J:$J,MATCH(ROW($A12),التربة!$S:$S,0)),"")</f>
        <v>50</v>
      </c>
      <c r="E16" s="71">
        <f>IF(ROW($A12)&lt;=MAX(التربة!$S:$S),SUMPRODUCT((التربة!$A$2:$A$8970&gt;=$G$2)*(التربة!$A$2:$A$8970&lt;=$G$3)*(التربة!$F$2:$F$8970=$G$1)*(التربة!$C$2:$C$8970=$A16)*(التربة!$H$2:$H$8970=$C16)),"")</f>
        <v>2</v>
      </c>
      <c r="F16" s="52">
        <f>IF(ROW($A12)&lt;=MAX(التربة!$S:$S),SUMPRODUCT((التربة!$A$2:$A$8970&gt;=$G$2)*(التربة!$A$2:$A$8970&lt;=$G$3)*(التربة!$F$2:$F$8970=$G$1)*(التربة!$C$2:$C$8970=$A16)*(التربة!$L$2:$L$8970)),"")</f>
        <v>0</v>
      </c>
      <c r="G16" s="53">
        <f t="shared" si="0"/>
        <v>100</v>
      </c>
      <c r="H16" s="52">
        <f>IF(ROW($A12)&lt;=MAX(التربة!$S:$S),INDEX(التربة!$N:$N,MATCH(ROW($A12),التربة!$S:$S,0)),"")</f>
        <v>72</v>
      </c>
      <c r="I16" s="54">
        <f t="shared" si="1"/>
        <v>7200</v>
      </c>
      <c r="J16" s="55">
        <f>IF(ROW($A12)&lt;=MAX(التربة!$S:$S),INDEX(التربة!$P:$P,MATCH(ROW($A12),التربة!$S:$S,0)),"")</f>
        <v>0</v>
      </c>
      <c r="K16" s="56"/>
      <c r="L16" s="57">
        <f t="shared" si="2"/>
        <v>7200</v>
      </c>
      <c r="M16" s="61"/>
    </row>
    <row r="17" spans="1:13" ht="20.100000000000001" customHeight="1" x14ac:dyDescent="0.2">
      <c r="A17" s="60">
        <f>IF(ROW($A13)&lt;=MAX(التربة!$S:$S),INDEX(التربة!$C:$C,MATCH(ROW($A13),التربة!$S:$S,0)),"")</f>
        <v>121099</v>
      </c>
      <c r="B17" s="52">
        <f>IF(ROW($A13)&lt;=MAX(التربة!$S:$S),INDEX(التربة!$D:$D,MATCH(ROW($A13),التربة!$S:$S,0)),"")</f>
        <v>13599</v>
      </c>
      <c r="C17" s="52" t="str">
        <f>IF(ROW($A13)&lt;=MAX(التربة!$S:$S),INDEX(التربة!$H:$H,MATCH(ROW($A13),التربة!$S:$S,0)),"")</f>
        <v>سن + بودرة</v>
      </c>
      <c r="D17" s="52">
        <f>IF(ROW($A13)&lt;=MAX(التربة!$S:$S),INDEX(التربة!$J:$J,MATCH(ROW($A13),التربة!$S:$S,0)),"")</f>
        <v>50.5</v>
      </c>
      <c r="E17" s="71">
        <f>IF(ROW($A13)&lt;=MAX(التربة!$S:$S),SUMPRODUCT((التربة!$A$2:$A$8970&gt;=$G$2)*(التربة!$A$2:$A$8970&lt;=$G$3)*(التربة!$F$2:$F$8970=$G$1)*(التربة!$C$2:$C$8970=$A17)*(التربة!$H$2:$H$8970=$C17)),"")</f>
        <v>2</v>
      </c>
      <c r="F17" s="52">
        <f>IF(ROW($A13)&lt;=MAX(التربة!$S:$S),SUMPRODUCT((التربة!$A$2:$A$8970&gt;=$G$2)*(التربة!$A$2:$A$8970&lt;=$G$3)*(التربة!$F$2:$F$8970=$G$1)*(التربة!$C$2:$C$8970=$A17)*(التربة!$L$2:$L$8970)),"")</f>
        <v>0</v>
      </c>
      <c r="G17" s="53">
        <f t="shared" si="0"/>
        <v>101</v>
      </c>
      <c r="H17" s="52">
        <f>IF(ROW($A13)&lt;=MAX(التربة!$S:$S),INDEX(التربة!$N:$N,MATCH(ROW($A13),التربة!$S:$S,0)),"")</f>
        <v>72</v>
      </c>
      <c r="I17" s="54">
        <f t="shared" si="1"/>
        <v>7272</v>
      </c>
      <c r="J17" s="55">
        <f>IF(ROW($A13)&lt;=MAX(التربة!$S:$S),INDEX(التربة!$P:$P,MATCH(ROW($A13),التربة!$S:$S,0)),"")</f>
        <v>0</v>
      </c>
      <c r="K17" s="56"/>
      <c r="L17" s="57">
        <f t="shared" si="2"/>
        <v>7272</v>
      </c>
      <c r="M17" s="61"/>
    </row>
    <row r="18" spans="1:13" ht="20.100000000000001" customHeight="1" x14ac:dyDescent="0.2">
      <c r="A18" s="60">
        <f>IF(ROW($A14)&lt;=MAX(التربة!$S:$S),INDEX(التربة!$C:$C,MATCH(ROW($A14),التربة!$S:$S,0)),"")</f>
        <v>8921</v>
      </c>
      <c r="B18" s="52">
        <f>IF(ROW($A14)&lt;=MAX(التربة!$S:$S),INDEX(التربة!$D:$D,MATCH(ROW($A14),التربة!$S:$S,0)),"")</f>
        <v>14221</v>
      </c>
      <c r="C18" s="52" t="str">
        <f>IF(ROW($A14)&lt;=MAX(التربة!$S:$S),INDEX(التربة!$H:$H,MATCH(ROW($A14),التربة!$S:$S,0)),"")</f>
        <v>سن + بودرة</v>
      </c>
      <c r="D18" s="52">
        <f>IF(ROW($A14)&lt;=MAX(التربة!$S:$S),INDEX(التربة!$J:$J,MATCH(ROW($A14),التربة!$S:$S,0)),"")</f>
        <v>43.25</v>
      </c>
      <c r="E18" s="71">
        <f>IF(ROW($A14)&lt;=MAX(التربة!$S:$S),SUMPRODUCT((التربة!$A$2:$A$8970&gt;=$G$2)*(التربة!$A$2:$A$8970&lt;=$G$3)*(التربة!$F$2:$F$8970=$G$1)*(التربة!$C$2:$C$8970=$A18)*(التربة!$H$2:$H$8970=$C18)),"")</f>
        <v>2</v>
      </c>
      <c r="F18" s="52">
        <f>IF(ROW($A14)&lt;=MAX(التربة!$S:$S),SUMPRODUCT((التربة!$A$2:$A$8970&gt;=$G$2)*(التربة!$A$2:$A$8970&lt;=$G$3)*(التربة!$F$2:$F$8970=$G$1)*(التربة!$C$2:$C$8970=$A18)*(التربة!$L$2:$L$8970)),"")</f>
        <v>0.5</v>
      </c>
      <c r="G18" s="53">
        <f t="shared" si="0"/>
        <v>86</v>
      </c>
      <c r="H18" s="52">
        <f>IF(ROW($A14)&lt;=MAX(التربة!$S:$S),INDEX(التربة!$N:$N,MATCH(ROW($A14),التربة!$S:$S,0)),"")</f>
        <v>72</v>
      </c>
      <c r="I18" s="54">
        <f t="shared" si="1"/>
        <v>6192</v>
      </c>
      <c r="J18" s="55">
        <f>IF(ROW($A14)&lt;=MAX(التربة!$S:$S),INDEX(التربة!$P:$P,MATCH(ROW($A14),التربة!$S:$S,0)),"")</f>
        <v>0</v>
      </c>
      <c r="K18" s="56"/>
      <c r="L18" s="57">
        <f t="shared" si="2"/>
        <v>6192</v>
      </c>
      <c r="M18" s="61"/>
    </row>
    <row r="19" spans="1:13" ht="20.100000000000001" customHeight="1" x14ac:dyDescent="0.2">
      <c r="A19" s="60">
        <f>IF(ROW($A15)&lt;=MAX(التربة!$S:$S),INDEX(التربة!$C:$C,MATCH(ROW($A15),التربة!$S:$S,0)),"")</f>
        <v>3641</v>
      </c>
      <c r="B19" s="52">
        <f>IF(ROW($A15)&lt;=MAX(التربة!$S:$S),INDEX(التربة!$D:$D,MATCH(ROW($A15),التربة!$S:$S,0)),"")</f>
        <v>8247</v>
      </c>
      <c r="C19" s="52" t="str">
        <f>IF(ROW($A15)&lt;=MAX(التربة!$S:$S),INDEX(التربة!$H:$H,MATCH(ROW($A15),التربة!$S:$S,0)),"")</f>
        <v>سن + بودرة</v>
      </c>
      <c r="D19" s="52">
        <f>IF(ROW($A15)&lt;=MAX(التربة!$S:$S),INDEX(التربة!$J:$J,MATCH(ROW($A15),التربة!$S:$S,0)),"")</f>
        <v>52</v>
      </c>
      <c r="E19" s="71">
        <f>IF(ROW($A15)&lt;=MAX(التربة!$S:$S),SUMPRODUCT((التربة!$A$2:$A$8970&gt;=$G$2)*(التربة!$A$2:$A$8970&lt;=$G$3)*(التربة!$F$2:$F$8970=$G$1)*(التربة!$C$2:$C$8970=$A19)*(التربة!$H$2:$H$8970=$C19)),"")</f>
        <v>1</v>
      </c>
      <c r="F19" s="52">
        <f>IF(ROW($A15)&lt;=MAX(التربة!$S:$S),SUMPRODUCT((التربة!$A$2:$A$8970&gt;=$G$2)*(التربة!$A$2:$A$8970&lt;=$G$3)*(التربة!$F$2:$F$8970=$G$1)*(التربة!$C$2:$C$8970=$A19)*(التربة!$L$2:$L$8970)),"")</f>
        <v>0</v>
      </c>
      <c r="G19" s="53">
        <f t="shared" si="0"/>
        <v>52</v>
      </c>
      <c r="H19" s="52">
        <f>IF(ROW($A15)&lt;=MAX(التربة!$S:$S),INDEX(التربة!$N:$N,MATCH(ROW($A15),التربة!$S:$S,0)),"")</f>
        <v>72</v>
      </c>
      <c r="I19" s="54">
        <f t="shared" si="1"/>
        <v>3744</v>
      </c>
      <c r="J19" s="55">
        <f>IF(ROW($A15)&lt;=MAX(التربة!$S:$S),INDEX(التربة!$P:$P,MATCH(ROW($A15),التربة!$S:$S,0)),"")</f>
        <v>0</v>
      </c>
      <c r="K19" s="56"/>
      <c r="L19" s="57">
        <f t="shared" si="2"/>
        <v>3744</v>
      </c>
      <c r="M19" s="61"/>
    </row>
    <row r="20" spans="1:13" ht="20.100000000000001" customHeight="1" x14ac:dyDescent="0.2">
      <c r="A20" s="60">
        <f>IF(ROW($A16)&lt;=MAX(التربة!$S:$S),INDEX(التربة!$C:$C,MATCH(ROW($A16),التربة!$S:$S,0)),"")</f>
        <v>8792</v>
      </c>
      <c r="B20" s="52">
        <f>IF(ROW($A16)&lt;=MAX(التربة!$S:$S),INDEX(التربة!$D:$D,MATCH(ROW($A16),التربة!$S:$S,0)),"")</f>
        <v>12113</v>
      </c>
      <c r="C20" s="52" t="str">
        <f>IF(ROW($A16)&lt;=MAX(التربة!$S:$S),INDEX(التربة!$H:$H,MATCH(ROW($A16),التربة!$S:$S,0)),"")</f>
        <v>سن + بودرة</v>
      </c>
      <c r="D20" s="52">
        <f>IF(ROW($A16)&lt;=MAX(التربة!$S:$S),INDEX(التربة!$J:$J,MATCH(ROW($A16),التربة!$S:$S,0)),"")</f>
        <v>30</v>
      </c>
      <c r="E20" s="71">
        <f>IF(ROW($A16)&lt;=MAX(التربة!$S:$S),SUMPRODUCT((التربة!$A$2:$A$8970&gt;=$G$2)*(التربة!$A$2:$A$8970&lt;=$G$3)*(التربة!$F$2:$F$8970=$G$1)*(التربة!$C$2:$C$8970=$A20)*(التربة!$H$2:$H$8970=$C20)),"")</f>
        <v>1</v>
      </c>
      <c r="F20" s="52">
        <f>IF(ROW($A16)&lt;=MAX(التربة!$S:$S),SUMPRODUCT((التربة!$A$2:$A$8970&gt;=$G$2)*(التربة!$A$2:$A$8970&lt;=$G$3)*(التربة!$F$2:$F$8970=$G$1)*(التربة!$C$2:$C$8970=$A20)*(التربة!$L$2:$L$8970)),"")</f>
        <v>0</v>
      </c>
      <c r="G20" s="53">
        <f t="shared" si="0"/>
        <v>30</v>
      </c>
      <c r="H20" s="52">
        <f>IF(ROW($A16)&lt;=MAX(التربة!$S:$S),INDEX(التربة!$N:$N,MATCH(ROW($A16),التربة!$S:$S,0)),"")</f>
        <v>72</v>
      </c>
      <c r="I20" s="54">
        <f t="shared" si="1"/>
        <v>2160</v>
      </c>
      <c r="J20" s="55">
        <f>IF(ROW($A16)&lt;=MAX(التربة!$S:$S),INDEX(التربة!$P:$P,MATCH(ROW($A16),التربة!$S:$S,0)),"")</f>
        <v>0</v>
      </c>
      <c r="K20" s="56"/>
      <c r="L20" s="57">
        <f t="shared" si="2"/>
        <v>2160</v>
      </c>
      <c r="M20" s="61"/>
    </row>
    <row r="21" spans="1:13" ht="20.100000000000001" customHeight="1" x14ac:dyDescent="0.2">
      <c r="A21" s="60">
        <f>IF(ROW($A17)&lt;=MAX(التربة!$S:$S),INDEX(التربة!$C:$C,MATCH(ROW($A17),التربة!$S:$S,0)),"")</f>
        <v>2318</v>
      </c>
      <c r="B21" s="52">
        <f>IF(ROW($A17)&lt;=MAX(التربة!$S:$S),INDEX(التربة!$D:$D,MATCH(ROW($A17),التربة!$S:$S,0)),"")</f>
        <v>8721</v>
      </c>
      <c r="C21" s="52" t="str">
        <f>IF(ROW($A17)&lt;=MAX(التربة!$S:$S),INDEX(التربة!$H:$H,MATCH(ROW($A17),التربة!$S:$S,0)),"")</f>
        <v>سن + بودرة</v>
      </c>
      <c r="D21" s="52">
        <f>IF(ROW($A17)&lt;=MAX(التربة!$S:$S),INDEX(التربة!$J:$J,MATCH(ROW($A17),التربة!$S:$S,0)),"")</f>
        <v>30</v>
      </c>
      <c r="E21" s="71">
        <f>IF(ROW($A17)&lt;=MAX(التربة!$S:$S),SUMPRODUCT((التربة!$A$2:$A$8970&gt;=$G$2)*(التربة!$A$2:$A$8970&lt;=$G$3)*(التربة!$F$2:$F$8970=$G$1)*(التربة!$C$2:$C$8970=$A21)*(التربة!$H$2:$H$8970=$C21)),"")</f>
        <v>1</v>
      </c>
      <c r="F21" s="52">
        <f>IF(ROW($A17)&lt;=MAX(التربة!$S:$S),SUMPRODUCT((التربة!$A$2:$A$8970&gt;=$G$2)*(التربة!$A$2:$A$8970&lt;=$G$3)*(التربة!$F$2:$F$8970=$G$1)*(التربة!$C$2:$C$8970=$A21)*(التربة!$L$2:$L$8970)),"")</f>
        <v>0</v>
      </c>
      <c r="G21" s="53">
        <f t="shared" si="0"/>
        <v>30</v>
      </c>
      <c r="H21" s="52">
        <f>IF(ROW($A17)&lt;=MAX(التربة!$S:$S),INDEX(التربة!$N:$N,MATCH(ROW($A17),التربة!$S:$S,0)),"")</f>
        <v>72</v>
      </c>
      <c r="I21" s="54">
        <f t="shared" si="1"/>
        <v>2160</v>
      </c>
      <c r="J21" s="55">
        <f>IF(ROW($A17)&lt;=MAX(التربة!$S:$S),INDEX(التربة!$P:$P,MATCH(ROW($A17),التربة!$S:$S,0)),"")</f>
        <v>0</v>
      </c>
      <c r="K21" s="56"/>
      <c r="L21" s="57">
        <f t="shared" si="2"/>
        <v>2160</v>
      </c>
      <c r="M21" s="61"/>
    </row>
    <row r="22" spans="1:13" ht="20.100000000000001" customHeight="1" x14ac:dyDescent="0.2">
      <c r="A22" s="60">
        <f>IF(ROW($A18)&lt;=MAX(التربة!$S:$S),INDEX(التربة!$C:$C,MATCH(ROW($A18),التربة!$S:$S,0)),"")</f>
        <v>5748</v>
      </c>
      <c r="B22" s="52">
        <f>IF(ROW($A18)&lt;=MAX(التربة!$S:$S),INDEX(التربة!$D:$D,MATCH(ROW($A18),التربة!$S:$S,0)),"")</f>
        <v>8167</v>
      </c>
      <c r="C22" s="52" t="str">
        <f>IF(ROW($A18)&lt;=MAX(التربة!$S:$S),INDEX(التربة!$H:$H,MATCH(ROW($A18),التربة!$S:$S,0)),"")</f>
        <v>سن + بودرة</v>
      </c>
      <c r="D22" s="52">
        <f>IF(ROW($A18)&lt;=MAX(التربة!$S:$S),INDEX(التربة!$J:$J,MATCH(ROW($A18),التربة!$S:$S,0)),"")</f>
        <v>30</v>
      </c>
      <c r="E22" s="71">
        <f>IF(ROW($A18)&lt;=MAX(التربة!$S:$S),SUMPRODUCT((التربة!$A$2:$A$8970&gt;=$G$2)*(التربة!$A$2:$A$8970&lt;=$G$3)*(التربة!$F$2:$F$8970=$G$1)*(التربة!$C$2:$C$8970=$A22)*(التربة!$H$2:$H$8970=$C22)),"")</f>
        <v>1</v>
      </c>
      <c r="F22" s="52">
        <f>IF(ROW($A18)&lt;=MAX(التربة!$S:$S),SUMPRODUCT((التربة!$A$2:$A$8970&gt;=$G$2)*(التربة!$A$2:$A$8970&lt;=$G$3)*(التربة!$F$2:$F$8970=$G$1)*(التربة!$C$2:$C$8970=$A22)*(التربة!$L$2:$L$8970)),"")</f>
        <v>0</v>
      </c>
      <c r="G22" s="53">
        <f t="shared" si="0"/>
        <v>30</v>
      </c>
      <c r="H22" s="52">
        <f>IF(ROW($A18)&lt;=MAX(التربة!$S:$S),INDEX(التربة!$N:$N,MATCH(ROW($A18),التربة!$S:$S,0)),"")</f>
        <v>72</v>
      </c>
      <c r="I22" s="54">
        <f t="shared" si="1"/>
        <v>2160</v>
      </c>
      <c r="J22" s="55">
        <f>IF(ROW($A18)&lt;=MAX(التربة!$S:$S),INDEX(التربة!$P:$P,MATCH(ROW($A18),التربة!$S:$S,0)),"")</f>
        <v>0</v>
      </c>
      <c r="K22" s="56"/>
      <c r="L22" s="57">
        <f t="shared" si="2"/>
        <v>2160</v>
      </c>
      <c r="M22" s="61"/>
    </row>
    <row r="23" spans="1:13" ht="20.100000000000001" customHeight="1" x14ac:dyDescent="0.2">
      <c r="A23" s="60">
        <f>IF(ROW($A19)&lt;=MAX(التربة!$S:$S),INDEX(التربة!$C:$C,MATCH(ROW($A19),التربة!$S:$S,0)),"")</f>
        <v>5428</v>
      </c>
      <c r="B23" s="52">
        <f>IF(ROW($A19)&lt;=MAX(التربة!$S:$S),INDEX(التربة!$D:$D,MATCH(ROW($A19),التربة!$S:$S,0)),"")</f>
        <v>14118</v>
      </c>
      <c r="C23" s="52" t="str">
        <f>IF(ROW($A19)&lt;=MAX(التربة!$S:$S),INDEX(التربة!$H:$H,MATCH(ROW($A19),التربة!$S:$S,0)),"")</f>
        <v>سن + بودرة</v>
      </c>
      <c r="D23" s="52">
        <f>IF(ROW($A19)&lt;=MAX(التربة!$S:$S),INDEX(التربة!$J:$J,MATCH(ROW($A19),التربة!$S:$S,0)),"")</f>
        <v>54.5</v>
      </c>
      <c r="E23" s="71">
        <f>IF(ROW($A19)&lt;=MAX(التربة!$S:$S),SUMPRODUCT((التربة!$A$2:$A$8970&gt;=$G$2)*(التربة!$A$2:$A$8970&lt;=$G$3)*(التربة!$F$2:$F$8970=$G$1)*(التربة!$C$2:$C$8970=$A23)*(التربة!$H$2:$H$8970=$C23)),"")</f>
        <v>1</v>
      </c>
      <c r="F23" s="52">
        <f>IF(ROW($A19)&lt;=MAX(التربة!$S:$S),SUMPRODUCT((التربة!$A$2:$A$8970&gt;=$G$2)*(التربة!$A$2:$A$8970&lt;=$G$3)*(التربة!$F$2:$F$8970=$G$1)*(التربة!$C$2:$C$8970=$A23)*(التربة!$L$2:$L$8970)),"")</f>
        <v>0</v>
      </c>
      <c r="G23" s="53">
        <f t="shared" si="0"/>
        <v>54.5</v>
      </c>
      <c r="H23" s="52">
        <f>IF(ROW($A19)&lt;=MAX(التربة!$S:$S),INDEX(التربة!$N:$N,MATCH(ROW($A19),التربة!$S:$S,0)),"")</f>
        <v>72</v>
      </c>
      <c r="I23" s="54">
        <f t="shared" si="1"/>
        <v>3924</v>
      </c>
      <c r="J23" s="55">
        <f>IF(ROW($A19)&lt;=MAX(التربة!$S:$S),INDEX(التربة!$P:$P,MATCH(ROW($A19),التربة!$S:$S,0)),"")</f>
        <v>0</v>
      </c>
      <c r="K23" s="56"/>
      <c r="L23" s="57">
        <f t="shared" si="2"/>
        <v>3924</v>
      </c>
      <c r="M23" s="61"/>
    </row>
    <row r="24" spans="1:13" ht="20.100000000000001" customHeight="1" x14ac:dyDescent="0.2">
      <c r="A24" s="60">
        <f>IF(ROW($A20)&lt;=MAX(التربة!$S:$S),INDEX(التربة!$C:$C,MATCH(ROW($A20),التربة!$S:$S,0)),"")</f>
        <v>9628</v>
      </c>
      <c r="B24" s="52">
        <f>IF(ROW($A20)&lt;=MAX(التربة!$S:$S),INDEX(التربة!$D:$D,MATCH(ROW($A20),التربة!$S:$S,0)),"")</f>
        <v>12392</v>
      </c>
      <c r="C24" s="52" t="str">
        <f>IF(ROW($A20)&lt;=MAX(التربة!$S:$S),INDEX(التربة!$H:$H,MATCH(ROW($A20),التربة!$S:$S,0)),"")</f>
        <v>سن + بودرة</v>
      </c>
      <c r="D24" s="52">
        <f>IF(ROW($A20)&lt;=MAX(التربة!$S:$S),INDEX(التربة!$J:$J,MATCH(ROW($A20),التربة!$S:$S,0)),"")</f>
        <v>50.75</v>
      </c>
      <c r="E24" s="71">
        <f>IF(ROW($A20)&lt;=MAX(التربة!$S:$S),SUMPRODUCT((التربة!$A$2:$A$8970&gt;=$G$2)*(التربة!$A$2:$A$8970&lt;=$G$3)*(التربة!$F$2:$F$8970=$G$1)*(التربة!$C$2:$C$8970=$A24)*(التربة!$H$2:$H$8970=$C24)),"")</f>
        <v>1</v>
      </c>
      <c r="F24" s="52">
        <f>IF(ROW($A20)&lt;=MAX(التربة!$S:$S),SUMPRODUCT((التربة!$A$2:$A$8970&gt;=$G$2)*(التربة!$A$2:$A$8970&lt;=$G$3)*(التربة!$F$2:$F$8970=$G$1)*(التربة!$C$2:$C$8970=$A24)*(التربة!$L$2:$L$8970)),"")</f>
        <v>0</v>
      </c>
      <c r="G24" s="53">
        <f t="shared" si="0"/>
        <v>50.75</v>
      </c>
      <c r="H24" s="52">
        <f>IF(ROW($A20)&lt;=MAX(التربة!$S:$S),INDEX(التربة!$N:$N,MATCH(ROW($A20),التربة!$S:$S,0)),"")</f>
        <v>72</v>
      </c>
      <c r="I24" s="54">
        <f t="shared" si="1"/>
        <v>3654</v>
      </c>
      <c r="J24" s="55">
        <f>IF(ROW($A20)&lt;=MAX(التربة!$S:$S),INDEX(التربة!$P:$P,MATCH(ROW($A20),التربة!$S:$S,0)),"")</f>
        <v>0</v>
      </c>
      <c r="K24" s="56"/>
      <c r="L24" s="57">
        <f t="shared" si="2"/>
        <v>3654</v>
      </c>
      <c r="M24" s="61"/>
    </row>
    <row r="25" spans="1:13" ht="20.100000000000001" customHeight="1" x14ac:dyDescent="0.2">
      <c r="A25" s="60">
        <f>IF(ROW($A21)&lt;=MAX(التربة!$S:$S),INDEX(التربة!$C:$C,MATCH(ROW($A21),التربة!$S:$S,0)),"")</f>
        <v>5376</v>
      </c>
      <c r="B25" s="52">
        <f>IF(ROW($A21)&lt;=MAX(التربة!$S:$S),INDEX(التربة!$D:$D,MATCH(ROW($A21),التربة!$S:$S,0)),"")</f>
        <v>9167</v>
      </c>
      <c r="C25" s="52" t="str">
        <f>IF(ROW($A21)&lt;=MAX(التربة!$S:$S),INDEX(التربة!$H:$H,MATCH(ROW($A21),التربة!$S:$S,0)),"")</f>
        <v>سن + بودرة</v>
      </c>
      <c r="D25" s="52">
        <f>IF(ROW($A21)&lt;=MAX(التربة!$S:$S),INDEX(التربة!$J:$J,MATCH(ROW($A21),التربة!$S:$S,0)),"")</f>
        <v>30</v>
      </c>
      <c r="E25" s="71">
        <f>IF(ROW($A21)&lt;=MAX(التربة!$S:$S),SUMPRODUCT((التربة!$A$2:$A$8970&gt;=$G$2)*(التربة!$A$2:$A$8970&lt;=$G$3)*(التربة!$F$2:$F$8970=$G$1)*(التربة!$C$2:$C$8970=$A25)*(التربة!$H$2:$H$8970=$C25)),"")</f>
        <v>1</v>
      </c>
      <c r="F25" s="52">
        <f>IF(ROW($A21)&lt;=MAX(التربة!$S:$S),SUMPRODUCT((التربة!$A$2:$A$8970&gt;=$G$2)*(التربة!$A$2:$A$8970&lt;=$G$3)*(التربة!$F$2:$F$8970=$G$1)*(التربة!$C$2:$C$8970=$A25)*(التربة!$L$2:$L$8970)),"")</f>
        <v>0</v>
      </c>
      <c r="G25" s="53">
        <f t="shared" si="0"/>
        <v>30</v>
      </c>
      <c r="H25" s="52">
        <f>IF(ROW($A21)&lt;=MAX(التربة!$S:$S),INDEX(التربة!$N:$N,MATCH(ROW($A21),التربة!$S:$S,0)),"")</f>
        <v>72</v>
      </c>
      <c r="I25" s="54">
        <f t="shared" si="1"/>
        <v>2160</v>
      </c>
      <c r="J25" s="55">
        <f>IF(ROW($A21)&lt;=MAX(التربة!$S:$S),INDEX(التربة!$P:$P,MATCH(ROW($A21),التربة!$S:$S,0)),"")</f>
        <v>0</v>
      </c>
      <c r="K25" s="56"/>
      <c r="L25" s="57">
        <f t="shared" si="2"/>
        <v>2160</v>
      </c>
      <c r="M25" s="61"/>
    </row>
    <row r="26" spans="1:13" ht="20.100000000000001" customHeight="1" x14ac:dyDescent="0.2">
      <c r="A26" s="60">
        <f>IF(ROW($A22)&lt;=MAX(التربة!$S:$S),INDEX(التربة!$C:$C,MATCH(ROW($A22),التربة!$S:$S,0)),"")</f>
        <v>5713</v>
      </c>
      <c r="B26" s="52">
        <f>IF(ROW($A22)&lt;=MAX(التربة!$S:$S),INDEX(التربة!$D:$D,MATCH(ROW($A22),التربة!$S:$S,0)),"")</f>
        <v>13027</v>
      </c>
      <c r="C26" s="52" t="str">
        <f>IF(ROW($A22)&lt;=MAX(التربة!$S:$S),INDEX(التربة!$H:$H,MATCH(ROW($A22),التربة!$S:$S,0)),"")</f>
        <v>سن + بودرة</v>
      </c>
      <c r="D26" s="52">
        <f>IF(ROW($A22)&lt;=MAX(التربة!$S:$S),INDEX(التربة!$J:$J,MATCH(ROW($A22),التربة!$S:$S,0)),"")</f>
        <v>48.75</v>
      </c>
      <c r="E26" s="71">
        <f>IF(ROW($A22)&lt;=MAX(التربة!$S:$S),SUMPRODUCT((التربة!$A$2:$A$8970&gt;=$G$2)*(التربة!$A$2:$A$8970&lt;=$G$3)*(التربة!$F$2:$F$8970=$G$1)*(التربة!$C$2:$C$8970=$A26)*(التربة!$H$2:$H$8970=$C26)),"")</f>
        <v>1</v>
      </c>
      <c r="F26" s="52">
        <f>IF(ROW($A22)&lt;=MAX(التربة!$S:$S),SUMPRODUCT((التربة!$A$2:$A$8970&gt;=$G$2)*(التربة!$A$2:$A$8970&lt;=$G$3)*(التربة!$F$2:$F$8970=$G$1)*(التربة!$C$2:$C$8970=$A26)*(التربة!$L$2:$L$8970)),"")</f>
        <v>1</v>
      </c>
      <c r="G26" s="53">
        <f t="shared" si="0"/>
        <v>47.75</v>
      </c>
      <c r="H26" s="52">
        <f>IF(ROW($A22)&lt;=MAX(التربة!$S:$S),INDEX(التربة!$N:$N,MATCH(ROW($A22),التربة!$S:$S,0)),"")</f>
        <v>72</v>
      </c>
      <c r="I26" s="54">
        <f t="shared" si="1"/>
        <v>3438</v>
      </c>
      <c r="J26" s="55">
        <f>IF(ROW($A22)&lt;=MAX(التربة!$S:$S),INDEX(التربة!$P:$P,MATCH(ROW($A22),التربة!$S:$S,0)),"")</f>
        <v>0</v>
      </c>
      <c r="K26" s="56"/>
      <c r="L26" s="57">
        <f t="shared" si="2"/>
        <v>3438</v>
      </c>
      <c r="M26" s="61"/>
    </row>
    <row r="27" spans="1:13" ht="20.100000000000001" customHeight="1" x14ac:dyDescent="0.2">
      <c r="A27" s="60">
        <f>IF(ROW($A23)&lt;=MAX(التربة!$S:$S),INDEX(التربة!$C:$C,MATCH(ROW($A23),التربة!$S:$S,0)),"")</f>
        <v>7834</v>
      </c>
      <c r="B27" s="52">
        <f>IF(ROW($A23)&lt;=MAX(التربة!$S:$S),INDEX(التربة!$D:$D,MATCH(ROW($A23),التربة!$S:$S,0)),"")</f>
        <v>1421</v>
      </c>
      <c r="C27" s="52" t="str">
        <f>IF(ROW($A23)&lt;=MAX(التربة!$S:$S),INDEX(التربة!$H:$H,MATCH(ROW($A23),التربة!$S:$S,0)),"")</f>
        <v>سن + بودرة</v>
      </c>
      <c r="D27" s="52">
        <f>IF(ROW($A23)&lt;=MAX(التربة!$S:$S),INDEX(التربة!$J:$J,MATCH(ROW($A23),التربة!$S:$S,0)),"")</f>
        <v>42.75</v>
      </c>
      <c r="E27" s="71">
        <f>IF(ROW($A23)&lt;=MAX(التربة!$S:$S),SUMPRODUCT((التربة!$A$2:$A$8970&gt;=$G$2)*(التربة!$A$2:$A$8970&lt;=$G$3)*(التربة!$F$2:$F$8970=$G$1)*(التربة!$C$2:$C$8970=$A27)*(التربة!$H$2:$H$8970=$C27)),"")</f>
        <v>1</v>
      </c>
      <c r="F27" s="52">
        <f>IF(ROW($A23)&lt;=MAX(التربة!$S:$S),SUMPRODUCT((التربة!$A$2:$A$8970&gt;=$G$2)*(التربة!$A$2:$A$8970&lt;=$G$3)*(التربة!$F$2:$F$8970=$G$1)*(التربة!$C$2:$C$8970=$A27)*(التربة!$L$2:$L$8970)),"")</f>
        <v>0</v>
      </c>
      <c r="G27" s="53">
        <f t="shared" si="0"/>
        <v>42.75</v>
      </c>
      <c r="H27" s="52">
        <f>IF(ROW($A23)&lt;=MAX(التربة!$S:$S),INDEX(التربة!$N:$N,MATCH(ROW($A23),التربة!$S:$S,0)),"")</f>
        <v>72</v>
      </c>
      <c r="I27" s="54">
        <f t="shared" si="1"/>
        <v>3078</v>
      </c>
      <c r="J27" s="55">
        <f>IF(ROW($A23)&lt;=MAX(التربة!$S:$S),INDEX(التربة!$P:$P,MATCH(ROW($A23),التربة!$S:$S,0)),"")</f>
        <v>0</v>
      </c>
      <c r="K27" s="56"/>
      <c r="L27" s="57">
        <f t="shared" si="2"/>
        <v>3078</v>
      </c>
      <c r="M27" s="61"/>
    </row>
    <row r="28" spans="1:13" ht="20.100000000000001" customHeight="1" x14ac:dyDescent="0.2">
      <c r="A28" s="60">
        <f>IF(ROW($A24)&lt;=MAX(التربة!$S:$S),INDEX(التربة!$C:$C,MATCH(ROW($A24),التربة!$S:$S,0)),"")</f>
        <v>7326</v>
      </c>
      <c r="B28" s="52">
        <f>IF(ROW($A24)&lt;=MAX(التربة!$S:$S),INDEX(التربة!$D:$D,MATCH(ROW($A24),التربة!$S:$S,0)),"")</f>
        <v>8976</v>
      </c>
      <c r="C28" s="52" t="str">
        <f>IF(ROW($A24)&lt;=MAX(التربة!$S:$S),INDEX(التربة!$H:$H,MATCH(ROW($A24),التربة!$S:$S,0)),"")</f>
        <v>سن + بودرة</v>
      </c>
      <c r="D28" s="52">
        <f>IF(ROW($A24)&lt;=MAX(التربة!$S:$S),INDEX(التربة!$J:$J,MATCH(ROW($A24),التربة!$S:$S,0)),"")</f>
        <v>54.25</v>
      </c>
      <c r="E28" s="71">
        <f>IF(ROW($A24)&lt;=MAX(التربة!$S:$S),SUMPRODUCT((التربة!$A$2:$A$8970&gt;=$G$2)*(التربة!$A$2:$A$8970&lt;=$G$3)*(التربة!$F$2:$F$8970=$G$1)*(التربة!$C$2:$C$8970=$A28)*(التربة!$H$2:$H$8970=$C28)),"")</f>
        <v>1</v>
      </c>
      <c r="F28" s="52">
        <f>IF(ROW($A24)&lt;=MAX(التربة!$S:$S),SUMPRODUCT((التربة!$A$2:$A$8970&gt;=$G$2)*(التربة!$A$2:$A$8970&lt;=$G$3)*(التربة!$F$2:$F$8970=$G$1)*(التربة!$C$2:$C$8970=$A28)*(التربة!$L$2:$L$8970)),"")</f>
        <v>0</v>
      </c>
      <c r="G28" s="53">
        <f t="shared" si="0"/>
        <v>54.25</v>
      </c>
      <c r="H28" s="52">
        <f>IF(ROW($A24)&lt;=MAX(التربة!$S:$S),INDEX(التربة!$N:$N,MATCH(ROW($A24),التربة!$S:$S,0)),"")</f>
        <v>72</v>
      </c>
      <c r="I28" s="54">
        <f t="shared" si="1"/>
        <v>3906</v>
      </c>
      <c r="J28" s="55">
        <f>IF(ROW($A24)&lt;=MAX(التربة!$S:$S),INDEX(التربة!$P:$P,MATCH(ROW($A24),التربة!$S:$S,0)),"")</f>
        <v>0</v>
      </c>
      <c r="K28" s="56"/>
      <c r="L28" s="57">
        <f t="shared" si="2"/>
        <v>3906</v>
      </c>
      <c r="M28" s="61"/>
    </row>
    <row r="29" spans="1:13" ht="20.100000000000001" customHeight="1" x14ac:dyDescent="0.2">
      <c r="A29" s="60">
        <f>IF(ROW($A25)&lt;=MAX(التربة!$S:$S),INDEX(التربة!$C:$C,MATCH(ROW($A25),التربة!$S:$S,0)),"")</f>
        <v>5624</v>
      </c>
      <c r="B29" s="52">
        <f>IF(ROW($A25)&lt;=MAX(التربة!$S:$S),INDEX(التربة!$D:$D,MATCH(ROW($A25),التربة!$S:$S,0)),"")</f>
        <v>13688</v>
      </c>
      <c r="C29" s="52" t="str">
        <f>IF(ROW($A25)&lt;=MAX(التربة!$S:$S),INDEX(التربة!$H:$H,MATCH(ROW($A25),التربة!$S:$S,0)),"")</f>
        <v>سن + بودرة</v>
      </c>
      <c r="D29" s="52">
        <f>IF(ROW($A25)&lt;=MAX(التربة!$S:$S),INDEX(التربة!$J:$J,MATCH(ROW($A25),التربة!$S:$S,0)),"")</f>
        <v>50</v>
      </c>
      <c r="E29" s="71">
        <f>IF(ROW($A25)&lt;=MAX(التربة!$S:$S),SUMPRODUCT((التربة!$A$2:$A$8970&gt;=$G$2)*(التربة!$A$2:$A$8970&lt;=$G$3)*(التربة!$F$2:$F$8970=$G$1)*(التربة!$C$2:$C$8970=$A29)*(التربة!$H$2:$H$8970=$C29)),"")</f>
        <v>1</v>
      </c>
      <c r="F29" s="52">
        <f>IF(ROW($A25)&lt;=MAX(التربة!$S:$S),SUMPRODUCT((التربة!$A$2:$A$8970&gt;=$G$2)*(التربة!$A$2:$A$8970&lt;=$G$3)*(التربة!$F$2:$F$8970=$G$1)*(التربة!$C$2:$C$8970=$A29)*(التربة!$L$2:$L$8970)),"")</f>
        <v>0</v>
      </c>
      <c r="G29" s="53">
        <f t="shared" si="0"/>
        <v>50</v>
      </c>
      <c r="H29" s="52">
        <f>IF(ROW($A25)&lt;=MAX(التربة!$S:$S),INDEX(التربة!$N:$N,MATCH(ROW($A25),التربة!$S:$S,0)),"")</f>
        <v>72</v>
      </c>
      <c r="I29" s="54">
        <f t="shared" si="1"/>
        <v>3600</v>
      </c>
      <c r="J29" s="55">
        <f>IF(ROW($A25)&lt;=MAX(التربة!$S:$S),INDEX(التربة!$P:$P,MATCH(ROW($A25),التربة!$S:$S,0)),"")</f>
        <v>0</v>
      </c>
      <c r="K29" s="56"/>
      <c r="L29" s="57">
        <f t="shared" si="2"/>
        <v>3600</v>
      </c>
      <c r="M29" s="61"/>
    </row>
    <row r="30" spans="1:13" ht="20.100000000000001" customHeight="1" x14ac:dyDescent="0.2">
      <c r="A30" s="60" t="str">
        <f>IF(ROW($A26)&lt;=MAX(التربة!$S:$S),INDEX(التربة!$C:$C,MATCH(ROW($A26),التربة!$S:$S,0)),"")</f>
        <v/>
      </c>
      <c r="B30" s="52" t="str">
        <f>IF(ROW($A26)&lt;=MAX(التربة!$S:$S),INDEX(التربة!$D:$D,MATCH(ROW($A26),التربة!$S:$S,0)),"")</f>
        <v/>
      </c>
      <c r="C30" s="52" t="str">
        <f>IF(ROW($A26)&lt;=MAX(التربة!$S:$S),INDEX(التربة!$H:$H,MATCH(ROW($A26),التربة!$S:$S,0)),"")</f>
        <v/>
      </c>
      <c r="D30" s="52" t="str">
        <f>IF(ROW($A26)&lt;=MAX(التربة!$S:$S),INDEX(التربة!$J:$J,MATCH(ROW($A26),التربة!$S:$S,0)),"")</f>
        <v/>
      </c>
      <c r="E30" s="71" t="str">
        <f>IF(ROW($A26)&lt;=MAX(التربة!$S:$S),SUMPRODUCT((التربة!$A$2:$A$8970&gt;=$G$2)*(التربة!$A$2:$A$8970&lt;=$G$3)*(التربة!$F$2:$F$8970=$G$1)*(التربة!$C$2:$C$8970=$A30)*(التربة!$H$2:$H$8970=$C30)),"")</f>
        <v/>
      </c>
      <c r="F30" s="52" t="str">
        <f>IF(ROW($A26)&lt;=MAX(التربة!$S:$S),SUMPRODUCT((التربة!$A$2:$A$8970&gt;=$G$2)*(التربة!$A$2:$A$8970&lt;=$G$3)*(التربة!$F$2:$F$8970=$G$1)*(التربة!$C$2:$C$8970=$A30)*(التربة!$L$2:$L$8970)),"")</f>
        <v/>
      </c>
      <c r="G30" s="53" t="str">
        <f t="shared" si="0"/>
        <v/>
      </c>
      <c r="H30" s="52" t="str">
        <f>IF(ROW($A26)&lt;=MAX(التربة!$S:$S),INDEX(التربة!$N:$N,MATCH(ROW($A26),التربة!$S:$S,0)),"")</f>
        <v/>
      </c>
      <c r="I30" s="54" t="str">
        <f t="shared" si="1"/>
        <v/>
      </c>
      <c r="J30" s="55" t="str">
        <f>IF(ROW($A26)&lt;=MAX(التربة!$S:$S),INDEX(التربة!$P:$P,MATCH(ROW($A26),التربة!$S:$S,0)),"")</f>
        <v/>
      </c>
      <c r="K30" s="56"/>
      <c r="L30" s="57" t="str">
        <f t="shared" si="2"/>
        <v/>
      </c>
      <c r="M30" s="61"/>
    </row>
    <row r="31" spans="1:13" ht="20.100000000000001" customHeight="1" x14ac:dyDescent="0.2">
      <c r="A31" s="60" t="str">
        <f>IF(ROW($A27)&lt;=MAX(التربة!$S:$S),INDEX(التربة!$C:$C,MATCH(ROW($A27),التربة!$S:$S,0)),"")</f>
        <v/>
      </c>
      <c r="B31" s="52" t="str">
        <f>IF(ROW($A27)&lt;=MAX(التربة!$S:$S),INDEX(التربة!$D:$D,MATCH(ROW($A27),التربة!$S:$S,0)),"")</f>
        <v/>
      </c>
      <c r="C31" s="52" t="str">
        <f>IF(ROW($A27)&lt;=MAX(التربة!$S:$S),INDEX(التربة!$H:$H,MATCH(ROW($A27),التربة!$S:$S,0)),"")</f>
        <v/>
      </c>
      <c r="D31" s="52" t="str">
        <f>IF(ROW($A27)&lt;=MAX(التربة!$S:$S),INDEX(التربة!$J:$J,MATCH(ROW($A27),التربة!$S:$S,0)),"")</f>
        <v/>
      </c>
      <c r="E31" s="71" t="str">
        <f>IF(ROW($A27)&lt;=MAX(التربة!$S:$S),SUMPRODUCT((التربة!$A$2:$A$8970&gt;=$G$2)*(التربة!$A$2:$A$8970&lt;=$G$3)*(التربة!$F$2:$F$8970=$G$1)*(التربة!$C$2:$C$8970=$A31)*(التربة!$H$2:$H$8970=$C31)),"")</f>
        <v/>
      </c>
      <c r="F31" s="52" t="str">
        <f>IF(ROW($A27)&lt;=MAX(التربة!$S:$S),SUMPRODUCT((التربة!$A$2:$A$8970&gt;=$G$2)*(التربة!$A$2:$A$8970&lt;=$G$3)*(التربة!$F$2:$F$8970=$G$1)*(التربة!$C$2:$C$8970=$A31)*(التربة!$L$2:$L$8970)),"")</f>
        <v/>
      </c>
      <c r="G31" s="53" t="str">
        <f t="shared" si="0"/>
        <v/>
      </c>
      <c r="H31" s="52" t="str">
        <f>IF(ROW($A27)&lt;=MAX(التربة!$S:$S),INDEX(التربة!$N:$N,MATCH(ROW($A27),التربة!$S:$S,0)),"")</f>
        <v/>
      </c>
      <c r="I31" s="54" t="str">
        <f t="shared" si="1"/>
        <v/>
      </c>
      <c r="J31" s="55" t="str">
        <f>IF(ROW($A27)&lt;=MAX(التربة!$S:$S),INDEX(التربة!$P:$P,MATCH(ROW($A27),التربة!$S:$S,0)),"")</f>
        <v/>
      </c>
      <c r="K31" s="56"/>
      <c r="L31" s="57" t="str">
        <f t="shared" si="2"/>
        <v/>
      </c>
      <c r="M31" s="61"/>
    </row>
    <row r="32" spans="1:13" ht="20.100000000000001" customHeight="1" x14ac:dyDescent="0.2">
      <c r="A32" s="60" t="str">
        <f>IF(ROW($A28)&lt;=MAX(التربة!$S:$S),INDEX(التربة!$C:$C,MATCH(ROW($A28),التربة!$S:$S,0)),"")</f>
        <v/>
      </c>
      <c r="B32" s="52" t="str">
        <f>IF(ROW($A28)&lt;=MAX(التربة!$S:$S),INDEX(التربة!$D:$D,MATCH(ROW($A28),التربة!$S:$S,0)),"")</f>
        <v/>
      </c>
      <c r="C32" s="52" t="str">
        <f>IF(ROW($A28)&lt;=MAX(التربة!$S:$S),INDEX(التربة!$H:$H,MATCH(ROW($A28),التربة!$S:$S,0)),"")</f>
        <v/>
      </c>
      <c r="D32" s="52" t="str">
        <f>IF(ROW($A28)&lt;=MAX(التربة!$S:$S),INDEX(التربة!$J:$J,MATCH(ROW($A28),التربة!$S:$S,0)),"")</f>
        <v/>
      </c>
      <c r="E32" s="71" t="str">
        <f>IF(ROW($A28)&lt;=MAX(التربة!$S:$S),SUMPRODUCT((التربة!$A$2:$A$8970&gt;=$G$2)*(التربة!$A$2:$A$8970&lt;=$G$3)*(التربة!$F$2:$F$8970=$G$1)*(التربة!$C$2:$C$8970=$A32)*(التربة!$H$2:$H$8970=$C32)),"")</f>
        <v/>
      </c>
      <c r="F32" s="52" t="str">
        <f>IF(ROW($A28)&lt;=MAX(التربة!$S:$S),SUMPRODUCT((التربة!$A$2:$A$8970&gt;=$G$2)*(التربة!$A$2:$A$8970&lt;=$G$3)*(التربة!$F$2:$F$8970=$G$1)*(التربة!$C$2:$C$8970=$A32)*(التربة!$L$2:$L$8970)),"")</f>
        <v/>
      </c>
      <c r="G32" s="53" t="str">
        <f t="shared" si="0"/>
        <v/>
      </c>
      <c r="H32" s="52" t="str">
        <f>IF(ROW($A28)&lt;=MAX(التربة!$S:$S),INDEX(التربة!$N:$N,MATCH(ROW($A28),التربة!$S:$S,0)),"")</f>
        <v/>
      </c>
      <c r="I32" s="54" t="str">
        <f t="shared" si="1"/>
        <v/>
      </c>
      <c r="J32" s="55" t="str">
        <f>IF(ROW($A28)&lt;=MAX(التربة!$S:$S),INDEX(التربة!$P:$P,MATCH(ROW($A28),التربة!$S:$S,0)),"")</f>
        <v/>
      </c>
      <c r="K32" s="56"/>
      <c r="L32" s="57" t="str">
        <f t="shared" si="2"/>
        <v/>
      </c>
      <c r="M32" s="61"/>
    </row>
    <row r="33" spans="1:13" ht="20.100000000000001" customHeight="1" x14ac:dyDescent="0.2">
      <c r="A33" s="60" t="str">
        <f>IF(ROW($A29)&lt;=MAX(التربة!$S:$S),INDEX(التربة!$C:$C,MATCH(ROW($A29),التربة!$S:$S,0)),"")</f>
        <v/>
      </c>
      <c r="B33" s="52" t="str">
        <f>IF(ROW($A29)&lt;=MAX(التربة!$S:$S),INDEX(التربة!$D:$D,MATCH(ROW($A29),التربة!$S:$S,0)),"")</f>
        <v/>
      </c>
      <c r="C33" s="52" t="str">
        <f>IF(ROW($A29)&lt;=MAX(التربة!$S:$S),INDEX(التربة!$H:$H,MATCH(ROW($A29),التربة!$S:$S,0)),"")</f>
        <v/>
      </c>
      <c r="D33" s="52" t="str">
        <f>IF(ROW($A29)&lt;=MAX(التربة!$S:$S),INDEX(التربة!$J:$J,MATCH(ROW($A29),التربة!$S:$S,0)),"")</f>
        <v/>
      </c>
      <c r="E33" s="71" t="str">
        <f>IF(ROW($A29)&lt;=MAX(التربة!$S:$S),SUMPRODUCT((التربة!$A$2:$A$8970&gt;=$G$2)*(التربة!$A$2:$A$8970&lt;=$G$3)*(التربة!$F$2:$F$8970=$G$1)*(التربة!$C$2:$C$8970=$A33)*(التربة!$H$2:$H$8970=$C33)),"")</f>
        <v/>
      </c>
      <c r="F33" s="52" t="str">
        <f>IF(ROW($A29)&lt;=MAX(التربة!$S:$S),SUMPRODUCT((التربة!$A$2:$A$8970&gt;=$G$2)*(التربة!$A$2:$A$8970&lt;=$G$3)*(التربة!$F$2:$F$8970=$G$1)*(التربة!$C$2:$C$8970=$A33)*(التربة!$L$2:$L$8970)),"")</f>
        <v/>
      </c>
      <c r="G33" s="53" t="str">
        <f t="shared" si="0"/>
        <v/>
      </c>
      <c r="H33" s="52" t="str">
        <f>IF(ROW($A29)&lt;=MAX(التربة!$S:$S),INDEX(التربة!$N:$N,MATCH(ROW($A29),التربة!$S:$S,0)),"")</f>
        <v/>
      </c>
      <c r="I33" s="54" t="str">
        <f t="shared" si="1"/>
        <v/>
      </c>
      <c r="J33" s="55" t="str">
        <f>IF(ROW($A29)&lt;=MAX(التربة!$S:$S),INDEX(التربة!$P:$P,MATCH(ROW($A29),التربة!$S:$S,0)),"")</f>
        <v/>
      </c>
      <c r="K33" s="56"/>
      <c r="L33" s="57" t="str">
        <f t="shared" si="2"/>
        <v/>
      </c>
      <c r="M33" s="61"/>
    </row>
    <row r="34" spans="1:13" ht="20.100000000000001" customHeight="1" x14ac:dyDescent="0.2">
      <c r="A34" s="60" t="str">
        <f>IF(ROW($A30)&lt;=MAX(التربة!$S:$S),INDEX(التربة!$C:$C,MATCH(ROW($A30),التربة!$S:$S,0)),"")</f>
        <v/>
      </c>
      <c r="B34" s="52" t="str">
        <f>IF(ROW($A30)&lt;=MAX(التربة!$S:$S),INDEX(التربة!$D:$D,MATCH(ROW($A30),التربة!$S:$S,0)),"")</f>
        <v/>
      </c>
      <c r="C34" s="52" t="str">
        <f>IF(ROW($A30)&lt;=MAX(التربة!$S:$S),INDEX(التربة!$H:$H,MATCH(ROW($A30),التربة!$S:$S,0)),"")</f>
        <v/>
      </c>
      <c r="D34" s="52" t="str">
        <f>IF(ROW($A30)&lt;=MAX(التربة!$S:$S),INDEX(التربة!$J:$J,MATCH(ROW($A30),التربة!$S:$S,0)),"")</f>
        <v/>
      </c>
      <c r="E34" s="71" t="str">
        <f>IF(ROW($A30)&lt;=MAX(التربة!$S:$S),SUMPRODUCT((التربة!$A$2:$A$8970&gt;=$G$2)*(التربة!$A$2:$A$8970&lt;=$G$3)*(التربة!$F$2:$F$8970=$G$1)*(التربة!$C$2:$C$8970=$A34)*(التربة!$H$2:$H$8970=$C34)),"")</f>
        <v/>
      </c>
      <c r="F34" s="52" t="str">
        <f>IF(ROW($A30)&lt;=MAX(التربة!$S:$S),SUMPRODUCT((التربة!$A$2:$A$8970&gt;=$G$2)*(التربة!$A$2:$A$8970&lt;=$G$3)*(التربة!$F$2:$F$8970=$G$1)*(التربة!$C$2:$C$8970=$A34)*(التربة!$L$2:$L$8970)),"")</f>
        <v/>
      </c>
      <c r="G34" s="53" t="str">
        <f t="shared" si="0"/>
        <v/>
      </c>
      <c r="H34" s="52" t="str">
        <f>IF(ROW($A30)&lt;=MAX(التربة!$S:$S),INDEX(التربة!$N:$N,MATCH(ROW($A30),التربة!$S:$S,0)),"")</f>
        <v/>
      </c>
      <c r="I34" s="54" t="str">
        <f t="shared" si="1"/>
        <v/>
      </c>
      <c r="J34" s="55" t="str">
        <f>IF(ROW($A30)&lt;=MAX(التربة!$S:$S),INDEX(التربة!$P:$P,MATCH(ROW($A30),التربة!$S:$S,0)),"")</f>
        <v/>
      </c>
      <c r="K34" s="56"/>
      <c r="L34" s="57" t="str">
        <f t="shared" si="2"/>
        <v/>
      </c>
      <c r="M34" s="61"/>
    </row>
    <row r="35" spans="1:13" ht="20.100000000000001" customHeight="1" x14ac:dyDescent="0.2">
      <c r="A35" s="60" t="str">
        <f>IF(ROW($A31)&lt;=MAX(التربة!$S:$S),INDEX(التربة!$C:$C,MATCH(ROW($A31),التربة!$S:$S,0)),"")</f>
        <v/>
      </c>
      <c r="B35" s="52" t="str">
        <f>IF(ROW($A31)&lt;=MAX(التربة!$S:$S),INDEX(التربة!$D:$D,MATCH(ROW($A31),التربة!$S:$S,0)),"")</f>
        <v/>
      </c>
      <c r="C35" s="52" t="str">
        <f>IF(ROW($A31)&lt;=MAX(التربة!$S:$S),INDEX(التربة!$H:$H,MATCH(ROW($A31),التربة!$S:$S,0)),"")</f>
        <v/>
      </c>
      <c r="D35" s="52" t="str">
        <f>IF(ROW($A31)&lt;=MAX(التربة!$S:$S),INDEX(التربة!$J:$J,MATCH(ROW($A31),التربة!$S:$S,0)),"")</f>
        <v/>
      </c>
      <c r="E35" s="71" t="str">
        <f>IF(ROW($A31)&lt;=MAX(التربة!$S:$S),SUMPRODUCT((التربة!$A$2:$A$8970&gt;=$G$2)*(التربة!$A$2:$A$8970&lt;=$G$3)*(التربة!$F$2:$F$8970=$G$1)*(التربة!$C$2:$C$8970=$A35)*(التربة!$H$2:$H$8970=$C35)),"")</f>
        <v/>
      </c>
      <c r="F35" s="52" t="str">
        <f>IF(ROW($A31)&lt;=MAX(التربة!$S:$S),SUMPRODUCT((التربة!$A$2:$A$8970&gt;=$G$2)*(التربة!$A$2:$A$8970&lt;=$G$3)*(التربة!$F$2:$F$8970=$G$1)*(التربة!$C$2:$C$8970=$A35)*(التربة!$L$2:$L$8970)),"")</f>
        <v/>
      </c>
      <c r="G35" s="53" t="str">
        <f t="shared" si="0"/>
        <v/>
      </c>
      <c r="H35" s="52" t="str">
        <f>IF(ROW($A31)&lt;=MAX(التربة!$S:$S),INDEX(التربة!$N:$N,MATCH(ROW($A31),التربة!$S:$S,0)),"")</f>
        <v/>
      </c>
      <c r="I35" s="54" t="str">
        <f t="shared" si="1"/>
        <v/>
      </c>
      <c r="J35" s="55" t="str">
        <f>IF(ROW($A31)&lt;=MAX(التربة!$S:$S),INDEX(التربة!$P:$P,MATCH(ROW($A31),التربة!$S:$S,0)),"")</f>
        <v/>
      </c>
      <c r="K35" s="56"/>
      <c r="L35" s="57" t="str">
        <f t="shared" si="2"/>
        <v/>
      </c>
      <c r="M35" s="61"/>
    </row>
    <row r="36" spans="1:13" ht="20.100000000000001" customHeight="1" x14ac:dyDescent="0.2">
      <c r="A36" s="60" t="str">
        <f>IF(ROW($A32)&lt;=MAX(التربة!$S:$S),INDEX(التربة!$C:$C,MATCH(ROW($A32),التربة!$S:$S,0)),"")</f>
        <v/>
      </c>
      <c r="B36" s="52" t="str">
        <f>IF(ROW($A32)&lt;=MAX(التربة!$S:$S),INDEX(التربة!$D:$D,MATCH(ROW($A32),التربة!$S:$S,0)),"")</f>
        <v/>
      </c>
      <c r="C36" s="52" t="str">
        <f>IF(ROW($A32)&lt;=MAX(التربة!$S:$S),INDEX(التربة!$H:$H,MATCH(ROW($A32),التربة!$S:$S,0)),"")</f>
        <v/>
      </c>
      <c r="D36" s="52" t="str">
        <f>IF(ROW($A32)&lt;=MAX(التربة!$S:$S),INDEX(التربة!$J:$J,MATCH(ROW($A32),التربة!$S:$S,0)),"")</f>
        <v/>
      </c>
      <c r="E36" s="71" t="str">
        <f>IF(ROW($A32)&lt;=MAX(التربة!$S:$S),SUMPRODUCT((التربة!$A$2:$A$8970&gt;=$G$2)*(التربة!$A$2:$A$8970&lt;=$G$3)*(التربة!$F$2:$F$8970=$G$1)*(التربة!$C$2:$C$8970=$A36)*(التربة!$H$2:$H$8970=$C36)),"")</f>
        <v/>
      </c>
      <c r="F36" s="52" t="str">
        <f>IF(ROW($A32)&lt;=MAX(التربة!$S:$S),SUMPRODUCT((التربة!$A$2:$A$8970&gt;=$G$2)*(التربة!$A$2:$A$8970&lt;=$G$3)*(التربة!$F$2:$F$8970=$G$1)*(التربة!$C$2:$C$8970=$A36)*(التربة!$L$2:$L$8970)),"")</f>
        <v/>
      </c>
      <c r="G36" s="53" t="str">
        <f t="shared" si="0"/>
        <v/>
      </c>
      <c r="H36" s="52" t="str">
        <f>IF(ROW($A32)&lt;=MAX(التربة!$S:$S),INDEX(التربة!$N:$N,MATCH(ROW($A32),التربة!$S:$S,0)),"")</f>
        <v/>
      </c>
      <c r="I36" s="54" t="str">
        <f t="shared" si="1"/>
        <v/>
      </c>
      <c r="J36" s="55" t="str">
        <f>IF(ROW($A32)&lt;=MAX(التربة!$S:$S),INDEX(التربة!$P:$P,MATCH(ROW($A32),التربة!$S:$S,0)),"")</f>
        <v/>
      </c>
      <c r="K36" s="56"/>
      <c r="L36" s="57" t="str">
        <f t="shared" si="2"/>
        <v/>
      </c>
      <c r="M36" s="61"/>
    </row>
    <row r="37" spans="1:13" ht="20.100000000000001" customHeight="1" x14ac:dyDescent="0.2">
      <c r="A37" s="60" t="str">
        <f>IF(ROW($A33)&lt;=MAX(التربة!$S:$S),INDEX(التربة!$C:$C,MATCH(ROW($A33),التربة!$S:$S,0)),"")</f>
        <v/>
      </c>
      <c r="B37" s="52" t="str">
        <f>IF(ROW($A33)&lt;=MAX(التربة!$S:$S),INDEX(التربة!$D:$D,MATCH(ROW($A33),التربة!$S:$S,0)),"")</f>
        <v/>
      </c>
      <c r="C37" s="52" t="str">
        <f>IF(ROW($A33)&lt;=MAX(التربة!$S:$S),INDEX(التربة!$H:$H,MATCH(ROW($A33),التربة!$S:$S,0)),"")</f>
        <v/>
      </c>
      <c r="D37" s="52" t="str">
        <f>IF(ROW($A33)&lt;=MAX(التربة!$S:$S),INDEX(التربة!$J:$J,MATCH(ROW($A33),التربة!$S:$S,0)),"")</f>
        <v/>
      </c>
      <c r="E37" s="71" t="str">
        <f>IF(ROW($A33)&lt;=MAX(التربة!$S:$S),SUMPRODUCT((التربة!$A$2:$A$8970&gt;=$G$2)*(التربة!$A$2:$A$8970&lt;=$G$3)*(التربة!$F$2:$F$8970=$G$1)*(التربة!$C$2:$C$8970=$A37)*(التربة!$H$2:$H$8970=$C37)),"")</f>
        <v/>
      </c>
      <c r="F37" s="52" t="str">
        <f>IF(ROW($A33)&lt;=MAX(التربة!$S:$S),SUMPRODUCT((التربة!$A$2:$A$8970&gt;=$G$2)*(التربة!$A$2:$A$8970&lt;=$G$3)*(التربة!$F$2:$F$8970=$G$1)*(التربة!$C$2:$C$8970=$A37)*(التربة!$L$2:$L$8970)),"")</f>
        <v/>
      </c>
      <c r="G37" s="53" t="str">
        <f t="shared" si="0"/>
        <v/>
      </c>
      <c r="H37" s="52" t="str">
        <f>IF(ROW($A33)&lt;=MAX(التربة!$S:$S),INDEX(التربة!$N:$N,MATCH(ROW($A33),التربة!$S:$S,0)),"")</f>
        <v/>
      </c>
      <c r="I37" s="54" t="str">
        <f t="shared" si="1"/>
        <v/>
      </c>
      <c r="J37" s="55" t="str">
        <f>IF(ROW($A33)&lt;=MAX(التربة!$S:$S),INDEX(التربة!$P:$P,MATCH(ROW($A33),التربة!$S:$S,0)),"")</f>
        <v/>
      </c>
      <c r="K37" s="56"/>
      <c r="L37" s="57" t="str">
        <f t="shared" si="2"/>
        <v/>
      </c>
      <c r="M37" s="61"/>
    </row>
    <row r="38" spans="1:13" ht="20.100000000000001" customHeight="1" x14ac:dyDescent="0.2">
      <c r="A38" s="60" t="str">
        <f>IF(ROW($A34)&lt;=MAX(التربة!$S:$S),INDEX(التربة!$C:$C,MATCH(ROW($A34),التربة!$S:$S,0)),"")</f>
        <v/>
      </c>
      <c r="B38" s="52" t="str">
        <f>IF(ROW($A34)&lt;=MAX(التربة!$S:$S),INDEX(التربة!$D:$D,MATCH(ROW($A34),التربة!$S:$S,0)),"")</f>
        <v/>
      </c>
      <c r="C38" s="52" t="str">
        <f>IF(ROW($A34)&lt;=MAX(التربة!$S:$S),INDEX(التربة!$H:$H,MATCH(ROW($A34),التربة!$S:$S,0)),"")</f>
        <v/>
      </c>
      <c r="D38" s="52" t="str">
        <f>IF(ROW($A34)&lt;=MAX(التربة!$S:$S),INDEX(التربة!$J:$J,MATCH(ROW($A34),التربة!$S:$S,0)),"")</f>
        <v/>
      </c>
      <c r="E38" s="71" t="str">
        <f>IF(ROW($A34)&lt;=MAX(التربة!$S:$S),SUMPRODUCT((التربة!$A$2:$A$8970&gt;=$G$2)*(التربة!$A$2:$A$8970&lt;=$G$3)*(التربة!$F$2:$F$8970=$G$1)*(التربة!$C$2:$C$8970=$A38)*(التربة!$H$2:$H$8970=$C38)),"")</f>
        <v/>
      </c>
      <c r="F38" s="52" t="str">
        <f>IF(ROW($A34)&lt;=MAX(التربة!$S:$S),SUMPRODUCT((التربة!$A$2:$A$8970&gt;=$G$2)*(التربة!$A$2:$A$8970&lt;=$G$3)*(التربة!$F$2:$F$8970=$G$1)*(التربة!$C$2:$C$8970=$A38)*(التربة!$L$2:$L$8970)),"")</f>
        <v/>
      </c>
      <c r="G38" s="53" t="str">
        <f t="shared" si="0"/>
        <v/>
      </c>
      <c r="H38" s="52" t="str">
        <f>IF(ROW($A34)&lt;=MAX(التربة!$S:$S),INDEX(التربة!$N:$N,MATCH(ROW($A34),التربة!$S:$S,0)),"")</f>
        <v/>
      </c>
      <c r="I38" s="54" t="str">
        <f t="shared" si="1"/>
        <v/>
      </c>
      <c r="J38" s="55" t="str">
        <f>IF(ROW($A34)&lt;=MAX(التربة!$S:$S),INDEX(التربة!$P:$P,MATCH(ROW($A34),التربة!$S:$S,0)),"")</f>
        <v/>
      </c>
      <c r="K38" s="56"/>
      <c r="L38" s="57" t="str">
        <f t="shared" si="2"/>
        <v/>
      </c>
      <c r="M38" s="61"/>
    </row>
    <row r="39" spans="1:13" ht="20.100000000000001" customHeight="1" x14ac:dyDescent="0.2">
      <c r="A39" s="60" t="str">
        <f>IF(ROW($A35)&lt;=MAX(التربة!$S:$S),INDEX(التربة!$C:$C,MATCH(ROW($A35),التربة!$S:$S,0)),"")</f>
        <v/>
      </c>
      <c r="B39" s="52" t="str">
        <f>IF(ROW($A35)&lt;=MAX(التربة!$S:$S),INDEX(التربة!$D:$D,MATCH(ROW($A35),التربة!$S:$S,0)),"")</f>
        <v/>
      </c>
      <c r="C39" s="52" t="str">
        <f>IF(ROW($A35)&lt;=MAX(التربة!$S:$S),INDEX(التربة!$H:$H,MATCH(ROW($A35),التربة!$S:$S,0)),"")</f>
        <v/>
      </c>
      <c r="D39" s="52" t="str">
        <f>IF(ROW($A35)&lt;=MAX(التربة!$S:$S),INDEX(التربة!$J:$J,MATCH(ROW($A35),التربة!$S:$S,0)),"")</f>
        <v/>
      </c>
      <c r="E39" s="71" t="str">
        <f>IF(ROW($A35)&lt;=MAX(التربة!$S:$S),SUMPRODUCT((التربة!$A$2:$A$8970&gt;=$G$2)*(التربة!$A$2:$A$8970&lt;=$G$3)*(التربة!$F$2:$F$8970=$G$1)*(التربة!$C$2:$C$8970=$A39)*(التربة!$H$2:$H$8970=$C39)),"")</f>
        <v/>
      </c>
      <c r="F39" s="52" t="str">
        <f>IF(ROW($A35)&lt;=MAX(التربة!$S:$S),SUMPRODUCT((التربة!$A$2:$A$8970&gt;=$G$2)*(التربة!$A$2:$A$8970&lt;=$G$3)*(التربة!$F$2:$F$8970=$G$1)*(التربة!$C$2:$C$8970=$A39)*(التربة!$L$2:$L$8970)),"")</f>
        <v/>
      </c>
      <c r="G39" s="53" t="str">
        <f t="shared" si="0"/>
        <v/>
      </c>
      <c r="H39" s="52" t="str">
        <f>IF(ROW($A35)&lt;=MAX(التربة!$S:$S),INDEX(التربة!$N:$N,MATCH(ROW($A35),التربة!$S:$S,0)),"")</f>
        <v/>
      </c>
      <c r="I39" s="54" t="str">
        <f t="shared" si="1"/>
        <v/>
      </c>
      <c r="J39" s="55" t="str">
        <f>IF(ROW($A35)&lt;=MAX(التربة!$S:$S),INDEX(التربة!$P:$P,MATCH(ROW($A35),التربة!$S:$S,0)),"")</f>
        <v/>
      </c>
      <c r="K39" s="56"/>
      <c r="L39" s="57" t="str">
        <f t="shared" si="2"/>
        <v/>
      </c>
      <c r="M39" s="61"/>
    </row>
    <row r="40" spans="1:13" ht="20.100000000000001" customHeight="1" x14ac:dyDescent="0.2">
      <c r="A40" s="60" t="str">
        <f>IF(ROW($A36)&lt;=MAX(التربة!$S:$S),INDEX(التربة!$C:$C,MATCH(ROW($A36),التربة!$S:$S,0)),"")</f>
        <v/>
      </c>
      <c r="B40" s="52" t="str">
        <f>IF(ROW($A36)&lt;=MAX(التربة!$S:$S),INDEX(التربة!$D:$D,MATCH(ROW($A36),التربة!$S:$S,0)),"")</f>
        <v/>
      </c>
      <c r="C40" s="52" t="str">
        <f>IF(ROW($A36)&lt;=MAX(التربة!$S:$S),INDEX(التربة!$H:$H,MATCH(ROW($A36),التربة!$S:$S,0)),"")</f>
        <v/>
      </c>
      <c r="D40" s="52" t="str">
        <f>IF(ROW($A36)&lt;=MAX(التربة!$S:$S),INDEX(التربة!$J:$J,MATCH(ROW($A36),التربة!$S:$S,0)),"")</f>
        <v/>
      </c>
      <c r="E40" s="71" t="str">
        <f>IF(ROW($A36)&lt;=MAX(التربة!$S:$S),SUMPRODUCT((التربة!$A$2:$A$8970&gt;=$G$2)*(التربة!$A$2:$A$8970&lt;=$G$3)*(التربة!$F$2:$F$8970=$G$1)*(التربة!$C$2:$C$8970=$A40)*(التربة!$H$2:$H$8970=$C40)),"")</f>
        <v/>
      </c>
      <c r="F40" s="52" t="str">
        <f>IF(ROW($A36)&lt;=MAX(التربة!$S:$S),SUMPRODUCT((التربة!$A$2:$A$8970&gt;=$G$2)*(التربة!$A$2:$A$8970&lt;=$G$3)*(التربة!$F$2:$F$8970=$G$1)*(التربة!$C$2:$C$8970=$A40)*(التربة!$L$2:$L$8970)),"")</f>
        <v/>
      </c>
      <c r="G40" s="53" t="str">
        <f t="shared" si="0"/>
        <v/>
      </c>
      <c r="H40" s="52" t="str">
        <f>IF(ROW($A36)&lt;=MAX(التربة!$S:$S),INDEX(التربة!$N:$N,MATCH(ROW($A36),التربة!$S:$S,0)),"")</f>
        <v/>
      </c>
      <c r="I40" s="54" t="str">
        <f t="shared" si="1"/>
        <v/>
      </c>
      <c r="J40" s="55" t="str">
        <f>IF(ROW($A36)&lt;=MAX(التربة!$S:$S),INDEX(التربة!$P:$P,MATCH(ROW($A36),التربة!$S:$S,0)),"")</f>
        <v/>
      </c>
      <c r="K40" s="56"/>
      <c r="L40" s="57" t="str">
        <f t="shared" si="2"/>
        <v/>
      </c>
      <c r="M40" s="61"/>
    </row>
    <row r="41" spans="1:13" ht="20.100000000000001" customHeight="1" x14ac:dyDescent="0.2">
      <c r="A41" s="60" t="str">
        <f>IF(ROW($A37)&lt;=MAX(التربة!$S:$S),INDEX(التربة!$C:$C,MATCH(ROW($A37),التربة!$S:$S,0)),"")</f>
        <v/>
      </c>
      <c r="B41" s="52" t="str">
        <f>IF(ROW($A37)&lt;=MAX(التربة!$S:$S),INDEX(التربة!$D:$D,MATCH(ROW($A37),التربة!$S:$S,0)),"")</f>
        <v/>
      </c>
      <c r="C41" s="52" t="str">
        <f>IF(ROW($A37)&lt;=MAX(التربة!$S:$S),INDEX(التربة!$H:$H,MATCH(ROW($A37),التربة!$S:$S,0)),"")</f>
        <v/>
      </c>
      <c r="D41" s="52" t="str">
        <f>IF(ROW($A37)&lt;=MAX(التربة!$S:$S),INDEX(التربة!$J:$J,MATCH(ROW($A37),التربة!$S:$S,0)),"")</f>
        <v/>
      </c>
      <c r="E41" s="71" t="str">
        <f>IF(ROW($A37)&lt;=MAX(التربة!$S:$S),SUMPRODUCT((التربة!$A$2:$A$8970&gt;=$G$2)*(التربة!$A$2:$A$8970&lt;=$G$3)*(التربة!$F$2:$F$8970=$G$1)*(التربة!$C$2:$C$8970=$A41)*(التربة!$H$2:$H$8970=$C41)),"")</f>
        <v/>
      </c>
      <c r="F41" s="52" t="str">
        <f>IF(ROW($A37)&lt;=MAX(التربة!$S:$S),SUMPRODUCT((التربة!$A$2:$A$8970&gt;=$G$2)*(التربة!$A$2:$A$8970&lt;=$G$3)*(التربة!$F$2:$F$8970=$G$1)*(التربة!$C$2:$C$8970=$A41)*(التربة!$L$2:$L$8970)),"")</f>
        <v/>
      </c>
      <c r="G41" s="53" t="str">
        <f t="shared" si="0"/>
        <v/>
      </c>
      <c r="H41" s="52" t="str">
        <f>IF(ROW($A37)&lt;=MAX(التربة!$S:$S),INDEX(التربة!$N:$N,MATCH(ROW($A37),التربة!$S:$S,0)),"")</f>
        <v/>
      </c>
      <c r="I41" s="54" t="str">
        <f t="shared" si="1"/>
        <v/>
      </c>
      <c r="J41" s="55" t="str">
        <f>IF(ROW($A37)&lt;=MAX(التربة!$S:$S),INDEX(التربة!$P:$P,MATCH(ROW($A37),التربة!$S:$S,0)),"")</f>
        <v/>
      </c>
      <c r="K41" s="56"/>
      <c r="L41" s="57" t="str">
        <f t="shared" si="2"/>
        <v/>
      </c>
      <c r="M41" s="61"/>
    </row>
    <row r="42" spans="1:13" ht="20.100000000000001" customHeight="1" x14ac:dyDescent="0.2">
      <c r="A42" s="60" t="str">
        <f>IF(ROW($A38)&lt;=MAX(التربة!$S:$S),INDEX(التربة!$C:$C,MATCH(ROW($A38),التربة!$S:$S,0)),"")</f>
        <v/>
      </c>
      <c r="B42" s="52" t="str">
        <f>IF(ROW($A38)&lt;=MAX(التربة!$S:$S),INDEX(التربة!$D:$D,MATCH(ROW($A38),التربة!$S:$S,0)),"")</f>
        <v/>
      </c>
      <c r="C42" s="52" t="str">
        <f>IF(ROW($A38)&lt;=MAX(التربة!$S:$S),INDEX(التربة!$H:$H,MATCH(ROW($A38),التربة!$S:$S,0)),"")</f>
        <v/>
      </c>
      <c r="D42" s="52" t="str">
        <f>IF(ROW($A38)&lt;=MAX(التربة!$S:$S),INDEX(التربة!$J:$J,MATCH(ROW($A38),التربة!$S:$S,0)),"")</f>
        <v/>
      </c>
      <c r="E42" s="71" t="str">
        <f>IF(ROW($A38)&lt;=MAX(التربة!$S:$S),SUMPRODUCT((التربة!$A$2:$A$8970&gt;=$G$2)*(التربة!$A$2:$A$8970&lt;=$G$3)*(التربة!$F$2:$F$8970=$G$1)*(التربة!$C$2:$C$8970=$A42)*(التربة!$H$2:$H$8970=$C42)),"")</f>
        <v/>
      </c>
      <c r="F42" s="52" t="str">
        <f>IF(ROW($A38)&lt;=MAX(التربة!$S:$S),SUMPRODUCT((التربة!$A$2:$A$8970&gt;=$G$2)*(التربة!$A$2:$A$8970&lt;=$G$3)*(التربة!$F$2:$F$8970=$G$1)*(التربة!$C$2:$C$8970=$A42)*(التربة!$L$2:$L$8970)),"")</f>
        <v/>
      </c>
      <c r="G42" s="53" t="str">
        <f t="shared" si="0"/>
        <v/>
      </c>
      <c r="H42" s="52" t="str">
        <f>IF(ROW($A38)&lt;=MAX(التربة!$S:$S),INDEX(التربة!$N:$N,MATCH(ROW($A38),التربة!$S:$S,0)),"")</f>
        <v/>
      </c>
      <c r="I42" s="54" t="str">
        <f t="shared" si="1"/>
        <v/>
      </c>
      <c r="J42" s="55" t="str">
        <f>IF(ROW($A38)&lt;=MAX(التربة!$S:$S),INDEX(التربة!$P:$P,MATCH(ROW($A38),التربة!$S:$S,0)),"")</f>
        <v/>
      </c>
      <c r="K42" s="56"/>
      <c r="L42" s="57" t="str">
        <f t="shared" si="2"/>
        <v/>
      </c>
      <c r="M42" s="61"/>
    </row>
    <row r="43" spans="1:13" ht="20.100000000000001" customHeight="1" x14ac:dyDescent="0.2">
      <c r="A43" s="60" t="str">
        <f>IF(ROW($A39)&lt;=MAX(التربة!$S:$S),INDEX(التربة!$C:$C,MATCH(ROW($A39),التربة!$S:$S,0)),"")</f>
        <v/>
      </c>
      <c r="B43" s="52" t="str">
        <f>IF(ROW($A39)&lt;=MAX(التربة!$S:$S),INDEX(التربة!$D:$D,MATCH(ROW($A39),التربة!$S:$S,0)),"")</f>
        <v/>
      </c>
      <c r="C43" s="52" t="str">
        <f>IF(ROW($A39)&lt;=MAX(التربة!$S:$S),INDEX(التربة!$H:$H,MATCH(ROW($A39),التربة!$S:$S,0)),"")</f>
        <v/>
      </c>
      <c r="D43" s="52" t="str">
        <f>IF(ROW($A39)&lt;=MAX(التربة!$S:$S),INDEX(التربة!$J:$J,MATCH(ROW($A39),التربة!$S:$S,0)),"")</f>
        <v/>
      </c>
      <c r="E43" s="71" t="str">
        <f>IF(ROW($A39)&lt;=MAX(التربة!$S:$S),SUMPRODUCT((التربة!$A$2:$A$8970&gt;=$G$2)*(التربة!$A$2:$A$8970&lt;=$G$3)*(التربة!$F$2:$F$8970=$G$1)*(التربة!$C$2:$C$8970=$A43)*(التربة!$H$2:$H$8970=$C43)),"")</f>
        <v/>
      </c>
      <c r="F43" s="52" t="str">
        <f>IF(ROW($A39)&lt;=MAX(التربة!$S:$S),SUMPRODUCT((التربة!$A$2:$A$8970&gt;=$G$2)*(التربة!$A$2:$A$8970&lt;=$G$3)*(التربة!$F$2:$F$8970=$G$1)*(التربة!$C$2:$C$8970=$A43)*(التربة!$L$2:$L$8970)),"")</f>
        <v/>
      </c>
      <c r="G43" s="53" t="str">
        <f t="shared" si="0"/>
        <v/>
      </c>
      <c r="H43" s="52" t="str">
        <f>IF(ROW($A39)&lt;=MAX(التربة!$S:$S),INDEX(التربة!$N:$N,MATCH(ROW($A39),التربة!$S:$S,0)),"")</f>
        <v/>
      </c>
      <c r="I43" s="54" t="str">
        <f t="shared" si="1"/>
        <v/>
      </c>
      <c r="J43" s="55" t="str">
        <f>IF(ROW($A39)&lt;=MAX(التربة!$S:$S),INDEX(التربة!$P:$P,MATCH(ROW($A39),التربة!$S:$S,0)),"")</f>
        <v/>
      </c>
      <c r="K43" s="56"/>
      <c r="L43" s="57" t="str">
        <f t="shared" si="2"/>
        <v/>
      </c>
      <c r="M43" s="61"/>
    </row>
    <row r="44" spans="1:13" ht="20.100000000000001" customHeight="1" x14ac:dyDescent="0.2">
      <c r="A44" s="60" t="str">
        <f>IF(ROW($A40)&lt;=MAX(التربة!$S:$S),INDEX(التربة!$C:$C,MATCH(ROW($A40),التربة!$S:$S,0)),"")</f>
        <v/>
      </c>
      <c r="B44" s="52" t="str">
        <f>IF(ROW($A40)&lt;=MAX(التربة!$S:$S),INDEX(التربة!$D:$D,MATCH(ROW($A40),التربة!$S:$S,0)),"")</f>
        <v/>
      </c>
      <c r="C44" s="52" t="str">
        <f>IF(ROW($A40)&lt;=MAX(التربة!$S:$S),INDEX(التربة!$H:$H,MATCH(ROW($A40),التربة!$S:$S,0)),"")</f>
        <v/>
      </c>
      <c r="D44" s="52" t="str">
        <f>IF(ROW($A40)&lt;=MAX(التربة!$S:$S),INDEX(التربة!$J:$J,MATCH(ROW($A40),التربة!$S:$S,0)),"")</f>
        <v/>
      </c>
      <c r="E44" s="71" t="str">
        <f>IF(ROW($A40)&lt;=MAX(التربة!$S:$S),SUMPRODUCT((التربة!$A$2:$A$8970&gt;=$G$2)*(التربة!$A$2:$A$8970&lt;=$G$3)*(التربة!$F$2:$F$8970=$G$1)*(التربة!$C$2:$C$8970=$A44)*(التربة!$H$2:$H$8970=$C44)),"")</f>
        <v/>
      </c>
      <c r="F44" s="52" t="str">
        <f>IF(ROW($A40)&lt;=MAX(التربة!$S:$S),SUMPRODUCT((التربة!$A$2:$A$8970&gt;=$G$2)*(التربة!$A$2:$A$8970&lt;=$G$3)*(التربة!$F$2:$F$8970=$G$1)*(التربة!$C$2:$C$8970=$A44)*(التربة!$L$2:$L$8970)),"")</f>
        <v/>
      </c>
      <c r="G44" s="53" t="str">
        <f t="shared" si="0"/>
        <v/>
      </c>
      <c r="H44" s="52" t="str">
        <f>IF(ROW($A40)&lt;=MAX(التربة!$S:$S),INDEX(التربة!$N:$N,MATCH(ROW($A40),التربة!$S:$S,0)),"")</f>
        <v/>
      </c>
      <c r="I44" s="54" t="str">
        <f t="shared" si="1"/>
        <v/>
      </c>
      <c r="J44" s="55" t="str">
        <f>IF(ROW($A40)&lt;=MAX(التربة!$S:$S),INDEX(التربة!$P:$P,MATCH(ROW($A40),التربة!$S:$S,0)),"")</f>
        <v/>
      </c>
      <c r="K44" s="56"/>
      <c r="L44" s="57" t="str">
        <f t="shared" si="2"/>
        <v/>
      </c>
      <c r="M44" s="61"/>
    </row>
    <row r="45" spans="1:13" ht="20.100000000000001" customHeight="1" x14ac:dyDescent="0.2">
      <c r="A45" s="60" t="str">
        <f>IF(ROW($A41)&lt;=MAX(التربة!$S:$S),INDEX(التربة!$C:$C,MATCH(ROW($A41),التربة!$S:$S,0)),"")</f>
        <v/>
      </c>
      <c r="B45" s="52" t="str">
        <f>IF(ROW($A41)&lt;=MAX(التربة!$S:$S),INDEX(التربة!$D:$D,MATCH(ROW($A41),التربة!$S:$S,0)),"")</f>
        <v/>
      </c>
      <c r="C45" s="52" t="str">
        <f>IF(ROW($A41)&lt;=MAX(التربة!$S:$S),INDEX(التربة!$H:$H,MATCH(ROW($A41),التربة!$S:$S,0)),"")</f>
        <v/>
      </c>
      <c r="D45" s="52" t="str">
        <f>IF(ROW($A41)&lt;=MAX(التربة!$S:$S),INDEX(التربة!$J:$J,MATCH(ROW($A41),التربة!$S:$S,0)),"")</f>
        <v/>
      </c>
      <c r="E45" s="71" t="str">
        <f>IF(ROW($A41)&lt;=MAX(التربة!$S:$S),SUMPRODUCT((التربة!$A$2:$A$8970&gt;=$G$2)*(التربة!$A$2:$A$8970&lt;=$G$3)*(التربة!$F$2:$F$8970=$G$1)*(التربة!$C$2:$C$8970=$A45)*(التربة!$H$2:$H$8970=$C45)),"")</f>
        <v/>
      </c>
      <c r="F45" s="52" t="str">
        <f>IF(ROW($A41)&lt;=MAX(التربة!$S:$S),SUMPRODUCT((التربة!$A$2:$A$8970&gt;=$G$2)*(التربة!$A$2:$A$8970&lt;=$G$3)*(التربة!$F$2:$F$8970=$G$1)*(التربة!$C$2:$C$8970=$A45)*(التربة!$L$2:$L$8970)),"")</f>
        <v/>
      </c>
      <c r="G45" s="53" t="str">
        <f t="shared" si="0"/>
        <v/>
      </c>
      <c r="H45" s="52" t="str">
        <f>IF(ROW($A41)&lt;=MAX(التربة!$S:$S),INDEX(التربة!$N:$N,MATCH(ROW($A41),التربة!$S:$S,0)),"")</f>
        <v/>
      </c>
      <c r="I45" s="54" t="str">
        <f t="shared" si="1"/>
        <v/>
      </c>
      <c r="J45" s="55" t="str">
        <f>IF(ROW($A41)&lt;=MAX(التربة!$S:$S),INDEX(التربة!$P:$P,MATCH(ROW($A41),التربة!$S:$S,0)),"")</f>
        <v/>
      </c>
      <c r="K45" s="56"/>
      <c r="L45" s="57" t="str">
        <f t="shared" si="2"/>
        <v/>
      </c>
      <c r="M45" s="61"/>
    </row>
    <row r="46" spans="1:13" ht="20.100000000000001" customHeight="1" x14ac:dyDescent="0.2">
      <c r="A46" s="60" t="str">
        <f>IF(ROW($A42)&lt;=MAX(التربة!$S:$S),INDEX(التربة!$C:$C,MATCH(ROW($A42),التربة!$S:$S,0)),"")</f>
        <v/>
      </c>
      <c r="B46" s="52" t="str">
        <f>IF(ROW($A42)&lt;=MAX(التربة!$S:$S),INDEX(التربة!$D:$D,MATCH(ROW($A42),التربة!$S:$S,0)),"")</f>
        <v/>
      </c>
      <c r="C46" s="52" t="str">
        <f>IF(ROW($A42)&lt;=MAX(التربة!$S:$S),INDEX(التربة!$H:$H,MATCH(ROW($A42),التربة!$S:$S,0)),"")</f>
        <v/>
      </c>
      <c r="D46" s="52" t="str">
        <f>IF(ROW($A42)&lt;=MAX(التربة!$S:$S),INDEX(التربة!$J:$J,MATCH(ROW($A42),التربة!$S:$S,0)),"")</f>
        <v/>
      </c>
      <c r="E46" s="71" t="str">
        <f>IF(ROW($A42)&lt;=MAX(التربة!$S:$S),SUMPRODUCT((التربة!$A$2:$A$8970&gt;=$G$2)*(التربة!$A$2:$A$8970&lt;=$G$3)*(التربة!$F$2:$F$8970=$G$1)*(التربة!$C$2:$C$8970=$A46)*(التربة!$H$2:$H$8970=$C46)),"")</f>
        <v/>
      </c>
      <c r="F46" s="52" t="str">
        <f>IF(ROW($A42)&lt;=MAX(التربة!$S:$S),SUMPRODUCT((التربة!$A$2:$A$8970&gt;=$G$2)*(التربة!$A$2:$A$8970&lt;=$G$3)*(التربة!$F$2:$F$8970=$G$1)*(التربة!$C$2:$C$8970=$A46)*(التربة!$L$2:$L$8970)),"")</f>
        <v/>
      </c>
      <c r="G46" s="53" t="str">
        <f t="shared" si="0"/>
        <v/>
      </c>
      <c r="H46" s="52" t="str">
        <f>IF(ROW($A42)&lt;=MAX(التربة!$S:$S),INDEX(التربة!$N:$N,MATCH(ROW($A42),التربة!$S:$S,0)),"")</f>
        <v/>
      </c>
      <c r="I46" s="54" t="str">
        <f t="shared" si="1"/>
        <v/>
      </c>
      <c r="J46" s="55" t="str">
        <f>IF(ROW($A42)&lt;=MAX(التربة!$S:$S),INDEX(التربة!$P:$P,MATCH(ROW($A42),التربة!$S:$S,0)),"")</f>
        <v/>
      </c>
      <c r="K46" s="56"/>
      <c r="L46" s="57" t="str">
        <f t="shared" si="2"/>
        <v/>
      </c>
      <c r="M46" s="61"/>
    </row>
    <row r="47" spans="1:13" ht="20.100000000000001" customHeight="1" x14ac:dyDescent="0.2">
      <c r="A47" s="60" t="str">
        <f>IF(ROW($A43)&lt;=MAX(التربة!$S:$S),INDEX(التربة!$C:$C,MATCH(ROW($A43),التربة!$S:$S,0)),"")</f>
        <v/>
      </c>
      <c r="B47" s="52" t="str">
        <f>IF(ROW($A43)&lt;=MAX(التربة!$S:$S),INDEX(التربة!$D:$D,MATCH(ROW($A43),التربة!$S:$S,0)),"")</f>
        <v/>
      </c>
      <c r="C47" s="52" t="str">
        <f>IF(ROW($A43)&lt;=MAX(التربة!$S:$S),INDEX(التربة!$H:$H,MATCH(ROW($A43),التربة!$S:$S,0)),"")</f>
        <v/>
      </c>
      <c r="D47" s="52" t="str">
        <f>IF(ROW($A43)&lt;=MAX(التربة!$S:$S),INDEX(التربة!$J:$J,MATCH(ROW($A43),التربة!$S:$S,0)),"")</f>
        <v/>
      </c>
      <c r="E47" s="71" t="str">
        <f>IF(ROW($A43)&lt;=MAX(التربة!$S:$S),SUMPRODUCT((التربة!$A$2:$A$8970&gt;=$G$2)*(التربة!$A$2:$A$8970&lt;=$G$3)*(التربة!$F$2:$F$8970=$G$1)*(التربة!$C$2:$C$8970=$A47)*(التربة!$H$2:$H$8970=$C47)),"")</f>
        <v/>
      </c>
      <c r="F47" s="52" t="str">
        <f>IF(ROW($A43)&lt;=MAX(التربة!$S:$S),SUMPRODUCT((التربة!$A$2:$A$8970&gt;=$G$2)*(التربة!$A$2:$A$8970&lt;=$G$3)*(التربة!$F$2:$F$8970=$G$1)*(التربة!$C$2:$C$8970=$A47)*(التربة!$L$2:$L$8970)),"")</f>
        <v/>
      </c>
      <c r="G47" s="53" t="str">
        <f t="shared" si="0"/>
        <v/>
      </c>
      <c r="H47" s="52" t="str">
        <f>IF(ROW($A43)&lt;=MAX(التربة!$S:$S),INDEX(التربة!$N:$N,MATCH(ROW($A43),التربة!$S:$S,0)),"")</f>
        <v/>
      </c>
      <c r="I47" s="54" t="str">
        <f t="shared" si="1"/>
        <v/>
      </c>
      <c r="J47" s="55" t="str">
        <f>IF(ROW($A43)&lt;=MAX(التربة!$S:$S),INDEX(التربة!$P:$P,MATCH(ROW($A43),التربة!$S:$S,0)),"")</f>
        <v/>
      </c>
      <c r="K47" s="56"/>
      <c r="L47" s="57" t="str">
        <f t="shared" si="2"/>
        <v/>
      </c>
      <c r="M47" s="61"/>
    </row>
    <row r="48" spans="1:13" ht="20.100000000000001" customHeight="1" x14ac:dyDescent="0.2">
      <c r="A48" s="60" t="str">
        <f>IF(ROW($A44)&lt;=MAX(التربة!$S:$S),INDEX(التربة!$C:$C,MATCH(ROW($A44),التربة!$S:$S,0)),"")</f>
        <v/>
      </c>
      <c r="B48" s="52" t="str">
        <f>IF(ROW($A44)&lt;=MAX(التربة!$S:$S),INDEX(التربة!$D:$D,MATCH(ROW($A44),التربة!$S:$S,0)),"")</f>
        <v/>
      </c>
      <c r="C48" s="52" t="str">
        <f>IF(ROW($A44)&lt;=MAX(التربة!$S:$S),INDEX(التربة!$H:$H,MATCH(ROW($A44),التربة!$S:$S,0)),"")</f>
        <v/>
      </c>
      <c r="D48" s="52" t="str">
        <f>IF(ROW($A44)&lt;=MAX(التربة!$S:$S),INDEX(التربة!$J:$J,MATCH(ROW($A44),التربة!$S:$S,0)),"")</f>
        <v/>
      </c>
      <c r="E48" s="71" t="str">
        <f>IF(ROW($A44)&lt;=MAX(التربة!$S:$S),SUMPRODUCT((التربة!$A$2:$A$8970&gt;=$G$2)*(التربة!$A$2:$A$8970&lt;=$G$3)*(التربة!$F$2:$F$8970=$G$1)*(التربة!$C$2:$C$8970=$A48)*(التربة!$H$2:$H$8970=$C48)),"")</f>
        <v/>
      </c>
      <c r="F48" s="52" t="str">
        <f>IF(ROW($A44)&lt;=MAX(التربة!$S:$S),SUMPRODUCT((التربة!$A$2:$A$8970&gt;=$G$2)*(التربة!$A$2:$A$8970&lt;=$G$3)*(التربة!$F$2:$F$8970=$G$1)*(التربة!$C$2:$C$8970=$A48)*(التربة!$L$2:$L$8970)),"")</f>
        <v/>
      </c>
      <c r="G48" s="53" t="str">
        <f t="shared" si="0"/>
        <v/>
      </c>
      <c r="H48" s="52" t="str">
        <f>IF(ROW($A44)&lt;=MAX(التربة!$S:$S),INDEX(التربة!$N:$N,MATCH(ROW($A44),التربة!$S:$S,0)),"")</f>
        <v/>
      </c>
      <c r="I48" s="54" t="str">
        <f t="shared" si="1"/>
        <v/>
      </c>
      <c r="J48" s="55" t="str">
        <f>IF(ROW($A44)&lt;=MAX(التربة!$S:$S),INDEX(التربة!$P:$P,MATCH(ROW($A44),التربة!$S:$S,0)),"")</f>
        <v/>
      </c>
      <c r="K48" s="56"/>
      <c r="L48" s="57" t="str">
        <f t="shared" si="2"/>
        <v/>
      </c>
      <c r="M48" s="61"/>
    </row>
    <row r="49" spans="1:13" ht="20.100000000000001" customHeight="1" x14ac:dyDescent="0.2">
      <c r="A49" s="60" t="str">
        <f>IF(ROW($A45)&lt;=MAX(التربة!$S:$S),INDEX(التربة!$C:$C,MATCH(ROW($A45),التربة!$S:$S,0)),"")</f>
        <v/>
      </c>
      <c r="B49" s="52" t="str">
        <f>IF(ROW($A45)&lt;=MAX(التربة!$S:$S),INDEX(التربة!$D:$D,MATCH(ROW($A45),التربة!$S:$S,0)),"")</f>
        <v/>
      </c>
      <c r="C49" s="52" t="str">
        <f>IF(ROW($A45)&lt;=MAX(التربة!$S:$S),INDEX(التربة!$H:$H,MATCH(ROW($A45),التربة!$S:$S,0)),"")</f>
        <v/>
      </c>
      <c r="D49" s="52" t="str">
        <f>IF(ROW($A45)&lt;=MAX(التربة!$S:$S),INDEX(التربة!$J:$J,MATCH(ROW($A45),التربة!$S:$S,0)),"")</f>
        <v/>
      </c>
      <c r="E49" s="71" t="str">
        <f>IF(ROW($A45)&lt;=MAX(التربة!$S:$S),SUMPRODUCT((التربة!$A$2:$A$8970&gt;=$G$2)*(التربة!$A$2:$A$8970&lt;=$G$3)*(التربة!$F$2:$F$8970=$G$1)*(التربة!$C$2:$C$8970=$A49)*(التربة!$H$2:$H$8970=$C49)),"")</f>
        <v/>
      </c>
      <c r="F49" s="52" t="str">
        <f>IF(ROW($A45)&lt;=MAX(التربة!$S:$S),SUMPRODUCT((التربة!$A$2:$A$8970&gt;=$G$2)*(التربة!$A$2:$A$8970&lt;=$G$3)*(التربة!$F$2:$F$8970=$G$1)*(التربة!$C$2:$C$8970=$A49)*(التربة!$L$2:$L$8970)),"")</f>
        <v/>
      </c>
      <c r="G49" s="53" t="str">
        <f t="shared" si="0"/>
        <v/>
      </c>
      <c r="H49" s="52" t="str">
        <f>IF(ROW($A45)&lt;=MAX(التربة!$S:$S),INDEX(التربة!$N:$N,MATCH(ROW($A45),التربة!$S:$S,0)),"")</f>
        <v/>
      </c>
      <c r="I49" s="54" t="str">
        <f t="shared" si="1"/>
        <v/>
      </c>
      <c r="J49" s="55" t="str">
        <f>IF(ROW($A45)&lt;=MAX(التربة!$S:$S),INDEX(التربة!$P:$P,MATCH(ROW($A45),التربة!$S:$S,0)),"")</f>
        <v/>
      </c>
      <c r="K49" s="56"/>
      <c r="L49" s="57" t="str">
        <f t="shared" si="2"/>
        <v/>
      </c>
      <c r="M49" s="61"/>
    </row>
    <row r="50" spans="1:13" ht="20.100000000000001" customHeight="1" x14ac:dyDescent="0.2">
      <c r="A50" s="60" t="str">
        <f>IF(ROW($A46)&lt;=MAX(التربة!$S:$S),INDEX(التربة!$C:$C,MATCH(ROW($A46),التربة!$S:$S,0)),"")</f>
        <v/>
      </c>
      <c r="B50" s="52" t="str">
        <f>IF(ROW($A46)&lt;=MAX(التربة!$S:$S),INDEX(التربة!$D:$D,MATCH(ROW($A46),التربة!$S:$S,0)),"")</f>
        <v/>
      </c>
      <c r="C50" s="52" t="str">
        <f>IF(ROW($A46)&lt;=MAX(التربة!$S:$S),INDEX(التربة!$H:$H,MATCH(ROW($A46),التربة!$S:$S,0)),"")</f>
        <v/>
      </c>
      <c r="D50" s="52" t="str">
        <f>IF(ROW($A46)&lt;=MAX(التربة!$S:$S),INDEX(التربة!$J:$J,MATCH(ROW($A46),التربة!$S:$S,0)),"")</f>
        <v/>
      </c>
      <c r="E50" s="71" t="str">
        <f>IF(ROW($A46)&lt;=MAX(التربة!$S:$S),SUMPRODUCT((التربة!$A$2:$A$8970&gt;=$G$2)*(التربة!$A$2:$A$8970&lt;=$G$3)*(التربة!$F$2:$F$8970=$G$1)*(التربة!$C$2:$C$8970=$A50)*(التربة!$H$2:$H$8970=$C50)),"")</f>
        <v/>
      </c>
      <c r="F50" s="52" t="str">
        <f>IF(ROW($A46)&lt;=MAX(التربة!$S:$S),SUMPRODUCT((التربة!$A$2:$A$8970&gt;=$G$2)*(التربة!$A$2:$A$8970&lt;=$G$3)*(التربة!$F$2:$F$8970=$G$1)*(التربة!$C$2:$C$8970=$A50)*(التربة!$L$2:$L$8970)),"")</f>
        <v/>
      </c>
      <c r="G50" s="53" t="str">
        <f t="shared" si="0"/>
        <v/>
      </c>
      <c r="H50" s="52" t="str">
        <f>IF(ROW($A46)&lt;=MAX(التربة!$S:$S),INDEX(التربة!$N:$N,MATCH(ROW($A46),التربة!$S:$S,0)),"")</f>
        <v/>
      </c>
      <c r="I50" s="54" t="str">
        <f t="shared" si="1"/>
        <v/>
      </c>
      <c r="J50" s="55" t="str">
        <f>IF(ROW($A46)&lt;=MAX(التربة!$S:$S),INDEX(التربة!$P:$P,MATCH(ROW($A46),التربة!$S:$S,0)),"")</f>
        <v/>
      </c>
      <c r="K50" s="56"/>
      <c r="L50" s="57" t="str">
        <f t="shared" si="2"/>
        <v/>
      </c>
      <c r="M50" s="61"/>
    </row>
    <row r="51" spans="1:13" ht="20.100000000000001" customHeight="1" x14ac:dyDescent="0.2">
      <c r="A51" s="60" t="str">
        <f>IF(ROW($A47)&lt;=MAX(التربة!$S:$S),INDEX(التربة!$C:$C,MATCH(ROW($A47),التربة!$S:$S,0)),"")</f>
        <v/>
      </c>
      <c r="B51" s="52" t="str">
        <f>IF(ROW($A47)&lt;=MAX(التربة!$S:$S),INDEX(التربة!$D:$D,MATCH(ROW($A47),التربة!$S:$S,0)),"")</f>
        <v/>
      </c>
      <c r="C51" s="52" t="str">
        <f>IF(ROW($A47)&lt;=MAX(التربة!$S:$S),INDEX(التربة!$H:$H,MATCH(ROW($A47),التربة!$S:$S,0)),"")</f>
        <v/>
      </c>
      <c r="D51" s="52" t="str">
        <f>IF(ROW($A47)&lt;=MAX(التربة!$S:$S),INDEX(التربة!$J:$J,MATCH(ROW($A47),التربة!$S:$S,0)),"")</f>
        <v/>
      </c>
      <c r="E51" s="71" t="str">
        <f>IF(ROW($A47)&lt;=MAX(التربة!$S:$S),SUMPRODUCT((التربة!$A$2:$A$8970&gt;=$G$2)*(التربة!$A$2:$A$8970&lt;=$G$3)*(التربة!$F$2:$F$8970=$G$1)*(التربة!$C$2:$C$8970=$A51)*(التربة!$H$2:$H$8970=$C51)),"")</f>
        <v/>
      </c>
      <c r="F51" s="52" t="str">
        <f>IF(ROW($A47)&lt;=MAX(التربة!$S:$S),SUMPRODUCT((التربة!$A$2:$A$8970&gt;=$G$2)*(التربة!$A$2:$A$8970&lt;=$G$3)*(التربة!$F$2:$F$8970=$G$1)*(التربة!$C$2:$C$8970=$A51)*(التربة!$L$2:$L$8970)),"")</f>
        <v/>
      </c>
      <c r="G51" s="53" t="str">
        <f t="shared" si="0"/>
        <v/>
      </c>
      <c r="H51" s="52" t="str">
        <f>IF(ROW($A47)&lt;=MAX(التربة!$S:$S),INDEX(التربة!$N:$N,MATCH(ROW($A47),التربة!$S:$S,0)),"")</f>
        <v/>
      </c>
      <c r="I51" s="54" t="str">
        <f t="shared" si="1"/>
        <v/>
      </c>
      <c r="J51" s="55" t="str">
        <f>IF(ROW($A47)&lt;=MAX(التربة!$S:$S),INDEX(التربة!$P:$P,MATCH(ROW($A47),التربة!$S:$S,0)),"")</f>
        <v/>
      </c>
      <c r="K51" s="56"/>
      <c r="L51" s="57" t="str">
        <f t="shared" si="2"/>
        <v/>
      </c>
      <c r="M51" s="61"/>
    </row>
    <row r="52" spans="1:13" ht="20.100000000000001" customHeight="1" x14ac:dyDescent="0.2">
      <c r="A52" s="60" t="str">
        <f>IF(ROW($A48)&lt;=MAX(التربة!$S:$S),INDEX(التربة!$C:$C,MATCH(ROW($A48),التربة!$S:$S,0)),"")</f>
        <v/>
      </c>
      <c r="B52" s="52" t="str">
        <f>IF(ROW($A48)&lt;=MAX(التربة!$S:$S),INDEX(التربة!$D:$D,MATCH(ROW($A48),التربة!$S:$S,0)),"")</f>
        <v/>
      </c>
      <c r="C52" s="52" t="str">
        <f>IF(ROW($A48)&lt;=MAX(التربة!$S:$S),INDEX(التربة!$H:$H,MATCH(ROW($A48),التربة!$S:$S,0)),"")</f>
        <v/>
      </c>
      <c r="D52" s="52" t="str">
        <f>IF(ROW($A48)&lt;=MAX(التربة!$S:$S),INDEX(التربة!$J:$J,MATCH(ROW($A48),التربة!$S:$S,0)),"")</f>
        <v/>
      </c>
      <c r="E52" s="71" t="str">
        <f>IF(ROW($A48)&lt;=MAX(التربة!$S:$S),SUMPRODUCT((التربة!$A$2:$A$8970&gt;=$G$2)*(التربة!$A$2:$A$8970&lt;=$G$3)*(التربة!$F$2:$F$8970=$G$1)*(التربة!$C$2:$C$8970=$A52)*(التربة!$H$2:$H$8970=$C52)),"")</f>
        <v/>
      </c>
      <c r="F52" s="52" t="str">
        <f>IF(ROW($A48)&lt;=MAX(التربة!$S:$S),SUMPRODUCT((التربة!$A$2:$A$8970&gt;=$G$2)*(التربة!$A$2:$A$8970&lt;=$G$3)*(التربة!$F$2:$F$8970=$G$1)*(التربة!$C$2:$C$8970=$A52)*(التربة!$L$2:$L$8970)),"")</f>
        <v/>
      </c>
      <c r="G52" s="53" t="str">
        <f t="shared" si="0"/>
        <v/>
      </c>
      <c r="H52" s="52" t="str">
        <f>IF(ROW($A48)&lt;=MAX(التربة!$S:$S),INDEX(التربة!$N:$N,MATCH(ROW($A48),التربة!$S:$S,0)),"")</f>
        <v/>
      </c>
      <c r="I52" s="54" t="str">
        <f t="shared" si="1"/>
        <v/>
      </c>
      <c r="J52" s="55" t="str">
        <f>IF(ROW($A48)&lt;=MAX(التربة!$S:$S),INDEX(التربة!$P:$P,MATCH(ROW($A48),التربة!$S:$S,0)),"")</f>
        <v/>
      </c>
      <c r="K52" s="56"/>
      <c r="L52" s="57" t="str">
        <f t="shared" si="2"/>
        <v/>
      </c>
      <c r="M52" s="61"/>
    </row>
    <row r="53" spans="1:13" ht="20.100000000000001" customHeight="1" x14ac:dyDescent="0.2">
      <c r="A53" s="60" t="str">
        <f>IF(ROW($A49)&lt;=MAX(التربة!$S:$S),INDEX(التربة!$C:$C,MATCH(ROW($A49),التربة!$S:$S,0)),"")</f>
        <v/>
      </c>
      <c r="B53" s="52" t="str">
        <f>IF(ROW($A49)&lt;=MAX(التربة!$S:$S),INDEX(التربة!$D:$D,MATCH(ROW($A49),التربة!$S:$S,0)),"")</f>
        <v/>
      </c>
      <c r="C53" s="52" t="str">
        <f>IF(ROW($A49)&lt;=MAX(التربة!$S:$S),INDEX(التربة!$H:$H,MATCH(ROW($A49),التربة!$S:$S,0)),"")</f>
        <v/>
      </c>
      <c r="D53" s="52" t="str">
        <f>IF(ROW($A49)&lt;=MAX(التربة!$S:$S),INDEX(التربة!$J:$J,MATCH(ROW($A49),التربة!$S:$S,0)),"")</f>
        <v/>
      </c>
      <c r="E53" s="71" t="str">
        <f>IF(ROW($A49)&lt;=MAX(التربة!$S:$S),SUMPRODUCT((التربة!$A$2:$A$8970&gt;=$G$2)*(التربة!$A$2:$A$8970&lt;=$G$3)*(التربة!$F$2:$F$8970=$G$1)*(التربة!$C$2:$C$8970=$A53)*(التربة!$H$2:$H$8970=$C53)),"")</f>
        <v/>
      </c>
      <c r="F53" s="52" t="str">
        <f>IF(ROW($A49)&lt;=MAX(التربة!$S:$S),SUMPRODUCT((التربة!$A$2:$A$8970&gt;=$G$2)*(التربة!$A$2:$A$8970&lt;=$G$3)*(التربة!$F$2:$F$8970=$G$1)*(التربة!$C$2:$C$8970=$A53)*(التربة!$L$2:$L$8970)),"")</f>
        <v/>
      </c>
      <c r="G53" s="53" t="str">
        <f t="shared" si="0"/>
        <v/>
      </c>
      <c r="H53" s="52" t="str">
        <f>IF(ROW($A49)&lt;=MAX(التربة!$S:$S),INDEX(التربة!$N:$N,MATCH(ROW($A49),التربة!$S:$S,0)),"")</f>
        <v/>
      </c>
      <c r="I53" s="54" t="str">
        <f t="shared" si="1"/>
        <v/>
      </c>
      <c r="J53" s="55" t="str">
        <f>IF(ROW($A49)&lt;=MAX(التربة!$S:$S),INDEX(التربة!$P:$P,MATCH(ROW($A49),التربة!$S:$S,0)),"")</f>
        <v/>
      </c>
      <c r="K53" s="56"/>
      <c r="L53" s="57" t="str">
        <f t="shared" si="2"/>
        <v/>
      </c>
      <c r="M53" s="61"/>
    </row>
    <row r="54" spans="1:13" ht="20.100000000000001" customHeight="1" x14ac:dyDescent="0.2">
      <c r="A54" s="60" t="str">
        <f>IF(ROW($A50)&lt;=MAX(التربة!$S:$S),INDEX(التربة!$C:$C,MATCH(ROW($A50),التربة!$S:$S,0)),"")</f>
        <v/>
      </c>
      <c r="B54" s="52" t="str">
        <f>IF(ROW($A50)&lt;=MAX(التربة!$S:$S),INDEX(التربة!$D:$D,MATCH(ROW($A50),التربة!$S:$S,0)),"")</f>
        <v/>
      </c>
      <c r="C54" s="52" t="str">
        <f>IF(ROW($A50)&lt;=MAX(التربة!$S:$S),INDEX(التربة!$H:$H,MATCH(ROW($A50),التربة!$S:$S,0)),"")</f>
        <v/>
      </c>
      <c r="D54" s="52" t="str">
        <f>IF(ROW($A50)&lt;=MAX(التربة!$S:$S),INDEX(التربة!$J:$J,MATCH(ROW($A50),التربة!$S:$S,0)),"")</f>
        <v/>
      </c>
      <c r="E54" s="71" t="str">
        <f>IF(ROW($A50)&lt;=MAX(التربة!$S:$S),SUMPRODUCT((التربة!$A$2:$A$8970&gt;=$G$2)*(التربة!$A$2:$A$8970&lt;=$G$3)*(التربة!$F$2:$F$8970=$G$1)*(التربة!$C$2:$C$8970=$A54)*(التربة!$H$2:$H$8970=$C54)),"")</f>
        <v/>
      </c>
      <c r="F54" s="52" t="str">
        <f>IF(ROW($A50)&lt;=MAX(التربة!$S:$S),SUMPRODUCT((التربة!$A$2:$A$8970&gt;=$G$2)*(التربة!$A$2:$A$8970&lt;=$G$3)*(التربة!$F$2:$F$8970=$G$1)*(التربة!$C$2:$C$8970=$A54)*(التربة!$L$2:$L$8970)),"")</f>
        <v/>
      </c>
      <c r="G54" s="53" t="str">
        <f t="shared" si="0"/>
        <v/>
      </c>
      <c r="H54" s="52" t="str">
        <f>IF(ROW($A50)&lt;=MAX(التربة!$S:$S),INDEX(التربة!$N:$N,MATCH(ROW($A50),التربة!$S:$S,0)),"")</f>
        <v/>
      </c>
      <c r="I54" s="54" t="str">
        <f t="shared" si="1"/>
        <v/>
      </c>
      <c r="J54" s="55" t="str">
        <f>IF(ROW($A50)&lt;=MAX(التربة!$S:$S),INDEX(التربة!$P:$P,MATCH(ROW($A50),التربة!$S:$S,0)),"")</f>
        <v/>
      </c>
      <c r="K54" s="56"/>
      <c r="L54" s="57" t="str">
        <f t="shared" si="2"/>
        <v/>
      </c>
      <c r="M54" s="61"/>
    </row>
    <row r="55" spans="1:13" ht="20.100000000000001" customHeight="1" x14ac:dyDescent="0.2">
      <c r="A55" s="60" t="str">
        <f>IF(ROW($A51)&lt;=MAX(التربة!$S:$S),INDEX(التربة!$C:$C,MATCH(ROW($A51),التربة!$S:$S,0)),"")</f>
        <v/>
      </c>
      <c r="B55" s="52" t="str">
        <f>IF(ROW($A51)&lt;=MAX(التربة!$S:$S),INDEX(التربة!$D:$D,MATCH(ROW($A51),التربة!$S:$S,0)),"")</f>
        <v/>
      </c>
      <c r="C55" s="52" t="str">
        <f>IF(ROW($A51)&lt;=MAX(التربة!$S:$S),INDEX(التربة!$H:$H,MATCH(ROW($A51),التربة!$S:$S,0)),"")</f>
        <v/>
      </c>
      <c r="D55" s="52" t="str">
        <f>IF(ROW($A51)&lt;=MAX(التربة!$S:$S),INDEX(التربة!$J:$J,MATCH(ROW($A51),التربة!$S:$S,0)),"")</f>
        <v/>
      </c>
      <c r="E55" s="71" t="str">
        <f>IF(ROW($A51)&lt;=MAX(التربة!$S:$S),SUMPRODUCT((التربة!$A$2:$A$8970&gt;=$G$2)*(التربة!$A$2:$A$8970&lt;=$G$3)*(التربة!$F$2:$F$8970=$G$1)*(التربة!$C$2:$C$8970=$A55)*(التربة!$H$2:$H$8970=$C55)),"")</f>
        <v/>
      </c>
      <c r="F55" s="52" t="str">
        <f>IF(ROW($A51)&lt;=MAX(التربة!$S:$S),SUMPRODUCT((التربة!$A$2:$A$8970&gt;=$G$2)*(التربة!$A$2:$A$8970&lt;=$G$3)*(التربة!$F$2:$F$8970=$G$1)*(التربة!$C$2:$C$8970=$A55)*(التربة!$L$2:$L$8970)),"")</f>
        <v/>
      </c>
      <c r="G55" s="53" t="str">
        <f t="shared" si="0"/>
        <v/>
      </c>
      <c r="H55" s="52" t="str">
        <f>IF(ROW($A51)&lt;=MAX(التربة!$S:$S),INDEX(التربة!$N:$N,MATCH(ROW($A51),التربة!$S:$S,0)),"")</f>
        <v/>
      </c>
      <c r="I55" s="54" t="str">
        <f t="shared" si="1"/>
        <v/>
      </c>
      <c r="J55" s="55" t="str">
        <f>IF(ROW($A51)&lt;=MAX(التربة!$S:$S),INDEX(التربة!$P:$P,MATCH(ROW($A51),التربة!$S:$S,0)),"")</f>
        <v/>
      </c>
      <c r="K55" s="56"/>
      <c r="L55" s="57" t="str">
        <f t="shared" si="2"/>
        <v/>
      </c>
      <c r="M55" s="61"/>
    </row>
    <row r="56" spans="1:13" ht="20.100000000000001" customHeight="1" x14ac:dyDescent="0.2">
      <c r="A56" s="60" t="str">
        <f>IF(ROW($A52)&lt;=MAX(التربة!$S:$S),INDEX(التربة!$C:$C,MATCH(ROW($A52),التربة!$S:$S,0)),"")</f>
        <v/>
      </c>
      <c r="B56" s="52" t="str">
        <f>IF(ROW($A52)&lt;=MAX(التربة!$S:$S),INDEX(التربة!$D:$D,MATCH(ROW($A52),التربة!$S:$S,0)),"")</f>
        <v/>
      </c>
      <c r="C56" s="52" t="str">
        <f>IF(ROW($A52)&lt;=MAX(التربة!$S:$S),INDEX(التربة!$H:$H,MATCH(ROW($A52),التربة!$S:$S,0)),"")</f>
        <v/>
      </c>
      <c r="D56" s="52" t="str">
        <f>IF(ROW($A52)&lt;=MAX(التربة!$S:$S),INDEX(التربة!$J:$J,MATCH(ROW($A52),التربة!$S:$S,0)),"")</f>
        <v/>
      </c>
      <c r="E56" s="71" t="str">
        <f>IF(ROW($A52)&lt;=MAX(التربة!$S:$S),SUMPRODUCT((التربة!$A$2:$A$8970&gt;=$G$2)*(التربة!$A$2:$A$8970&lt;=$G$3)*(التربة!$F$2:$F$8970=$G$1)*(التربة!$C$2:$C$8970=$A56)*(التربة!$H$2:$H$8970=$C56)),"")</f>
        <v/>
      </c>
      <c r="F56" s="52" t="str">
        <f>IF(ROW($A52)&lt;=MAX(التربة!$S:$S),SUMPRODUCT((التربة!$A$2:$A$8970&gt;=$G$2)*(التربة!$A$2:$A$8970&lt;=$G$3)*(التربة!$F$2:$F$8970=$G$1)*(التربة!$C$2:$C$8970=$A56)*(التربة!$L$2:$L$8970)),"")</f>
        <v/>
      </c>
      <c r="G56" s="53" t="str">
        <f t="shared" si="0"/>
        <v/>
      </c>
      <c r="H56" s="52" t="str">
        <f>IF(ROW($A52)&lt;=MAX(التربة!$S:$S),INDEX(التربة!$N:$N,MATCH(ROW($A52),التربة!$S:$S,0)),"")</f>
        <v/>
      </c>
      <c r="I56" s="54" t="str">
        <f t="shared" si="1"/>
        <v/>
      </c>
      <c r="J56" s="55" t="str">
        <f>IF(ROW($A52)&lt;=MAX(التربة!$S:$S),INDEX(التربة!$P:$P,MATCH(ROW($A52),التربة!$S:$S,0)),"")</f>
        <v/>
      </c>
      <c r="K56" s="56"/>
      <c r="L56" s="57" t="str">
        <f t="shared" si="2"/>
        <v/>
      </c>
      <c r="M56" s="61"/>
    </row>
    <row r="57" spans="1:13" ht="20.100000000000001" customHeight="1" x14ac:dyDescent="0.2">
      <c r="A57" s="60" t="str">
        <f>IF(ROW($A53)&lt;=MAX(التربة!$S:$S),INDEX(التربة!$C:$C,MATCH(ROW($A53),التربة!$S:$S,0)),"")</f>
        <v/>
      </c>
      <c r="B57" s="52" t="str">
        <f>IF(ROW($A53)&lt;=MAX(التربة!$S:$S),INDEX(التربة!$D:$D,MATCH(ROW($A53),التربة!$S:$S,0)),"")</f>
        <v/>
      </c>
      <c r="C57" s="52" t="str">
        <f>IF(ROW($A53)&lt;=MAX(التربة!$S:$S),INDEX(التربة!$H:$H,MATCH(ROW($A53),التربة!$S:$S,0)),"")</f>
        <v/>
      </c>
      <c r="D57" s="52" t="str">
        <f>IF(ROW($A53)&lt;=MAX(التربة!$S:$S),INDEX(التربة!$J:$J,MATCH(ROW($A53),التربة!$S:$S,0)),"")</f>
        <v/>
      </c>
      <c r="E57" s="71" t="str">
        <f>IF(ROW($A53)&lt;=MAX(التربة!$S:$S),SUMPRODUCT((التربة!$A$2:$A$8970&gt;=$G$2)*(التربة!$A$2:$A$8970&lt;=$G$3)*(التربة!$F$2:$F$8970=$G$1)*(التربة!$C$2:$C$8970=$A57)*(التربة!$H$2:$H$8970=$C57)),"")</f>
        <v/>
      </c>
      <c r="F57" s="52" t="str">
        <f>IF(ROW($A53)&lt;=MAX(التربة!$S:$S),SUMPRODUCT((التربة!$A$2:$A$8970&gt;=$G$2)*(التربة!$A$2:$A$8970&lt;=$G$3)*(التربة!$F$2:$F$8970=$G$1)*(التربة!$C$2:$C$8970=$A57)*(التربة!$L$2:$L$8970)),"")</f>
        <v/>
      </c>
      <c r="G57" s="53" t="str">
        <f t="shared" si="0"/>
        <v/>
      </c>
      <c r="H57" s="52" t="str">
        <f>IF(ROW($A53)&lt;=MAX(التربة!$S:$S),INDEX(التربة!$N:$N,MATCH(ROW($A53),التربة!$S:$S,0)),"")</f>
        <v/>
      </c>
      <c r="I57" s="54" t="str">
        <f t="shared" si="1"/>
        <v/>
      </c>
      <c r="J57" s="55" t="str">
        <f>IF(ROW($A53)&lt;=MAX(التربة!$S:$S),INDEX(التربة!$P:$P,MATCH(ROW($A53),التربة!$S:$S,0)),"")</f>
        <v/>
      </c>
      <c r="K57" s="56"/>
      <c r="L57" s="57" t="str">
        <f t="shared" si="2"/>
        <v/>
      </c>
      <c r="M57" s="61"/>
    </row>
    <row r="58" spans="1:13" ht="20.100000000000001" customHeight="1" x14ac:dyDescent="0.2">
      <c r="A58" s="60" t="str">
        <f>IF(ROW($A54)&lt;=MAX(التربة!$S:$S),INDEX(التربة!$C:$C,MATCH(ROW($A54),التربة!$S:$S,0)),"")</f>
        <v/>
      </c>
      <c r="B58" s="52" t="str">
        <f>IF(ROW($A54)&lt;=MAX(التربة!$S:$S),INDEX(التربة!$D:$D,MATCH(ROW($A54),التربة!$S:$S,0)),"")</f>
        <v/>
      </c>
      <c r="C58" s="52" t="str">
        <f>IF(ROW($A54)&lt;=MAX(التربة!$S:$S),INDEX(التربة!$H:$H,MATCH(ROW($A54),التربة!$S:$S,0)),"")</f>
        <v/>
      </c>
      <c r="D58" s="52" t="str">
        <f>IF(ROW($A54)&lt;=MAX(التربة!$S:$S),INDEX(التربة!$J:$J,MATCH(ROW($A54),التربة!$S:$S,0)),"")</f>
        <v/>
      </c>
      <c r="E58" s="71" t="str">
        <f>IF(ROW($A54)&lt;=MAX(التربة!$S:$S),SUMPRODUCT((التربة!$A$2:$A$8970&gt;=$G$2)*(التربة!$A$2:$A$8970&lt;=$G$3)*(التربة!$F$2:$F$8970=$G$1)*(التربة!$C$2:$C$8970=$A58)*(التربة!$H$2:$H$8970=$C58)),"")</f>
        <v/>
      </c>
      <c r="F58" s="52" t="str">
        <f>IF(ROW($A54)&lt;=MAX(التربة!$S:$S),SUMPRODUCT((التربة!$A$2:$A$8970&gt;=$G$2)*(التربة!$A$2:$A$8970&lt;=$G$3)*(التربة!$F$2:$F$8970=$G$1)*(التربة!$C$2:$C$8970=$A58)*(التربة!$L$2:$L$8970)),"")</f>
        <v/>
      </c>
      <c r="G58" s="53" t="str">
        <f t="shared" si="0"/>
        <v/>
      </c>
      <c r="H58" s="52" t="str">
        <f>IF(ROW($A54)&lt;=MAX(التربة!$S:$S),INDEX(التربة!$N:$N,MATCH(ROW($A54),التربة!$S:$S,0)),"")</f>
        <v/>
      </c>
      <c r="I58" s="54" t="str">
        <f t="shared" si="1"/>
        <v/>
      </c>
      <c r="J58" s="55" t="str">
        <f>IF(ROW($A54)&lt;=MAX(التربة!$S:$S),INDEX(التربة!$P:$P,MATCH(ROW($A54),التربة!$S:$S,0)),"")</f>
        <v/>
      </c>
      <c r="K58" s="56"/>
      <c r="L58" s="57" t="str">
        <f t="shared" si="2"/>
        <v/>
      </c>
      <c r="M58" s="61"/>
    </row>
    <row r="59" spans="1:13" ht="20.100000000000001" customHeight="1" x14ac:dyDescent="0.2">
      <c r="A59" s="60" t="str">
        <f>IF(ROW($A55)&lt;=MAX(التربة!$S:$S),INDEX(التربة!$C:$C,MATCH(ROW($A55),التربة!$S:$S,0)),"")</f>
        <v/>
      </c>
      <c r="B59" s="52" t="str">
        <f>IF(ROW($A55)&lt;=MAX(التربة!$S:$S),INDEX(التربة!$D:$D,MATCH(ROW($A55),التربة!$S:$S,0)),"")</f>
        <v/>
      </c>
      <c r="C59" s="52" t="str">
        <f>IF(ROW($A55)&lt;=MAX(التربة!$S:$S),INDEX(التربة!$H:$H,MATCH(ROW($A55),التربة!$S:$S,0)),"")</f>
        <v/>
      </c>
      <c r="D59" s="52" t="str">
        <f>IF(ROW($A55)&lt;=MAX(التربة!$S:$S),INDEX(التربة!$J:$J,MATCH(ROW($A55),التربة!$S:$S,0)),"")</f>
        <v/>
      </c>
      <c r="E59" s="71" t="str">
        <f>IF(ROW($A55)&lt;=MAX(التربة!$S:$S),SUMPRODUCT((التربة!$A$2:$A$8970&gt;=$G$2)*(التربة!$A$2:$A$8970&lt;=$G$3)*(التربة!$F$2:$F$8970=$G$1)*(التربة!$C$2:$C$8970=$A59)*(التربة!$H$2:$H$8970=$C59)),"")</f>
        <v/>
      </c>
      <c r="F59" s="52" t="str">
        <f>IF(ROW($A55)&lt;=MAX(التربة!$S:$S),SUMPRODUCT((التربة!$A$2:$A$8970&gt;=$G$2)*(التربة!$A$2:$A$8970&lt;=$G$3)*(التربة!$F$2:$F$8970=$G$1)*(التربة!$C$2:$C$8970=$A59)*(التربة!$L$2:$L$8970)),"")</f>
        <v/>
      </c>
      <c r="G59" s="53" t="str">
        <f t="shared" si="0"/>
        <v/>
      </c>
      <c r="H59" s="52" t="str">
        <f>IF(ROW($A55)&lt;=MAX(التربة!$S:$S),INDEX(التربة!$N:$N,MATCH(ROW($A55),التربة!$S:$S,0)),"")</f>
        <v/>
      </c>
      <c r="I59" s="54" t="str">
        <f t="shared" si="1"/>
        <v/>
      </c>
      <c r="J59" s="55" t="str">
        <f>IF(ROW($A55)&lt;=MAX(التربة!$S:$S),INDEX(التربة!$P:$P,MATCH(ROW($A55),التربة!$S:$S,0)),"")</f>
        <v/>
      </c>
      <c r="K59" s="56"/>
      <c r="L59" s="57" t="str">
        <f t="shared" si="2"/>
        <v/>
      </c>
      <c r="M59" s="61"/>
    </row>
    <row r="60" spans="1:13" ht="20.100000000000001" customHeight="1" x14ac:dyDescent="0.2">
      <c r="A60" s="60" t="str">
        <f>IF(ROW($A56)&lt;=MAX(التربة!$S:$S),INDEX(التربة!$C:$C,MATCH(ROW($A56),التربة!$S:$S,0)),"")</f>
        <v/>
      </c>
      <c r="B60" s="52" t="str">
        <f>IF(ROW($A56)&lt;=MAX(التربة!$S:$S),INDEX(التربة!$D:$D,MATCH(ROW($A56),التربة!$S:$S,0)),"")</f>
        <v/>
      </c>
      <c r="C60" s="52" t="str">
        <f>IF(ROW($A56)&lt;=MAX(التربة!$S:$S),INDEX(التربة!$H:$H,MATCH(ROW($A56),التربة!$S:$S,0)),"")</f>
        <v/>
      </c>
      <c r="D60" s="52" t="str">
        <f>IF(ROW($A56)&lt;=MAX(التربة!$S:$S),INDEX(التربة!$J:$J,MATCH(ROW($A56),التربة!$S:$S,0)),"")</f>
        <v/>
      </c>
      <c r="E60" s="71" t="str">
        <f>IF(ROW($A56)&lt;=MAX(التربة!$S:$S),SUMPRODUCT((التربة!$A$2:$A$8970&gt;=$G$2)*(التربة!$A$2:$A$8970&lt;=$G$3)*(التربة!$F$2:$F$8970=$G$1)*(التربة!$C$2:$C$8970=$A60)*(التربة!$H$2:$H$8970=$C60)),"")</f>
        <v/>
      </c>
      <c r="F60" s="52" t="str">
        <f>IF(ROW($A56)&lt;=MAX(التربة!$S:$S),SUMPRODUCT((التربة!$A$2:$A$8970&gt;=$G$2)*(التربة!$A$2:$A$8970&lt;=$G$3)*(التربة!$F$2:$F$8970=$G$1)*(التربة!$C$2:$C$8970=$A60)*(التربة!$L$2:$L$8970)),"")</f>
        <v/>
      </c>
      <c r="G60" s="53" t="str">
        <f t="shared" si="0"/>
        <v/>
      </c>
      <c r="H60" s="52" t="str">
        <f>IF(ROW($A56)&lt;=MAX(التربة!$S:$S),INDEX(التربة!$N:$N,MATCH(ROW($A56),التربة!$S:$S,0)),"")</f>
        <v/>
      </c>
      <c r="I60" s="54" t="str">
        <f t="shared" si="1"/>
        <v/>
      </c>
      <c r="J60" s="55" t="str">
        <f>IF(ROW($A56)&lt;=MAX(التربة!$S:$S),INDEX(التربة!$P:$P,MATCH(ROW($A56),التربة!$S:$S,0)),"")</f>
        <v/>
      </c>
      <c r="K60" s="56"/>
      <c r="L60" s="57" t="str">
        <f t="shared" si="2"/>
        <v/>
      </c>
      <c r="M60" s="61"/>
    </row>
    <row r="61" spans="1:13" ht="20.100000000000001" customHeight="1" x14ac:dyDescent="0.2">
      <c r="A61" s="60" t="str">
        <f>IF(ROW($A57)&lt;=MAX(التربة!$S:$S),INDEX(التربة!$C:$C,MATCH(ROW($A57),التربة!$S:$S,0)),"")</f>
        <v/>
      </c>
      <c r="B61" s="52" t="str">
        <f>IF(ROW($A57)&lt;=MAX(التربة!$S:$S),INDEX(التربة!$D:$D,MATCH(ROW($A57),التربة!$S:$S,0)),"")</f>
        <v/>
      </c>
      <c r="C61" s="52" t="str">
        <f>IF(ROW($A57)&lt;=MAX(التربة!$S:$S),INDEX(التربة!$H:$H,MATCH(ROW($A57),التربة!$S:$S,0)),"")</f>
        <v/>
      </c>
      <c r="D61" s="52" t="str">
        <f>IF(ROW($A57)&lt;=MAX(التربة!$S:$S),INDEX(التربة!$J:$J,MATCH(ROW($A57),التربة!$S:$S,0)),"")</f>
        <v/>
      </c>
      <c r="E61" s="71" t="str">
        <f>IF(ROW($A57)&lt;=MAX(التربة!$S:$S),SUMPRODUCT((التربة!$A$2:$A$8970&gt;=$G$2)*(التربة!$A$2:$A$8970&lt;=$G$3)*(التربة!$F$2:$F$8970=$G$1)*(التربة!$C$2:$C$8970=$A61)*(التربة!$H$2:$H$8970=$C61)),"")</f>
        <v/>
      </c>
      <c r="F61" s="52" t="str">
        <f>IF(ROW($A57)&lt;=MAX(التربة!$S:$S),SUMPRODUCT((التربة!$A$2:$A$8970&gt;=$G$2)*(التربة!$A$2:$A$8970&lt;=$G$3)*(التربة!$F$2:$F$8970=$G$1)*(التربة!$C$2:$C$8970=$A61)*(التربة!$L$2:$L$8970)),"")</f>
        <v/>
      </c>
      <c r="G61" s="53" t="str">
        <f t="shared" si="0"/>
        <v/>
      </c>
      <c r="H61" s="52" t="str">
        <f>IF(ROW($A57)&lt;=MAX(التربة!$S:$S),INDEX(التربة!$N:$N,MATCH(ROW($A57),التربة!$S:$S,0)),"")</f>
        <v/>
      </c>
      <c r="I61" s="54" t="str">
        <f t="shared" si="1"/>
        <v/>
      </c>
      <c r="J61" s="55" t="str">
        <f>IF(ROW($A57)&lt;=MAX(التربة!$S:$S),INDEX(التربة!$P:$P,MATCH(ROW($A57),التربة!$S:$S,0)),"")</f>
        <v/>
      </c>
      <c r="K61" s="56"/>
      <c r="L61" s="57" t="str">
        <f t="shared" si="2"/>
        <v/>
      </c>
      <c r="M61" s="61"/>
    </row>
    <row r="62" spans="1:13" ht="20.100000000000001" customHeight="1" x14ac:dyDescent="0.2">
      <c r="A62" s="60" t="str">
        <f>IF(ROW($A58)&lt;=MAX(التربة!$S:$S),INDEX(التربة!$C:$C,MATCH(ROW($A58),التربة!$S:$S,0)),"")</f>
        <v/>
      </c>
      <c r="B62" s="52" t="str">
        <f>IF(ROW($A58)&lt;=MAX(التربة!$S:$S),INDEX(التربة!$D:$D,MATCH(ROW($A58),التربة!$S:$S,0)),"")</f>
        <v/>
      </c>
      <c r="C62" s="52" t="str">
        <f>IF(ROW($A58)&lt;=MAX(التربة!$S:$S),INDEX(التربة!$H:$H,MATCH(ROW($A58),التربة!$S:$S,0)),"")</f>
        <v/>
      </c>
      <c r="D62" s="52" t="str">
        <f>IF(ROW($A58)&lt;=MAX(التربة!$S:$S),INDEX(التربة!$J:$J,MATCH(ROW($A58),التربة!$S:$S,0)),"")</f>
        <v/>
      </c>
      <c r="E62" s="71" t="str">
        <f>IF(ROW($A58)&lt;=MAX(التربة!$S:$S),SUMPRODUCT((التربة!$A$2:$A$8970&gt;=$G$2)*(التربة!$A$2:$A$8970&lt;=$G$3)*(التربة!$F$2:$F$8970=$G$1)*(التربة!$C$2:$C$8970=$A62)*(التربة!$H$2:$H$8970=$C62)),"")</f>
        <v/>
      </c>
      <c r="F62" s="52" t="str">
        <f>IF(ROW($A58)&lt;=MAX(التربة!$S:$S),SUMPRODUCT((التربة!$A$2:$A$8970&gt;=$G$2)*(التربة!$A$2:$A$8970&lt;=$G$3)*(التربة!$F$2:$F$8970=$G$1)*(التربة!$C$2:$C$8970=$A62)*(التربة!$L$2:$L$8970)),"")</f>
        <v/>
      </c>
      <c r="G62" s="53" t="str">
        <f t="shared" si="0"/>
        <v/>
      </c>
      <c r="H62" s="52" t="str">
        <f>IF(ROW($A58)&lt;=MAX(التربة!$S:$S),INDEX(التربة!$N:$N,MATCH(ROW($A58),التربة!$S:$S,0)),"")</f>
        <v/>
      </c>
      <c r="I62" s="54" t="str">
        <f t="shared" si="1"/>
        <v/>
      </c>
      <c r="J62" s="55" t="str">
        <f>IF(ROW($A58)&lt;=MAX(التربة!$S:$S),INDEX(التربة!$P:$P,MATCH(ROW($A58),التربة!$S:$S,0)),"")</f>
        <v/>
      </c>
      <c r="K62" s="56"/>
      <c r="L62" s="57" t="str">
        <f t="shared" si="2"/>
        <v/>
      </c>
      <c r="M62" s="61"/>
    </row>
    <row r="63" spans="1:13" ht="20.100000000000001" customHeight="1" x14ac:dyDescent="0.2">
      <c r="A63" s="60" t="str">
        <f>IF(ROW($A59)&lt;=MAX(التربة!$S:$S),INDEX(التربة!$C:$C,MATCH(ROW($A59),التربة!$S:$S,0)),"")</f>
        <v/>
      </c>
      <c r="B63" s="52" t="str">
        <f>IF(ROW($A59)&lt;=MAX(التربة!$S:$S),INDEX(التربة!$D:$D,MATCH(ROW($A59),التربة!$S:$S,0)),"")</f>
        <v/>
      </c>
      <c r="C63" s="52" t="str">
        <f>IF(ROW($A59)&lt;=MAX(التربة!$S:$S),INDEX(التربة!$H:$H,MATCH(ROW($A59),التربة!$S:$S,0)),"")</f>
        <v/>
      </c>
      <c r="D63" s="52" t="str">
        <f>IF(ROW($A59)&lt;=MAX(التربة!$S:$S),INDEX(التربة!$J:$J,MATCH(ROW($A59),التربة!$S:$S,0)),"")</f>
        <v/>
      </c>
      <c r="E63" s="71" t="str">
        <f>IF(ROW($A59)&lt;=MAX(التربة!$S:$S),SUMPRODUCT((التربة!$A$2:$A$8970&gt;=$G$2)*(التربة!$A$2:$A$8970&lt;=$G$3)*(التربة!$F$2:$F$8970=$G$1)*(التربة!$C$2:$C$8970=$A63)*(التربة!$H$2:$H$8970=$C63)),"")</f>
        <v/>
      </c>
      <c r="F63" s="52" t="str">
        <f>IF(ROW($A59)&lt;=MAX(التربة!$S:$S),SUMPRODUCT((التربة!$A$2:$A$8970&gt;=$G$2)*(التربة!$A$2:$A$8970&lt;=$G$3)*(التربة!$F$2:$F$8970=$G$1)*(التربة!$C$2:$C$8970=$A63)*(التربة!$L$2:$L$8970)),"")</f>
        <v/>
      </c>
      <c r="G63" s="53" t="str">
        <f t="shared" si="0"/>
        <v/>
      </c>
      <c r="H63" s="52" t="str">
        <f>IF(ROW($A59)&lt;=MAX(التربة!$S:$S),INDEX(التربة!$N:$N,MATCH(ROW($A59),التربة!$S:$S,0)),"")</f>
        <v/>
      </c>
      <c r="I63" s="54" t="str">
        <f t="shared" si="1"/>
        <v/>
      </c>
      <c r="J63" s="55" t="str">
        <f>IF(ROW($A59)&lt;=MAX(التربة!$S:$S),INDEX(التربة!$P:$P,MATCH(ROW($A59),التربة!$S:$S,0)),"")</f>
        <v/>
      </c>
      <c r="K63" s="56"/>
      <c r="L63" s="57" t="str">
        <f t="shared" si="2"/>
        <v/>
      </c>
      <c r="M63" s="61"/>
    </row>
    <row r="64" spans="1:13" ht="20.100000000000001" customHeight="1" x14ac:dyDescent="0.2">
      <c r="A64" s="60" t="str">
        <f>IF(ROW($A60)&lt;=MAX(التربة!$S:$S),INDEX(التربة!$C:$C,MATCH(ROW($A60),التربة!$S:$S,0)),"")</f>
        <v/>
      </c>
      <c r="B64" s="52" t="str">
        <f>IF(ROW($A60)&lt;=MAX(التربة!$S:$S),INDEX(التربة!$D:$D,MATCH(ROW($A60),التربة!$S:$S,0)),"")</f>
        <v/>
      </c>
      <c r="C64" s="52" t="str">
        <f>IF(ROW($A60)&lt;=MAX(التربة!$S:$S),INDEX(التربة!$H:$H,MATCH(ROW($A60),التربة!$S:$S,0)),"")</f>
        <v/>
      </c>
      <c r="D64" s="52" t="str">
        <f>IF(ROW($A60)&lt;=MAX(التربة!$S:$S),INDEX(التربة!$J:$J,MATCH(ROW($A60),التربة!$S:$S,0)),"")</f>
        <v/>
      </c>
      <c r="E64" s="71" t="str">
        <f>IF(ROW($A60)&lt;=MAX(التربة!$S:$S),SUMPRODUCT((التربة!$A$2:$A$8970&gt;=$G$2)*(التربة!$A$2:$A$8970&lt;=$G$3)*(التربة!$F$2:$F$8970=$G$1)*(التربة!$C$2:$C$8970=$A64)*(التربة!$H$2:$H$8970=$C64)),"")</f>
        <v/>
      </c>
      <c r="F64" s="52" t="str">
        <f>IF(ROW($A60)&lt;=MAX(التربة!$S:$S),SUMPRODUCT((التربة!$A$2:$A$8970&gt;=$G$2)*(التربة!$A$2:$A$8970&lt;=$G$3)*(التربة!$F$2:$F$8970=$G$1)*(التربة!$C$2:$C$8970=$A64)*(التربة!$L$2:$L$8970)),"")</f>
        <v/>
      </c>
      <c r="G64" s="53" t="str">
        <f t="shared" si="0"/>
        <v/>
      </c>
      <c r="H64" s="52" t="str">
        <f>IF(ROW($A60)&lt;=MAX(التربة!$S:$S),INDEX(التربة!$N:$N,MATCH(ROW($A60),التربة!$S:$S,0)),"")</f>
        <v/>
      </c>
      <c r="I64" s="54" t="str">
        <f t="shared" si="1"/>
        <v/>
      </c>
      <c r="J64" s="55" t="str">
        <f>IF(ROW($A60)&lt;=MAX(التربة!$S:$S),INDEX(التربة!$P:$P,MATCH(ROW($A60),التربة!$S:$S,0)),"")</f>
        <v/>
      </c>
      <c r="K64" s="56"/>
      <c r="L64" s="57" t="str">
        <f t="shared" si="2"/>
        <v/>
      </c>
      <c r="M64" s="61"/>
    </row>
    <row r="65" spans="1:13" ht="20.100000000000001" customHeight="1" x14ac:dyDescent="0.2">
      <c r="A65" s="60" t="str">
        <f>IF(ROW($A61)&lt;=MAX(التربة!$S:$S),INDEX(التربة!$C:$C,MATCH(ROW($A61),التربة!$S:$S,0)),"")</f>
        <v/>
      </c>
      <c r="B65" s="52" t="str">
        <f>IF(ROW($A61)&lt;=MAX(التربة!$S:$S),INDEX(التربة!$D:$D,MATCH(ROW($A61),التربة!$S:$S,0)),"")</f>
        <v/>
      </c>
      <c r="C65" s="52" t="str">
        <f>IF(ROW($A61)&lt;=MAX(التربة!$S:$S),INDEX(التربة!$H:$H,MATCH(ROW($A61),التربة!$S:$S,0)),"")</f>
        <v/>
      </c>
      <c r="D65" s="52" t="str">
        <f>IF(ROW($A61)&lt;=MAX(التربة!$S:$S),INDEX(التربة!$J:$J,MATCH(ROW($A61),التربة!$S:$S,0)),"")</f>
        <v/>
      </c>
      <c r="E65" s="71" t="str">
        <f>IF(ROW($A61)&lt;=MAX(التربة!$S:$S),SUMPRODUCT((التربة!$A$2:$A$8970&gt;=$G$2)*(التربة!$A$2:$A$8970&lt;=$G$3)*(التربة!$F$2:$F$8970=$G$1)*(التربة!$C$2:$C$8970=$A65)*(التربة!$H$2:$H$8970=$C65)),"")</f>
        <v/>
      </c>
      <c r="F65" s="52" t="str">
        <f>IF(ROW($A61)&lt;=MAX(التربة!$S:$S),SUMPRODUCT((التربة!$A$2:$A$8970&gt;=$G$2)*(التربة!$A$2:$A$8970&lt;=$G$3)*(التربة!$F$2:$F$8970=$G$1)*(التربة!$C$2:$C$8970=$A65)*(التربة!$L$2:$L$8970)),"")</f>
        <v/>
      </c>
      <c r="G65" s="53" t="str">
        <f t="shared" si="0"/>
        <v/>
      </c>
      <c r="H65" s="52" t="str">
        <f>IF(ROW($A61)&lt;=MAX(التربة!$S:$S),INDEX(التربة!$N:$N,MATCH(ROW($A61),التربة!$S:$S,0)),"")</f>
        <v/>
      </c>
      <c r="I65" s="54" t="str">
        <f t="shared" si="1"/>
        <v/>
      </c>
      <c r="J65" s="55" t="str">
        <f>IF(ROW($A61)&lt;=MAX(التربة!$S:$S),INDEX(التربة!$P:$P,MATCH(ROW($A61),التربة!$S:$S,0)),"")</f>
        <v/>
      </c>
      <c r="K65" s="56"/>
      <c r="L65" s="57" t="str">
        <f t="shared" si="2"/>
        <v/>
      </c>
      <c r="M65" s="61"/>
    </row>
    <row r="66" spans="1:13" ht="20.100000000000001" customHeight="1" x14ac:dyDescent="0.2">
      <c r="A66" s="60" t="str">
        <f>IF(ROW($A62)&lt;=MAX(التربة!$S:$S),INDEX(التربة!$C:$C,MATCH(ROW($A62),التربة!$S:$S,0)),"")</f>
        <v/>
      </c>
      <c r="B66" s="52" t="str">
        <f>IF(ROW($A62)&lt;=MAX(التربة!$S:$S),INDEX(التربة!$D:$D,MATCH(ROW($A62),التربة!$S:$S,0)),"")</f>
        <v/>
      </c>
      <c r="C66" s="52" t="str">
        <f>IF(ROW($A62)&lt;=MAX(التربة!$S:$S),INDEX(التربة!$H:$H,MATCH(ROW($A62),التربة!$S:$S,0)),"")</f>
        <v/>
      </c>
      <c r="D66" s="52" t="str">
        <f>IF(ROW($A62)&lt;=MAX(التربة!$S:$S),INDEX(التربة!$J:$J,MATCH(ROW($A62),التربة!$S:$S,0)),"")</f>
        <v/>
      </c>
      <c r="E66" s="71" t="str">
        <f>IF(ROW($A62)&lt;=MAX(التربة!$S:$S),SUMPRODUCT((التربة!$A$2:$A$8970&gt;=$G$2)*(التربة!$A$2:$A$8970&lt;=$G$3)*(التربة!$F$2:$F$8970=$G$1)*(التربة!$C$2:$C$8970=$A66)*(التربة!$H$2:$H$8970=$C66)),"")</f>
        <v/>
      </c>
      <c r="F66" s="52" t="str">
        <f>IF(ROW($A62)&lt;=MAX(التربة!$S:$S),SUMPRODUCT((التربة!$A$2:$A$8970&gt;=$G$2)*(التربة!$A$2:$A$8970&lt;=$G$3)*(التربة!$F$2:$F$8970=$G$1)*(التربة!$C$2:$C$8970=$A66)*(التربة!$L$2:$L$8970)),"")</f>
        <v/>
      </c>
      <c r="G66" s="53" t="str">
        <f t="shared" si="0"/>
        <v/>
      </c>
      <c r="H66" s="52" t="str">
        <f>IF(ROW($A62)&lt;=MAX(التربة!$S:$S),INDEX(التربة!$N:$N,MATCH(ROW($A62),التربة!$S:$S,0)),"")</f>
        <v/>
      </c>
      <c r="I66" s="54" t="str">
        <f t="shared" si="1"/>
        <v/>
      </c>
      <c r="J66" s="55" t="str">
        <f>IF(ROW($A62)&lt;=MAX(التربة!$S:$S),INDEX(التربة!$P:$P,MATCH(ROW($A62),التربة!$S:$S,0)),"")</f>
        <v/>
      </c>
      <c r="K66" s="56"/>
      <c r="L66" s="57" t="str">
        <f t="shared" si="2"/>
        <v/>
      </c>
      <c r="M66" s="61"/>
    </row>
    <row r="67" spans="1:13" ht="20.100000000000001" customHeight="1" x14ac:dyDescent="0.2">
      <c r="A67" s="60" t="str">
        <f>IF(ROW($A63)&lt;=MAX(التربة!$S:$S),INDEX(التربة!$C:$C,MATCH(ROW($A63),التربة!$S:$S,0)),"")</f>
        <v/>
      </c>
      <c r="B67" s="52" t="str">
        <f>IF(ROW($A63)&lt;=MAX(التربة!$S:$S),INDEX(التربة!$D:$D,MATCH(ROW($A63),التربة!$S:$S,0)),"")</f>
        <v/>
      </c>
      <c r="C67" s="52" t="str">
        <f>IF(ROW($A63)&lt;=MAX(التربة!$S:$S),INDEX(التربة!$H:$H,MATCH(ROW($A63),التربة!$S:$S,0)),"")</f>
        <v/>
      </c>
      <c r="D67" s="52" t="str">
        <f>IF(ROW($A63)&lt;=MAX(التربة!$S:$S),INDEX(التربة!$J:$J,MATCH(ROW($A63),التربة!$S:$S,0)),"")</f>
        <v/>
      </c>
      <c r="E67" s="71" t="str">
        <f>IF(ROW($A63)&lt;=MAX(التربة!$S:$S),SUMPRODUCT((التربة!$A$2:$A$8970&gt;=$G$2)*(التربة!$A$2:$A$8970&lt;=$G$3)*(التربة!$F$2:$F$8970=$G$1)*(التربة!$C$2:$C$8970=$A67)*(التربة!$H$2:$H$8970=$C67)),"")</f>
        <v/>
      </c>
      <c r="F67" s="52" t="str">
        <f>IF(ROW($A63)&lt;=MAX(التربة!$S:$S),SUMPRODUCT((التربة!$A$2:$A$8970&gt;=$G$2)*(التربة!$A$2:$A$8970&lt;=$G$3)*(التربة!$F$2:$F$8970=$G$1)*(التربة!$C$2:$C$8970=$A67)*(التربة!$L$2:$L$8970)),"")</f>
        <v/>
      </c>
      <c r="G67" s="53" t="str">
        <f t="shared" si="0"/>
        <v/>
      </c>
      <c r="H67" s="52" t="str">
        <f>IF(ROW($A63)&lt;=MAX(التربة!$S:$S),INDEX(التربة!$N:$N,MATCH(ROW($A63),التربة!$S:$S,0)),"")</f>
        <v/>
      </c>
      <c r="I67" s="54" t="str">
        <f t="shared" si="1"/>
        <v/>
      </c>
      <c r="J67" s="55" t="str">
        <f>IF(ROW($A63)&lt;=MAX(التربة!$S:$S),INDEX(التربة!$P:$P,MATCH(ROW($A63),التربة!$S:$S,0)),"")</f>
        <v/>
      </c>
      <c r="K67" s="56"/>
      <c r="L67" s="57" t="str">
        <f t="shared" si="2"/>
        <v/>
      </c>
      <c r="M67" s="61"/>
    </row>
    <row r="68" spans="1:13" ht="20.100000000000001" customHeight="1" x14ac:dyDescent="0.2">
      <c r="A68" s="60" t="str">
        <f>IF(ROW($A64)&lt;=MAX(التربة!$S:$S),INDEX(التربة!$C:$C,MATCH(ROW($A64),التربة!$S:$S,0)),"")</f>
        <v/>
      </c>
      <c r="B68" s="52" t="str">
        <f>IF(ROW($A64)&lt;=MAX(التربة!$S:$S),INDEX(التربة!$D:$D,MATCH(ROW($A64),التربة!$S:$S,0)),"")</f>
        <v/>
      </c>
      <c r="C68" s="52" t="str">
        <f>IF(ROW($A64)&lt;=MAX(التربة!$S:$S),INDEX(التربة!$H:$H,MATCH(ROW($A64),التربة!$S:$S,0)),"")</f>
        <v/>
      </c>
      <c r="D68" s="52" t="str">
        <f>IF(ROW($A64)&lt;=MAX(التربة!$S:$S),INDEX(التربة!$J:$J,MATCH(ROW($A64),التربة!$S:$S,0)),"")</f>
        <v/>
      </c>
      <c r="E68" s="71" t="str">
        <f>IF(ROW($A64)&lt;=MAX(التربة!$S:$S),SUMPRODUCT((التربة!$A$2:$A$8970&gt;=$G$2)*(التربة!$A$2:$A$8970&lt;=$G$3)*(التربة!$F$2:$F$8970=$G$1)*(التربة!$C$2:$C$8970=$A68)*(التربة!$H$2:$H$8970=$C68)),"")</f>
        <v/>
      </c>
      <c r="F68" s="52" t="str">
        <f>IF(ROW($A64)&lt;=MAX(التربة!$S:$S),SUMPRODUCT((التربة!$A$2:$A$8970&gt;=$G$2)*(التربة!$A$2:$A$8970&lt;=$G$3)*(التربة!$F$2:$F$8970=$G$1)*(التربة!$C$2:$C$8970=$A68)*(التربة!$L$2:$L$8970)),"")</f>
        <v/>
      </c>
      <c r="G68" s="53" t="str">
        <f t="shared" si="0"/>
        <v/>
      </c>
      <c r="H68" s="52" t="str">
        <f>IF(ROW($A64)&lt;=MAX(التربة!$S:$S),INDEX(التربة!$N:$N,MATCH(ROW($A64),التربة!$S:$S,0)),"")</f>
        <v/>
      </c>
      <c r="I68" s="54" t="str">
        <f t="shared" si="1"/>
        <v/>
      </c>
      <c r="J68" s="55" t="str">
        <f>IF(ROW($A64)&lt;=MAX(التربة!$S:$S),INDEX(التربة!$P:$P,MATCH(ROW($A64),التربة!$S:$S,0)),"")</f>
        <v/>
      </c>
      <c r="K68" s="56"/>
      <c r="L68" s="57" t="str">
        <f t="shared" si="2"/>
        <v/>
      </c>
      <c r="M68" s="61"/>
    </row>
    <row r="69" spans="1:13" ht="20.100000000000001" customHeight="1" x14ac:dyDescent="0.2">
      <c r="A69" s="60" t="str">
        <f>IF(ROW($A65)&lt;=MAX(التربة!$S:$S),INDEX(التربة!$C:$C,MATCH(ROW($A65),التربة!$S:$S,0)),"")</f>
        <v/>
      </c>
      <c r="B69" s="52" t="str">
        <f>IF(ROW($A65)&lt;=MAX(التربة!$S:$S),INDEX(التربة!$D:$D,MATCH(ROW($A65),التربة!$S:$S,0)),"")</f>
        <v/>
      </c>
      <c r="C69" s="52" t="str">
        <f>IF(ROW($A65)&lt;=MAX(التربة!$S:$S),INDEX(التربة!$H:$H,MATCH(ROW($A65),التربة!$S:$S,0)),"")</f>
        <v/>
      </c>
      <c r="D69" s="52" t="str">
        <f>IF(ROW($A65)&lt;=MAX(التربة!$S:$S),INDEX(التربة!$J:$J,MATCH(ROW($A65),التربة!$S:$S,0)),"")</f>
        <v/>
      </c>
      <c r="E69" s="71" t="str">
        <f>IF(ROW($A65)&lt;=MAX(التربة!$S:$S),SUMPRODUCT((التربة!$A$2:$A$8970&gt;=$G$2)*(التربة!$A$2:$A$8970&lt;=$G$3)*(التربة!$F$2:$F$8970=$G$1)*(التربة!$C$2:$C$8970=$A69)*(التربة!$H$2:$H$8970=$C69)),"")</f>
        <v/>
      </c>
      <c r="F69" s="52" t="str">
        <f>IF(ROW($A65)&lt;=MAX(التربة!$S:$S),SUMPRODUCT((التربة!$A$2:$A$8970&gt;=$G$2)*(التربة!$A$2:$A$8970&lt;=$G$3)*(التربة!$F$2:$F$8970=$G$1)*(التربة!$C$2:$C$8970=$A69)*(التربة!$L$2:$L$8970)),"")</f>
        <v/>
      </c>
      <c r="G69" s="53" t="str">
        <f t="shared" si="0"/>
        <v/>
      </c>
      <c r="H69" s="52" t="str">
        <f>IF(ROW($A65)&lt;=MAX(التربة!$S:$S),INDEX(التربة!$N:$N,MATCH(ROW($A65),التربة!$S:$S,0)),"")</f>
        <v/>
      </c>
      <c r="I69" s="54" t="str">
        <f t="shared" si="1"/>
        <v/>
      </c>
      <c r="J69" s="55" t="str">
        <f>IF(ROW($A65)&lt;=MAX(التربة!$S:$S),INDEX(التربة!$P:$P,MATCH(ROW($A65),التربة!$S:$S,0)),"")</f>
        <v/>
      </c>
      <c r="K69" s="56"/>
      <c r="L69" s="57" t="str">
        <f t="shared" si="2"/>
        <v/>
      </c>
      <c r="M69" s="61"/>
    </row>
    <row r="70" spans="1:13" ht="20.100000000000001" customHeight="1" x14ac:dyDescent="0.2">
      <c r="A70" s="60" t="str">
        <f>IF(ROW($A66)&lt;=MAX(التربة!$S:$S),INDEX(التربة!$C:$C,MATCH(ROW($A66),التربة!$S:$S,0)),"")</f>
        <v/>
      </c>
      <c r="B70" s="52" t="str">
        <f>IF(ROW($A66)&lt;=MAX(التربة!$S:$S),INDEX(التربة!$D:$D,MATCH(ROW($A66),التربة!$S:$S,0)),"")</f>
        <v/>
      </c>
      <c r="C70" s="52" t="str">
        <f>IF(ROW($A66)&lt;=MAX(التربة!$S:$S),INDEX(التربة!$H:$H,MATCH(ROW($A66),التربة!$S:$S,0)),"")</f>
        <v/>
      </c>
      <c r="D70" s="52" t="str">
        <f>IF(ROW($A66)&lt;=MAX(التربة!$S:$S),INDEX(التربة!$J:$J,MATCH(ROW($A66),التربة!$S:$S,0)),"")</f>
        <v/>
      </c>
      <c r="E70" s="71" t="str">
        <f>IF(ROW($A66)&lt;=MAX(التربة!$S:$S),SUMPRODUCT((التربة!$A$2:$A$8970&gt;=$G$2)*(التربة!$A$2:$A$8970&lt;=$G$3)*(التربة!$F$2:$F$8970=$G$1)*(التربة!$C$2:$C$8970=$A70)*(التربة!$H$2:$H$8970=$C70)),"")</f>
        <v/>
      </c>
      <c r="F70" s="52" t="str">
        <f>IF(ROW($A66)&lt;=MAX(التربة!$S:$S),SUMPRODUCT((التربة!$A$2:$A$8970&gt;=$G$2)*(التربة!$A$2:$A$8970&lt;=$G$3)*(التربة!$F$2:$F$8970=$G$1)*(التربة!$C$2:$C$8970=$A70)*(التربة!$L$2:$L$8970)),"")</f>
        <v/>
      </c>
      <c r="G70" s="53" t="str">
        <f t="shared" si="0"/>
        <v/>
      </c>
      <c r="H70" s="52" t="str">
        <f>IF(ROW($A66)&lt;=MAX(التربة!$S:$S),INDEX(التربة!$N:$N,MATCH(ROW($A66),التربة!$S:$S,0)),"")</f>
        <v/>
      </c>
      <c r="I70" s="54" t="str">
        <f t="shared" si="1"/>
        <v/>
      </c>
      <c r="J70" s="55" t="str">
        <f>IF(ROW($A66)&lt;=MAX(التربة!$S:$S),INDEX(التربة!$P:$P,MATCH(ROW($A66),التربة!$S:$S,0)),"")</f>
        <v/>
      </c>
      <c r="K70" s="56"/>
      <c r="L70" s="57" t="str">
        <f t="shared" si="2"/>
        <v/>
      </c>
      <c r="M70" s="61"/>
    </row>
    <row r="71" spans="1:13" ht="20.100000000000001" customHeight="1" x14ac:dyDescent="0.2">
      <c r="A71" s="60" t="str">
        <f>IF(ROW($A67)&lt;=MAX(التربة!$S:$S),INDEX(التربة!$C:$C,MATCH(ROW($A67),التربة!$S:$S,0)),"")</f>
        <v/>
      </c>
      <c r="B71" s="52" t="str">
        <f>IF(ROW($A67)&lt;=MAX(التربة!$S:$S),INDEX(التربة!$D:$D,MATCH(ROW($A67),التربة!$S:$S,0)),"")</f>
        <v/>
      </c>
      <c r="C71" s="52" t="str">
        <f>IF(ROW($A67)&lt;=MAX(التربة!$S:$S),INDEX(التربة!$H:$H,MATCH(ROW($A67),التربة!$S:$S,0)),"")</f>
        <v/>
      </c>
      <c r="D71" s="52" t="str">
        <f>IF(ROW($A67)&lt;=MAX(التربة!$S:$S),INDEX(التربة!$J:$J,MATCH(ROW($A67),التربة!$S:$S,0)),"")</f>
        <v/>
      </c>
      <c r="E71" s="71" t="str">
        <f>IF(ROW($A67)&lt;=MAX(التربة!$S:$S),SUMPRODUCT((التربة!$A$2:$A$8970&gt;=$G$2)*(التربة!$A$2:$A$8970&lt;=$G$3)*(التربة!$F$2:$F$8970=$G$1)*(التربة!$C$2:$C$8970=$A71)*(التربة!$H$2:$H$8970=$C71)),"")</f>
        <v/>
      </c>
      <c r="F71" s="52" t="str">
        <f>IF(ROW($A67)&lt;=MAX(التربة!$S:$S),SUMPRODUCT((التربة!$A$2:$A$8970&gt;=$G$2)*(التربة!$A$2:$A$8970&lt;=$G$3)*(التربة!$F$2:$F$8970=$G$1)*(التربة!$C$2:$C$8970=$A71)*(التربة!$L$2:$L$8970)),"")</f>
        <v/>
      </c>
      <c r="G71" s="53" t="str">
        <f t="shared" si="0"/>
        <v/>
      </c>
      <c r="H71" s="52" t="str">
        <f>IF(ROW($A67)&lt;=MAX(التربة!$S:$S),INDEX(التربة!$N:$N,MATCH(ROW($A67),التربة!$S:$S,0)),"")</f>
        <v/>
      </c>
      <c r="I71" s="54" t="str">
        <f t="shared" si="1"/>
        <v/>
      </c>
      <c r="J71" s="55" t="str">
        <f>IF(ROW($A67)&lt;=MAX(التربة!$S:$S),INDEX(التربة!$P:$P,MATCH(ROW($A67),التربة!$S:$S,0)),"")</f>
        <v/>
      </c>
      <c r="K71" s="56"/>
      <c r="L71" s="57" t="str">
        <f t="shared" si="2"/>
        <v/>
      </c>
      <c r="M71" s="61"/>
    </row>
    <row r="72" spans="1:13" ht="20.100000000000001" customHeight="1" x14ac:dyDescent="0.2">
      <c r="A72" s="60" t="str">
        <f>IF(ROW($A68)&lt;=MAX(التربة!$S:$S),INDEX(التربة!$C:$C,MATCH(ROW($A68),التربة!$S:$S,0)),"")</f>
        <v/>
      </c>
      <c r="B72" s="52" t="str">
        <f>IF(ROW($A68)&lt;=MAX(التربة!$S:$S),INDEX(التربة!$D:$D,MATCH(ROW($A68),التربة!$S:$S,0)),"")</f>
        <v/>
      </c>
      <c r="C72" s="52" t="str">
        <f>IF(ROW($A68)&lt;=MAX(التربة!$S:$S),INDEX(التربة!$H:$H,MATCH(ROW($A68),التربة!$S:$S,0)),"")</f>
        <v/>
      </c>
      <c r="D72" s="52" t="str">
        <f>IF(ROW($A68)&lt;=MAX(التربة!$S:$S),INDEX(التربة!$J:$J,MATCH(ROW($A68),التربة!$S:$S,0)),"")</f>
        <v/>
      </c>
      <c r="E72" s="71" t="str">
        <f>IF(ROW($A68)&lt;=MAX(التربة!$S:$S),SUMPRODUCT((التربة!$A$2:$A$8970&gt;=$G$2)*(التربة!$A$2:$A$8970&lt;=$G$3)*(التربة!$F$2:$F$8970=$G$1)*(التربة!$C$2:$C$8970=$A72)*(التربة!$H$2:$H$8970=$C72)),"")</f>
        <v/>
      </c>
      <c r="F72" s="52" t="str">
        <f>IF(ROW($A68)&lt;=MAX(التربة!$S:$S),SUMPRODUCT((التربة!$A$2:$A$8970&gt;=$G$2)*(التربة!$A$2:$A$8970&lt;=$G$3)*(التربة!$F$2:$F$8970=$G$1)*(التربة!$C$2:$C$8970=$A72)*(التربة!$L$2:$L$8970)),"")</f>
        <v/>
      </c>
      <c r="G72" s="53" t="str">
        <f t="shared" si="0"/>
        <v/>
      </c>
      <c r="H72" s="52" t="str">
        <f>IF(ROW($A68)&lt;=MAX(التربة!$S:$S),INDEX(التربة!$N:$N,MATCH(ROW($A68),التربة!$S:$S,0)),"")</f>
        <v/>
      </c>
      <c r="I72" s="54" t="str">
        <f t="shared" si="1"/>
        <v/>
      </c>
      <c r="J72" s="55" t="str">
        <f>IF(ROW($A68)&lt;=MAX(التربة!$S:$S),INDEX(التربة!$P:$P,MATCH(ROW($A68),التربة!$S:$S,0)),"")</f>
        <v/>
      </c>
      <c r="K72" s="56"/>
      <c r="L72" s="57" t="str">
        <f t="shared" si="2"/>
        <v/>
      </c>
      <c r="M72" s="61"/>
    </row>
    <row r="73" spans="1:13" ht="20.100000000000001" customHeight="1" x14ac:dyDescent="0.2">
      <c r="A73" s="60" t="str">
        <f>IF(ROW($A69)&lt;=MAX(التربة!$S:$S),INDEX(التربة!$C:$C,MATCH(ROW($A69),التربة!$S:$S,0)),"")</f>
        <v/>
      </c>
      <c r="B73" s="52" t="str">
        <f>IF(ROW($A69)&lt;=MAX(التربة!$S:$S),INDEX(التربة!$D:$D,MATCH(ROW($A69),التربة!$S:$S,0)),"")</f>
        <v/>
      </c>
      <c r="C73" s="52" t="str">
        <f>IF(ROW($A69)&lt;=MAX(التربة!$S:$S),INDEX(التربة!$H:$H,MATCH(ROW($A69),التربة!$S:$S,0)),"")</f>
        <v/>
      </c>
      <c r="D73" s="52" t="str">
        <f>IF(ROW($A69)&lt;=MAX(التربة!$S:$S),INDEX(التربة!$J:$J,MATCH(ROW($A69),التربة!$S:$S,0)),"")</f>
        <v/>
      </c>
      <c r="E73" s="71" t="str">
        <f>IF(ROW($A69)&lt;=MAX(التربة!$S:$S),SUMPRODUCT((التربة!$A$2:$A$8970&gt;=$G$2)*(التربة!$A$2:$A$8970&lt;=$G$3)*(التربة!$F$2:$F$8970=$G$1)*(التربة!$C$2:$C$8970=$A73)*(التربة!$H$2:$H$8970=$C73)),"")</f>
        <v/>
      </c>
      <c r="F73" s="52" t="str">
        <f>IF(ROW($A69)&lt;=MAX(التربة!$S:$S),SUMPRODUCT((التربة!$A$2:$A$8970&gt;=$G$2)*(التربة!$A$2:$A$8970&lt;=$G$3)*(التربة!$F$2:$F$8970=$G$1)*(التربة!$C$2:$C$8970=$A73)*(التربة!$L$2:$L$8970)),"")</f>
        <v/>
      </c>
      <c r="G73" s="53" t="str">
        <f t="shared" si="0"/>
        <v/>
      </c>
      <c r="H73" s="52" t="str">
        <f>IF(ROW($A69)&lt;=MAX(التربة!$S:$S),INDEX(التربة!$N:$N,MATCH(ROW($A69),التربة!$S:$S,0)),"")</f>
        <v/>
      </c>
      <c r="I73" s="54" t="str">
        <f t="shared" si="1"/>
        <v/>
      </c>
      <c r="J73" s="55" t="str">
        <f>IF(ROW($A69)&lt;=MAX(التربة!$S:$S),INDEX(التربة!$P:$P,MATCH(ROW($A69),التربة!$S:$S,0)),"")</f>
        <v/>
      </c>
      <c r="K73" s="56"/>
      <c r="L73" s="57" t="str">
        <f t="shared" si="2"/>
        <v/>
      </c>
      <c r="M73" s="61"/>
    </row>
    <row r="74" spans="1:13" ht="20.100000000000001" customHeight="1" x14ac:dyDescent="0.2">
      <c r="A74" s="60" t="str">
        <f>IF(ROW($A70)&lt;=MAX(التربة!$S:$S),INDEX(التربة!$C:$C,MATCH(ROW($A70),التربة!$S:$S,0)),"")</f>
        <v/>
      </c>
      <c r="B74" s="52" t="str">
        <f>IF(ROW($A70)&lt;=MAX(التربة!$S:$S),INDEX(التربة!$D:$D,MATCH(ROW($A70),التربة!$S:$S,0)),"")</f>
        <v/>
      </c>
      <c r="C74" s="52" t="str">
        <f>IF(ROW($A70)&lt;=MAX(التربة!$S:$S),INDEX(التربة!$H:$H,MATCH(ROW($A70),التربة!$S:$S,0)),"")</f>
        <v/>
      </c>
      <c r="D74" s="52" t="str">
        <f>IF(ROW($A70)&lt;=MAX(التربة!$S:$S),INDEX(التربة!$J:$J,MATCH(ROW($A70),التربة!$S:$S,0)),"")</f>
        <v/>
      </c>
      <c r="E74" s="71" t="str">
        <f>IF(ROW($A70)&lt;=MAX(التربة!$S:$S),SUMPRODUCT((التربة!$A$2:$A$8970&gt;=$G$2)*(التربة!$A$2:$A$8970&lt;=$G$3)*(التربة!$F$2:$F$8970=$G$1)*(التربة!$C$2:$C$8970=$A74)*(التربة!$H$2:$H$8970=$C74)),"")</f>
        <v/>
      </c>
      <c r="F74" s="52" t="str">
        <f>IF(ROW($A70)&lt;=MAX(التربة!$S:$S),SUMPRODUCT((التربة!$A$2:$A$8970&gt;=$G$2)*(التربة!$A$2:$A$8970&lt;=$G$3)*(التربة!$F$2:$F$8970=$G$1)*(التربة!$C$2:$C$8970=$A74)*(التربة!$L$2:$L$8970)),"")</f>
        <v/>
      </c>
      <c r="G74" s="53" t="str">
        <f t="shared" si="0"/>
        <v/>
      </c>
      <c r="H74" s="52" t="str">
        <f>IF(ROW($A70)&lt;=MAX(التربة!$S:$S),INDEX(التربة!$N:$N,MATCH(ROW($A70),التربة!$S:$S,0)),"")</f>
        <v/>
      </c>
      <c r="I74" s="54" t="str">
        <f t="shared" si="1"/>
        <v/>
      </c>
      <c r="J74" s="55" t="str">
        <f>IF(ROW($A70)&lt;=MAX(التربة!$S:$S),INDEX(التربة!$P:$P,MATCH(ROW($A70),التربة!$S:$S,0)),"")</f>
        <v/>
      </c>
      <c r="K74" s="56"/>
      <c r="L74" s="57" t="str">
        <f t="shared" si="2"/>
        <v/>
      </c>
      <c r="M74" s="61"/>
    </row>
    <row r="75" spans="1:13" ht="20.100000000000001" customHeight="1" x14ac:dyDescent="0.2">
      <c r="A75" s="60" t="str">
        <f>IF(ROW($A71)&lt;=MAX(التربة!$S:$S),INDEX(التربة!$C:$C,MATCH(ROW($A71),التربة!$S:$S,0)),"")</f>
        <v/>
      </c>
      <c r="B75" s="52" t="str">
        <f>IF(ROW($A71)&lt;=MAX(التربة!$S:$S),INDEX(التربة!$D:$D,MATCH(ROW($A71),التربة!$S:$S,0)),"")</f>
        <v/>
      </c>
      <c r="C75" s="52" t="str">
        <f>IF(ROW($A71)&lt;=MAX(التربة!$S:$S),INDEX(التربة!$H:$H,MATCH(ROW($A71),التربة!$S:$S,0)),"")</f>
        <v/>
      </c>
      <c r="D75" s="52" t="str">
        <f>IF(ROW($A71)&lt;=MAX(التربة!$S:$S),INDEX(التربة!$J:$J,MATCH(ROW($A71),التربة!$S:$S,0)),"")</f>
        <v/>
      </c>
      <c r="E75" s="71" t="str">
        <f>IF(ROW($A71)&lt;=MAX(التربة!$S:$S),SUMPRODUCT((التربة!$A$2:$A$8970&gt;=$G$2)*(التربة!$A$2:$A$8970&lt;=$G$3)*(التربة!$F$2:$F$8970=$G$1)*(التربة!$C$2:$C$8970=$A75)*(التربة!$H$2:$H$8970=$C75)),"")</f>
        <v/>
      </c>
      <c r="F75" s="52" t="str">
        <f>IF(ROW($A71)&lt;=MAX(التربة!$S:$S),SUMPRODUCT((التربة!$A$2:$A$8970&gt;=$G$2)*(التربة!$A$2:$A$8970&lt;=$G$3)*(التربة!$F$2:$F$8970=$G$1)*(التربة!$C$2:$C$8970=$A75)*(التربة!$L$2:$L$8970)),"")</f>
        <v/>
      </c>
      <c r="G75" s="53" t="str">
        <f t="shared" si="0"/>
        <v/>
      </c>
      <c r="H75" s="52" t="str">
        <f>IF(ROW($A71)&lt;=MAX(التربة!$S:$S),INDEX(التربة!$N:$N,MATCH(ROW($A71),التربة!$S:$S,0)),"")</f>
        <v/>
      </c>
      <c r="I75" s="54" t="str">
        <f t="shared" si="1"/>
        <v/>
      </c>
      <c r="J75" s="55" t="str">
        <f>IF(ROW($A71)&lt;=MAX(التربة!$S:$S),INDEX(التربة!$P:$P,MATCH(ROW($A71),التربة!$S:$S,0)),"")</f>
        <v/>
      </c>
      <c r="K75" s="56"/>
      <c r="L75" s="57" t="str">
        <f t="shared" si="2"/>
        <v/>
      </c>
      <c r="M75" s="61"/>
    </row>
    <row r="76" spans="1:13" ht="20.100000000000001" customHeight="1" x14ac:dyDescent="0.2">
      <c r="A76" s="60" t="str">
        <f>IF(ROW($A72)&lt;=MAX(التربة!$S:$S),INDEX(التربة!$C:$C,MATCH(ROW($A72),التربة!$S:$S,0)),"")</f>
        <v/>
      </c>
      <c r="B76" s="52" t="str">
        <f>IF(ROW($A72)&lt;=MAX(التربة!$S:$S),INDEX(التربة!$D:$D,MATCH(ROW($A72),التربة!$S:$S,0)),"")</f>
        <v/>
      </c>
      <c r="C76" s="52" t="str">
        <f>IF(ROW($A72)&lt;=MAX(التربة!$S:$S),INDEX(التربة!$H:$H,MATCH(ROW($A72),التربة!$S:$S,0)),"")</f>
        <v/>
      </c>
      <c r="D76" s="52" t="str">
        <f>IF(ROW($A72)&lt;=MAX(التربة!$S:$S),INDEX(التربة!$J:$J,MATCH(ROW($A72),التربة!$S:$S,0)),"")</f>
        <v/>
      </c>
      <c r="E76" s="71" t="str">
        <f>IF(ROW($A72)&lt;=MAX(التربة!$S:$S),SUMPRODUCT((التربة!$A$2:$A$8970&gt;=$G$2)*(التربة!$A$2:$A$8970&lt;=$G$3)*(التربة!$F$2:$F$8970=$G$1)*(التربة!$C$2:$C$8970=$A76)*(التربة!$H$2:$H$8970=$C76)),"")</f>
        <v/>
      </c>
      <c r="F76" s="52" t="str">
        <f>IF(ROW($A72)&lt;=MAX(التربة!$S:$S),SUMPRODUCT((التربة!$A$2:$A$8970&gt;=$G$2)*(التربة!$A$2:$A$8970&lt;=$G$3)*(التربة!$F$2:$F$8970=$G$1)*(التربة!$C$2:$C$8970=$A76)*(التربة!$L$2:$L$8970)),"")</f>
        <v/>
      </c>
      <c r="G76" s="53" t="str">
        <f t="shared" si="0"/>
        <v/>
      </c>
      <c r="H76" s="52" t="str">
        <f>IF(ROW($A72)&lt;=MAX(التربة!$S:$S),INDEX(التربة!$N:$N,MATCH(ROW($A72),التربة!$S:$S,0)),"")</f>
        <v/>
      </c>
      <c r="I76" s="54" t="str">
        <f t="shared" si="1"/>
        <v/>
      </c>
      <c r="J76" s="55" t="str">
        <f>IF(ROW($A72)&lt;=MAX(التربة!$S:$S),INDEX(التربة!$P:$P,MATCH(ROW($A72),التربة!$S:$S,0)),"")</f>
        <v/>
      </c>
      <c r="K76" s="56"/>
      <c r="L76" s="57" t="str">
        <f t="shared" si="2"/>
        <v/>
      </c>
      <c r="M76" s="61"/>
    </row>
    <row r="77" spans="1:13" ht="20.100000000000001" customHeight="1" x14ac:dyDescent="0.2">
      <c r="A77" s="60" t="str">
        <f>IF(ROW($A73)&lt;=MAX(التربة!$S:$S),INDEX(التربة!$C:$C,MATCH(ROW($A73),التربة!$S:$S,0)),"")</f>
        <v/>
      </c>
      <c r="B77" s="52" t="str">
        <f>IF(ROW($A73)&lt;=MAX(التربة!$S:$S),INDEX(التربة!$D:$D,MATCH(ROW($A73),التربة!$S:$S,0)),"")</f>
        <v/>
      </c>
      <c r="C77" s="52" t="str">
        <f>IF(ROW($A73)&lt;=MAX(التربة!$S:$S),INDEX(التربة!$H:$H,MATCH(ROW($A73),التربة!$S:$S,0)),"")</f>
        <v/>
      </c>
      <c r="D77" s="52" t="str">
        <f>IF(ROW($A73)&lt;=MAX(التربة!$S:$S),INDEX(التربة!$J:$J,MATCH(ROW($A73),التربة!$S:$S,0)),"")</f>
        <v/>
      </c>
      <c r="E77" s="71" t="str">
        <f>IF(ROW($A73)&lt;=MAX(التربة!$S:$S),SUMPRODUCT((التربة!$A$2:$A$8970&gt;=$G$2)*(التربة!$A$2:$A$8970&lt;=$G$3)*(التربة!$F$2:$F$8970=$G$1)*(التربة!$C$2:$C$8970=$A77)*(التربة!$H$2:$H$8970=$C77)),"")</f>
        <v/>
      </c>
      <c r="F77" s="52" t="str">
        <f>IF(ROW($A73)&lt;=MAX(التربة!$S:$S),SUMPRODUCT((التربة!$A$2:$A$8970&gt;=$G$2)*(التربة!$A$2:$A$8970&lt;=$G$3)*(التربة!$F$2:$F$8970=$G$1)*(التربة!$C$2:$C$8970=$A77)*(التربة!$L$2:$L$8970)),"")</f>
        <v/>
      </c>
      <c r="G77" s="53" t="str">
        <f t="shared" si="0"/>
        <v/>
      </c>
      <c r="H77" s="52" t="str">
        <f>IF(ROW($A73)&lt;=MAX(التربة!$S:$S),INDEX(التربة!$N:$N,MATCH(ROW($A73),التربة!$S:$S,0)),"")</f>
        <v/>
      </c>
      <c r="I77" s="54" t="str">
        <f t="shared" si="1"/>
        <v/>
      </c>
      <c r="J77" s="55" t="str">
        <f>IF(ROW($A73)&lt;=MAX(التربة!$S:$S),INDEX(التربة!$P:$P,MATCH(ROW($A73),التربة!$S:$S,0)),"")</f>
        <v/>
      </c>
      <c r="K77" s="56"/>
      <c r="L77" s="57" t="str">
        <f t="shared" si="2"/>
        <v/>
      </c>
      <c r="M77" s="61"/>
    </row>
    <row r="78" spans="1:13" ht="20.100000000000001" customHeight="1" x14ac:dyDescent="0.2">
      <c r="A78" s="60" t="str">
        <f>IF(ROW($A74)&lt;=MAX(التربة!$S:$S),INDEX(التربة!$C:$C,MATCH(ROW($A74),التربة!$S:$S,0)),"")</f>
        <v/>
      </c>
      <c r="B78" s="52" t="str">
        <f>IF(ROW($A74)&lt;=MAX(التربة!$S:$S),INDEX(التربة!$D:$D,MATCH(ROW($A74),التربة!$S:$S,0)),"")</f>
        <v/>
      </c>
      <c r="C78" s="52" t="str">
        <f>IF(ROW($A74)&lt;=MAX(التربة!$S:$S),INDEX(التربة!$H:$H,MATCH(ROW($A74),التربة!$S:$S,0)),"")</f>
        <v/>
      </c>
      <c r="D78" s="52" t="str">
        <f>IF(ROW($A74)&lt;=MAX(التربة!$S:$S),INDEX(التربة!$J:$J,MATCH(ROW($A74),التربة!$S:$S,0)),"")</f>
        <v/>
      </c>
      <c r="E78" s="71" t="str">
        <f>IF(ROW($A74)&lt;=MAX(التربة!$S:$S),SUMPRODUCT((التربة!$A$2:$A$8970&gt;=$G$2)*(التربة!$A$2:$A$8970&lt;=$G$3)*(التربة!$F$2:$F$8970=$G$1)*(التربة!$C$2:$C$8970=$A78)*(التربة!$H$2:$H$8970=$C78)),"")</f>
        <v/>
      </c>
      <c r="F78" s="52" t="str">
        <f>IF(ROW($A74)&lt;=MAX(التربة!$S:$S),SUMPRODUCT((التربة!$A$2:$A$8970&gt;=$G$2)*(التربة!$A$2:$A$8970&lt;=$G$3)*(التربة!$F$2:$F$8970=$G$1)*(التربة!$C$2:$C$8970=$A78)*(التربة!$L$2:$L$8970)),"")</f>
        <v/>
      </c>
      <c r="G78" s="53" t="str">
        <f t="shared" ref="G78:G114" si="3">IF($A78="","",$D78*$E78-$F78)</f>
        <v/>
      </c>
      <c r="H78" s="52" t="str">
        <f>IF(ROW($A74)&lt;=MAX(التربة!$S:$S),INDEX(التربة!$N:$N,MATCH(ROW($A74),التربة!$S:$S,0)),"")</f>
        <v/>
      </c>
      <c r="I78" s="54" t="str">
        <f t="shared" ref="I78:I114" si="4">IF($A78="","",$G78*$H78)</f>
        <v/>
      </c>
      <c r="J78" s="55" t="str">
        <f>IF(ROW($A74)&lt;=MAX(التربة!$S:$S),INDEX(التربة!$P:$P,MATCH(ROW($A74),التربة!$S:$S,0)),"")</f>
        <v/>
      </c>
      <c r="K78" s="56"/>
      <c r="L78" s="57" t="str">
        <f t="shared" ref="L78:L114" si="5">IF($A78="","",$I78-($J78+$K78))</f>
        <v/>
      </c>
      <c r="M78" s="61"/>
    </row>
    <row r="79" spans="1:13" ht="20.100000000000001" customHeight="1" x14ac:dyDescent="0.2">
      <c r="A79" s="60" t="str">
        <f>IF(ROW($A75)&lt;=MAX(التربة!$S:$S),INDEX(التربة!$C:$C,MATCH(ROW($A75),التربة!$S:$S,0)),"")</f>
        <v/>
      </c>
      <c r="B79" s="52" t="str">
        <f>IF(ROW($A75)&lt;=MAX(التربة!$S:$S),INDEX(التربة!$D:$D,MATCH(ROW($A75),التربة!$S:$S,0)),"")</f>
        <v/>
      </c>
      <c r="C79" s="52" t="str">
        <f>IF(ROW($A75)&lt;=MAX(التربة!$S:$S),INDEX(التربة!$H:$H,MATCH(ROW($A75),التربة!$S:$S,0)),"")</f>
        <v/>
      </c>
      <c r="D79" s="52" t="str">
        <f>IF(ROW($A75)&lt;=MAX(التربة!$S:$S),INDEX(التربة!$J:$J,MATCH(ROW($A75),التربة!$S:$S,0)),"")</f>
        <v/>
      </c>
      <c r="E79" s="71" t="str">
        <f>IF(ROW($A75)&lt;=MAX(التربة!$S:$S),SUMPRODUCT((التربة!$A$2:$A$8970&gt;=$G$2)*(التربة!$A$2:$A$8970&lt;=$G$3)*(التربة!$F$2:$F$8970=$G$1)*(التربة!$C$2:$C$8970=$A79)*(التربة!$H$2:$H$8970=$C79)),"")</f>
        <v/>
      </c>
      <c r="F79" s="52" t="str">
        <f>IF(ROW($A75)&lt;=MAX(التربة!$S:$S),SUMPRODUCT((التربة!$A$2:$A$8970&gt;=$G$2)*(التربة!$A$2:$A$8970&lt;=$G$3)*(التربة!$F$2:$F$8970=$G$1)*(التربة!$C$2:$C$8970=$A79)*(التربة!$L$2:$L$8970)),"")</f>
        <v/>
      </c>
      <c r="G79" s="53" t="str">
        <f t="shared" si="3"/>
        <v/>
      </c>
      <c r="H79" s="52" t="str">
        <f>IF(ROW($A75)&lt;=MAX(التربة!$S:$S),INDEX(التربة!$N:$N,MATCH(ROW($A75),التربة!$S:$S,0)),"")</f>
        <v/>
      </c>
      <c r="I79" s="54" t="str">
        <f t="shared" si="4"/>
        <v/>
      </c>
      <c r="J79" s="55" t="str">
        <f>IF(ROW($A75)&lt;=MAX(التربة!$S:$S),INDEX(التربة!$P:$P,MATCH(ROW($A75),التربة!$S:$S,0)),"")</f>
        <v/>
      </c>
      <c r="K79" s="56"/>
      <c r="L79" s="57" t="str">
        <f t="shared" si="5"/>
        <v/>
      </c>
      <c r="M79" s="61"/>
    </row>
    <row r="80" spans="1:13" ht="20.100000000000001" customHeight="1" x14ac:dyDescent="0.2">
      <c r="A80" s="60" t="str">
        <f>IF(ROW($A76)&lt;=MAX(التربة!$S:$S),INDEX(التربة!$C:$C,MATCH(ROW($A76),التربة!$S:$S,0)),"")</f>
        <v/>
      </c>
      <c r="B80" s="52" t="str">
        <f>IF(ROW($A76)&lt;=MAX(التربة!$S:$S),INDEX(التربة!$D:$D,MATCH(ROW($A76),التربة!$S:$S,0)),"")</f>
        <v/>
      </c>
      <c r="C80" s="52" t="str">
        <f>IF(ROW($A76)&lt;=MAX(التربة!$S:$S),INDEX(التربة!$H:$H,MATCH(ROW($A76),التربة!$S:$S,0)),"")</f>
        <v/>
      </c>
      <c r="D80" s="52" t="str">
        <f>IF(ROW($A76)&lt;=MAX(التربة!$S:$S),INDEX(التربة!$J:$J,MATCH(ROW($A76),التربة!$S:$S,0)),"")</f>
        <v/>
      </c>
      <c r="E80" s="71" t="str">
        <f>IF(ROW($A76)&lt;=MAX(التربة!$S:$S),SUMPRODUCT((التربة!$A$2:$A$8970&gt;=$G$2)*(التربة!$A$2:$A$8970&lt;=$G$3)*(التربة!$F$2:$F$8970=$G$1)*(التربة!$C$2:$C$8970=$A80)*(التربة!$H$2:$H$8970=$C80)),"")</f>
        <v/>
      </c>
      <c r="F80" s="52" t="str">
        <f>IF(ROW($A76)&lt;=MAX(التربة!$S:$S),SUMPRODUCT((التربة!$A$2:$A$8970&gt;=$G$2)*(التربة!$A$2:$A$8970&lt;=$G$3)*(التربة!$F$2:$F$8970=$G$1)*(التربة!$C$2:$C$8970=$A80)*(التربة!$L$2:$L$8970)),"")</f>
        <v/>
      </c>
      <c r="G80" s="53" t="str">
        <f t="shared" si="3"/>
        <v/>
      </c>
      <c r="H80" s="52" t="str">
        <f>IF(ROW($A76)&lt;=MAX(التربة!$S:$S),INDEX(التربة!$N:$N,MATCH(ROW($A76),التربة!$S:$S,0)),"")</f>
        <v/>
      </c>
      <c r="I80" s="54" t="str">
        <f t="shared" si="4"/>
        <v/>
      </c>
      <c r="J80" s="55" t="str">
        <f>IF(ROW($A76)&lt;=MAX(التربة!$S:$S),INDEX(التربة!$P:$P,MATCH(ROW($A76),التربة!$S:$S,0)),"")</f>
        <v/>
      </c>
      <c r="K80" s="56"/>
      <c r="L80" s="57" t="str">
        <f t="shared" si="5"/>
        <v/>
      </c>
      <c r="M80" s="61"/>
    </row>
    <row r="81" spans="1:13" ht="20.100000000000001" customHeight="1" x14ac:dyDescent="0.2">
      <c r="A81" s="60" t="str">
        <f>IF(ROW($A77)&lt;=MAX(التربة!$S:$S),INDEX(التربة!$C:$C,MATCH(ROW($A77),التربة!$S:$S,0)),"")</f>
        <v/>
      </c>
      <c r="B81" s="52" t="str">
        <f>IF(ROW($A77)&lt;=MAX(التربة!$S:$S),INDEX(التربة!$D:$D,MATCH(ROW($A77),التربة!$S:$S,0)),"")</f>
        <v/>
      </c>
      <c r="C81" s="52" t="str">
        <f>IF(ROW($A77)&lt;=MAX(التربة!$S:$S),INDEX(التربة!$H:$H,MATCH(ROW($A77),التربة!$S:$S,0)),"")</f>
        <v/>
      </c>
      <c r="D81" s="52" t="str">
        <f>IF(ROW($A77)&lt;=MAX(التربة!$S:$S),INDEX(التربة!$J:$J,MATCH(ROW($A77),التربة!$S:$S,0)),"")</f>
        <v/>
      </c>
      <c r="E81" s="71" t="str">
        <f>IF(ROW($A77)&lt;=MAX(التربة!$S:$S),SUMPRODUCT((التربة!$A$2:$A$8970&gt;=$G$2)*(التربة!$A$2:$A$8970&lt;=$G$3)*(التربة!$F$2:$F$8970=$G$1)*(التربة!$C$2:$C$8970=$A81)*(التربة!$H$2:$H$8970=$C81)),"")</f>
        <v/>
      </c>
      <c r="F81" s="52" t="str">
        <f>IF(ROW($A77)&lt;=MAX(التربة!$S:$S),SUMPRODUCT((التربة!$A$2:$A$8970&gt;=$G$2)*(التربة!$A$2:$A$8970&lt;=$G$3)*(التربة!$F$2:$F$8970=$G$1)*(التربة!$C$2:$C$8970=$A81)*(التربة!$L$2:$L$8970)),"")</f>
        <v/>
      </c>
      <c r="G81" s="53" t="str">
        <f t="shared" si="3"/>
        <v/>
      </c>
      <c r="H81" s="52" t="str">
        <f>IF(ROW($A77)&lt;=MAX(التربة!$S:$S),INDEX(التربة!$N:$N,MATCH(ROW($A77),التربة!$S:$S,0)),"")</f>
        <v/>
      </c>
      <c r="I81" s="54" t="str">
        <f t="shared" si="4"/>
        <v/>
      </c>
      <c r="J81" s="55" t="str">
        <f>IF(ROW($A77)&lt;=MAX(التربة!$S:$S),INDEX(التربة!$P:$P,MATCH(ROW($A77),التربة!$S:$S,0)),"")</f>
        <v/>
      </c>
      <c r="K81" s="56"/>
      <c r="L81" s="57" t="str">
        <f t="shared" si="5"/>
        <v/>
      </c>
      <c r="M81" s="61"/>
    </row>
    <row r="82" spans="1:13" ht="20.100000000000001" customHeight="1" x14ac:dyDescent="0.2">
      <c r="A82" s="60" t="str">
        <f>IF(ROW($A78)&lt;=MAX(التربة!$S:$S),INDEX(التربة!$C:$C,MATCH(ROW($A78),التربة!$S:$S,0)),"")</f>
        <v/>
      </c>
      <c r="B82" s="52" t="str">
        <f>IF(ROW($A78)&lt;=MAX(التربة!$S:$S),INDEX(التربة!$D:$D,MATCH(ROW($A78),التربة!$S:$S,0)),"")</f>
        <v/>
      </c>
      <c r="C82" s="52" t="str">
        <f>IF(ROW($A78)&lt;=MAX(التربة!$S:$S),INDEX(التربة!$H:$H,MATCH(ROW($A78),التربة!$S:$S,0)),"")</f>
        <v/>
      </c>
      <c r="D82" s="52" t="str">
        <f>IF(ROW($A78)&lt;=MAX(التربة!$S:$S),INDEX(التربة!$J:$J,MATCH(ROW($A78),التربة!$S:$S,0)),"")</f>
        <v/>
      </c>
      <c r="E82" s="71" t="str">
        <f>IF(ROW($A78)&lt;=MAX(التربة!$S:$S),SUMPRODUCT((التربة!$A$2:$A$8970&gt;=$G$2)*(التربة!$A$2:$A$8970&lt;=$G$3)*(التربة!$F$2:$F$8970=$G$1)*(التربة!$C$2:$C$8970=$A82)*(التربة!$H$2:$H$8970=$C82)),"")</f>
        <v/>
      </c>
      <c r="F82" s="52" t="str">
        <f>IF(ROW($A78)&lt;=MAX(التربة!$S:$S),SUMPRODUCT((التربة!$A$2:$A$8970&gt;=$G$2)*(التربة!$A$2:$A$8970&lt;=$G$3)*(التربة!$F$2:$F$8970=$G$1)*(التربة!$C$2:$C$8970=$A82)*(التربة!$L$2:$L$8970)),"")</f>
        <v/>
      </c>
      <c r="G82" s="53" t="str">
        <f t="shared" si="3"/>
        <v/>
      </c>
      <c r="H82" s="52" t="str">
        <f>IF(ROW($A78)&lt;=MAX(التربة!$S:$S),INDEX(التربة!$N:$N,MATCH(ROW($A78),التربة!$S:$S,0)),"")</f>
        <v/>
      </c>
      <c r="I82" s="54" t="str">
        <f t="shared" si="4"/>
        <v/>
      </c>
      <c r="J82" s="55" t="str">
        <f>IF(ROW($A78)&lt;=MAX(التربة!$S:$S),INDEX(التربة!$P:$P,MATCH(ROW($A78),التربة!$S:$S,0)),"")</f>
        <v/>
      </c>
      <c r="K82" s="56"/>
      <c r="L82" s="57" t="str">
        <f t="shared" si="5"/>
        <v/>
      </c>
      <c r="M82" s="61"/>
    </row>
    <row r="83" spans="1:13" ht="20.100000000000001" customHeight="1" x14ac:dyDescent="0.2">
      <c r="A83" s="60" t="str">
        <f>IF(ROW($A79)&lt;=MAX(التربة!$S:$S),INDEX(التربة!$C:$C,MATCH(ROW($A79),التربة!$S:$S,0)),"")</f>
        <v/>
      </c>
      <c r="B83" s="52" t="str">
        <f>IF(ROW($A79)&lt;=MAX(التربة!$S:$S),INDEX(التربة!$D:$D,MATCH(ROW($A79),التربة!$S:$S,0)),"")</f>
        <v/>
      </c>
      <c r="C83" s="52" t="str">
        <f>IF(ROW($A79)&lt;=MAX(التربة!$S:$S),INDEX(التربة!$H:$H,MATCH(ROW($A79),التربة!$S:$S,0)),"")</f>
        <v/>
      </c>
      <c r="D83" s="52" t="str">
        <f>IF(ROW($A79)&lt;=MAX(التربة!$S:$S),INDEX(التربة!$J:$J,MATCH(ROW($A79),التربة!$S:$S,0)),"")</f>
        <v/>
      </c>
      <c r="E83" s="71" t="str">
        <f>IF(ROW($A79)&lt;=MAX(التربة!$S:$S),SUMPRODUCT((التربة!$A$2:$A$8970&gt;=$G$2)*(التربة!$A$2:$A$8970&lt;=$G$3)*(التربة!$F$2:$F$8970=$G$1)*(التربة!$C$2:$C$8970=$A83)*(التربة!$H$2:$H$8970=$C83)),"")</f>
        <v/>
      </c>
      <c r="F83" s="52" t="str">
        <f>IF(ROW($A79)&lt;=MAX(التربة!$S:$S),SUMPRODUCT((التربة!$A$2:$A$8970&gt;=$G$2)*(التربة!$A$2:$A$8970&lt;=$G$3)*(التربة!$F$2:$F$8970=$G$1)*(التربة!$C$2:$C$8970=$A83)*(التربة!$L$2:$L$8970)),"")</f>
        <v/>
      </c>
      <c r="G83" s="53" t="str">
        <f t="shared" si="3"/>
        <v/>
      </c>
      <c r="H83" s="52" t="str">
        <f>IF(ROW($A79)&lt;=MAX(التربة!$S:$S),INDEX(التربة!$N:$N,MATCH(ROW($A79),التربة!$S:$S,0)),"")</f>
        <v/>
      </c>
      <c r="I83" s="54" t="str">
        <f t="shared" si="4"/>
        <v/>
      </c>
      <c r="J83" s="55" t="str">
        <f>IF(ROW($A79)&lt;=MAX(التربة!$S:$S),INDEX(التربة!$P:$P,MATCH(ROW($A79),التربة!$S:$S,0)),"")</f>
        <v/>
      </c>
      <c r="K83" s="56"/>
      <c r="L83" s="57" t="str">
        <f t="shared" si="5"/>
        <v/>
      </c>
      <c r="M83" s="61"/>
    </row>
    <row r="84" spans="1:13" ht="20.100000000000001" customHeight="1" x14ac:dyDescent="0.2">
      <c r="A84" s="60" t="str">
        <f>IF(ROW($A80)&lt;=MAX(التربة!$S:$S),INDEX(التربة!$C:$C,MATCH(ROW($A80),التربة!$S:$S,0)),"")</f>
        <v/>
      </c>
      <c r="B84" s="52" t="str">
        <f>IF(ROW($A80)&lt;=MAX(التربة!$S:$S),INDEX(التربة!$D:$D,MATCH(ROW($A80),التربة!$S:$S,0)),"")</f>
        <v/>
      </c>
      <c r="C84" s="52" t="str">
        <f>IF(ROW($A80)&lt;=MAX(التربة!$S:$S),INDEX(التربة!$H:$H,MATCH(ROW($A80),التربة!$S:$S,0)),"")</f>
        <v/>
      </c>
      <c r="D84" s="52" t="str">
        <f>IF(ROW($A80)&lt;=MAX(التربة!$S:$S),INDEX(التربة!$J:$J,MATCH(ROW($A80),التربة!$S:$S,0)),"")</f>
        <v/>
      </c>
      <c r="E84" s="71" t="str">
        <f>IF(ROW($A80)&lt;=MAX(التربة!$S:$S),SUMPRODUCT((التربة!$A$2:$A$8970&gt;=$G$2)*(التربة!$A$2:$A$8970&lt;=$G$3)*(التربة!$F$2:$F$8970=$G$1)*(التربة!$C$2:$C$8970=$A84)*(التربة!$H$2:$H$8970=$C84)),"")</f>
        <v/>
      </c>
      <c r="F84" s="52" t="str">
        <f>IF(ROW($A80)&lt;=MAX(التربة!$S:$S),SUMPRODUCT((التربة!$A$2:$A$8970&gt;=$G$2)*(التربة!$A$2:$A$8970&lt;=$G$3)*(التربة!$F$2:$F$8970=$G$1)*(التربة!$C$2:$C$8970=$A84)*(التربة!$L$2:$L$8970)),"")</f>
        <v/>
      </c>
      <c r="G84" s="53" t="str">
        <f t="shared" si="3"/>
        <v/>
      </c>
      <c r="H84" s="52" t="str">
        <f>IF(ROW($A80)&lt;=MAX(التربة!$S:$S),INDEX(التربة!$N:$N,MATCH(ROW($A80),التربة!$S:$S,0)),"")</f>
        <v/>
      </c>
      <c r="I84" s="54" t="str">
        <f t="shared" si="4"/>
        <v/>
      </c>
      <c r="J84" s="55" t="str">
        <f>IF(ROW($A80)&lt;=MAX(التربة!$S:$S),INDEX(التربة!$P:$P,MATCH(ROW($A80),التربة!$S:$S,0)),"")</f>
        <v/>
      </c>
      <c r="K84" s="56"/>
      <c r="L84" s="57" t="str">
        <f t="shared" si="5"/>
        <v/>
      </c>
      <c r="M84" s="61"/>
    </row>
    <row r="85" spans="1:13" ht="20.100000000000001" customHeight="1" x14ac:dyDescent="0.2">
      <c r="A85" s="60" t="str">
        <f>IF(ROW($A81)&lt;=MAX(التربة!$S:$S),INDEX(التربة!$C:$C,MATCH(ROW($A81),التربة!$S:$S,0)),"")</f>
        <v/>
      </c>
      <c r="B85" s="52" t="str">
        <f>IF(ROW($A81)&lt;=MAX(التربة!$S:$S),INDEX(التربة!$D:$D,MATCH(ROW($A81),التربة!$S:$S,0)),"")</f>
        <v/>
      </c>
      <c r="C85" s="52" t="str">
        <f>IF(ROW($A81)&lt;=MAX(التربة!$S:$S),INDEX(التربة!$H:$H,MATCH(ROW($A81),التربة!$S:$S,0)),"")</f>
        <v/>
      </c>
      <c r="D85" s="52" t="str">
        <f>IF(ROW($A81)&lt;=MAX(التربة!$S:$S),INDEX(التربة!$J:$J,MATCH(ROW($A81),التربة!$S:$S,0)),"")</f>
        <v/>
      </c>
      <c r="E85" s="71" t="str">
        <f>IF(ROW($A81)&lt;=MAX(التربة!$S:$S),SUMPRODUCT((التربة!$A$2:$A$8970&gt;=$G$2)*(التربة!$A$2:$A$8970&lt;=$G$3)*(التربة!$F$2:$F$8970=$G$1)*(التربة!$C$2:$C$8970=$A85)*(التربة!$H$2:$H$8970=$C85)),"")</f>
        <v/>
      </c>
      <c r="F85" s="52" t="str">
        <f>IF(ROW($A81)&lt;=MAX(التربة!$S:$S),SUMPRODUCT((التربة!$A$2:$A$8970&gt;=$G$2)*(التربة!$A$2:$A$8970&lt;=$G$3)*(التربة!$F$2:$F$8970=$G$1)*(التربة!$C$2:$C$8970=$A85)*(التربة!$L$2:$L$8970)),"")</f>
        <v/>
      </c>
      <c r="G85" s="53" t="str">
        <f t="shared" si="3"/>
        <v/>
      </c>
      <c r="H85" s="52" t="str">
        <f>IF(ROW($A81)&lt;=MAX(التربة!$S:$S),INDEX(التربة!$N:$N,MATCH(ROW($A81),التربة!$S:$S,0)),"")</f>
        <v/>
      </c>
      <c r="I85" s="54" t="str">
        <f t="shared" si="4"/>
        <v/>
      </c>
      <c r="J85" s="55" t="str">
        <f>IF(ROW($A81)&lt;=MAX(التربة!$S:$S),INDEX(التربة!$P:$P,MATCH(ROW($A81),التربة!$S:$S,0)),"")</f>
        <v/>
      </c>
      <c r="K85" s="56"/>
      <c r="L85" s="57" t="str">
        <f t="shared" si="5"/>
        <v/>
      </c>
      <c r="M85" s="61"/>
    </row>
    <row r="86" spans="1:13" ht="20.100000000000001" customHeight="1" x14ac:dyDescent="0.2">
      <c r="A86" s="60" t="str">
        <f>IF(ROW($A82)&lt;=MAX(التربة!$S:$S),INDEX(التربة!$C:$C,MATCH(ROW($A82),التربة!$S:$S,0)),"")</f>
        <v/>
      </c>
      <c r="B86" s="52" t="str">
        <f>IF(ROW($A82)&lt;=MAX(التربة!$S:$S),INDEX(التربة!$D:$D,MATCH(ROW($A82),التربة!$S:$S,0)),"")</f>
        <v/>
      </c>
      <c r="C86" s="52" t="str">
        <f>IF(ROW($A82)&lt;=MAX(التربة!$S:$S),INDEX(التربة!$H:$H,MATCH(ROW($A82),التربة!$S:$S,0)),"")</f>
        <v/>
      </c>
      <c r="D86" s="52" t="str">
        <f>IF(ROW($A82)&lt;=MAX(التربة!$S:$S),INDEX(التربة!$J:$J,MATCH(ROW($A82),التربة!$S:$S,0)),"")</f>
        <v/>
      </c>
      <c r="E86" s="71" t="str">
        <f>IF(ROW($A82)&lt;=MAX(التربة!$S:$S),SUMPRODUCT((التربة!$A$2:$A$8970&gt;=$G$2)*(التربة!$A$2:$A$8970&lt;=$G$3)*(التربة!$F$2:$F$8970=$G$1)*(التربة!$C$2:$C$8970=$A86)*(التربة!$H$2:$H$8970=$C86)),"")</f>
        <v/>
      </c>
      <c r="F86" s="52" t="str">
        <f>IF(ROW($A82)&lt;=MAX(التربة!$S:$S),SUMPRODUCT((التربة!$A$2:$A$8970&gt;=$G$2)*(التربة!$A$2:$A$8970&lt;=$G$3)*(التربة!$F$2:$F$8970=$G$1)*(التربة!$C$2:$C$8970=$A86)*(التربة!$L$2:$L$8970)),"")</f>
        <v/>
      </c>
      <c r="G86" s="53" t="str">
        <f t="shared" si="3"/>
        <v/>
      </c>
      <c r="H86" s="52" t="str">
        <f>IF(ROW($A82)&lt;=MAX(التربة!$S:$S),INDEX(التربة!$N:$N,MATCH(ROW($A82),التربة!$S:$S,0)),"")</f>
        <v/>
      </c>
      <c r="I86" s="54" t="str">
        <f t="shared" si="4"/>
        <v/>
      </c>
      <c r="J86" s="55" t="str">
        <f>IF(ROW($A82)&lt;=MAX(التربة!$S:$S),INDEX(التربة!$P:$P,MATCH(ROW($A82),التربة!$S:$S,0)),"")</f>
        <v/>
      </c>
      <c r="K86" s="56"/>
      <c r="L86" s="57" t="str">
        <f t="shared" si="5"/>
        <v/>
      </c>
      <c r="M86" s="61"/>
    </row>
    <row r="87" spans="1:13" ht="20.100000000000001" customHeight="1" x14ac:dyDescent="0.2">
      <c r="A87" s="60" t="str">
        <f>IF(ROW($A83)&lt;=MAX(التربة!$S:$S),INDEX(التربة!$C:$C,MATCH(ROW($A83),التربة!$S:$S,0)),"")</f>
        <v/>
      </c>
      <c r="B87" s="52" t="str">
        <f>IF(ROW($A83)&lt;=MAX(التربة!$S:$S),INDEX(التربة!$D:$D,MATCH(ROW($A83),التربة!$S:$S,0)),"")</f>
        <v/>
      </c>
      <c r="C87" s="52" t="str">
        <f>IF(ROW($A83)&lt;=MAX(التربة!$S:$S),INDEX(التربة!$H:$H,MATCH(ROW($A83),التربة!$S:$S,0)),"")</f>
        <v/>
      </c>
      <c r="D87" s="52" t="str">
        <f>IF(ROW($A83)&lt;=MAX(التربة!$S:$S),INDEX(التربة!$J:$J,MATCH(ROW($A83),التربة!$S:$S,0)),"")</f>
        <v/>
      </c>
      <c r="E87" s="71" t="str">
        <f>IF(ROW($A83)&lt;=MAX(التربة!$S:$S),SUMPRODUCT((التربة!$A$2:$A$8970&gt;=$G$2)*(التربة!$A$2:$A$8970&lt;=$G$3)*(التربة!$F$2:$F$8970=$G$1)*(التربة!$C$2:$C$8970=$A87)*(التربة!$H$2:$H$8970=$C87)),"")</f>
        <v/>
      </c>
      <c r="F87" s="52" t="str">
        <f>IF(ROW($A83)&lt;=MAX(التربة!$S:$S),SUMPRODUCT((التربة!$A$2:$A$8970&gt;=$G$2)*(التربة!$A$2:$A$8970&lt;=$G$3)*(التربة!$F$2:$F$8970=$G$1)*(التربة!$C$2:$C$8970=$A87)*(التربة!$L$2:$L$8970)),"")</f>
        <v/>
      </c>
      <c r="G87" s="53" t="str">
        <f t="shared" si="3"/>
        <v/>
      </c>
      <c r="H87" s="52" t="str">
        <f>IF(ROW($A83)&lt;=MAX(التربة!$S:$S),INDEX(التربة!$N:$N,MATCH(ROW($A83),التربة!$S:$S,0)),"")</f>
        <v/>
      </c>
      <c r="I87" s="54" t="str">
        <f t="shared" si="4"/>
        <v/>
      </c>
      <c r="J87" s="55" t="str">
        <f>IF(ROW($A83)&lt;=MAX(التربة!$S:$S),INDEX(التربة!$P:$P,MATCH(ROW($A83),التربة!$S:$S,0)),"")</f>
        <v/>
      </c>
      <c r="K87" s="56"/>
      <c r="L87" s="57" t="str">
        <f t="shared" si="5"/>
        <v/>
      </c>
      <c r="M87" s="61"/>
    </row>
    <row r="88" spans="1:13" ht="20.100000000000001" customHeight="1" x14ac:dyDescent="0.2">
      <c r="A88" s="60" t="str">
        <f>IF(ROW($A84)&lt;=MAX(التربة!$S:$S),INDEX(التربة!$C:$C,MATCH(ROW($A84),التربة!$S:$S,0)),"")</f>
        <v/>
      </c>
      <c r="B88" s="52" t="str">
        <f>IF(ROW($A84)&lt;=MAX(التربة!$S:$S),INDEX(التربة!$D:$D,MATCH(ROW($A84),التربة!$S:$S,0)),"")</f>
        <v/>
      </c>
      <c r="C88" s="52" t="str">
        <f>IF(ROW($A84)&lt;=MAX(التربة!$S:$S),INDEX(التربة!$H:$H,MATCH(ROW($A84),التربة!$S:$S,0)),"")</f>
        <v/>
      </c>
      <c r="D88" s="52" t="str">
        <f>IF(ROW($A84)&lt;=MAX(التربة!$S:$S),INDEX(التربة!$J:$J,MATCH(ROW($A84),التربة!$S:$S,0)),"")</f>
        <v/>
      </c>
      <c r="E88" s="71" t="str">
        <f>IF(ROW($A84)&lt;=MAX(التربة!$S:$S),SUMPRODUCT((التربة!$A$2:$A$8970&gt;=$G$2)*(التربة!$A$2:$A$8970&lt;=$G$3)*(التربة!$F$2:$F$8970=$G$1)*(التربة!$C$2:$C$8970=$A88)*(التربة!$H$2:$H$8970=$C88)),"")</f>
        <v/>
      </c>
      <c r="F88" s="52" t="str">
        <f>IF(ROW($A84)&lt;=MAX(التربة!$S:$S),SUMPRODUCT((التربة!$A$2:$A$8970&gt;=$G$2)*(التربة!$A$2:$A$8970&lt;=$G$3)*(التربة!$F$2:$F$8970=$G$1)*(التربة!$C$2:$C$8970=$A88)*(التربة!$L$2:$L$8970)),"")</f>
        <v/>
      </c>
      <c r="G88" s="53" t="str">
        <f t="shared" si="3"/>
        <v/>
      </c>
      <c r="H88" s="52" t="str">
        <f>IF(ROW($A84)&lt;=MAX(التربة!$S:$S),INDEX(التربة!$N:$N,MATCH(ROW($A84),التربة!$S:$S,0)),"")</f>
        <v/>
      </c>
      <c r="I88" s="54" t="str">
        <f t="shared" si="4"/>
        <v/>
      </c>
      <c r="J88" s="55" t="str">
        <f>IF(ROW($A84)&lt;=MAX(التربة!$S:$S),INDEX(التربة!$P:$P,MATCH(ROW($A84),التربة!$S:$S,0)),"")</f>
        <v/>
      </c>
      <c r="K88" s="56"/>
      <c r="L88" s="57" t="str">
        <f t="shared" si="5"/>
        <v/>
      </c>
      <c r="M88" s="61"/>
    </row>
    <row r="89" spans="1:13" ht="20.100000000000001" customHeight="1" x14ac:dyDescent="0.2">
      <c r="A89" s="60" t="str">
        <f>IF(ROW($A85)&lt;=MAX(التربة!$S:$S),INDEX(التربة!$C:$C,MATCH(ROW($A85),التربة!$S:$S,0)),"")</f>
        <v/>
      </c>
      <c r="B89" s="52" t="str">
        <f>IF(ROW($A85)&lt;=MAX(التربة!$S:$S),INDEX(التربة!$D:$D,MATCH(ROW($A85),التربة!$S:$S,0)),"")</f>
        <v/>
      </c>
      <c r="C89" s="52" t="str">
        <f>IF(ROW($A85)&lt;=MAX(التربة!$S:$S),INDEX(التربة!$H:$H,MATCH(ROW($A85),التربة!$S:$S,0)),"")</f>
        <v/>
      </c>
      <c r="D89" s="52" t="str">
        <f>IF(ROW($A85)&lt;=MAX(التربة!$S:$S),INDEX(التربة!$J:$J,MATCH(ROW($A85),التربة!$S:$S,0)),"")</f>
        <v/>
      </c>
      <c r="E89" s="71" t="str">
        <f>IF(ROW($A85)&lt;=MAX(التربة!$S:$S),SUMPRODUCT((التربة!$A$2:$A$8970&gt;=$G$2)*(التربة!$A$2:$A$8970&lt;=$G$3)*(التربة!$F$2:$F$8970=$G$1)*(التربة!$C$2:$C$8970=$A89)*(التربة!$H$2:$H$8970=$C89)),"")</f>
        <v/>
      </c>
      <c r="F89" s="52" t="str">
        <f>IF(ROW($A85)&lt;=MAX(التربة!$S:$S),SUMPRODUCT((التربة!$A$2:$A$8970&gt;=$G$2)*(التربة!$A$2:$A$8970&lt;=$G$3)*(التربة!$F$2:$F$8970=$G$1)*(التربة!$C$2:$C$8970=$A89)*(التربة!$L$2:$L$8970)),"")</f>
        <v/>
      </c>
      <c r="G89" s="53" t="str">
        <f t="shared" si="3"/>
        <v/>
      </c>
      <c r="H89" s="52" t="str">
        <f>IF(ROW($A85)&lt;=MAX(التربة!$S:$S),INDEX(التربة!$N:$N,MATCH(ROW($A85),التربة!$S:$S,0)),"")</f>
        <v/>
      </c>
      <c r="I89" s="54" t="str">
        <f t="shared" si="4"/>
        <v/>
      </c>
      <c r="J89" s="55" t="str">
        <f>IF(ROW($A85)&lt;=MAX(التربة!$S:$S),INDEX(التربة!$P:$P,MATCH(ROW($A85),التربة!$S:$S,0)),"")</f>
        <v/>
      </c>
      <c r="K89" s="56"/>
      <c r="L89" s="57" t="str">
        <f t="shared" si="5"/>
        <v/>
      </c>
      <c r="M89" s="61"/>
    </row>
    <row r="90" spans="1:13" ht="20.100000000000001" customHeight="1" x14ac:dyDescent="0.2">
      <c r="A90" s="60" t="str">
        <f>IF(ROW($A86)&lt;=MAX(التربة!$S:$S),INDEX(التربة!$C:$C,MATCH(ROW($A86),التربة!$S:$S,0)),"")</f>
        <v/>
      </c>
      <c r="B90" s="52" t="str">
        <f>IF(ROW($A86)&lt;=MAX(التربة!$S:$S),INDEX(التربة!$D:$D,MATCH(ROW($A86),التربة!$S:$S,0)),"")</f>
        <v/>
      </c>
      <c r="C90" s="52" t="str">
        <f>IF(ROW($A86)&lt;=MAX(التربة!$S:$S),INDEX(التربة!$H:$H,MATCH(ROW($A86),التربة!$S:$S,0)),"")</f>
        <v/>
      </c>
      <c r="D90" s="52" t="str">
        <f>IF(ROW($A86)&lt;=MAX(التربة!$S:$S),INDEX(التربة!$J:$J,MATCH(ROW($A86),التربة!$S:$S,0)),"")</f>
        <v/>
      </c>
      <c r="E90" s="71" t="str">
        <f>IF(ROW($A86)&lt;=MAX(التربة!$S:$S),SUMPRODUCT((التربة!$A$2:$A$8970&gt;=$G$2)*(التربة!$A$2:$A$8970&lt;=$G$3)*(التربة!$F$2:$F$8970=$G$1)*(التربة!$C$2:$C$8970=$A90)*(التربة!$H$2:$H$8970=$C90)),"")</f>
        <v/>
      </c>
      <c r="F90" s="52" t="str">
        <f>IF(ROW($A86)&lt;=MAX(التربة!$S:$S),SUMPRODUCT((التربة!$A$2:$A$8970&gt;=$G$2)*(التربة!$A$2:$A$8970&lt;=$G$3)*(التربة!$F$2:$F$8970=$G$1)*(التربة!$C$2:$C$8970=$A90)*(التربة!$L$2:$L$8970)),"")</f>
        <v/>
      </c>
      <c r="G90" s="53" t="str">
        <f t="shared" si="3"/>
        <v/>
      </c>
      <c r="H90" s="52" t="str">
        <f>IF(ROW($A86)&lt;=MAX(التربة!$S:$S),INDEX(التربة!$N:$N,MATCH(ROW($A86),التربة!$S:$S,0)),"")</f>
        <v/>
      </c>
      <c r="I90" s="54" t="str">
        <f t="shared" si="4"/>
        <v/>
      </c>
      <c r="J90" s="55" t="str">
        <f>IF(ROW($A86)&lt;=MAX(التربة!$S:$S),INDEX(التربة!$P:$P,MATCH(ROW($A86),التربة!$S:$S,0)),"")</f>
        <v/>
      </c>
      <c r="K90" s="56"/>
      <c r="L90" s="57" t="str">
        <f t="shared" si="5"/>
        <v/>
      </c>
      <c r="M90" s="61"/>
    </row>
    <row r="91" spans="1:13" ht="20.100000000000001" customHeight="1" x14ac:dyDescent="0.2">
      <c r="A91" s="60" t="str">
        <f>IF(ROW($A87)&lt;=MAX(التربة!$S:$S),INDEX(التربة!$C:$C,MATCH(ROW($A87),التربة!$S:$S,0)),"")</f>
        <v/>
      </c>
      <c r="B91" s="52" t="str">
        <f>IF(ROW($A87)&lt;=MAX(التربة!$S:$S),INDEX(التربة!$D:$D,MATCH(ROW($A87),التربة!$S:$S,0)),"")</f>
        <v/>
      </c>
      <c r="C91" s="52" t="str">
        <f>IF(ROW($A87)&lt;=MAX(التربة!$S:$S),INDEX(التربة!$H:$H,MATCH(ROW($A87),التربة!$S:$S,0)),"")</f>
        <v/>
      </c>
      <c r="D91" s="52" t="str">
        <f>IF(ROW($A87)&lt;=MAX(التربة!$S:$S),INDEX(التربة!$J:$J,MATCH(ROW($A87),التربة!$S:$S,0)),"")</f>
        <v/>
      </c>
      <c r="E91" s="71" t="str">
        <f>IF(ROW($A87)&lt;=MAX(التربة!$S:$S),SUMPRODUCT((التربة!$A$2:$A$8970&gt;=$G$2)*(التربة!$A$2:$A$8970&lt;=$G$3)*(التربة!$F$2:$F$8970=$G$1)*(التربة!$C$2:$C$8970=$A91)*(التربة!$H$2:$H$8970=$C91)),"")</f>
        <v/>
      </c>
      <c r="F91" s="52" t="str">
        <f>IF(ROW($A87)&lt;=MAX(التربة!$S:$S),SUMPRODUCT((التربة!$A$2:$A$8970&gt;=$G$2)*(التربة!$A$2:$A$8970&lt;=$G$3)*(التربة!$F$2:$F$8970=$G$1)*(التربة!$C$2:$C$8970=$A91)*(التربة!$L$2:$L$8970)),"")</f>
        <v/>
      </c>
      <c r="G91" s="53" t="str">
        <f t="shared" si="3"/>
        <v/>
      </c>
      <c r="H91" s="52" t="str">
        <f>IF(ROW($A87)&lt;=MAX(التربة!$S:$S),INDEX(التربة!$N:$N,MATCH(ROW($A87),التربة!$S:$S,0)),"")</f>
        <v/>
      </c>
      <c r="I91" s="54" t="str">
        <f t="shared" si="4"/>
        <v/>
      </c>
      <c r="J91" s="55" t="str">
        <f>IF(ROW($A87)&lt;=MAX(التربة!$S:$S),INDEX(التربة!$P:$P,MATCH(ROW($A87),التربة!$S:$S,0)),"")</f>
        <v/>
      </c>
      <c r="K91" s="56"/>
      <c r="L91" s="57" t="str">
        <f t="shared" si="5"/>
        <v/>
      </c>
      <c r="M91" s="61"/>
    </row>
    <row r="92" spans="1:13" ht="20.100000000000001" customHeight="1" x14ac:dyDescent="0.2">
      <c r="A92" s="60" t="str">
        <f>IF(ROW($A88)&lt;=MAX(التربة!$S:$S),INDEX(التربة!$C:$C,MATCH(ROW($A88),التربة!$S:$S,0)),"")</f>
        <v/>
      </c>
      <c r="B92" s="52" t="str">
        <f>IF(ROW($A88)&lt;=MAX(التربة!$S:$S),INDEX(التربة!$D:$D,MATCH(ROW($A88),التربة!$S:$S,0)),"")</f>
        <v/>
      </c>
      <c r="C92" s="52" t="str">
        <f>IF(ROW($A88)&lt;=MAX(التربة!$S:$S),INDEX(التربة!$H:$H,MATCH(ROW($A88),التربة!$S:$S,0)),"")</f>
        <v/>
      </c>
      <c r="D92" s="52" t="str">
        <f>IF(ROW($A88)&lt;=MAX(التربة!$S:$S),INDEX(التربة!$J:$J,MATCH(ROW($A88),التربة!$S:$S,0)),"")</f>
        <v/>
      </c>
      <c r="E92" s="71" t="str">
        <f>IF(ROW($A88)&lt;=MAX(التربة!$S:$S),SUMPRODUCT((التربة!$A$2:$A$8970&gt;=$G$2)*(التربة!$A$2:$A$8970&lt;=$G$3)*(التربة!$F$2:$F$8970=$G$1)*(التربة!$C$2:$C$8970=$A92)*(التربة!$H$2:$H$8970=$C92)),"")</f>
        <v/>
      </c>
      <c r="F92" s="52" t="str">
        <f>IF(ROW($A88)&lt;=MAX(التربة!$S:$S),SUMPRODUCT((التربة!$A$2:$A$8970&gt;=$G$2)*(التربة!$A$2:$A$8970&lt;=$G$3)*(التربة!$F$2:$F$8970=$G$1)*(التربة!$C$2:$C$8970=$A92)*(التربة!$L$2:$L$8970)),"")</f>
        <v/>
      </c>
      <c r="G92" s="53" t="str">
        <f t="shared" si="3"/>
        <v/>
      </c>
      <c r="H92" s="52" t="str">
        <f>IF(ROW($A88)&lt;=MAX(التربة!$S:$S),INDEX(التربة!$N:$N,MATCH(ROW($A88),التربة!$S:$S,0)),"")</f>
        <v/>
      </c>
      <c r="I92" s="54" t="str">
        <f t="shared" si="4"/>
        <v/>
      </c>
      <c r="J92" s="55" t="str">
        <f>IF(ROW($A88)&lt;=MAX(التربة!$S:$S),INDEX(التربة!$P:$P,MATCH(ROW($A88),التربة!$S:$S,0)),"")</f>
        <v/>
      </c>
      <c r="K92" s="56"/>
      <c r="L92" s="57" t="str">
        <f t="shared" si="5"/>
        <v/>
      </c>
      <c r="M92" s="61"/>
    </row>
    <row r="93" spans="1:13" ht="20.100000000000001" customHeight="1" x14ac:dyDescent="0.2">
      <c r="A93" s="60" t="str">
        <f>IF(ROW($A89)&lt;=MAX(التربة!$S:$S),INDEX(التربة!$C:$C,MATCH(ROW($A89),التربة!$S:$S,0)),"")</f>
        <v/>
      </c>
      <c r="B93" s="52" t="str">
        <f>IF(ROW($A89)&lt;=MAX(التربة!$S:$S),INDEX(التربة!$D:$D,MATCH(ROW($A89),التربة!$S:$S,0)),"")</f>
        <v/>
      </c>
      <c r="C93" s="52" t="str">
        <f>IF(ROW($A89)&lt;=MAX(التربة!$S:$S),INDEX(التربة!$H:$H,MATCH(ROW($A89),التربة!$S:$S,0)),"")</f>
        <v/>
      </c>
      <c r="D93" s="52" t="str">
        <f>IF(ROW($A89)&lt;=MAX(التربة!$S:$S),INDEX(التربة!$J:$J,MATCH(ROW($A89),التربة!$S:$S,0)),"")</f>
        <v/>
      </c>
      <c r="E93" s="71" t="str">
        <f>IF(ROW($A89)&lt;=MAX(التربة!$S:$S),SUMPRODUCT((التربة!$A$2:$A$8970&gt;=$G$2)*(التربة!$A$2:$A$8970&lt;=$G$3)*(التربة!$F$2:$F$8970=$G$1)*(التربة!$C$2:$C$8970=$A93)*(التربة!$H$2:$H$8970=$C93)),"")</f>
        <v/>
      </c>
      <c r="F93" s="52" t="str">
        <f>IF(ROW($A89)&lt;=MAX(التربة!$S:$S),SUMPRODUCT((التربة!$A$2:$A$8970&gt;=$G$2)*(التربة!$A$2:$A$8970&lt;=$G$3)*(التربة!$F$2:$F$8970=$G$1)*(التربة!$C$2:$C$8970=$A93)*(التربة!$L$2:$L$8970)),"")</f>
        <v/>
      </c>
      <c r="G93" s="53" t="str">
        <f t="shared" si="3"/>
        <v/>
      </c>
      <c r="H93" s="52" t="str">
        <f>IF(ROW($A89)&lt;=MAX(التربة!$S:$S),INDEX(التربة!$N:$N,MATCH(ROW($A89),التربة!$S:$S,0)),"")</f>
        <v/>
      </c>
      <c r="I93" s="54" t="str">
        <f t="shared" si="4"/>
        <v/>
      </c>
      <c r="J93" s="55" t="str">
        <f>IF(ROW($A89)&lt;=MAX(التربة!$S:$S),INDEX(التربة!$P:$P,MATCH(ROW($A89),التربة!$S:$S,0)),"")</f>
        <v/>
      </c>
      <c r="K93" s="56"/>
      <c r="L93" s="57" t="str">
        <f t="shared" si="5"/>
        <v/>
      </c>
      <c r="M93" s="61"/>
    </row>
    <row r="94" spans="1:13" ht="20.100000000000001" customHeight="1" x14ac:dyDescent="0.2">
      <c r="A94" s="60" t="str">
        <f>IF(ROW($A90)&lt;=MAX(التربة!$S:$S),INDEX(التربة!$C:$C,MATCH(ROW($A90),التربة!$S:$S,0)),"")</f>
        <v/>
      </c>
      <c r="B94" s="52" t="str">
        <f>IF(ROW($A90)&lt;=MAX(التربة!$S:$S),INDEX(التربة!$D:$D,MATCH(ROW($A90),التربة!$S:$S,0)),"")</f>
        <v/>
      </c>
      <c r="C94" s="52" t="str">
        <f>IF(ROW($A90)&lt;=MAX(التربة!$S:$S),INDEX(التربة!$H:$H,MATCH(ROW($A90),التربة!$S:$S,0)),"")</f>
        <v/>
      </c>
      <c r="D94" s="52" t="str">
        <f>IF(ROW($A90)&lt;=MAX(التربة!$S:$S),INDEX(التربة!$J:$J,MATCH(ROW($A90),التربة!$S:$S,0)),"")</f>
        <v/>
      </c>
      <c r="E94" s="71" t="str">
        <f>IF(ROW($A90)&lt;=MAX(التربة!$S:$S),SUMPRODUCT((التربة!$A$2:$A$8970&gt;=$G$2)*(التربة!$A$2:$A$8970&lt;=$G$3)*(التربة!$F$2:$F$8970=$G$1)*(التربة!$C$2:$C$8970=$A94)*(التربة!$H$2:$H$8970=$C94)),"")</f>
        <v/>
      </c>
      <c r="F94" s="52" t="str">
        <f>IF(ROW($A90)&lt;=MAX(التربة!$S:$S),SUMPRODUCT((التربة!$A$2:$A$8970&gt;=$G$2)*(التربة!$A$2:$A$8970&lt;=$G$3)*(التربة!$F$2:$F$8970=$G$1)*(التربة!$C$2:$C$8970=$A94)*(التربة!$L$2:$L$8970)),"")</f>
        <v/>
      </c>
      <c r="G94" s="53" t="str">
        <f t="shared" si="3"/>
        <v/>
      </c>
      <c r="H94" s="52" t="str">
        <f>IF(ROW($A90)&lt;=MAX(التربة!$S:$S),INDEX(التربة!$N:$N,MATCH(ROW($A90),التربة!$S:$S,0)),"")</f>
        <v/>
      </c>
      <c r="I94" s="54" t="str">
        <f t="shared" si="4"/>
        <v/>
      </c>
      <c r="J94" s="55" t="str">
        <f>IF(ROW($A90)&lt;=MAX(التربة!$S:$S),INDEX(التربة!$P:$P,MATCH(ROW($A90),التربة!$S:$S,0)),"")</f>
        <v/>
      </c>
      <c r="K94" s="56"/>
      <c r="L94" s="57" t="str">
        <f t="shared" si="5"/>
        <v/>
      </c>
      <c r="M94" s="61"/>
    </row>
    <row r="95" spans="1:13" ht="20.100000000000001" customHeight="1" x14ac:dyDescent="0.2">
      <c r="A95" s="60" t="str">
        <f>IF(ROW($A91)&lt;=MAX(التربة!$S:$S),INDEX(التربة!$C:$C,MATCH(ROW($A91),التربة!$S:$S,0)),"")</f>
        <v/>
      </c>
      <c r="B95" s="52" t="str">
        <f>IF(ROW($A91)&lt;=MAX(التربة!$S:$S),INDEX(التربة!$D:$D,MATCH(ROW($A91),التربة!$S:$S,0)),"")</f>
        <v/>
      </c>
      <c r="C95" s="52" t="str">
        <f>IF(ROW($A91)&lt;=MAX(التربة!$S:$S),INDEX(التربة!$H:$H,MATCH(ROW($A91),التربة!$S:$S,0)),"")</f>
        <v/>
      </c>
      <c r="D95" s="52" t="str">
        <f>IF(ROW($A91)&lt;=MAX(التربة!$S:$S),INDEX(التربة!$J:$J,MATCH(ROW($A91),التربة!$S:$S,0)),"")</f>
        <v/>
      </c>
      <c r="E95" s="71" t="str">
        <f>IF(ROW($A91)&lt;=MAX(التربة!$S:$S),SUMPRODUCT((التربة!$A$2:$A$8970&gt;=$G$2)*(التربة!$A$2:$A$8970&lt;=$G$3)*(التربة!$F$2:$F$8970=$G$1)*(التربة!$C$2:$C$8970=$A95)*(التربة!$H$2:$H$8970=$C95)),"")</f>
        <v/>
      </c>
      <c r="F95" s="52" t="str">
        <f>IF(ROW($A91)&lt;=MAX(التربة!$S:$S),SUMPRODUCT((التربة!$A$2:$A$8970&gt;=$G$2)*(التربة!$A$2:$A$8970&lt;=$G$3)*(التربة!$F$2:$F$8970=$G$1)*(التربة!$C$2:$C$8970=$A95)*(التربة!$L$2:$L$8970)),"")</f>
        <v/>
      </c>
      <c r="G95" s="53" t="str">
        <f t="shared" si="3"/>
        <v/>
      </c>
      <c r="H95" s="52" t="str">
        <f>IF(ROW($A91)&lt;=MAX(التربة!$S:$S),INDEX(التربة!$N:$N,MATCH(ROW($A91),التربة!$S:$S,0)),"")</f>
        <v/>
      </c>
      <c r="I95" s="54" t="str">
        <f t="shared" si="4"/>
        <v/>
      </c>
      <c r="J95" s="55" t="str">
        <f>IF(ROW($A91)&lt;=MAX(التربة!$S:$S),INDEX(التربة!$P:$P,MATCH(ROW($A91),التربة!$S:$S,0)),"")</f>
        <v/>
      </c>
      <c r="K95" s="56"/>
      <c r="L95" s="57" t="str">
        <f t="shared" si="5"/>
        <v/>
      </c>
      <c r="M95" s="61"/>
    </row>
    <row r="96" spans="1:13" ht="20.100000000000001" customHeight="1" x14ac:dyDescent="0.2">
      <c r="A96" s="60" t="str">
        <f>IF(ROW($A92)&lt;=MAX(التربة!$S:$S),INDEX(التربة!$C:$C,MATCH(ROW($A92),التربة!$S:$S,0)),"")</f>
        <v/>
      </c>
      <c r="B96" s="52" t="str">
        <f>IF(ROW($A92)&lt;=MAX(التربة!$S:$S),INDEX(التربة!$D:$D,MATCH(ROW($A92),التربة!$S:$S,0)),"")</f>
        <v/>
      </c>
      <c r="C96" s="52" t="str">
        <f>IF(ROW($A92)&lt;=MAX(التربة!$S:$S),INDEX(التربة!$H:$H,MATCH(ROW($A92),التربة!$S:$S,0)),"")</f>
        <v/>
      </c>
      <c r="D96" s="52" t="str">
        <f>IF(ROW($A92)&lt;=MAX(التربة!$S:$S),INDEX(التربة!$J:$J,MATCH(ROW($A92),التربة!$S:$S,0)),"")</f>
        <v/>
      </c>
      <c r="E96" s="71" t="str">
        <f>IF(ROW($A92)&lt;=MAX(التربة!$S:$S),SUMPRODUCT((التربة!$A$2:$A$8970&gt;=$G$2)*(التربة!$A$2:$A$8970&lt;=$G$3)*(التربة!$F$2:$F$8970=$G$1)*(التربة!$C$2:$C$8970=$A96)*(التربة!$H$2:$H$8970=$C96)),"")</f>
        <v/>
      </c>
      <c r="F96" s="52" t="str">
        <f>IF(ROW($A92)&lt;=MAX(التربة!$S:$S),SUMPRODUCT((التربة!$A$2:$A$8970&gt;=$G$2)*(التربة!$A$2:$A$8970&lt;=$G$3)*(التربة!$F$2:$F$8970=$G$1)*(التربة!$C$2:$C$8970=$A96)*(التربة!$L$2:$L$8970)),"")</f>
        <v/>
      </c>
      <c r="G96" s="53" t="str">
        <f t="shared" si="3"/>
        <v/>
      </c>
      <c r="H96" s="52" t="str">
        <f>IF(ROW($A92)&lt;=MAX(التربة!$S:$S),INDEX(التربة!$N:$N,MATCH(ROW($A92),التربة!$S:$S,0)),"")</f>
        <v/>
      </c>
      <c r="I96" s="54" t="str">
        <f t="shared" si="4"/>
        <v/>
      </c>
      <c r="J96" s="55" t="str">
        <f>IF(ROW($A92)&lt;=MAX(التربة!$S:$S),INDEX(التربة!$P:$P,MATCH(ROW($A92),التربة!$S:$S,0)),"")</f>
        <v/>
      </c>
      <c r="K96" s="56"/>
      <c r="L96" s="57" t="str">
        <f t="shared" si="5"/>
        <v/>
      </c>
      <c r="M96" s="61"/>
    </row>
    <row r="97" spans="1:13" ht="20.100000000000001" customHeight="1" x14ac:dyDescent="0.2">
      <c r="A97" s="60" t="str">
        <f>IF(ROW($A93)&lt;=MAX(التربة!$S:$S),INDEX(التربة!$C:$C,MATCH(ROW($A93),التربة!$S:$S,0)),"")</f>
        <v/>
      </c>
      <c r="B97" s="52" t="str">
        <f>IF(ROW($A93)&lt;=MAX(التربة!$S:$S),INDEX(التربة!$D:$D,MATCH(ROW($A93),التربة!$S:$S,0)),"")</f>
        <v/>
      </c>
      <c r="C97" s="52" t="str">
        <f>IF(ROW($A93)&lt;=MAX(التربة!$S:$S),INDEX(التربة!$H:$H,MATCH(ROW($A93),التربة!$S:$S,0)),"")</f>
        <v/>
      </c>
      <c r="D97" s="52" t="str">
        <f>IF(ROW($A93)&lt;=MAX(التربة!$S:$S),INDEX(التربة!$J:$J,MATCH(ROW($A93),التربة!$S:$S,0)),"")</f>
        <v/>
      </c>
      <c r="E97" s="71" t="str">
        <f>IF(ROW($A93)&lt;=MAX(التربة!$S:$S),SUMPRODUCT((التربة!$A$2:$A$8970&gt;=$G$2)*(التربة!$A$2:$A$8970&lt;=$G$3)*(التربة!$F$2:$F$8970=$G$1)*(التربة!$C$2:$C$8970=$A97)*(التربة!$H$2:$H$8970=$C97)),"")</f>
        <v/>
      </c>
      <c r="F97" s="52" t="str">
        <f>IF(ROW($A93)&lt;=MAX(التربة!$S:$S),SUMPRODUCT((التربة!$A$2:$A$8970&gt;=$G$2)*(التربة!$A$2:$A$8970&lt;=$G$3)*(التربة!$F$2:$F$8970=$G$1)*(التربة!$C$2:$C$8970=$A97)*(التربة!$L$2:$L$8970)),"")</f>
        <v/>
      </c>
      <c r="G97" s="53" t="str">
        <f t="shared" si="3"/>
        <v/>
      </c>
      <c r="H97" s="52" t="str">
        <f>IF(ROW($A93)&lt;=MAX(التربة!$S:$S),INDEX(التربة!$N:$N,MATCH(ROW($A93),التربة!$S:$S,0)),"")</f>
        <v/>
      </c>
      <c r="I97" s="54" t="str">
        <f t="shared" si="4"/>
        <v/>
      </c>
      <c r="J97" s="55" t="str">
        <f>IF(ROW($A93)&lt;=MAX(التربة!$S:$S),INDEX(التربة!$P:$P,MATCH(ROW($A93),التربة!$S:$S,0)),"")</f>
        <v/>
      </c>
      <c r="K97" s="56"/>
      <c r="L97" s="57" t="str">
        <f t="shared" si="5"/>
        <v/>
      </c>
      <c r="M97" s="61"/>
    </row>
    <row r="98" spans="1:13" ht="20.100000000000001" customHeight="1" x14ac:dyDescent="0.2">
      <c r="A98" s="60" t="str">
        <f>IF(ROW($A94)&lt;=MAX(التربة!$S:$S),INDEX(التربة!$C:$C,MATCH(ROW($A94),التربة!$S:$S,0)),"")</f>
        <v/>
      </c>
      <c r="B98" s="52" t="str">
        <f>IF(ROW($A94)&lt;=MAX(التربة!$S:$S),INDEX(التربة!$D:$D,MATCH(ROW($A94),التربة!$S:$S,0)),"")</f>
        <v/>
      </c>
      <c r="C98" s="52" t="str">
        <f>IF(ROW($A94)&lt;=MAX(التربة!$S:$S),INDEX(التربة!$H:$H,MATCH(ROW($A94),التربة!$S:$S,0)),"")</f>
        <v/>
      </c>
      <c r="D98" s="52" t="str">
        <f>IF(ROW($A94)&lt;=MAX(التربة!$S:$S),INDEX(التربة!$J:$J,MATCH(ROW($A94),التربة!$S:$S,0)),"")</f>
        <v/>
      </c>
      <c r="E98" s="71" t="str">
        <f>IF(ROW($A94)&lt;=MAX(التربة!$S:$S),SUMPRODUCT((التربة!$A$2:$A$8970&gt;=$G$2)*(التربة!$A$2:$A$8970&lt;=$G$3)*(التربة!$F$2:$F$8970=$G$1)*(التربة!$C$2:$C$8970=$A98)*(التربة!$H$2:$H$8970=$C98)),"")</f>
        <v/>
      </c>
      <c r="F98" s="52" t="str">
        <f>IF(ROW($A94)&lt;=MAX(التربة!$S:$S),SUMPRODUCT((التربة!$A$2:$A$8970&gt;=$G$2)*(التربة!$A$2:$A$8970&lt;=$G$3)*(التربة!$F$2:$F$8970=$G$1)*(التربة!$C$2:$C$8970=$A98)*(التربة!$L$2:$L$8970)),"")</f>
        <v/>
      </c>
      <c r="G98" s="53" t="str">
        <f t="shared" si="3"/>
        <v/>
      </c>
      <c r="H98" s="52" t="str">
        <f>IF(ROW($A94)&lt;=MAX(التربة!$S:$S),INDEX(التربة!$N:$N,MATCH(ROW($A94),التربة!$S:$S,0)),"")</f>
        <v/>
      </c>
      <c r="I98" s="54" t="str">
        <f t="shared" si="4"/>
        <v/>
      </c>
      <c r="J98" s="55" t="str">
        <f>IF(ROW($A94)&lt;=MAX(التربة!$S:$S),INDEX(التربة!$P:$P,MATCH(ROW($A94),التربة!$S:$S,0)),"")</f>
        <v/>
      </c>
      <c r="K98" s="56"/>
      <c r="L98" s="57" t="str">
        <f t="shared" si="5"/>
        <v/>
      </c>
      <c r="M98" s="61"/>
    </row>
    <row r="99" spans="1:13" ht="20.100000000000001" customHeight="1" x14ac:dyDescent="0.2">
      <c r="A99" s="60" t="str">
        <f>IF(ROW($A95)&lt;=MAX(التربة!$S:$S),INDEX(التربة!$C:$C,MATCH(ROW($A95),التربة!$S:$S,0)),"")</f>
        <v/>
      </c>
      <c r="B99" s="52" t="str">
        <f>IF(ROW($A95)&lt;=MAX(التربة!$S:$S),INDEX(التربة!$D:$D,MATCH(ROW($A95),التربة!$S:$S,0)),"")</f>
        <v/>
      </c>
      <c r="C99" s="52" t="str">
        <f>IF(ROW($A95)&lt;=MAX(التربة!$S:$S),INDEX(التربة!$H:$H,MATCH(ROW($A95),التربة!$S:$S,0)),"")</f>
        <v/>
      </c>
      <c r="D99" s="52" t="str">
        <f>IF(ROW($A95)&lt;=MAX(التربة!$S:$S),INDEX(التربة!$J:$J,MATCH(ROW($A95),التربة!$S:$S,0)),"")</f>
        <v/>
      </c>
      <c r="E99" s="71" t="str">
        <f>IF(ROW($A95)&lt;=MAX(التربة!$S:$S),SUMPRODUCT((التربة!$A$2:$A$8970&gt;=$G$2)*(التربة!$A$2:$A$8970&lt;=$G$3)*(التربة!$F$2:$F$8970=$G$1)*(التربة!$C$2:$C$8970=$A99)*(التربة!$H$2:$H$8970=$C99)),"")</f>
        <v/>
      </c>
      <c r="F99" s="52" t="str">
        <f>IF(ROW($A95)&lt;=MAX(التربة!$S:$S),SUMPRODUCT((التربة!$A$2:$A$8970&gt;=$G$2)*(التربة!$A$2:$A$8970&lt;=$G$3)*(التربة!$F$2:$F$8970=$G$1)*(التربة!$C$2:$C$8970=$A99)*(التربة!$L$2:$L$8970)),"")</f>
        <v/>
      </c>
      <c r="G99" s="53" t="str">
        <f t="shared" si="3"/>
        <v/>
      </c>
      <c r="H99" s="52" t="str">
        <f>IF(ROW($A95)&lt;=MAX(التربة!$S:$S),INDEX(التربة!$N:$N,MATCH(ROW($A95),التربة!$S:$S,0)),"")</f>
        <v/>
      </c>
      <c r="I99" s="54" t="str">
        <f t="shared" si="4"/>
        <v/>
      </c>
      <c r="J99" s="55" t="str">
        <f>IF(ROW($A95)&lt;=MAX(التربة!$S:$S),INDEX(التربة!$P:$P,MATCH(ROW($A95),التربة!$S:$S,0)),"")</f>
        <v/>
      </c>
      <c r="K99" s="56"/>
      <c r="L99" s="57" t="str">
        <f t="shared" si="5"/>
        <v/>
      </c>
      <c r="M99" s="61"/>
    </row>
    <row r="100" spans="1:13" ht="20.100000000000001" customHeight="1" x14ac:dyDescent="0.2">
      <c r="A100" s="60" t="str">
        <f>IF(ROW($A96)&lt;=MAX(التربة!$S:$S),INDEX(التربة!$C:$C,MATCH(ROW($A96),التربة!$S:$S,0)),"")</f>
        <v/>
      </c>
      <c r="B100" s="52" t="str">
        <f>IF(ROW($A96)&lt;=MAX(التربة!$S:$S),INDEX(التربة!$D:$D,MATCH(ROW($A96),التربة!$S:$S,0)),"")</f>
        <v/>
      </c>
      <c r="C100" s="52" t="str">
        <f>IF(ROW($A96)&lt;=MAX(التربة!$S:$S),INDEX(التربة!$H:$H,MATCH(ROW($A96),التربة!$S:$S,0)),"")</f>
        <v/>
      </c>
      <c r="D100" s="52" t="str">
        <f>IF(ROW($A96)&lt;=MAX(التربة!$S:$S),INDEX(التربة!$J:$J,MATCH(ROW($A96),التربة!$S:$S,0)),"")</f>
        <v/>
      </c>
      <c r="E100" s="71" t="str">
        <f>IF(ROW($A96)&lt;=MAX(التربة!$S:$S),SUMPRODUCT((التربة!$A$2:$A$8970&gt;=$G$2)*(التربة!$A$2:$A$8970&lt;=$G$3)*(التربة!$F$2:$F$8970=$G$1)*(التربة!$C$2:$C$8970=$A100)*(التربة!$H$2:$H$8970=$C100)),"")</f>
        <v/>
      </c>
      <c r="F100" s="52" t="str">
        <f>IF(ROW($A96)&lt;=MAX(التربة!$S:$S),SUMPRODUCT((التربة!$A$2:$A$8970&gt;=$G$2)*(التربة!$A$2:$A$8970&lt;=$G$3)*(التربة!$F$2:$F$8970=$G$1)*(التربة!$C$2:$C$8970=$A100)*(التربة!$L$2:$L$8970)),"")</f>
        <v/>
      </c>
      <c r="G100" s="53" t="str">
        <f t="shared" si="3"/>
        <v/>
      </c>
      <c r="H100" s="52" t="str">
        <f>IF(ROW($A96)&lt;=MAX(التربة!$S:$S),INDEX(التربة!$N:$N,MATCH(ROW($A96),التربة!$S:$S,0)),"")</f>
        <v/>
      </c>
      <c r="I100" s="54" t="str">
        <f t="shared" si="4"/>
        <v/>
      </c>
      <c r="J100" s="55" t="str">
        <f>IF(ROW($A96)&lt;=MAX(التربة!$S:$S),INDEX(التربة!$P:$P,MATCH(ROW($A96),التربة!$S:$S,0)),"")</f>
        <v/>
      </c>
      <c r="K100" s="56"/>
      <c r="L100" s="57" t="str">
        <f t="shared" si="5"/>
        <v/>
      </c>
      <c r="M100" s="61"/>
    </row>
    <row r="101" spans="1:13" ht="20.100000000000001" customHeight="1" x14ac:dyDescent="0.2">
      <c r="A101" s="60" t="str">
        <f>IF(ROW($A97)&lt;=MAX(التربة!$S:$S),INDEX(التربة!$C:$C,MATCH(ROW($A97),التربة!$S:$S,0)),"")</f>
        <v/>
      </c>
      <c r="B101" s="52" t="str">
        <f>IF(ROW($A97)&lt;=MAX(التربة!$S:$S),INDEX(التربة!$D:$D,MATCH(ROW($A97),التربة!$S:$S,0)),"")</f>
        <v/>
      </c>
      <c r="C101" s="52" t="str">
        <f>IF(ROW($A97)&lt;=MAX(التربة!$S:$S),INDEX(التربة!$H:$H,MATCH(ROW($A97),التربة!$S:$S,0)),"")</f>
        <v/>
      </c>
      <c r="D101" s="52" t="str">
        <f>IF(ROW($A97)&lt;=MAX(التربة!$S:$S),INDEX(التربة!$J:$J,MATCH(ROW($A97),التربة!$S:$S,0)),"")</f>
        <v/>
      </c>
      <c r="E101" s="71" t="str">
        <f>IF(ROW($A97)&lt;=MAX(التربة!$S:$S),SUMPRODUCT((التربة!$A$2:$A$8970&gt;=$G$2)*(التربة!$A$2:$A$8970&lt;=$G$3)*(التربة!$F$2:$F$8970=$G$1)*(التربة!$C$2:$C$8970=$A101)*(التربة!$H$2:$H$8970=$C101)),"")</f>
        <v/>
      </c>
      <c r="F101" s="52" t="str">
        <f>IF(ROW($A97)&lt;=MAX(التربة!$S:$S),SUMPRODUCT((التربة!$A$2:$A$8970&gt;=$G$2)*(التربة!$A$2:$A$8970&lt;=$G$3)*(التربة!$F$2:$F$8970=$G$1)*(التربة!$C$2:$C$8970=$A101)*(التربة!$L$2:$L$8970)),"")</f>
        <v/>
      </c>
      <c r="G101" s="53" t="str">
        <f t="shared" si="3"/>
        <v/>
      </c>
      <c r="H101" s="52" t="str">
        <f>IF(ROW($A97)&lt;=MAX(التربة!$S:$S),INDEX(التربة!$N:$N,MATCH(ROW($A97),التربة!$S:$S,0)),"")</f>
        <v/>
      </c>
      <c r="I101" s="54" t="str">
        <f t="shared" si="4"/>
        <v/>
      </c>
      <c r="J101" s="55" t="str">
        <f>IF(ROW($A97)&lt;=MAX(التربة!$S:$S),INDEX(التربة!$P:$P,MATCH(ROW($A97),التربة!$S:$S,0)),"")</f>
        <v/>
      </c>
      <c r="K101" s="56"/>
      <c r="L101" s="57" t="str">
        <f t="shared" si="5"/>
        <v/>
      </c>
      <c r="M101" s="61"/>
    </row>
    <row r="102" spans="1:13" ht="20.100000000000001" customHeight="1" x14ac:dyDescent="0.2">
      <c r="A102" s="60" t="str">
        <f>IF(ROW($A98)&lt;=MAX(التربة!$S:$S),INDEX(التربة!$C:$C,MATCH(ROW($A98),التربة!$S:$S,0)),"")</f>
        <v/>
      </c>
      <c r="B102" s="52" t="str">
        <f>IF(ROW($A98)&lt;=MAX(التربة!$S:$S),INDEX(التربة!$D:$D,MATCH(ROW($A98),التربة!$S:$S,0)),"")</f>
        <v/>
      </c>
      <c r="C102" s="52" t="str">
        <f>IF(ROW($A98)&lt;=MAX(التربة!$S:$S),INDEX(التربة!$H:$H,MATCH(ROW($A98),التربة!$S:$S,0)),"")</f>
        <v/>
      </c>
      <c r="D102" s="52" t="str">
        <f>IF(ROW($A98)&lt;=MAX(التربة!$S:$S),INDEX(التربة!$J:$J,MATCH(ROW($A98),التربة!$S:$S,0)),"")</f>
        <v/>
      </c>
      <c r="E102" s="71" t="str">
        <f>IF(ROW($A98)&lt;=MAX(التربة!$S:$S),SUMPRODUCT((التربة!$A$2:$A$8970&gt;=$G$2)*(التربة!$A$2:$A$8970&lt;=$G$3)*(التربة!$F$2:$F$8970=$G$1)*(التربة!$C$2:$C$8970=$A102)*(التربة!$H$2:$H$8970=$C102)),"")</f>
        <v/>
      </c>
      <c r="F102" s="52" t="str">
        <f>IF(ROW($A98)&lt;=MAX(التربة!$S:$S),SUMPRODUCT((التربة!$A$2:$A$8970&gt;=$G$2)*(التربة!$A$2:$A$8970&lt;=$G$3)*(التربة!$F$2:$F$8970=$G$1)*(التربة!$C$2:$C$8970=$A102)*(التربة!$L$2:$L$8970)),"")</f>
        <v/>
      </c>
      <c r="G102" s="53" t="str">
        <f t="shared" si="3"/>
        <v/>
      </c>
      <c r="H102" s="52" t="str">
        <f>IF(ROW($A98)&lt;=MAX(التربة!$S:$S),INDEX(التربة!$N:$N,MATCH(ROW($A98),التربة!$S:$S,0)),"")</f>
        <v/>
      </c>
      <c r="I102" s="54" t="str">
        <f t="shared" si="4"/>
        <v/>
      </c>
      <c r="J102" s="55" t="str">
        <f>IF(ROW($A98)&lt;=MAX(التربة!$S:$S),INDEX(التربة!$P:$P,MATCH(ROW($A98),التربة!$S:$S,0)),"")</f>
        <v/>
      </c>
      <c r="K102" s="56"/>
      <c r="L102" s="57" t="str">
        <f t="shared" si="5"/>
        <v/>
      </c>
      <c r="M102" s="61"/>
    </row>
    <row r="103" spans="1:13" ht="20.100000000000001" customHeight="1" x14ac:dyDescent="0.2">
      <c r="A103" s="60" t="str">
        <f>IF(ROW($A99)&lt;=MAX(التربة!$S:$S),INDEX(التربة!$C:$C,MATCH(ROW($A99),التربة!$S:$S,0)),"")</f>
        <v/>
      </c>
      <c r="B103" s="52" t="str">
        <f>IF(ROW($A99)&lt;=MAX(التربة!$S:$S),INDEX(التربة!$D:$D,MATCH(ROW($A99),التربة!$S:$S,0)),"")</f>
        <v/>
      </c>
      <c r="C103" s="52" t="str">
        <f>IF(ROW($A99)&lt;=MAX(التربة!$S:$S),INDEX(التربة!$H:$H,MATCH(ROW($A99),التربة!$S:$S,0)),"")</f>
        <v/>
      </c>
      <c r="D103" s="52" t="str">
        <f>IF(ROW($A99)&lt;=MAX(التربة!$S:$S),INDEX(التربة!$J:$J,MATCH(ROW($A99),التربة!$S:$S,0)),"")</f>
        <v/>
      </c>
      <c r="E103" s="71" t="str">
        <f>IF(ROW($A99)&lt;=MAX(التربة!$S:$S),SUMPRODUCT((التربة!$A$2:$A$8970&gt;=$G$2)*(التربة!$A$2:$A$8970&lt;=$G$3)*(التربة!$F$2:$F$8970=$G$1)*(التربة!$C$2:$C$8970=$A103)*(التربة!$H$2:$H$8970=$C103)),"")</f>
        <v/>
      </c>
      <c r="F103" s="52" t="str">
        <f>IF(ROW($A99)&lt;=MAX(التربة!$S:$S),SUMPRODUCT((التربة!$A$2:$A$8970&gt;=$G$2)*(التربة!$A$2:$A$8970&lt;=$G$3)*(التربة!$F$2:$F$8970=$G$1)*(التربة!$C$2:$C$8970=$A103)*(التربة!$L$2:$L$8970)),"")</f>
        <v/>
      </c>
      <c r="G103" s="53" t="str">
        <f t="shared" si="3"/>
        <v/>
      </c>
      <c r="H103" s="52" t="str">
        <f>IF(ROW($A99)&lt;=MAX(التربة!$S:$S),INDEX(التربة!$N:$N,MATCH(ROW($A99),التربة!$S:$S,0)),"")</f>
        <v/>
      </c>
      <c r="I103" s="54" t="str">
        <f t="shared" si="4"/>
        <v/>
      </c>
      <c r="J103" s="55" t="str">
        <f>IF(ROW($A99)&lt;=MAX(التربة!$S:$S),INDEX(التربة!$P:$P,MATCH(ROW($A99),التربة!$S:$S,0)),"")</f>
        <v/>
      </c>
      <c r="K103" s="56"/>
      <c r="L103" s="57" t="str">
        <f t="shared" si="5"/>
        <v/>
      </c>
      <c r="M103" s="61"/>
    </row>
    <row r="104" spans="1:13" ht="20.100000000000001" customHeight="1" x14ac:dyDescent="0.2">
      <c r="A104" s="60" t="str">
        <f>IF(ROW($A100)&lt;=MAX(التربة!$S:$S),INDEX(التربة!$C:$C,MATCH(ROW($A100),التربة!$S:$S,0)),"")</f>
        <v/>
      </c>
      <c r="B104" s="52" t="str">
        <f>IF(ROW($A100)&lt;=MAX(التربة!$S:$S),INDEX(التربة!$D:$D,MATCH(ROW($A100),التربة!$S:$S,0)),"")</f>
        <v/>
      </c>
      <c r="C104" s="52" t="str">
        <f>IF(ROW($A100)&lt;=MAX(التربة!$S:$S),INDEX(التربة!$H:$H,MATCH(ROW($A100),التربة!$S:$S,0)),"")</f>
        <v/>
      </c>
      <c r="D104" s="52" t="str">
        <f>IF(ROW($A100)&lt;=MAX(التربة!$S:$S),INDEX(التربة!$J:$J,MATCH(ROW($A100),التربة!$S:$S,0)),"")</f>
        <v/>
      </c>
      <c r="E104" s="71" t="str">
        <f>IF(ROW($A100)&lt;=MAX(التربة!$S:$S),SUMPRODUCT((التربة!$A$2:$A$8970&gt;=$G$2)*(التربة!$A$2:$A$8970&lt;=$G$3)*(التربة!$F$2:$F$8970=$G$1)*(التربة!$C$2:$C$8970=$A104)*(التربة!$H$2:$H$8970=$C104)),"")</f>
        <v/>
      </c>
      <c r="F104" s="52" t="str">
        <f>IF(ROW($A100)&lt;=MAX(التربة!$S:$S),SUMPRODUCT((التربة!$A$2:$A$8970&gt;=$G$2)*(التربة!$A$2:$A$8970&lt;=$G$3)*(التربة!$F$2:$F$8970=$G$1)*(التربة!$C$2:$C$8970=$A104)*(التربة!$L$2:$L$8970)),"")</f>
        <v/>
      </c>
      <c r="G104" s="53" t="str">
        <f t="shared" si="3"/>
        <v/>
      </c>
      <c r="H104" s="52" t="str">
        <f>IF(ROW($A100)&lt;=MAX(التربة!$S:$S),INDEX(التربة!$N:$N,MATCH(ROW($A100),التربة!$S:$S,0)),"")</f>
        <v/>
      </c>
      <c r="I104" s="54" t="str">
        <f t="shared" si="4"/>
        <v/>
      </c>
      <c r="J104" s="55" t="str">
        <f>IF(ROW($A100)&lt;=MAX(التربة!$S:$S),INDEX(التربة!$P:$P,MATCH(ROW($A100),التربة!$S:$S,0)),"")</f>
        <v/>
      </c>
      <c r="K104" s="56"/>
      <c r="L104" s="57" t="str">
        <f t="shared" si="5"/>
        <v/>
      </c>
      <c r="M104" s="61"/>
    </row>
    <row r="105" spans="1:13" ht="20.100000000000001" customHeight="1" x14ac:dyDescent="0.2">
      <c r="A105" s="60" t="str">
        <f>IF(ROW($A101)&lt;=MAX(التربة!$S:$S),INDEX(التربة!$C:$C,MATCH(ROW($A101),التربة!$S:$S,0)),"")</f>
        <v/>
      </c>
      <c r="B105" s="52" t="str">
        <f>IF(ROW($A101)&lt;=MAX(التربة!$S:$S),INDEX(التربة!$D:$D,MATCH(ROW($A101),التربة!$S:$S,0)),"")</f>
        <v/>
      </c>
      <c r="C105" s="52" t="str">
        <f>IF(ROW($A101)&lt;=MAX(التربة!$S:$S),INDEX(التربة!$H:$H,MATCH(ROW($A101),التربة!$S:$S,0)),"")</f>
        <v/>
      </c>
      <c r="D105" s="52" t="str">
        <f>IF(ROW($A101)&lt;=MAX(التربة!$S:$S),INDEX(التربة!$J:$J,MATCH(ROW($A101),التربة!$S:$S,0)),"")</f>
        <v/>
      </c>
      <c r="E105" s="71" t="str">
        <f>IF(ROW($A101)&lt;=MAX(التربة!$S:$S),SUMPRODUCT((التربة!$A$2:$A$8970&gt;=$G$2)*(التربة!$A$2:$A$8970&lt;=$G$3)*(التربة!$F$2:$F$8970=$G$1)*(التربة!$C$2:$C$8970=$A105)*(التربة!$H$2:$H$8970=$C105)),"")</f>
        <v/>
      </c>
      <c r="F105" s="52" t="str">
        <f>IF(ROW($A101)&lt;=MAX(التربة!$S:$S),SUMPRODUCT((التربة!$A$2:$A$8970&gt;=$G$2)*(التربة!$A$2:$A$8970&lt;=$G$3)*(التربة!$F$2:$F$8970=$G$1)*(التربة!$C$2:$C$8970=$A105)*(التربة!$L$2:$L$8970)),"")</f>
        <v/>
      </c>
      <c r="G105" s="53" t="str">
        <f t="shared" si="3"/>
        <v/>
      </c>
      <c r="H105" s="52" t="str">
        <f>IF(ROW($A101)&lt;=MAX(التربة!$S:$S),INDEX(التربة!$N:$N,MATCH(ROW($A101),التربة!$S:$S,0)),"")</f>
        <v/>
      </c>
      <c r="I105" s="54" t="str">
        <f t="shared" si="4"/>
        <v/>
      </c>
      <c r="J105" s="55" t="str">
        <f>IF(ROW($A101)&lt;=MAX(التربة!$S:$S),INDEX(التربة!$P:$P,MATCH(ROW($A101),التربة!$S:$S,0)),"")</f>
        <v/>
      </c>
      <c r="K105" s="56"/>
      <c r="L105" s="57" t="str">
        <f t="shared" si="5"/>
        <v/>
      </c>
      <c r="M105" s="61"/>
    </row>
    <row r="106" spans="1:13" ht="20.100000000000001" customHeight="1" x14ac:dyDescent="0.2">
      <c r="A106" s="60" t="str">
        <f>IF(ROW($A102)&lt;=MAX(التربة!$S:$S),INDEX(التربة!$C:$C,MATCH(ROW($A102),التربة!$S:$S,0)),"")</f>
        <v/>
      </c>
      <c r="B106" s="52" t="str">
        <f>IF(ROW($A102)&lt;=MAX(التربة!$S:$S),INDEX(التربة!$D:$D,MATCH(ROW($A102),التربة!$S:$S,0)),"")</f>
        <v/>
      </c>
      <c r="C106" s="52" t="str">
        <f>IF(ROW($A102)&lt;=MAX(التربة!$S:$S),INDEX(التربة!$H:$H,MATCH(ROW($A102),التربة!$S:$S,0)),"")</f>
        <v/>
      </c>
      <c r="D106" s="52" t="str">
        <f>IF(ROW($A102)&lt;=MAX(التربة!$S:$S),INDEX(التربة!$J:$J,MATCH(ROW($A102),التربة!$S:$S,0)),"")</f>
        <v/>
      </c>
      <c r="E106" s="71" t="str">
        <f>IF(ROW($A102)&lt;=MAX(التربة!$S:$S),SUMPRODUCT((التربة!$A$2:$A$8970&gt;=$G$2)*(التربة!$A$2:$A$8970&lt;=$G$3)*(التربة!$F$2:$F$8970=$G$1)*(التربة!$C$2:$C$8970=$A106)*(التربة!$H$2:$H$8970=$C106)),"")</f>
        <v/>
      </c>
      <c r="F106" s="52" t="str">
        <f>IF(ROW($A102)&lt;=MAX(التربة!$S:$S),SUMPRODUCT((التربة!$A$2:$A$8970&gt;=$G$2)*(التربة!$A$2:$A$8970&lt;=$G$3)*(التربة!$F$2:$F$8970=$G$1)*(التربة!$C$2:$C$8970=$A106)*(التربة!$L$2:$L$8970)),"")</f>
        <v/>
      </c>
      <c r="G106" s="53" t="str">
        <f t="shared" si="3"/>
        <v/>
      </c>
      <c r="H106" s="52" t="str">
        <f>IF(ROW($A102)&lt;=MAX(التربة!$S:$S),INDEX(التربة!$N:$N,MATCH(ROW($A102),التربة!$S:$S,0)),"")</f>
        <v/>
      </c>
      <c r="I106" s="54" t="str">
        <f t="shared" si="4"/>
        <v/>
      </c>
      <c r="J106" s="55" t="str">
        <f>IF(ROW($A102)&lt;=MAX(التربة!$S:$S),INDEX(التربة!$P:$P,MATCH(ROW($A102),التربة!$S:$S,0)),"")</f>
        <v/>
      </c>
      <c r="K106" s="56"/>
      <c r="L106" s="57" t="str">
        <f t="shared" si="5"/>
        <v/>
      </c>
      <c r="M106" s="61"/>
    </row>
    <row r="107" spans="1:13" ht="20.100000000000001" customHeight="1" x14ac:dyDescent="0.2">
      <c r="A107" s="60" t="str">
        <f>IF(ROW($A103)&lt;=MAX(التربة!$S:$S),INDEX(التربة!$C:$C,MATCH(ROW($A103),التربة!$S:$S,0)),"")</f>
        <v/>
      </c>
      <c r="B107" s="52" t="str">
        <f>IF(ROW($A103)&lt;=MAX(التربة!$S:$S),INDEX(التربة!$D:$D,MATCH(ROW($A103),التربة!$S:$S,0)),"")</f>
        <v/>
      </c>
      <c r="C107" s="52" t="str">
        <f>IF(ROW($A103)&lt;=MAX(التربة!$S:$S),INDEX(التربة!$H:$H,MATCH(ROW($A103),التربة!$S:$S,0)),"")</f>
        <v/>
      </c>
      <c r="D107" s="52" t="str">
        <f>IF(ROW($A103)&lt;=MAX(التربة!$S:$S),INDEX(التربة!$J:$J,MATCH(ROW($A103),التربة!$S:$S,0)),"")</f>
        <v/>
      </c>
      <c r="E107" s="71" t="str">
        <f>IF(ROW($A103)&lt;=MAX(التربة!$S:$S),SUMPRODUCT((التربة!$A$2:$A$8970&gt;=$G$2)*(التربة!$A$2:$A$8970&lt;=$G$3)*(التربة!$F$2:$F$8970=$G$1)*(التربة!$C$2:$C$8970=$A107)*(التربة!$H$2:$H$8970=$C107)),"")</f>
        <v/>
      </c>
      <c r="F107" s="52" t="str">
        <f>IF(ROW($A103)&lt;=MAX(التربة!$S:$S),SUMPRODUCT((التربة!$A$2:$A$8970&gt;=$G$2)*(التربة!$A$2:$A$8970&lt;=$G$3)*(التربة!$F$2:$F$8970=$G$1)*(التربة!$C$2:$C$8970=$A107)*(التربة!$L$2:$L$8970)),"")</f>
        <v/>
      </c>
      <c r="G107" s="53" t="str">
        <f t="shared" si="3"/>
        <v/>
      </c>
      <c r="H107" s="52" t="str">
        <f>IF(ROW($A103)&lt;=MAX(التربة!$S:$S),INDEX(التربة!$N:$N,MATCH(ROW($A103),التربة!$S:$S,0)),"")</f>
        <v/>
      </c>
      <c r="I107" s="54" t="str">
        <f t="shared" si="4"/>
        <v/>
      </c>
      <c r="J107" s="55" t="str">
        <f>IF(ROW($A103)&lt;=MAX(التربة!$S:$S),INDEX(التربة!$P:$P,MATCH(ROW($A103),التربة!$S:$S,0)),"")</f>
        <v/>
      </c>
      <c r="K107" s="56"/>
      <c r="L107" s="57" t="str">
        <f t="shared" si="5"/>
        <v/>
      </c>
      <c r="M107" s="61"/>
    </row>
    <row r="108" spans="1:13" ht="20.100000000000001" customHeight="1" x14ac:dyDescent="0.2">
      <c r="A108" s="60" t="str">
        <f>IF(ROW($A104)&lt;=MAX(التربة!$S:$S),INDEX(التربة!$C:$C,MATCH(ROW($A104),التربة!$S:$S,0)),"")</f>
        <v/>
      </c>
      <c r="B108" s="52" t="str">
        <f>IF(ROW($A104)&lt;=MAX(التربة!$S:$S),INDEX(التربة!$D:$D,MATCH(ROW($A104),التربة!$S:$S,0)),"")</f>
        <v/>
      </c>
      <c r="C108" s="52" t="str">
        <f>IF(ROW($A104)&lt;=MAX(التربة!$S:$S),INDEX(التربة!$H:$H,MATCH(ROW($A104),التربة!$S:$S,0)),"")</f>
        <v/>
      </c>
      <c r="D108" s="52" t="str">
        <f>IF(ROW($A104)&lt;=MAX(التربة!$S:$S),INDEX(التربة!$J:$J,MATCH(ROW($A104),التربة!$S:$S,0)),"")</f>
        <v/>
      </c>
      <c r="E108" s="71" t="str">
        <f>IF(ROW($A104)&lt;=MAX(التربة!$S:$S),SUMPRODUCT((التربة!$A$2:$A$8970&gt;=$G$2)*(التربة!$A$2:$A$8970&lt;=$G$3)*(التربة!$F$2:$F$8970=$G$1)*(التربة!$C$2:$C$8970=$A108)*(التربة!$H$2:$H$8970=$C108)),"")</f>
        <v/>
      </c>
      <c r="F108" s="52" t="str">
        <f>IF(ROW($A104)&lt;=MAX(التربة!$S:$S),SUMPRODUCT((التربة!$A$2:$A$8970&gt;=$G$2)*(التربة!$A$2:$A$8970&lt;=$G$3)*(التربة!$F$2:$F$8970=$G$1)*(التربة!$C$2:$C$8970=$A108)*(التربة!$L$2:$L$8970)),"")</f>
        <v/>
      </c>
      <c r="G108" s="53" t="str">
        <f t="shared" si="3"/>
        <v/>
      </c>
      <c r="H108" s="52" t="str">
        <f>IF(ROW($A104)&lt;=MAX(التربة!$S:$S),INDEX(التربة!$N:$N,MATCH(ROW($A104),التربة!$S:$S,0)),"")</f>
        <v/>
      </c>
      <c r="I108" s="54" t="str">
        <f t="shared" si="4"/>
        <v/>
      </c>
      <c r="J108" s="55" t="str">
        <f>IF(ROW($A104)&lt;=MAX(التربة!$S:$S),INDEX(التربة!$P:$P,MATCH(ROW($A104),التربة!$S:$S,0)),"")</f>
        <v/>
      </c>
      <c r="K108" s="56"/>
      <c r="L108" s="57" t="str">
        <f t="shared" si="5"/>
        <v/>
      </c>
      <c r="M108" s="61"/>
    </row>
    <row r="109" spans="1:13" ht="20.100000000000001" customHeight="1" x14ac:dyDescent="0.2">
      <c r="A109" s="60" t="str">
        <f>IF(ROW($A105)&lt;=MAX(التربة!$S:$S),INDEX(التربة!$C:$C,MATCH(ROW($A105),التربة!$S:$S,0)),"")</f>
        <v/>
      </c>
      <c r="B109" s="52" t="str">
        <f>IF(ROW($A105)&lt;=MAX(التربة!$S:$S),INDEX(التربة!$D:$D,MATCH(ROW($A105),التربة!$S:$S,0)),"")</f>
        <v/>
      </c>
      <c r="C109" s="52" t="str">
        <f>IF(ROW($A105)&lt;=MAX(التربة!$S:$S),INDEX(التربة!$H:$H,MATCH(ROW($A105),التربة!$S:$S,0)),"")</f>
        <v/>
      </c>
      <c r="D109" s="52" t="str">
        <f>IF(ROW($A105)&lt;=MAX(التربة!$S:$S),INDEX(التربة!$J:$J,MATCH(ROW($A105),التربة!$S:$S,0)),"")</f>
        <v/>
      </c>
      <c r="E109" s="71" t="str">
        <f>IF(ROW($A105)&lt;=MAX(التربة!$S:$S),SUMPRODUCT((التربة!$A$2:$A$8970&gt;=$G$2)*(التربة!$A$2:$A$8970&lt;=$G$3)*(التربة!$F$2:$F$8970=$G$1)*(التربة!$C$2:$C$8970=$A109)*(التربة!$H$2:$H$8970=$C109)),"")</f>
        <v/>
      </c>
      <c r="F109" s="52" t="str">
        <f>IF(ROW($A105)&lt;=MAX(التربة!$S:$S),SUMPRODUCT((التربة!$A$2:$A$8970&gt;=$G$2)*(التربة!$A$2:$A$8970&lt;=$G$3)*(التربة!$F$2:$F$8970=$G$1)*(التربة!$C$2:$C$8970=$A109)*(التربة!$L$2:$L$8970)),"")</f>
        <v/>
      </c>
      <c r="G109" s="53" t="str">
        <f t="shared" si="3"/>
        <v/>
      </c>
      <c r="H109" s="52" t="str">
        <f>IF(ROW($A105)&lt;=MAX(التربة!$S:$S),INDEX(التربة!$N:$N,MATCH(ROW($A105),التربة!$S:$S,0)),"")</f>
        <v/>
      </c>
      <c r="I109" s="54" t="str">
        <f t="shared" si="4"/>
        <v/>
      </c>
      <c r="J109" s="55" t="str">
        <f>IF(ROW($A105)&lt;=MAX(التربة!$S:$S),INDEX(التربة!$P:$P,MATCH(ROW($A105),التربة!$S:$S,0)),"")</f>
        <v/>
      </c>
      <c r="K109" s="56"/>
      <c r="L109" s="57" t="str">
        <f t="shared" si="5"/>
        <v/>
      </c>
      <c r="M109" s="61"/>
    </row>
    <row r="110" spans="1:13" ht="20.100000000000001" customHeight="1" x14ac:dyDescent="0.2">
      <c r="A110" s="60" t="str">
        <f>IF(ROW($A106)&lt;=MAX(التربة!$S:$S),INDEX(التربة!$C:$C,MATCH(ROW($A106),التربة!$S:$S,0)),"")</f>
        <v/>
      </c>
      <c r="B110" s="52" t="str">
        <f>IF(ROW($A106)&lt;=MAX(التربة!$S:$S),INDEX(التربة!$D:$D,MATCH(ROW($A106),التربة!$S:$S,0)),"")</f>
        <v/>
      </c>
      <c r="C110" s="52" t="str">
        <f>IF(ROW($A106)&lt;=MAX(التربة!$S:$S),INDEX(التربة!$H:$H,MATCH(ROW($A106),التربة!$S:$S,0)),"")</f>
        <v/>
      </c>
      <c r="D110" s="52" t="str">
        <f>IF(ROW($A106)&lt;=MAX(التربة!$S:$S),INDEX(التربة!$J:$J,MATCH(ROW($A106),التربة!$S:$S,0)),"")</f>
        <v/>
      </c>
      <c r="E110" s="71" t="str">
        <f>IF(ROW($A106)&lt;=MAX(التربة!$S:$S),SUMPRODUCT((التربة!$A$2:$A$8970&gt;=$G$2)*(التربة!$A$2:$A$8970&lt;=$G$3)*(التربة!$F$2:$F$8970=$G$1)*(التربة!$C$2:$C$8970=$A110)*(التربة!$H$2:$H$8970=$C110)),"")</f>
        <v/>
      </c>
      <c r="F110" s="52" t="str">
        <f>IF(ROW($A106)&lt;=MAX(التربة!$S:$S),SUMPRODUCT((التربة!$A$2:$A$8970&gt;=$G$2)*(التربة!$A$2:$A$8970&lt;=$G$3)*(التربة!$F$2:$F$8970=$G$1)*(التربة!$C$2:$C$8970=$A110)*(التربة!$L$2:$L$8970)),"")</f>
        <v/>
      </c>
      <c r="G110" s="53" t="str">
        <f t="shared" si="3"/>
        <v/>
      </c>
      <c r="H110" s="52" t="str">
        <f>IF(ROW($A106)&lt;=MAX(التربة!$S:$S),INDEX(التربة!$N:$N,MATCH(ROW($A106),التربة!$S:$S,0)),"")</f>
        <v/>
      </c>
      <c r="I110" s="54" t="str">
        <f t="shared" si="4"/>
        <v/>
      </c>
      <c r="J110" s="55" t="str">
        <f>IF(ROW($A106)&lt;=MAX(التربة!$S:$S),INDEX(التربة!$P:$P,MATCH(ROW($A106),التربة!$S:$S,0)),"")</f>
        <v/>
      </c>
      <c r="K110" s="56"/>
      <c r="L110" s="57" t="str">
        <f t="shared" si="5"/>
        <v/>
      </c>
      <c r="M110" s="61"/>
    </row>
    <row r="111" spans="1:13" ht="20.100000000000001" customHeight="1" x14ac:dyDescent="0.2">
      <c r="A111" s="60" t="str">
        <f>IF(ROW($A107)&lt;=MAX(التربة!$S:$S),INDEX(التربة!$C:$C,MATCH(ROW($A107),التربة!$S:$S,0)),"")</f>
        <v/>
      </c>
      <c r="B111" s="52" t="str">
        <f>IF(ROW($A107)&lt;=MAX(التربة!$S:$S),INDEX(التربة!$D:$D,MATCH(ROW($A107),التربة!$S:$S,0)),"")</f>
        <v/>
      </c>
      <c r="C111" s="52" t="str">
        <f>IF(ROW($A107)&lt;=MAX(التربة!$S:$S),INDEX(التربة!$H:$H,MATCH(ROW($A107),التربة!$S:$S,0)),"")</f>
        <v/>
      </c>
      <c r="D111" s="52" t="str">
        <f>IF(ROW($A107)&lt;=MAX(التربة!$S:$S),INDEX(التربة!$J:$J,MATCH(ROW($A107),التربة!$S:$S,0)),"")</f>
        <v/>
      </c>
      <c r="E111" s="71" t="str">
        <f>IF(ROW($A107)&lt;=MAX(التربة!$S:$S),SUMPRODUCT((التربة!$A$2:$A$8970&gt;=$G$2)*(التربة!$A$2:$A$8970&lt;=$G$3)*(التربة!$F$2:$F$8970=$G$1)*(التربة!$C$2:$C$8970=$A111)*(التربة!$H$2:$H$8970=$C111)),"")</f>
        <v/>
      </c>
      <c r="F111" s="52" t="str">
        <f>IF(ROW($A107)&lt;=MAX(التربة!$S:$S),SUMPRODUCT((التربة!$A$2:$A$8970&gt;=$G$2)*(التربة!$A$2:$A$8970&lt;=$G$3)*(التربة!$F$2:$F$8970=$G$1)*(التربة!$C$2:$C$8970=$A111)*(التربة!$L$2:$L$8970)),"")</f>
        <v/>
      </c>
      <c r="G111" s="53" t="str">
        <f t="shared" si="3"/>
        <v/>
      </c>
      <c r="H111" s="52" t="str">
        <f>IF(ROW($A107)&lt;=MAX(التربة!$S:$S),INDEX(التربة!$N:$N,MATCH(ROW($A107),التربة!$S:$S,0)),"")</f>
        <v/>
      </c>
      <c r="I111" s="54" t="str">
        <f t="shared" si="4"/>
        <v/>
      </c>
      <c r="J111" s="55" t="str">
        <f>IF(ROW($A107)&lt;=MAX(التربة!$S:$S),INDEX(التربة!$P:$P,MATCH(ROW($A107),التربة!$S:$S,0)),"")</f>
        <v/>
      </c>
      <c r="K111" s="56"/>
      <c r="L111" s="57" t="str">
        <f t="shared" si="5"/>
        <v/>
      </c>
      <c r="M111" s="61"/>
    </row>
    <row r="112" spans="1:13" ht="20.100000000000001" customHeight="1" x14ac:dyDescent="0.2">
      <c r="A112" s="60" t="str">
        <f>IF(ROW($A108)&lt;=MAX(التربة!$S:$S),INDEX(التربة!$C:$C,MATCH(ROW($A108),التربة!$S:$S,0)),"")</f>
        <v/>
      </c>
      <c r="B112" s="52" t="str">
        <f>IF(ROW($A108)&lt;=MAX(التربة!$S:$S),INDEX(التربة!$D:$D,MATCH(ROW($A108),التربة!$S:$S,0)),"")</f>
        <v/>
      </c>
      <c r="C112" s="52" t="str">
        <f>IF(ROW($A108)&lt;=MAX(التربة!$S:$S),INDEX(التربة!$H:$H,MATCH(ROW($A108),التربة!$S:$S,0)),"")</f>
        <v/>
      </c>
      <c r="D112" s="52" t="str">
        <f>IF(ROW($A108)&lt;=MAX(التربة!$S:$S),INDEX(التربة!$J:$J,MATCH(ROW($A108),التربة!$S:$S,0)),"")</f>
        <v/>
      </c>
      <c r="E112" s="71" t="str">
        <f>IF(ROW($A108)&lt;=MAX(التربة!$S:$S),SUMPRODUCT((التربة!$A$2:$A$8970&gt;=$G$2)*(التربة!$A$2:$A$8970&lt;=$G$3)*(التربة!$F$2:$F$8970=$G$1)*(التربة!$C$2:$C$8970=$A112)*(التربة!$H$2:$H$8970=$C112)),"")</f>
        <v/>
      </c>
      <c r="F112" s="52" t="str">
        <f>IF(ROW($A108)&lt;=MAX(التربة!$S:$S),SUMPRODUCT((التربة!$A$2:$A$8970&gt;=$G$2)*(التربة!$A$2:$A$8970&lt;=$G$3)*(التربة!$F$2:$F$8970=$G$1)*(التربة!$C$2:$C$8970=$A112)*(التربة!$L$2:$L$8970)),"")</f>
        <v/>
      </c>
      <c r="G112" s="53" t="str">
        <f t="shared" si="3"/>
        <v/>
      </c>
      <c r="H112" s="52" t="str">
        <f>IF(ROW($A108)&lt;=MAX(التربة!$S:$S),INDEX(التربة!$N:$N,MATCH(ROW($A108),التربة!$S:$S,0)),"")</f>
        <v/>
      </c>
      <c r="I112" s="54" t="str">
        <f t="shared" si="4"/>
        <v/>
      </c>
      <c r="J112" s="55" t="str">
        <f>IF(ROW($A108)&lt;=MAX(التربة!$S:$S),INDEX(التربة!$P:$P,MATCH(ROW($A108),التربة!$S:$S,0)),"")</f>
        <v/>
      </c>
      <c r="K112" s="56"/>
      <c r="L112" s="57" t="str">
        <f t="shared" si="5"/>
        <v/>
      </c>
      <c r="M112" s="61"/>
    </row>
    <row r="113" spans="1:13" ht="20.100000000000001" customHeight="1" x14ac:dyDescent="0.2">
      <c r="A113" s="60" t="str">
        <f>IF(ROW($A109)&lt;=MAX(التربة!$S:$S),INDEX(التربة!$C:$C,MATCH(ROW($A109),التربة!$S:$S,0)),"")</f>
        <v/>
      </c>
      <c r="B113" s="52" t="str">
        <f>IF(ROW($A109)&lt;=MAX(التربة!$S:$S),INDEX(التربة!$D:$D,MATCH(ROW($A109),التربة!$S:$S,0)),"")</f>
        <v/>
      </c>
      <c r="C113" s="52" t="str">
        <f>IF(ROW($A109)&lt;=MAX(التربة!$S:$S),INDEX(التربة!$H:$H,MATCH(ROW($A109),التربة!$S:$S,0)),"")</f>
        <v/>
      </c>
      <c r="D113" s="52" t="str">
        <f>IF(ROW($A109)&lt;=MAX(التربة!$S:$S),INDEX(التربة!$J:$J,MATCH(ROW($A109),التربة!$S:$S,0)),"")</f>
        <v/>
      </c>
      <c r="E113" s="71" t="str">
        <f>IF(ROW($A109)&lt;=MAX(التربة!$S:$S),SUMPRODUCT((التربة!$A$2:$A$8970&gt;=$G$2)*(التربة!$A$2:$A$8970&lt;=$G$3)*(التربة!$F$2:$F$8970=$G$1)*(التربة!$C$2:$C$8970=$A113)*(التربة!$H$2:$H$8970=$C113)),"")</f>
        <v/>
      </c>
      <c r="F113" s="52" t="str">
        <f>IF(ROW($A109)&lt;=MAX(التربة!$S:$S),SUMPRODUCT((التربة!$A$2:$A$8970&gt;=$G$2)*(التربة!$A$2:$A$8970&lt;=$G$3)*(التربة!$F$2:$F$8970=$G$1)*(التربة!$C$2:$C$8970=$A113)*(التربة!$L$2:$L$8970)),"")</f>
        <v/>
      </c>
      <c r="G113" s="53" t="str">
        <f t="shared" si="3"/>
        <v/>
      </c>
      <c r="H113" s="52" t="str">
        <f>IF(ROW($A109)&lt;=MAX(التربة!$S:$S),INDEX(التربة!$N:$N,MATCH(ROW($A109),التربة!$S:$S,0)),"")</f>
        <v/>
      </c>
      <c r="I113" s="54" t="str">
        <f t="shared" si="4"/>
        <v/>
      </c>
      <c r="J113" s="55" t="str">
        <f>IF(ROW($A109)&lt;=MAX(التربة!$S:$S),INDEX(التربة!$P:$P,MATCH(ROW($A109),التربة!$S:$S,0)),"")</f>
        <v/>
      </c>
      <c r="K113" s="56"/>
      <c r="L113" s="57" t="str">
        <f t="shared" si="5"/>
        <v/>
      </c>
      <c r="M113" s="61"/>
    </row>
    <row r="114" spans="1:13" ht="20.100000000000001" customHeight="1" x14ac:dyDescent="0.2">
      <c r="A114" s="60" t="str">
        <f>IF(ROW($A110)&lt;=MAX(التربة!$S:$S),INDEX(التربة!$C:$C,MATCH(ROW($A110),التربة!$S:$S,0)),"")</f>
        <v/>
      </c>
      <c r="B114" s="52" t="str">
        <f>IF(ROW($A110)&lt;=MAX(التربة!$S:$S),INDEX(التربة!$D:$D,MATCH(ROW($A110),التربة!$S:$S,0)),"")</f>
        <v/>
      </c>
      <c r="C114" s="52" t="str">
        <f>IF(ROW($A110)&lt;=MAX(التربة!$S:$S),INDEX(التربة!$H:$H,MATCH(ROW($A110),التربة!$S:$S,0)),"")</f>
        <v/>
      </c>
      <c r="D114" s="52" t="str">
        <f>IF(ROW($A110)&lt;=MAX(التربة!$S:$S),INDEX(التربة!$J:$J,MATCH(ROW($A110),التربة!$S:$S,0)),"")</f>
        <v/>
      </c>
      <c r="E114" s="71" t="str">
        <f>IF(ROW($A110)&lt;=MAX(التربة!$S:$S),SUMPRODUCT((التربة!$A$2:$A$8970&gt;=$G$2)*(التربة!$A$2:$A$8970&lt;=$G$3)*(التربة!$F$2:$F$8970=$G$1)*(التربة!$C$2:$C$8970=$A114)*(التربة!$H$2:$H$8970=$C114)),"")</f>
        <v/>
      </c>
      <c r="F114" s="52" t="str">
        <f>IF(ROW($A110)&lt;=MAX(التربة!$S:$S),SUMPRODUCT((التربة!$A$2:$A$8970&gt;=$G$2)*(التربة!$A$2:$A$8970&lt;=$G$3)*(التربة!$F$2:$F$8970=$G$1)*(التربة!$C$2:$C$8970=$A114)*(التربة!$L$2:$L$8970)),"")</f>
        <v/>
      </c>
      <c r="G114" s="53" t="str">
        <f t="shared" si="3"/>
        <v/>
      </c>
      <c r="H114" s="52" t="str">
        <f>IF(ROW($A110)&lt;=MAX(التربة!$S:$S),INDEX(التربة!$N:$N,MATCH(ROW($A110),التربة!$S:$S,0)),"")</f>
        <v/>
      </c>
      <c r="I114" s="54" t="str">
        <f t="shared" si="4"/>
        <v/>
      </c>
      <c r="J114" s="55" t="str">
        <f>IF(ROW($A110)&lt;=MAX(التربة!$S:$S),INDEX(التربة!$P:$P,MATCH(ROW($A110),التربة!$S:$S,0)),"")</f>
        <v/>
      </c>
      <c r="K114" s="56"/>
      <c r="L114" s="57" t="str">
        <f t="shared" si="5"/>
        <v/>
      </c>
      <c r="M114" s="61"/>
    </row>
    <row r="116" spans="1:13" ht="21" customHeight="1" x14ac:dyDescent="0.2">
      <c r="E116" s="36">
        <f>SUBTOTAL(9,E5:E112)</f>
        <v>40</v>
      </c>
      <c r="F116" s="37">
        <f>SUBTOTAL(9,F5:F112)</f>
        <v>2.5</v>
      </c>
      <c r="G116" s="35">
        <f>SUBTOTAL(9,G5:G112)</f>
        <v>1800</v>
      </c>
      <c r="J116" s="35">
        <f>SUBTOTAL(9,J5:J112)</f>
        <v>2000</v>
      </c>
      <c r="K116" s="36">
        <f>SUBTOTAL(9,K5:K112)</f>
        <v>0</v>
      </c>
      <c r="L116" s="37">
        <f>SUBTOTAL(9,L5:L112)</f>
        <v>120112</v>
      </c>
    </row>
  </sheetData>
  <autoFilter ref="A4:M112"/>
  <mergeCells count="8">
    <mergeCell ref="A1:D1"/>
    <mergeCell ref="A2:D2"/>
    <mergeCell ref="A3:D3"/>
    <mergeCell ref="E1:F1"/>
    <mergeCell ref="G1:H1"/>
    <mergeCell ref="G2:H2"/>
    <mergeCell ref="G3:H3"/>
    <mergeCell ref="E2:E3"/>
  </mergeCells>
  <dataValidations count="1">
    <dataValidation type="list" allowBlank="1" showInputMessage="1" showErrorMessage="1" sqref="G1:H1">
      <formula1>ListF</formula1>
    </dataValidation>
  </dataValidations>
  <printOptions horizontalCentered="1"/>
  <pageMargins left="7.874015748031496E-2" right="7.874015748031496E-2" top="7.874015748031496E-2" bottom="7.874015748031496E-2" header="0.11811023622047245" footer="0.11811023622047245"/>
  <pageSetup paperSize="9" scale="87" orientation="landscape" horizontalDpi="300" r:id="rId1"/>
  <rowBreaks count="4" manualBreakCount="4">
    <brk id="30" max="12" man="1"/>
    <brk id="58" max="12" man="1"/>
    <brk id="86" max="12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التربة</vt:lpstr>
      <vt:lpstr>مستخلص </vt:lpstr>
      <vt:lpstr>'مستخلص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2018-01-13T07:45:39Z</dcterms:modified>
</cp:coreProperties>
</file>