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مشتريات" sheetId="1" r:id="rId1"/>
    <sheet name="اضافه" sheetId="2" r:id="rId2"/>
    <sheet name="مبيعات" sheetId="6" r:id="rId3"/>
    <sheet name="صرف" sheetId="7" r:id="rId4"/>
    <sheet name="مخزن" sheetId="5" r:id="rId5"/>
  </sheets>
  <definedNames>
    <definedName name="_xlnm._FilterDatabase" localSheetId="1" hidden="1">اضافه!$A$2:$I$2</definedName>
    <definedName name="_xlnm._FilterDatabase" localSheetId="3" hidden="1">صرف!$A$2:$I$2</definedName>
  </definedNames>
  <calcPr calcId="124519"/>
</workbook>
</file>

<file path=xl/calcChain.xml><?xml version="1.0" encoding="utf-8"?>
<calcChain xmlns="http://schemas.openxmlformats.org/spreadsheetml/2006/main">
  <c r="A498" i="2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60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3"/>
  <c r="A4" s="1"/>
  <c r="A5" s="1"/>
  <c r="A6" s="1"/>
  <c r="A7" s="1"/>
  <c r="A8" s="1"/>
  <c r="A5" i="7"/>
  <c r="A6" s="1"/>
  <c r="A7" s="1"/>
  <c r="A8" s="1"/>
  <c r="A9" s="1"/>
  <c r="A10" s="1"/>
  <c r="A11" s="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"/>
  <c r="A3"/>
  <c r="A4" i="5"/>
  <c r="E4" l="1"/>
  <c r="F9" i="2" l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12" i="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3"/>
  <c r="I4" l="1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3"/>
  <c r="I4" i="2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3"/>
  <c r="B16" i="6"/>
  <c r="B17"/>
  <c r="B18"/>
  <c r="B19"/>
  <c r="B20"/>
  <c r="B21"/>
  <c r="B22"/>
  <c r="B23"/>
  <c r="B24"/>
  <c r="B25"/>
  <c r="B26"/>
  <c r="E8" i="1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7"/>
  <c r="B13"/>
  <c r="B14"/>
  <c r="B15"/>
  <c r="B16"/>
  <c r="B17"/>
  <c r="B18"/>
  <c r="B19"/>
  <c r="B20"/>
  <c r="B21"/>
  <c r="B22"/>
  <c r="B23"/>
  <c r="B24"/>
  <c r="B25"/>
  <c r="B26"/>
  <c r="A13" i="5"/>
  <c r="E13" s="1"/>
  <c r="A14"/>
  <c r="E14" s="1"/>
  <c r="A15"/>
  <c r="E15" s="1"/>
  <c r="A16"/>
  <c r="E16" s="1"/>
  <c r="A17"/>
  <c r="E17" s="1"/>
  <c r="A18"/>
  <c r="E18" s="1"/>
  <c r="A19"/>
  <c r="E19" s="1"/>
  <c r="A20"/>
  <c r="E20" s="1"/>
  <c r="A21"/>
  <c r="E21" s="1"/>
  <c r="A22"/>
  <c r="E22" s="1"/>
  <c r="A23"/>
  <c r="E23" s="1"/>
  <c r="A24"/>
  <c r="E24" s="1"/>
  <c r="A25"/>
  <c r="E25" s="1"/>
  <c r="A26"/>
  <c r="E26" s="1"/>
  <c r="A27"/>
  <c r="E27" s="1"/>
  <c r="A28"/>
  <c r="E28" s="1"/>
  <c r="A29"/>
  <c r="E29" s="1"/>
  <c r="A30"/>
  <c r="E30" s="1"/>
  <c r="A31"/>
  <c r="E31" s="1"/>
  <c r="A32"/>
  <c r="E32" s="1"/>
  <c r="A33"/>
  <c r="E33" s="1"/>
  <c r="A34"/>
  <c r="E34" s="1"/>
  <c r="A35"/>
  <c r="E35" s="1"/>
  <c r="A36"/>
  <c r="E36" s="1"/>
  <c r="A37"/>
  <c r="E37" s="1"/>
  <c r="A38"/>
  <c r="E38" s="1"/>
  <c r="A39"/>
  <c r="E39" s="1"/>
  <c r="A40"/>
  <c r="E40" s="1"/>
  <c r="A41"/>
  <c r="E41" s="1"/>
  <c r="A42"/>
  <c r="E42" s="1"/>
  <c r="A43"/>
  <c r="E43" s="1"/>
  <c r="F43"/>
  <c r="A44"/>
  <c r="E44" s="1"/>
  <c r="A45"/>
  <c r="E45" s="1"/>
  <c r="A46"/>
  <c r="E46" s="1"/>
  <c r="A47"/>
  <c r="A48"/>
  <c r="A49"/>
  <c r="E49" s="1"/>
  <c r="A50"/>
  <c r="E50" s="1"/>
  <c r="A51"/>
  <c r="E51" s="1"/>
  <c r="A52"/>
  <c r="E52" s="1"/>
  <c r="A53"/>
  <c r="E53" s="1"/>
  <c r="A54"/>
  <c r="E54" s="1"/>
  <c r="A55"/>
  <c r="E55" s="1"/>
  <c r="A56"/>
  <c r="E56" s="1"/>
  <c r="A57"/>
  <c r="E57" s="1"/>
  <c r="A58"/>
  <c r="E58" s="1"/>
  <c r="A59"/>
  <c r="E59" s="1"/>
  <c r="A60"/>
  <c r="A61"/>
  <c r="E61" s="1"/>
  <c r="A62"/>
  <c r="A63"/>
  <c r="E63" s="1"/>
  <c r="A64"/>
  <c r="A65"/>
  <c r="E65" s="1"/>
  <c r="A66"/>
  <c r="A67"/>
  <c r="E67" s="1"/>
  <c r="A68"/>
  <c r="A69"/>
  <c r="E69" s="1"/>
  <c r="A70"/>
  <c r="A71"/>
  <c r="E71" s="1"/>
  <c r="A72"/>
  <c r="A73"/>
  <c r="E73" s="1"/>
  <c r="A74"/>
  <c r="A75"/>
  <c r="E75" s="1"/>
  <c r="A76"/>
  <c r="A77"/>
  <c r="E77" s="1"/>
  <c r="A78"/>
  <c r="A79"/>
  <c r="E79" s="1"/>
  <c r="A80"/>
  <c r="A81"/>
  <c r="E81" s="1"/>
  <c r="A82"/>
  <c r="A83"/>
  <c r="E83" s="1"/>
  <c r="A84"/>
  <c r="A85"/>
  <c r="E85" s="1"/>
  <c r="A86"/>
  <c r="A87"/>
  <c r="E87" s="1"/>
  <c r="A88"/>
  <c r="A89"/>
  <c r="E89" s="1"/>
  <c r="A90"/>
  <c r="A91"/>
  <c r="E91" s="1"/>
  <c r="A92"/>
  <c r="E92" s="1"/>
  <c r="A93"/>
  <c r="E93" s="1"/>
  <c r="A94"/>
  <c r="E94" s="1"/>
  <c r="A95"/>
  <c r="E95" s="1"/>
  <c r="A96"/>
  <c r="A97"/>
  <c r="E97" s="1"/>
  <c r="A98"/>
  <c r="E98" s="1"/>
  <c r="A99"/>
  <c r="E99" s="1"/>
  <c r="A100"/>
  <c r="E100" s="1"/>
  <c r="A101"/>
  <c r="E101" s="1"/>
  <c r="A102"/>
  <c r="E102" s="1"/>
  <c r="A103"/>
  <c r="E103" s="1"/>
  <c r="A104"/>
  <c r="A105"/>
  <c r="E105" s="1"/>
  <c r="A106"/>
  <c r="E106" s="1"/>
  <c r="A107"/>
  <c r="E107" s="1"/>
  <c r="A108"/>
  <c r="E108" s="1"/>
  <c r="A109"/>
  <c r="E109" s="1"/>
  <c r="A110"/>
  <c r="E110" s="1"/>
  <c r="A111"/>
  <c r="E111" s="1"/>
  <c r="A112"/>
  <c r="A113"/>
  <c r="E113" s="1"/>
  <c r="A114"/>
  <c r="E114" s="1"/>
  <c r="A115"/>
  <c r="E115" s="1"/>
  <c r="A116"/>
  <c r="E116" s="1"/>
  <c r="A117"/>
  <c r="E117" s="1"/>
  <c r="A118"/>
  <c r="E118" s="1"/>
  <c r="A119"/>
  <c r="E119" s="1"/>
  <c r="A120"/>
  <c r="A121"/>
  <c r="E121" s="1"/>
  <c r="A122"/>
  <c r="E122" s="1"/>
  <c r="A123"/>
  <c r="E123" s="1"/>
  <c r="A124"/>
  <c r="E124" s="1"/>
  <c r="A125"/>
  <c r="E125" s="1"/>
  <c r="A126"/>
  <c r="E126" s="1"/>
  <c r="A127"/>
  <c r="E127" s="1"/>
  <c r="A128"/>
  <c r="A129"/>
  <c r="E129" s="1"/>
  <c r="A130"/>
  <c r="E130" s="1"/>
  <c r="A131"/>
  <c r="E131" s="1"/>
  <c r="A132"/>
  <c r="E132" s="1"/>
  <c r="A133"/>
  <c r="E133" s="1"/>
  <c r="A134"/>
  <c r="E134" s="1"/>
  <c r="A135"/>
  <c r="E135" s="1"/>
  <c r="A136"/>
  <c r="A137"/>
  <c r="E137" s="1"/>
  <c r="A138"/>
  <c r="E138" s="1"/>
  <c r="A139"/>
  <c r="E139" s="1"/>
  <c r="A140"/>
  <c r="E140" s="1"/>
  <c r="A141"/>
  <c r="E141" s="1"/>
  <c r="A142"/>
  <c r="E142" s="1"/>
  <c r="A143"/>
  <c r="E143" s="1"/>
  <c r="A144"/>
  <c r="A145"/>
  <c r="E145" s="1"/>
  <c r="A146"/>
  <c r="E146" s="1"/>
  <c r="A147"/>
  <c r="E147" s="1"/>
  <c r="A148"/>
  <c r="E148" s="1"/>
  <c r="A149"/>
  <c r="E149" s="1"/>
  <c r="A150"/>
  <c r="E150" s="1"/>
  <c r="A151"/>
  <c r="E151" s="1"/>
  <c r="A152"/>
  <c r="A153"/>
  <c r="E153" s="1"/>
  <c r="A154"/>
  <c r="E154" s="1"/>
  <c r="A155"/>
  <c r="E155" s="1"/>
  <c r="A156"/>
  <c r="E156" s="1"/>
  <c r="A157"/>
  <c r="E157" s="1"/>
  <c r="A158"/>
  <c r="E158" s="1"/>
  <c r="A159"/>
  <c r="E159" s="1"/>
  <c r="A160"/>
  <c r="A161"/>
  <c r="E161" s="1"/>
  <c r="A162"/>
  <c r="E162" s="1"/>
  <c r="A163"/>
  <c r="E163" s="1"/>
  <c r="A164"/>
  <c r="E164" s="1"/>
  <c r="A165"/>
  <c r="E165" s="1"/>
  <c r="A166"/>
  <c r="E166" s="1"/>
  <c r="A167"/>
  <c r="E167" s="1"/>
  <c r="A168"/>
  <c r="A169"/>
  <c r="E169" s="1"/>
  <c r="A170"/>
  <c r="E170" s="1"/>
  <c r="A171"/>
  <c r="E171" s="1"/>
  <c r="A172"/>
  <c r="E172" s="1"/>
  <c r="A173"/>
  <c r="E173" s="1"/>
  <c r="A174"/>
  <c r="E174" s="1"/>
  <c r="A175"/>
  <c r="E175" s="1"/>
  <c r="A176"/>
  <c r="A177"/>
  <c r="E177" s="1"/>
  <c r="A178"/>
  <c r="A179"/>
  <c r="E179" s="1"/>
  <c r="A180"/>
  <c r="A181"/>
  <c r="E181" s="1"/>
  <c r="A182"/>
  <c r="A183"/>
  <c r="E183" s="1"/>
  <c r="A184"/>
  <c r="A185"/>
  <c r="E185" s="1"/>
  <c r="A186"/>
  <c r="A187"/>
  <c r="E187" s="1"/>
  <c r="A188"/>
  <c r="A189"/>
  <c r="E189" s="1"/>
  <c r="A190"/>
  <c r="A191"/>
  <c r="E191" s="1"/>
  <c r="A192"/>
  <c r="A193"/>
  <c r="E193" s="1"/>
  <c r="A194"/>
  <c r="A195"/>
  <c r="E195" s="1"/>
  <c r="A196"/>
  <c r="A197"/>
  <c r="E197" s="1"/>
  <c r="A198"/>
  <c r="A199"/>
  <c r="E199" s="1"/>
  <c r="A200"/>
  <c r="A201"/>
  <c r="E201" s="1"/>
  <c r="A202"/>
  <c r="A203"/>
  <c r="E203" s="1"/>
  <c r="A204"/>
  <c r="A205"/>
  <c r="E205" s="1"/>
  <c r="A206"/>
  <c r="A207"/>
  <c r="E207" s="1"/>
  <c r="A208"/>
  <c r="A209"/>
  <c r="E209" s="1"/>
  <c r="A210"/>
  <c r="A211"/>
  <c r="E211" s="1"/>
  <c r="A212"/>
  <c r="A213"/>
  <c r="E213" s="1"/>
  <c r="A214"/>
  <c r="A215"/>
  <c r="E215" s="1"/>
  <c r="A216"/>
  <c r="A217"/>
  <c r="E217" s="1"/>
  <c r="A218"/>
  <c r="A219"/>
  <c r="E219" s="1"/>
  <c r="A220"/>
  <c r="A221"/>
  <c r="E221" s="1"/>
  <c r="A222"/>
  <c r="A223"/>
  <c r="E223" s="1"/>
  <c r="A224"/>
  <c r="A225"/>
  <c r="E225" s="1"/>
  <c r="A226"/>
  <c r="A227"/>
  <c r="E227" s="1"/>
  <c r="A228"/>
  <c r="E228" s="1"/>
  <c r="A229"/>
  <c r="E229" s="1"/>
  <c r="A230"/>
  <c r="E230" s="1"/>
  <c r="A231"/>
  <c r="E231" s="1"/>
  <c r="A232"/>
  <c r="E232" s="1"/>
  <c r="A233"/>
  <c r="E233" s="1"/>
  <c r="A234"/>
  <c r="E234" s="1"/>
  <c r="A235"/>
  <c r="E235" s="1"/>
  <c r="A236"/>
  <c r="E236" s="1"/>
  <c r="A237"/>
  <c r="E237" s="1"/>
  <c r="A238"/>
  <c r="E238" s="1"/>
  <c r="A239"/>
  <c r="E239" s="1"/>
  <c r="A240"/>
  <c r="E240" s="1"/>
  <c r="A241"/>
  <c r="E241" s="1"/>
  <c r="A242"/>
  <c r="E242" s="1"/>
  <c r="A243"/>
  <c r="E243" s="1"/>
  <c r="A244"/>
  <c r="E244" s="1"/>
  <c r="A245"/>
  <c r="E245" s="1"/>
  <c r="A246"/>
  <c r="E246" s="1"/>
  <c r="A247"/>
  <c r="E247" s="1"/>
  <c r="A248"/>
  <c r="E248" s="1"/>
  <c r="A249"/>
  <c r="E249" s="1"/>
  <c r="A250"/>
  <c r="E250" s="1"/>
  <c r="A251"/>
  <c r="E251" s="1"/>
  <c r="A252"/>
  <c r="E252" s="1"/>
  <c r="A253"/>
  <c r="E253" s="1"/>
  <c r="A254"/>
  <c r="E254" s="1"/>
  <c r="A255"/>
  <c r="E255" s="1"/>
  <c r="A256"/>
  <c r="E256" s="1"/>
  <c r="A257"/>
  <c r="E257" s="1"/>
  <c r="A258"/>
  <c r="E258" s="1"/>
  <c r="A259"/>
  <c r="E259" s="1"/>
  <c r="A260"/>
  <c r="E260" s="1"/>
  <c r="A261"/>
  <c r="E261" s="1"/>
  <c r="A262"/>
  <c r="E262" s="1"/>
  <c r="A263"/>
  <c r="E263" s="1"/>
  <c r="A264"/>
  <c r="E264" s="1"/>
  <c r="A265"/>
  <c r="E265" s="1"/>
  <c r="A266"/>
  <c r="E266" s="1"/>
  <c r="A267"/>
  <c r="E267" s="1"/>
  <c r="A268"/>
  <c r="E268" s="1"/>
  <c r="A269"/>
  <c r="E269" s="1"/>
  <c r="A270"/>
  <c r="E270" s="1"/>
  <c r="A271"/>
  <c r="E271" s="1"/>
  <c r="A272"/>
  <c r="E272" s="1"/>
  <c r="A273"/>
  <c r="E273" s="1"/>
  <c r="A274"/>
  <c r="E274" s="1"/>
  <c r="A275"/>
  <c r="E275" s="1"/>
  <c r="A276"/>
  <c r="E276" s="1"/>
  <c r="A277"/>
  <c r="E277" s="1"/>
  <c r="A278"/>
  <c r="E278" s="1"/>
  <c r="A279"/>
  <c r="E279" s="1"/>
  <c r="A280"/>
  <c r="E280" s="1"/>
  <c r="A281"/>
  <c r="E281" s="1"/>
  <c r="A282"/>
  <c r="E282" s="1"/>
  <c r="A283"/>
  <c r="E283" s="1"/>
  <c r="A284"/>
  <c r="E284" s="1"/>
  <c r="A285"/>
  <c r="E285" s="1"/>
  <c r="A286"/>
  <c r="E286" s="1"/>
  <c r="A287"/>
  <c r="E287" s="1"/>
  <c r="A288"/>
  <c r="E288" s="1"/>
  <c r="A289"/>
  <c r="E289" s="1"/>
  <c r="A290"/>
  <c r="E290" s="1"/>
  <c r="A291"/>
  <c r="E291" s="1"/>
  <c r="A292"/>
  <c r="E292" s="1"/>
  <c r="A293"/>
  <c r="E293" s="1"/>
  <c r="A294"/>
  <c r="E294" s="1"/>
  <c r="A295"/>
  <c r="E295" s="1"/>
  <c r="A296"/>
  <c r="E296" s="1"/>
  <c r="A297"/>
  <c r="E297" s="1"/>
  <c r="A298"/>
  <c r="E298" s="1"/>
  <c r="A299"/>
  <c r="E299" s="1"/>
  <c r="A300"/>
  <c r="E300" s="1"/>
  <c r="A301"/>
  <c r="E301" s="1"/>
  <c r="A302"/>
  <c r="E302" s="1"/>
  <c r="A303"/>
  <c r="E303" s="1"/>
  <c r="A304"/>
  <c r="E304" s="1"/>
  <c r="A305"/>
  <c r="E305" s="1"/>
  <c r="A306"/>
  <c r="E306" s="1"/>
  <c r="A307"/>
  <c r="E307" s="1"/>
  <c r="A308"/>
  <c r="E308" s="1"/>
  <c r="A309"/>
  <c r="E309" s="1"/>
  <c r="A310"/>
  <c r="E310" s="1"/>
  <c r="A311"/>
  <c r="E311" s="1"/>
  <c r="A312"/>
  <c r="E312" s="1"/>
  <c r="A313"/>
  <c r="E313" s="1"/>
  <c r="A314"/>
  <c r="E314" s="1"/>
  <c r="A315"/>
  <c r="E315" s="1"/>
  <c r="A316"/>
  <c r="E316" s="1"/>
  <c r="A317"/>
  <c r="E317" s="1"/>
  <c r="A318"/>
  <c r="E318" s="1"/>
  <c r="A319"/>
  <c r="E319" s="1"/>
  <c r="A320"/>
  <c r="E320" s="1"/>
  <c r="A321"/>
  <c r="E321" s="1"/>
  <c r="A322"/>
  <c r="E322" s="1"/>
  <c r="A323"/>
  <c r="E323" s="1"/>
  <c r="A324"/>
  <c r="E324" s="1"/>
  <c r="A325"/>
  <c r="E325" s="1"/>
  <c r="A326"/>
  <c r="E326" s="1"/>
  <c r="A327"/>
  <c r="E327" s="1"/>
  <c r="A328"/>
  <c r="E328" s="1"/>
  <c r="A329"/>
  <c r="E329" s="1"/>
  <c r="A330"/>
  <c r="E330" s="1"/>
  <c r="A331"/>
  <c r="E331" s="1"/>
  <c r="A332"/>
  <c r="E332" s="1"/>
  <c r="A333"/>
  <c r="E333" s="1"/>
  <c r="A334"/>
  <c r="E334" s="1"/>
  <c r="A335"/>
  <c r="E335" s="1"/>
  <c r="A336"/>
  <c r="E336" s="1"/>
  <c r="A337"/>
  <c r="E337" s="1"/>
  <c r="A338"/>
  <c r="E338" s="1"/>
  <c r="A339"/>
  <c r="E339" s="1"/>
  <c r="A340"/>
  <c r="E340" s="1"/>
  <c r="A341"/>
  <c r="E341" s="1"/>
  <c r="A342"/>
  <c r="E342" s="1"/>
  <c r="A343"/>
  <c r="E343" s="1"/>
  <c r="A344"/>
  <c r="E344" s="1"/>
  <c r="A345"/>
  <c r="E345" s="1"/>
  <c r="A346"/>
  <c r="E346" s="1"/>
  <c r="A347"/>
  <c r="E347" s="1"/>
  <c r="A348"/>
  <c r="E348" s="1"/>
  <c r="A349"/>
  <c r="E349" s="1"/>
  <c r="A350"/>
  <c r="E350" s="1"/>
  <c r="A351"/>
  <c r="E351" s="1"/>
  <c r="A352"/>
  <c r="E352" s="1"/>
  <c r="A353"/>
  <c r="E353" s="1"/>
  <c r="A354"/>
  <c r="E354" s="1"/>
  <c r="A355"/>
  <c r="E355" s="1"/>
  <c r="A356"/>
  <c r="E356" s="1"/>
  <c r="A357"/>
  <c r="E357" s="1"/>
  <c r="A358"/>
  <c r="E358" s="1"/>
  <c r="A359"/>
  <c r="E359" s="1"/>
  <c r="A360"/>
  <c r="E360" s="1"/>
  <c r="A361"/>
  <c r="E361" s="1"/>
  <c r="A362"/>
  <c r="E362" s="1"/>
  <c r="A363"/>
  <c r="E363" s="1"/>
  <c r="A364"/>
  <c r="E364" s="1"/>
  <c r="A365"/>
  <c r="E365" s="1"/>
  <c r="A366"/>
  <c r="E366" s="1"/>
  <c r="A367"/>
  <c r="E367" s="1"/>
  <c r="A368"/>
  <c r="E368" s="1"/>
  <c r="A369"/>
  <c r="E369" s="1"/>
  <c r="A370"/>
  <c r="E370" s="1"/>
  <c r="A371"/>
  <c r="E371" s="1"/>
  <c r="A372"/>
  <c r="E372" s="1"/>
  <c r="A373"/>
  <c r="E373" s="1"/>
  <c r="A374"/>
  <c r="E374" s="1"/>
  <c r="A375"/>
  <c r="E375" s="1"/>
  <c r="A376"/>
  <c r="E376" s="1"/>
  <c r="A377"/>
  <c r="E377" s="1"/>
  <c r="A378"/>
  <c r="E378" s="1"/>
  <c r="A379"/>
  <c r="E379" s="1"/>
  <c r="A380"/>
  <c r="E380" s="1"/>
  <c r="A381"/>
  <c r="E381" s="1"/>
  <c r="A382"/>
  <c r="E382" s="1"/>
  <c r="A383"/>
  <c r="E383" s="1"/>
  <c r="A384"/>
  <c r="E384" s="1"/>
  <c r="A385"/>
  <c r="E385" s="1"/>
  <c r="A386"/>
  <c r="E386" s="1"/>
  <c r="A387"/>
  <c r="E387" s="1"/>
  <c r="A388"/>
  <c r="E388" s="1"/>
  <c r="A389"/>
  <c r="E389" s="1"/>
  <c r="A390"/>
  <c r="E390" s="1"/>
  <c r="A391"/>
  <c r="E391" s="1"/>
  <c r="A392"/>
  <c r="E392" s="1"/>
  <c r="A393"/>
  <c r="E393" s="1"/>
  <c r="A394"/>
  <c r="E394" s="1"/>
  <c r="A395"/>
  <c r="E395" s="1"/>
  <c r="A396"/>
  <c r="E396" s="1"/>
  <c r="A397"/>
  <c r="E397" s="1"/>
  <c r="A398"/>
  <c r="E398" s="1"/>
  <c r="A399"/>
  <c r="E399" s="1"/>
  <c r="A400"/>
  <c r="E400" s="1"/>
  <c r="A401"/>
  <c r="E401" s="1"/>
  <c r="A402"/>
  <c r="E402" s="1"/>
  <c r="A403"/>
  <c r="E403" s="1"/>
  <c r="A404"/>
  <c r="E404" s="1"/>
  <c r="A405"/>
  <c r="E405" s="1"/>
  <c r="A406"/>
  <c r="E406" s="1"/>
  <c r="A407"/>
  <c r="E407" s="1"/>
  <c r="A408"/>
  <c r="E408" s="1"/>
  <c r="A409"/>
  <c r="E409" s="1"/>
  <c r="A410"/>
  <c r="E410" s="1"/>
  <c r="A411"/>
  <c r="E411" s="1"/>
  <c r="A412"/>
  <c r="E412" s="1"/>
  <c r="A413"/>
  <c r="E413" s="1"/>
  <c r="A414"/>
  <c r="E414" s="1"/>
  <c r="A415"/>
  <c r="A416"/>
  <c r="A417"/>
  <c r="E417" s="1"/>
  <c r="A418"/>
  <c r="E418" s="1"/>
  <c r="A419"/>
  <c r="A420"/>
  <c r="A421"/>
  <c r="E421" s="1"/>
  <c r="A422"/>
  <c r="E422" s="1"/>
  <c r="A423"/>
  <c r="A424"/>
  <c r="A425"/>
  <c r="E425" s="1"/>
  <c r="A426"/>
  <c r="E426" s="1"/>
  <c r="A427"/>
  <c r="A428"/>
  <c r="A429"/>
  <c r="E429" s="1"/>
  <c r="A430"/>
  <c r="E430" s="1"/>
  <c r="A431"/>
  <c r="A432"/>
  <c r="A433"/>
  <c r="E433" s="1"/>
  <c r="A434"/>
  <c r="E434" s="1"/>
  <c r="A435"/>
  <c r="A436"/>
  <c r="A437"/>
  <c r="E437" s="1"/>
  <c r="A438"/>
  <c r="E438" s="1"/>
  <c r="A439"/>
  <c r="A440"/>
  <c r="A441"/>
  <c r="E441" s="1"/>
  <c r="A442"/>
  <c r="E442" s="1"/>
  <c r="A443"/>
  <c r="A444"/>
  <c r="A445"/>
  <c r="E445" s="1"/>
  <c r="A446"/>
  <c r="E446" s="1"/>
  <c r="A447"/>
  <c r="A448"/>
  <c r="A449"/>
  <c r="E449" s="1"/>
  <c r="A450"/>
  <c r="E450" s="1"/>
  <c r="A451"/>
  <c r="A452"/>
  <c r="A453"/>
  <c r="E453" s="1"/>
  <c r="A454"/>
  <c r="E454" s="1"/>
  <c r="A455"/>
  <c r="A456"/>
  <c r="A457"/>
  <c r="E457" s="1"/>
  <c r="A458"/>
  <c r="E458" s="1"/>
  <c r="A459"/>
  <c r="A460"/>
  <c r="A461"/>
  <c r="E461" s="1"/>
  <c r="A462"/>
  <c r="E462" s="1"/>
  <c r="A463"/>
  <c r="A464"/>
  <c r="A465"/>
  <c r="E465" s="1"/>
  <c r="A466"/>
  <c r="E466" s="1"/>
  <c r="A467"/>
  <c r="A468"/>
  <c r="A469"/>
  <c r="E469" s="1"/>
  <c r="A470"/>
  <c r="E470" s="1"/>
  <c r="A471"/>
  <c r="A472"/>
  <c r="A473"/>
  <c r="E473" s="1"/>
  <c r="A474"/>
  <c r="E474" s="1"/>
  <c r="A475"/>
  <c r="A476"/>
  <c r="E476" s="1"/>
  <c r="A477"/>
  <c r="E477" s="1"/>
  <c r="A478"/>
  <c r="A479"/>
  <c r="A480"/>
  <c r="E480" s="1"/>
  <c r="A481"/>
  <c r="E481" s="1"/>
  <c r="A482"/>
  <c r="A483"/>
  <c r="A484"/>
  <c r="E484" s="1"/>
  <c r="A485"/>
  <c r="E485" s="1"/>
  <c r="A486"/>
  <c r="A487"/>
  <c r="A488"/>
  <c r="E488" s="1"/>
  <c r="A489"/>
  <c r="E489" s="1"/>
  <c r="A490"/>
  <c r="A491"/>
  <c r="A492"/>
  <c r="E492" s="1"/>
  <c r="A493"/>
  <c r="E493" s="1"/>
  <c r="A494"/>
  <c r="A495"/>
  <c r="A496"/>
  <c r="E496" s="1"/>
  <c r="A497"/>
  <c r="E497" s="1"/>
  <c r="A498"/>
  <c r="A499"/>
  <c r="A500"/>
  <c r="E500" s="1"/>
  <c r="A501"/>
  <c r="E501" s="1"/>
  <c r="A502"/>
  <c r="I1" i="7"/>
  <c r="F1"/>
  <c r="I1" i="2"/>
  <c r="F1"/>
  <c r="F27" i="5" l="1"/>
  <c r="E47"/>
  <c r="F35"/>
  <c r="F19"/>
  <c r="F39"/>
  <c r="G39" s="1"/>
  <c r="F31"/>
  <c r="F23"/>
  <c r="F15"/>
  <c r="F47"/>
  <c r="F45"/>
  <c r="F41"/>
  <c r="G41" s="1"/>
  <c r="F37"/>
  <c r="F33"/>
  <c r="G33" s="1"/>
  <c r="F29"/>
  <c r="F25"/>
  <c r="G25" s="1"/>
  <c r="F21"/>
  <c r="F17"/>
  <c r="G17" s="1"/>
  <c r="F13"/>
  <c r="F49"/>
  <c r="G49" s="1"/>
  <c r="E48"/>
  <c r="E8" i="6"/>
  <c r="E10"/>
  <c r="E12"/>
  <c r="E14"/>
  <c r="E16"/>
  <c r="E18"/>
  <c r="E20"/>
  <c r="E22"/>
  <c r="E24"/>
  <c r="E26"/>
  <c r="E9"/>
  <c r="E11"/>
  <c r="E13"/>
  <c r="E15"/>
  <c r="E17"/>
  <c r="E19"/>
  <c r="E21"/>
  <c r="E23"/>
  <c r="E25"/>
  <c r="F157" i="5"/>
  <c r="F333"/>
  <c r="F385"/>
  <c r="G333"/>
  <c r="F285"/>
  <c r="F109"/>
  <c r="G109" s="1"/>
  <c r="F337"/>
  <c r="F332"/>
  <c r="F331"/>
  <c r="F263"/>
  <c r="F51"/>
  <c r="F173"/>
  <c r="G173" s="1"/>
  <c r="F131"/>
  <c r="F107"/>
  <c r="G107" s="1"/>
  <c r="G31"/>
  <c r="G23"/>
  <c r="G19"/>
  <c r="G15"/>
  <c r="G43"/>
  <c r="G35"/>
  <c r="G27"/>
  <c r="G45"/>
  <c r="G37"/>
  <c r="G29"/>
  <c r="G21"/>
  <c r="G13"/>
  <c r="F492"/>
  <c r="F457"/>
  <c r="F359"/>
  <c r="F301"/>
  <c r="G285"/>
  <c r="F283"/>
  <c r="F231"/>
  <c r="F171"/>
  <c r="F141"/>
  <c r="G141" s="1"/>
  <c r="F108"/>
  <c r="G283"/>
  <c r="G171"/>
  <c r="F401"/>
  <c r="G385"/>
  <c r="F373"/>
  <c r="F347"/>
  <c r="G347" s="1"/>
  <c r="F315"/>
  <c r="F284"/>
  <c r="F247"/>
  <c r="F172"/>
  <c r="F149"/>
  <c r="F139"/>
  <c r="F123"/>
  <c r="F93"/>
  <c r="G93" s="1"/>
  <c r="G139"/>
  <c r="F425"/>
  <c r="F389"/>
  <c r="F384"/>
  <c r="F383"/>
  <c r="F365"/>
  <c r="G365" s="1"/>
  <c r="F349"/>
  <c r="G349" s="1"/>
  <c r="F323"/>
  <c r="G315"/>
  <c r="F309"/>
  <c r="F295"/>
  <c r="F273"/>
  <c r="F255"/>
  <c r="F239"/>
  <c r="F205"/>
  <c r="F163"/>
  <c r="G157"/>
  <c r="F155"/>
  <c r="F140"/>
  <c r="F125"/>
  <c r="G125" s="1"/>
  <c r="G123"/>
  <c r="F117"/>
  <c r="F99"/>
  <c r="G99" s="1"/>
  <c r="F91"/>
  <c r="G155"/>
  <c r="G91"/>
  <c r="F476"/>
  <c r="F473"/>
  <c r="F441"/>
  <c r="F409"/>
  <c r="G409" s="1"/>
  <c r="F393"/>
  <c r="F377"/>
  <c r="G377" s="1"/>
  <c r="F369"/>
  <c r="F364"/>
  <c r="F363"/>
  <c r="F355"/>
  <c r="F341"/>
  <c r="G331"/>
  <c r="F327"/>
  <c r="F317"/>
  <c r="F305"/>
  <c r="G301"/>
  <c r="F299"/>
  <c r="F291"/>
  <c r="F277"/>
  <c r="F267"/>
  <c r="F259"/>
  <c r="G259" s="1"/>
  <c r="F251"/>
  <c r="F243"/>
  <c r="G243" s="1"/>
  <c r="F235"/>
  <c r="F221"/>
  <c r="F189"/>
  <c r="F165"/>
  <c r="G165" s="1"/>
  <c r="G163"/>
  <c r="F156"/>
  <c r="G149"/>
  <c r="F147"/>
  <c r="G147" s="1"/>
  <c r="F133"/>
  <c r="G131"/>
  <c r="F124"/>
  <c r="G117"/>
  <c r="F115"/>
  <c r="G115" s="1"/>
  <c r="F101"/>
  <c r="G101" s="1"/>
  <c r="F92"/>
  <c r="F61"/>
  <c r="G393"/>
  <c r="G363"/>
  <c r="G317"/>
  <c r="G299"/>
  <c r="G133"/>
  <c r="F77"/>
  <c r="F500"/>
  <c r="F484"/>
  <c r="F465"/>
  <c r="F449"/>
  <c r="F433"/>
  <c r="F417"/>
  <c r="F405"/>
  <c r="G401"/>
  <c r="F397"/>
  <c r="G397" s="1"/>
  <c r="F392"/>
  <c r="F391"/>
  <c r="G389"/>
  <c r="F381"/>
  <c r="F376"/>
  <c r="F375"/>
  <c r="G373"/>
  <c r="F371"/>
  <c r="G371" s="1"/>
  <c r="F357"/>
  <c r="G355"/>
  <c r="F353"/>
  <c r="F348"/>
  <c r="F343"/>
  <c r="G341"/>
  <c r="F339"/>
  <c r="F325"/>
  <c r="G323"/>
  <c r="F321"/>
  <c r="F316"/>
  <c r="F311"/>
  <c r="G309"/>
  <c r="F307"/>
  <c r="G307" s="1"/>
  <c r="F300"/>
  <c r="F293"/>
  <c r="G293" s="1"/>
  <c r="G291"/>
  <c r="F289"/>
  <c r="F279"/>
  <c r="G277"/>
  <c r="F275"/>
  <c r="F269"/>
  <c r="G269" s="1"/>
  <c r="G267"/>
  <c r="F265"/>
  <c r="G265" s="1"/>
  <c r="G263"/>
  <c r="F261"/>
  <c r="G261" s="1"/>
  <c r="F257"/>
  <c r="G257" s="1"/>
  <c r="G255"/>
  <c r="F253"/>
  <c r="G253" s="1"/>
  <c r="G251"/>
  <c r="F249"/>
  <c r="G249" s="1"/>
  <c r="G247"/>
  <c r="F245"/>
  <c r="G245" s="1"/>
  <c r="F241"/>
  <c r="G241" s="1"/>
  <c r="G239"/>
  <c r="F237"/>
  <c r="G237" s="1"/>
  <c r="G235"/>
  <c r="F233"/>
  <c r="G233" s="1"/>
  <c r="G231"/>
  <c r="F229"/>
  <c r="G229" s="1"/>
  <c r="F213"/>
  <c r="F197"/>
  <c r="F181"/>
  <c r="F164"/>
  <c r="F148"/>
  <c r="F132"/>
  <c r="F116"/>
  <c r="F100"/>
  <c r="F85"/>
  <c r="F69"/>
  <c r="F55"/>
  <c r="G405"/>
  <c r="G381"/>
  <c r="G357"/>
  <c r="G339"/>
  <c r="G325"/>
  <c r="G275"/>
  <c r="E499"/>
  <c r="F499"/>
  <c r="E491"/>
  <c r="F491"/>
  <c r="E483"/>
  <c r="F483"/>
  <c r="E475"/>
  <c r="F475"/>
  <c r="E467"/>
  <c r="F467"/>
  <c r="E459"/>
  <c r="F459"/>
  <c r="E498"/>
  <c r="F498"/>
  <c r="E495"/>
  <c r="F495"/>
  <c r="E490"/>
  <c r="F490"/>
  <c r="E487"/>
  <c r="F487"/>
  <c r="E482"/>
  <c r="F482"/>
  <c r="E479"/>
  <c r="F479"/>
  <c r="E471"/>
  <c r="F471"/>
  <c r="E468"/>
  <c r="F468"/>
  <c r="E463"/>
  <c r="F463"/>
  <c r="E460"/>
  <c r="F460"/>
  <c r="E455"/>
  <c r="F455"/>
  <c r="E452"/>
  <c r="F452"/>
  <c r="E447"/>
  <c r="F447"/>
  <c r="E444"/>
  <c r="F444"/>
  <c r="E439"/>
  <c r="F439"/>
  <c r="E436"/>
  <c r="F436"/>
  <c r="E431"/>
  <c r="F431"/>
  <c r="E428"/>
  <c r="F428"/>
  <c r="E423"/>
  <c r="F423"/>
  <c r="E420"/>
  <c r="F420"/>
  <c r="E415"/>
  <c r="F415"/>
  <c r="G500"/>
  <c r="F496"/>
  <c r="G492"/>
  <c r="F488"/>
  <c r="G488" s="1"/>
  <c r="G484"/>
  <c r="F480"/>
  <c r="G480" s="1"/>
  <c r="G476"/>
  <c r="G473"/>
  <c r="F469"/>
  <c r="G469" s="1"/>
  <c r="G465"/>
  <c r="F461"/>
  <c r="G461" s="1"/>
  <c r="G457"/>
  <c r="F453"/>
  <c r="G449"/>
  <c r="F445"/>
  <c r="G445" s="1"/>
  <c r="G441"/>
  <c r="F437"/>
  <c r="G437" s="1"/>
  <c r="G433"/>
  <c r="F429"/>
  <c r="G429" s="1"/>
  <c r="G425"/>
  <c r="F421"/>
  <c r="G421" s="1"/>
  <c r="G417"/>
  <c r="F413"/>
  <c r="G413" s="1"/>
  <c r="E502"/>
  <c r="F502"/>
  <c r="E494"/>
  <c r="F494"/>
  <c r="E486"/>
  <c r="F486"/>
  <c r="E478"/>
  <c r="F478"/>
  <c r="E472"/>
  <c r="F472"/>
  <c r="E464"/>
  <c r="F464"/>
  <c r="E456"/>
  <c r="F456"/>
  <c r="E451"/>
  <c r="F451"/>
  <c r="E448"/>
  <c r="F448"/>
  <c r="E443"/>
  <c r="F443"/>
  <c r="E440"/>
  <c r="F440"/>
  <c r="E435"/>
  <c r="F435"/>
  <c r="E432"/>
  <c r="F432"/>
  <c r="E427"/>
  <c r="F427"/>
  <c r="E424"/>
  <c r="F424"/>
  <c r="E419"/>
  <c r="F419"/>
  <c r="E416"/>
  <c r="F416"/>
  <c r="G496"/>
  <c r="G453"/>
  <c r="F412"/>
  <c r="F411"/>
  <c r="G411" s="1"/>
  <c r="F408"/>
  <c r="F407"/>
  <c r="F404"/>
  <c r="F403"/>
  <c r="G403" s="1"/>
  <c r="F400"/>
  <c r="F399"/>
  <c r="G399" s="1"/>
  <c r="F396"/>
  <c r="F395"/>
  <c r="G395" s="1"/>
  <c r="G391"/>
  <c r="F388"/>
  <c r="F387"/>
  <c r="G383"/>
  <c r="F380"/>
  <c r="F379"/>
  <c r="G379" s="1"/>
  <c r="G375"/>
  <c r="F372"/>
  <c r="G369"/>
  <c r="F367"/>
  <c r="G367" s="1"/>
  <c r="F361"/>
  <c r="G359"/>
  <c r="F356"/>
  <c r="G353"/>
  <c r="F351"/>
  <c r="F345"/>
  <c r="G345" s="1"/>
  <c r="G343"/>
  <c r="F340"/>
  <c r="G337"/>
  <c r="F335"/>
  <c r="G335" s="1"/>
  <c r="F329"/>
  <c r="G329" s="1"/>
  <c r="G327"/>
  <c r="F324"/>
  <c r="G321"/>
  <c r="F319"/>
  <c r="F313"/>
  <c r="G313" s="1"/>
  <c r="G311"/>
  <c r="F308"/>
  <c r="G305"/>
  <c r="F303"/>
  <c r="G303" s="1"/>
  <c r="F297"/>
  <c r="G297" s="1"/>
  <c r="G295"/>
  <c r="F292"/>
  <c r="G289"/>
  <c r="F287"/>
  <c r="F281"/>
  <c r="G281" s="1"/>
  <c r="G279"/>
  <c r="F276"/>
  <c r="G273"/>
  <c r="F271"/>
  <c r="G271" s="1"/>
  <c r="F270"/>
  <c r="F268"/>
  <c r="F266"/>
  <c r="F264"/>
  <c r="F262"/>
  <c r="F260"/>
  <c r="F258"/>
  <c r="F256"/>
  <c r="F254"/>
  <c r="F252"/>
  <c r="F250"/>
  <c r="F248"/>
  <c r="F246"/>
  <c r="F244"/>
  <c r="F242"/>
  <c r="F240"/>
  <c r="F238"/>
  <c r="F236"/>
  <c r="F234"/>
  <c r="F232"/>
  <c r="F230"/>
  <c r="F228"/>
  <c r="F225"/>
  <c r="F217"/>
  <c r="F209"/>
  <c r="F201"/>
  <c r="F193"/>
  <c r="F185"/>
  <c r="F177"/>
  <c r="F167"/>
  <c r="F161"/>
  <c r="F151"/>
  <c r="F145"/>
  <c r="F135"/>
  <c r="F129"/>
  <c r="F119"/>
  <c r="F113"/>
  <c r="F103"/>
  <c r="F97"/>
  <c r="F89"/>
  <c r="F81"/>
  <c r="F73"/>
  <c r="F65"/>
  <c r="F57"/>
  <c r="G55"/>
  <c r="F53"/>
  <c r="G53" s="1"/>
  <c r="G51"/>
  <c r="G407"/>
  <c r="G387"/>
  <c r="G361"/>
  <c r="G351"/>
  <c r="G319"/>
  <c r="G287"/>
  <c r="G57"/>
  <c r="D27" i="1"/>
  <c r="E226" i="5"/>
  <c r="F226"/>
  <c r="E222"/>
  <c r="F222"/>
  <c r="E218"/>
  <c r="F218"/>
  <c r="E214"/>
  <c r="F214"/>
  <c r="E210"/>
  <c r="F210"/>
  <c r="E206"/>
  <c r="F206"/>
  <c r="E202"/>
  <c r="F202"/>
  <c r="E198"/>
  <c r="F198"/>
  <c r="E194"/>
  <c r="F194"/>
  <c r="E190"/>
  <c r="F190"/>
  <c r="E186"/>
  <c r="F186"/>
  <c r="E182"/>
  <c r="F182"/>
  <c r="E178"/>
  <c r="F178"/>
  <c r="E168"/>
  <c r="F168"/>
  <c r="E152"/>
  <c r="F152"/>
  <c r="E136"/>
  <c r="F136"/>
  <c r="E120"/>
  <c r="F120"/>
  <c r="E104"/>
  <c r="F104"/>
  <c r="E90"/>
  <c r="F90"/>
  <c r="E86"/>
  <c r="F86"/>
  <c r="E82"/>
  <c r="F82"/>
  <c r="E78"/>
  <c r="F78"/>
  <c r="E74"/>
  <c r="F74"/>
  <c r="E70"/>
  <c r="F70"/>
  <c r="E66"/>
  <c r="F66"/>
  <c r="E62"/>
  <c r="F62"/>
  <c r="A5"/>
  <c r="F4"/>
  <c r="F501"/>
  <c r="G501" s="1"/>
  <c r="G499"/>
  <c r="F497"/>
  <c r="G495"/>
  <c r="F493"/>
  <c r="G493" s="1"/>
  <c r="G491"/>
  <c r="F489"/>
  <c r="G487"/>
  <c r="F485"/>
  <c r="G485" s="1"/>
  <c r="G483"/>
  <c r="F481"/>
  <c r="G481" s="1"/>
  <c r="G479"/>
  <c r="F477"/>
  <c r="G477" s="1"/>
  <c r="F368"/>
  <c r="F360"/>
  <c r="F352"/>
  <c r="F344"/>
  <c r="F336"/>
  <c r="F328"/>
  <c r="F320"/>
  <c r="F312"/>
  <c r="F304"/>
  <c r="F296"/>
  <c r="F288"/>
  <c r="F280"/>
  <c r="F272"/>
  <c r="G270"/>
  <c r="G268"/>
  <c r="G266"/>
  <c r="G264"/>
  <c r="G262"/>
  <c r="G260"/>
  <c r="G258"/>
  <c r="G256"/>
  <c r="G254"/>
  <c r="G252"/>
  <c r="G250"/>
  <c r="G248"/>
  <c r="G246"/>
  <c r="G244"/>
  <c r="G242"/>
  <c r="G240"/>
  <c r="G238"/>
  <c r="G236"/>
  <c r="G234"/>
  <c r="G232"/>
  <c r="G230"/>
  <c r="G228"/>
  <c r="F227"/>
  <c r="G227" s="1"/>
  <c r="G225"/>
  <c r="F223"/>
  <c r="G221"/>
  <c r="F219"/>
  <c r="G219" s="1"/>
  <c r="G217"/>
  <c r="F215"/>
  <c r="G215" s="1"/>
  <c r="G213"/>
  <c r="F211"/>
  <c r="G211" s="1"/>
  <c r="G209"/>
  <c r="F207"/>
  <c r="G207" s="1"/>
  <c r="G205"/>
  <c r="F203"/>
  <c r="G203" s="1"/>
  <c r="G201"/>
  <c r="F199"/>
  <c r="G197"/>
  <c r="F195"/>
  <c r="G195" s="1"/>
  <c r="G193"/>
  <c r="F191"/>
  <c r="G191" s="1"/>
  <c r="G189"/>
  <c r="F187"/>
  <c r="G187" s="1"/>
  <c r="G185"/>
  <c r="F183"/>
  <c r="G183" s="1"/>
  <c r="G181"/>
  <c r="F179"/>
  <c r="G179" s="1"/>
  <c r="G177"/>
  <c r="F175"/>
  <c r="G175" s="1"/>
  <c r="F169"/>
  <c r="G167"/>
  <c r="G161"/>
  <c r="F159"/>
  <c r="G159" s="1"/>
  <c r="F153"/>
  <c r="G151"/>
  <c r="G145"/>
  <c r="F143"/>
  <c r="G143" s="1"/>
  <c r="F137"/>
  <c r="G135"/>
  <c r="G129"/>
  <c r="F127"/>
  <c r="G127" s="1"/>
  <c r="F121"/>
  <c r="G119"/>
  <c r="G113"/>
  <c r="F111"/>
  <c r="G111" s="1"/>
  <c r="F105"/>
  <c r="G103"/>
  <c r="G97"/>
  <c r="F95"/>
  <c r="G95" s="1"/>
  <c r="G89"/>
  <c r="F87"/>
  <c r="G87" s="1"/>
  <c r="G85"/>
  <c r="F83"/>
  <c r="G83" s="1"/>
  <c r="G81"/>
  <c r="F79"/>
  <c r="G79" s="1"/>
  <c r="G77"/>
  <c r="F75"/>
  <c r="G75" s="1"/>
  <c r="G73"/>
  <c r="F71"/>
  <c r="G71" s="1"/>
  <c r="G69"/>
  <c r="F67"/>
  <c r="G67" s="1"/>
  <c r="G65"/>
  <c r="F63"/>
  <c r="G63" s="1"/>
  <c r="G61"/>
  <c r="F59"/>
  <c r="G59" s="1"/>
  <c r="E224"/>
  <c r="F224"/>
  <c r="E220"/>
  <c r="F220"/>
  <c r="E216"/>
  <c r="F216"/>
  <c r="E212"/>
  <c r="F212"/>
  <c r="E208"/>
  <c r="F208"/>
  <c r="E204"/>
  <c r="F204"/>
  <c r="E200"/>
  <c r="F200"/>
  <c r="E196"/>
  <c r="F196"/>
  <c r="E192"/>
  <c r="F192"/>
  <c r="E188"/>
  <c r="F188"/>
  <c r="E184"/>
  <c r="F184"/>
  <c r="E180"/>
  <c r="F180"/>
  <c r="E176"/>
  <c r="F176"/>
  <c r="E160"/>
  <c r="F160"/>
  <c r="E144"/>
  <c r="F144"/>
  <c r="E128"/>
  <c r="F128"/>
  <c r="E112"/>
  <c r="F112"/>
  <c r="E96"/>
  <c r="F96"/>
  <c r="E88"/>
  <c r="F88"/>
  <c r="E84"/>
  <c r="F84"/>
  <c r="E80"/>
  <c r="F80"/>
  <c r="E76"/>
  <c r="F76"/>
  <c r="E72"/>
  <c r="F72"/>
  <c r="E68"/>
  <c r="F68"/>
  <c r="E64"/>
  <c r="F64"/>
  <c r="E60"/>
  <c r="F60"/>
  <c r="G497"/>
  <c r="G489"/>
  <c r="G223"/>
  <c r="G199"/>
  <c r="G169"/>
  <c r="G153"/>
  <c r="G137"/>
  <c r="G121"/>
  <c r="G105"/>
  <c r="F58"/>
  <c r="G58" s="1"/>
  <c r="F56"/>
  <c r="G56" s="1"/>
  <c r="F54"/>
  <c r="G54" s="1"/>
  <c r="F52"/>
  <c r="G52" s="1"/>
  <c r="F50"/>
  <c r="G50" s="1"/>
  <c r="F48"/>
  <c r="G48" s="1"/>
  <c r="F46"/>
  <c r="G46" s="1"/>
  <c r="F44"/>
  <c r="G44" s="1"/>
  <c r="F42"/>
  <c r="G42" s="1"/>
  <c r="F40"/>
  <c r="G40" s="1"/>
  <c r="F38"/>
  <c r="G38" s="1"/>
  <c r="F36"/>
  <c r="G36" s="1"/>
  <c r="F34"/>
  <c r="G34" s="1"/>
  <c r="F32"/>
  <c r="G32" s="1"/>
  <c r="F30"/>
  <c r="G30" s="1"/>
  <c r="F28"/>
  <c r="G28" s="1"/>
  <c r="F26"/>
  <c r="G26" s="1"/>
  <c r="F24"/>
  <c r="G24" s="1"/>
  <c r="F22"/>
  <c r="G22" s="1"/>
  <c r="F20"/>
  <c r="G20" s="1"/>
  <c r="F18"/>
  <c r="G18" s="1"/>
  <c r="F16"/>
  <c r="G16" s="1"/>
  <c r="F14"/>
  <c r="G14" s="1"/>
  <c r="F474"/>
  <c r="G474" s="1"/>
  <c r="G472"/>
  <c r="F470"/>
  <c r="G470" s="1"/>
  <c r="G468"/>
  <c r="F466"/>
  <c r="G466" s="1"/>
  <c r="G464"/>
  <c r="F462"/>
  <c r="G462" s="1"/>
  <c r="G460"/>
  <c r="F458"/>
  <c r="G458" s="1"/>
  <c r="G456"/>
  <c r="F454"/>
  <c r="G454" s="1"/>
  <c r="G452"/>
  <c r="F450"/>
  <c r="G450" s="1"/>
  <c r="G448"/>
  <c r="F446"/>
  <c r="G446" s="1"/>
  <c r="G444"/>
  <c r="F442"/>
  <c r="G442" s="1"/>
  <c r="G440"/>
  <c r="F438"/>
  <c r="G438" s="1"/>
  <c r="G436"/>
  <c r="F434"/>
  <c r="G434" s="1"/>
  <c r="G432"/>
  <c r="F430"/>
  <c r="G430" s="1"/>
  <c r="G428"/>
  <c r="F426"/>
  <c r="G426" s="1"/>
  <c r="G424"/>
  <c r="F422"/>
  <c r="G422" s="1"/>
  <c r="G420"/>
  <c r="F418"/>
  <c r="G418" s="1"/>
  <c r="G416"/>
  <c r="F414"/>
  <c r="G414" s="1"/>
  <c r="G412"/>
  <c r="F410"/>
  <c r="G410" s="1"/>
  <c r="G408"/>
  <c r="F406"/>
  <c r="G406" s="1"/>
  <c r="G404"/>
  <c r="F402"/>
  <c r="G402" s="1"/>
  <c r="G400"/>
  <c r="F398"/>
  <c r="G398" s="1"/>
  <c r="G396"/>
  <c r="F394"/>
  <c r="G394" s="1"/>
  <c r="G392"/>
  <c r="F390"/>
  <c r="G390" s="1"/>
  <c r="G388"/>
  <c r="F386"/>
  <c r="G386" s="1"/>
  <c r="G384"/>
  <c r="F382"/>
  <c r="G382" s="1"/>
  <c r="G380"/>
  <c r="F378"/>
  <c r="G378" s="1"/>
  <c r="G376"/>
  <c r="F374"/>
  <c r="G374" s="1"/>
  <c r="G372"/>
  <c r="F370"/>
  <c r="G370" s="1"/>
  <c r="G368"/>
  <c r="F366"/>
  <c r="G366" s="1"/>
  <c r="G364"/>
  <c r="F362"/>
  <c r="G362" s="1"/>
  <c r="G360"/>
  <c r="F358"/>
  <c r="G358" s="1"/>
  <c r="G356"/>
  <c r="F354"/>
  <c r="G354" s="1"/>
  <c r="G352"/>
  <c r="F350"/>
  <c r="G350" s="1"/>
  <c r="G348"/>
  <c r="F346"/>
  <c r="G346" s="1"/>
  <c r="G344"/>
  <c r="F342"/>
  <c r="G342" s="1"/>
  <c r="G340"/>
  <c r="F338"/>
  <c r="G338" s="1"/>
  <c r="G336"/>
  <c r="F334"/>
  <c r="G334" s="1"/>
  <c r="G332"/>
  <c r="F330"/>
  <c r="G330" s="1"/>
  <c r="G328"/>
  <c r="F326"/>
  <c r="G326" s="1"/>
  <c r="G324"/>
  <c r="F322"/>
  <c r="G322" s="1"/>
  <c r="G320"/>
  <c r="F318"/>
  <c r="G318" s="1"/>
  <c r="G316"/>
  <c r="F314"/>
  <c r="G314" s="1"/>
  <c r="G312"/>
  <c r="F310"/>
  <c r="G310" s="1"/>
  <c r="G308"/>
  <c r="F306"/>
  <c r="G306" s="1"/>
  <c r="G304"/>
  <c r="F302"/>
  <c r="G302" s="1"/>
  <c r="G300"/>
  <c r="F298"/>
  <c r="G298" s="1"/>
  <c r="G296"/>
  <c r="F294"/>
  <c r="G294" s="1"/>
  <c r="G292"/>
  <c r="F290"/>
  <c r="G290" s="1"/>
  <c r="G288"/>
  <c r="F286"/>
  <c r="G286" s="1"/>
  <c r="G284"/>
  <c r="F282"/>
  <c r="G282" s="1"/>
  <c r="G280"/>
  <c r="F278"/>
  <c r="G278" s="1"/>
  <c r="G276"/>
  <c r="F274"/>
  <c r="G274" s="1"/>
  <c r="G272"/>
  <c r="F174"/>
  <c r="G174" s="1"/>
  <c r="G172"/>
  <c r="F170"/>
  <c r="G170" s="1"/>
  <c r="G168"/>
  <c r="F166"/>
  <c r="G166" s="1"/>
  <c r="G164"/>
  <c r="F162"/>
  <c r="G162" s="1"/>
  <c r="F158"/>
  <c r="G158" s="1"/>
  <c r="G156"/>
  <c r="F154"/>
  <c r="G154" s="1"/>
  <c r="G152"/>
  <c r="F150"/>
  <c r="G150" s="1"/>
  <c r="G148"/>
  <c r="F146"/>
  <c r="G146" s="1"/>
  <c r="F142"/>
  <c r="G142" s="1"/>
  <c r="G140"/>
  <c r="F138"/>
  <c r="G138" s="1"/>
  <c r="G136"/>
  <c r="F134"/>
  <c r="G134" s="1"/>
  <c r="G132"/>
  <c r="F130"/>
  <c r="G130" s="1"/>
  <c r="F126"/>
  <c r="G126" s="1"/>
  <c r="G124"/>
  <c r="F122"/>
  <c r="G122" s="1"/>
  <c r="G120"/>
  <c r="F118"/>
  <c r="G118" s="1"/>
  <c r="G116"/>
  <c r="F114"/>
  <c r="G114" s="1"/>
  <c r="F110"/>
  <c r="G110" s="1"/>
  <c r="G108"/>
  <c r="F106"/>
  <c r="G106" s="1"/>
  <c r="G104"/>
  <c r="F102"/>
  <c r="G102" s="1"/>
  <c r="G100"/>
  <c r="F98"/>
  <c r="G98" s="1"/>
  <c r="F94"/>
  <c r="G94" s="1"/>
  <c r="G92"/>
  <c r="G96" l="1"/>
  <c r="G112"/>
  <c r="G128"/>
  <c r="G144"/>
  <c r="G160"/>
  <c r="G47"/>
  <c r="F5"/>
  <c r="F4" i="7"/>
  <c r="H14" i="5"/>
  <c r="I14" s="1"/>
  <c r="H18"/>
  <c r="I18" s="1"/>
  <c r="H22"/>
  <c r="I22" s="1"/>
  <c r="H26"/>
  <c r="I26" s="1"/>
  <c r="H30"/>
  <c r="I30" s="1"/>
  <c r="H34"/>
  <c r="I34" s="1"/>
  <c r="H38"/>
  <c r="I38" s="1"/>
  <c r="H42"/>
  <c r="I42" s="1"/>
  <c r="H46"/>
  <c r="I46" s="1"/>
  <c r="H13"/>
  <c r="I13" s="1"/>
  <c r="H21"/>
  <c r="I21" s="1"/>
  <c r="H29"/>
  <c r="I29" s="1"/>
  <c r="H37"/>
  <c r="I37" s="1"/>
  <c r="H45"/>
  <c r="I45" s="1"/>
  <c r="H27"/>
  <c r="I27" s="1"/>
  <c r="H39"/>
  <c r="I39" s="1"/>
  <c r="H15"/>
  <c r="I15" s="1"/>
  <c r="H23"/>
  <c r="I23" s="1"/>
  <c r="H16"/>
  <c r="I16" s="1"/>
  <c r="H20"/>
  <c r="I20" s="1"/>
  <c r="H24"/>
  <c r="I24" s="1"/>
  <c r="H28"/>
  <c r="I28" s="1"/>
  <c r="H32"/>
  <c r="I32" s="1"/>
  <c r="H36"/>
  <c r="I36" s="1"/>
  <c r="H40"/>
  <c r="I40" s="1"/>
  <c r="H44"/>
  <c r="I44" s="1"/>
  <c r="H17"/>
  <c r="I17" s="1"/>
  <c r="H25"/>
  <c r="I25" s="1"/>
  <c r="H33"/>
  <c r="I33" s="1"/>
  <c r="H41"/>
  <c r="I41" s="1"/>
  <c r="H35"/>
  <c r="I35" s="1"/>
  <c r="H43"/>
  <c r="I43" s="1"/>
  <c r="H19"/>
  <c r="I19" s="1"/>
  <c r="H31"/>
  <c r="I31" s="1"/>
  <c r="H98"/>
  <c r="I98" s="1"/>
  <c r="H106"/>
  <c r="I106" s="1"/>
  <c r="H130"/>
  <c r="I130" s="1"/>
  <c r="H138"/>
  <c r="I138" s="1"/>
  <c r="H162"/>
  <c r="I162" s="1"/>
  <c r="H94"/>
  <c r="I94" s="1"/>
  <c r="H100"/>
  <c r="I100" s="1"/>
  <c r="H104"/>
  <c r="I104" s="1"/>
  <c r="H108"/>
  <c r="I108" s="1"/>
  <c r="H114"/>
  <c r="I114" s="1"/>
  <c r="H118"/>
  <c r="I118" s="1"/>
  <c r="H122"/>
  <c r="I122" s="1"/>
  <c r="H126"/>
  <c r="I126" s="1"/>
  <c r="H132"/>
  <c r="I132" s="1"/>
  <c r="H136"/>
  <c r="I136" s="1"/>
  <c r="H140"/>
  <c r="I140" s="1"/>
  <c r="H146"/>
  <c r="I146" s="1"/>
  <c r="H150"/>
  <c r="I150" s="1"/>
  <c r="H154"/>
  <c r="I154" s="1"/>
  <c r="H158"/>
  <c r="I158" s="1"/>
  <c r="H164"/>
  <c r="I164" s="1"/>
  <c r="H168"/>
  <c r="I168" s="1"/>
  <c r="H172"/>
  <c r="I172" s="1"/>
  <c r="H272"/>
  <c r="I272" s="1"/>
  <c r="H276"/>
  <c r="I276" s="1"/>
  <c r="H280"/>
  <c r="I280" s="1"/>
  <c r="H284"/>
  <c r="I284" s="1"/>
  <c r="H288"/>
  <c r="I288" s="1"/>
  <c r="H292"/>
  <c r="I292" s="1"/>
  <c r="H296"/>
  <c r="I296" s="1"/>
  <c r="H300"/>
  <c r="I300" s="1"/>
  <c r="H304"/>
  <c r="I304" s="1"/>
  <c r="H308"/>
  <c r="I308" s="1"/>
  <c r="H312"/>
  <c r="I312" s="1"/>
  <c r="H316"/>
  <c r="I316" s="1"/>
  <c r="H320"/>
  <c r="I320" s="1"/>
  <c r="H324"/>
  <c r="I324" s="1"/>
  <c r="H328"/>
  <c r="I328" s="1"/>
  <c r="H332"/>
  <c r="I332" s="1"/>
  <c r="H336"/>
  <c r="I336" s="1"/>
  <c r="H340"/>
  <c r="I340" s="1"/>
  <c r="H344"/>
  <c r="I344" s="1"/>
  <c r="H348"/>
  <c r="I348" s="1"/>
  <c r="H352"/>
  <c r="I352" s="1"/>
  <c r="H356"/>
  <c r="I356" s="1"/>
  <c r="H360"/>
  <c r="I360" s="1"/>
  <c r="H364"/>
  <c r="I364" s="1"/>
  <c r="H368"/>
  <c r="I368" s="1"/>
  <c r="H372"/>
  <c r="I372" s="1"/>
  <c r="H376"/>
  <c r="I376" s="1"/>
  <c r="H380"/>
  <c r="I380" s="1"/>
  <c r="H384"/>
  <c r="I384" s="1"/>
  <c r="H388"/>
  <c r="I388" s="1"/>
  <c r="H392"/>
  <c r="I392" s="1"/>
  <c r="H396"/>
  <c r="I396" s="1"/>
  <c r="H400"/>
  <c r="I400" s="1"/>
  <c r="H404"/>
  <c r="I404" s="1"/>
  <c r="H408"/>
  <c r="I408" s="1"/>
  <c r="H412"/>
  <c r="I412" s="1"/>
  <c r="H416"/>
  <c r="I416" s="1"/>
  <c r="H420"/>
  <c r="I420" s="1"/>
  <c r="H424"/>
  <c r="I424" s="1"/>
  <c r="H428"/>
  <c r="I428" s="1"/>
  <c r="H432"/>
  <c r="I432" s="1"/>
  <c r="H436"/>
  <c r="I436" s="1"/>
  <c r="H440"/>
  <c r="I440" s="1"/>
  <c r="H444"/>
  <c r="I444" s="1"/>
  <c r="H448"/>
  <c r="I448" s="1"/>
  <c r="H452"/>
  <c r="I452" s="1"/>
  <c r="H456"/>
  <c r="I456" s="1"/>
  <c r="H460"/>
  <c r="I460" s="1"/>
  <c r="H464"/>
  <c r="I464" s="1"/>
  <c r="H468"/>
  <c r="I468" s="1"/>
  <c r="H472"/>
  <c r="I472" s="1"/>
  <c r="H50"/>
  <c r="I50" s="1"/>
  <c r="H54"/>
  <c r="I54" s="1"/>
  <c r="H58"/>
  <c r="I58" s="1"/>
  <c r="H121"/>
  <c r="I121" s="1"/>
  <c r="H153"/>
  <c r="I153" s="1"/>
  <c r="H199"/>
  <c r="I199" s="1"/>
  <c r="H223"/>
  <c r="I223" s="1"/>
  <c r="H489"/>
  <c r="I489" s="1"/>
  <c r="H96"/>
  <c r="I96" s="1"/>
  <c r="H112"/>
  <c r="I112" s="1"/>
  <c r="H128"/>
  <c r="I128" s="1"/>
  <c r="H144"/>
  <c r="I144" s="1"/>
  <c r="H160"/>
  <c r="I160" s="1"/>
  <c r="H59"/>
  <c r="I59" s="1"/>
  <c r="H63"/>
  <c r="I63" s="1"/>
  <c r="H67"/>
  <c r="I67" s="1"/>
  <c r="H71"/>
  <c r="I71" s="1"/>
  <c r="H75"/>
  <c r="I75" s="1"/>
  <c r="H79"/>
  <c r="I79" s="1"/>
  <c r="H83"/>
  <c r="I83" s="1"/>
  <c r="H87"/>
  <c r="I87" s="1"/>
  <c r="H95"/>
  <c r="I95" s="1"/>
  <c r="H103"/>
  <c r="I103" s="1"/>
  <c r="H111"/>
  <c r="I111" s="1"/>
  <c r="H119"/>
  <c r="I119" s="1"/>
  <c r="H127"/>
  <c r="I127" s="1"/>
  <c r="H135"/>
  <c r="I135" s="1"/>
  <c r="H143"/>
  <c r="I143" s="1"/>
  <c r="H151"/>
  <c r="I151" s="1"/>
  <c r="H159"/>
  <c r="I159" s="1"/>
  <c r="H167"/>
  <c r="I167" s="1"/>
  <c r="H175"/>
  <c r="I175" s="1"/>
  <c r="H179"/>
  <c r="I179" s="1"/>
  <c r="H183"/>
  <c r="I183" s="1"/>
  <c r="H187"/>
  <c r="I187" s="1"/>
  <c r="H191"/>
  <c r="I191" s="1"/>
  <c r="H195"/>
  <c r="I195" s="1"/>
  <c r="H203"/>
  <c r="I203" s="1"/>
  <c r="H207"/>
  <c r="I207" s="1"/>
  <c r="H211"/>
  <c r="I211" s="1"/>
  <c r="H219"/>
  <c r="I219" s="1"/>
  <c r="H227"/>
  <c r="I227" s="1"/>
  <c r="H230"/>
  <c r="I230" s="1"/>
  <c r="H234"/>
  <c r="I234" s="1"/>
  <c r="H238"/>
  <c r="I238" s="1"/>
  <c r="H242"/>
  <c r="I242" s="1"/>
  <c r="H246"/>
  <c r="I246" s="1"/>
  <c r="H250"/>
  <c r="I250" s="1"/>
  <c r="H254"/>
  <c r="I254" s="1"/>
  <c r="H258"/>
  <c r="I258" s="1"/>
  <c r="H262"/>
  <c r="I262" s="1"/>
  <c r="H266"/>
  <c r="I266" s="1"/>
  <c r="H270"/>
  <c r="I270" s="1"/>
  <c r="H477"/>
  <c r="I477" s="1"/>
  <c r="H485"/>
  <c r="I485" s="1"/>
  <c r="H493"/>
  <c r="I493" s="1"/>
  <c r="H501"/>
  <c r="I501" s="1"/>
  <c r="H57"/>
  <c r="I57" s="1"/>
  <c r="H297"/>
  <c r="I297" s="1"/>
  <c r="H329"/>
  <c r="I329" s="1"/>
  <c r="H361"/>
  <c r="I361" s="1"/>
  <c r="H407"/>
  <c r="I407" s="1"/>
  <c r="H53"/>
  <c r="I53" s="1"/>
  <c r="H271"/>
  <c r="I271" s="1"/>
  <c r="H281"/>
  <c r="I281" s="1"/>
  <c r="H289"/>
  <c r="I289" s="1"/>
  <c r="H295"/>
  <c r="I295" s="1"/>
  <c r="H303"/>
  <c r="I303" s="1"/>
  <c r="H313"/>
  <c r="I313" s="1"/>
  <c r="H321"/>
  <c r="I321" s="1"/>
  <c r="H327"/>
  <c r="I327" s="1"/>
  <c r="H335"/>
  <c r="I335" s="1"/>
  <c r="H345"/>
  <c r="I345" s="1"/>
  <c r="H353"/>
  <c r="I353" s="1"/>
  <c r="H359"/>
  <c r="I359" s="1"/>
  <c r="H367"/>
  <c r="I367" s="1"/>
  <c r="H379"/>
  <c r="I379" s="1"/>
  <c r="H383"/>
  <c r="I383" s="1"/>
  <c r="H395"/>
  <c r="I395" s="1"/>
  <c r="H399"/>
  <c r="I399" s="1"/>
  <c r="H403"/>
  <c r="I403" s="1"/>
  <c r="H411"/>
  <c r="I411" s="1"/>
  <c r="H421"/>
  <c r="I421" s="1"/>
  <c r="H496"/>
  <c r="I496" s="1"/>
  <c r="H417"/>
  <c r="I417" s="1"/>
  <c r="H425"/>
  <c r="I425" s="1"/>
  <c r="H433"/>
  <c r="I433" s="1"/>
  <c r="H441"/>
  <c r="I441" s="1"/>
  <c r="H449"/>
  <c r="I449" s="1"/>
  <c r="H457"/>
  <c r="I457" s="1"/>
  <c r="H465"/>
  <c r="I465" s="1"/>
  <c r="H473"/>
  <c r="I473" s="1"/>
  <c r="H480"/>
  <c r="I480" s="1"/>
  <c r="H488"/>
  <c r="I488" s="1"/>
  <c r="H253"/>
  <c r="I253" s="1"/>
  <c r="H325"/>
  <c r="I325" s="1"/>
  <c r="H357"/>
  <c r="I357" s="1"/>
  <c r="H381"/>
  <c r="I381" s="1"/>
  <c r="H405"/>
  <c r="I405" s="1"/>
  <c r="H229"/>
  <c r="I229" s="1"/>
  <c r="H233"/>
  <c r="I233" s="1"/>
  <c r="H237"/>
  <c r="I237" s="1"/>
  <c r="H241"/>
  <c r="I241" s="1"/>
  <c r="H245"/>
  <c r="I245" s="1"/>
  <c r="H249"/>
  <c r="I249" s="1"/>
  <c r="H257"/>
  <c r="I257" s="1"/>
  <c r="H261"/>
  <c r="I261" s="1"/>
  <c r="H265"/>
  <c r="I265" s="1"/>
  <c r="H269"/>
  <c r="I269" s="1"/>
  <c r="H277"/>
  <c r="I277" s="1"/>
  <c r="H293"/>
  <c r="I293" s="1"/>
  <c r="H307"/>
  <c r="I307" s="1"/>
  <c r="H341"/>
  <c r="I341" s="1"/>
  <c r="H355"/>
  <c r="I355" s="1"/>
  <c r="H299"/>
  <c r="I299" s="1"/>
  <c r="H363"/>
  <c r="I363" s="1"/>
  <c r="H393"/>
  <c r="I393" s="1"/>
  <c r="H101"/>
  <c r="I101" s="1"/>
  <c r="H117"/>
  <c r="I117" s="1"/>
  <c r="H131"/>
  <c r="I131" s="1"/>
  <c r="H147"/>
  <c r="I147" s="1"/>
  <c r="H165"/>
  <c r="I165" s="1"/>
  <c r="H91"/>
  <c r="I91" s="1"/>
  <c r="H123"/>
  <c r="I123" s="1"/>
  <c r="H157"/>
  <c r="I157" s="1"/>
  <c r="H315"/>
  <c r="I315" s="1"/>
  <c r="H139"/>
  <c r="I139" s="1"/>
  <c r="H283"/>
  <c r="I283" s="1"/>
  <c r="H173"/>
  <c r="I173" s="1"/>
  <c r="H47"/>
  <c r="I47" s="1"/>
  <c r="H107"/>
  <c r="I107" s="1"/>
  <c r="H333"/>
  <c r="I333" s="1"/>
  <c r="H92"/>
  <c r="I92" s="1"/>
  <c r="H102"/>
  <c r="I102" s="1"/>
  <c r="H110"/>
  <c r="I110" s="1"/>
  <c r="H116"/>
  <c r="I116" s="1"/>
  <c r="H120"/>
  <c r="I120" s="1"/>
  <c r="H124"/>
  <c r="I124" s="1"/>
  <c r="H134"/>
  <c r="I134" s="1"/>
  <c r="H142"/>
  <c r="I142" s="1"/>
  <c r="H148"/>
  <c r="I148" s="1"/>
  <c r="H152"/>
  <c r="I152" s="1"/>
  <c r="H156"/>
  <c r="I156" s="1"/>
  <c r="H166"/>
  <c r="I166" s="1"/>
  <c r="H170"/>
  <c r="I170" s="1"/>
  <c r="H174"/>
  <c r="I174" s="1"/>
  <c r="H274"/>
  <c r="I274" s="1"/>
  <c r="H278"/>
  <c r="I278" s="1"/>
  <c r="H282"/>
  <c r="I282" s="1"/>
  <c r="H286"/>
  <c r="I286" s="1"/>
  <c r="H290"/>
  <c r="I290" s="1"/>
  <c r="H294"/>
  <c r="I294" s="1"/>
  <c r="H298"/>
  <c r="I298" s="1"/>
  <c r="H302"/>
  <c r="I302" s="1"/>
  <c r="H306"/>
  <c r="I306" s="1"/>
  <c r="H310"/>
  <c r="I310" s="1"/>
  <c r="H314"/>
  <c r="I314" s="1"/>
  <c r="H318"/>
  <c r="I318" s="1"/>
  <c r="H322"/>
  <c r="I322" s="1"/>
  <c r="H326"/>
  <c r="I326" s="1"/>
  <c r="H330"/>
  <c r="I330" s="1"/>
  <c r="H334"/>
  <c r="I334" s="1"/>
  <c r="H338"/>
  <c r="I338" s="1"/>
  <c r="H342"/>
  <c r="I342" s="1"/>
  <c r="H346"/>
  <c r="I346" s="1"/>
  <c r="H350"/>
  <c r="I350" s="1"/>
  <c r="H354"/>
  <c r="I354" s="1"/>
  <c r="H358"/>
  <c r="I358" s="1"/>
  <c r="H362"/>
  <c r="I362" s="1"/>
  <c r="H366"/>
  <c r="I366" s="1"/>
  <c r="H370"/>
  <c r="I370" s="1"/>
  <c r="H374"/>
  <c r="I374" s="1"/>
  <c r="H378"/>
  <c r="I378" s="1"/>
  <c r="H382"/>
  <c r="I382" s="1"/>
  <c r="H386"/>
  <c r="I386" s="1"/>
  <c r="H390"/>
  <c r="I390" s="1"/>
  <c r="H394"/>
  <c r="I394" s="1"/>
  <c r="H398"/>
  <c r="I398" s="1"/>
  <c r="H402"/>
  <c r="I402" s="1"/>
  <c r="H406"/>
  <c r="I406" s="1"/>
  <c r="H410"/>
  <c r="I410" s="1"/>
  <c r="H414"/>
  <c r="I414" s="1"/>
  <c r="H418"/>
  <c r="I418" s="1"/>
  <c r="H422"/>
  <c r="I422" s="1"/>
  <c r="H426"/>
  <c r="I426" s="1"/>
  <c r="H430"/>
  <c r="I430" s="1"/>
  <c r="H434"/>
  <c r="I434" s="1"/>
  <c r="H438"/>
  <c r="I438" s="1"/>
  <c r="H442"/>
  <c r="I442" s="1"/>
  <c r="H446"/>
  <c r="I446" s="1"/>
  <c r="H450"/>
  <c r="I450" s="1"/>
  <c r="H454"/>
  <c r="I454" s="1"/>
  <c r="H458"/>
  <c r="I458" s="1"/>
  <c r="H462"/>
  <c r="I462" s="1"/>
  <c r="H466"/>
  <c r="I466" s="1"/>
  <c r="H470"/>
  <c r="I470" s="1"/>
  <c r="H474"/>
  <c r="I474" s="1"/>
  <c r="H48"/>
  <c r="I48" s="1"/>
  <c r="H52"/>
  <c r="I52" s="1"/>
  <c r="H56"/>
  <c r="I56" s="1"/>
  <c r="H105"/>
  <c r="I105" s="1"/>
  <c r="H137"/>
  <c r="I137" s="1"/>
  <c r="H169"/>
  <c r="I169" s="1"/>
  <c r="H215"/>
  <c r="I215" s="1"/>
  <c r="H481"/>
  <c r="I481" s="1"/>
  <c r="H497"/>
  <c r="I497" s="1"/>
  <c r="H61"/>
  <c r="I61" s="1"/>
  <c r="H65"/>
  <c r="I65" s="1"/>
  <c r="H69"/>
  <c r="I69" s="1"/>
  <c r="H73"/>
  <c r="I73" s="1"/>
  <c r="H77"/>
  <c r="I77" s="1"/>
  <c r="H81"/>
  <c r="I81" s="1"/>
  <c r="H85"/>
  <c r="I85" s="1"/>
  <c r="H89"/>
  <c r="I89" s="1"/>
  <c r="H97"/>
  <c r="I97" s="1"/>
  <c r="H113"/>
  <c r="I113" s="1"/>
  <c r="H129"/>
  <c r="I129" s="1"/>
  <c r="H145"/>
  <c r="I145" s="1"/>
  <c r="H161"/>
  <c r="I161" s="1"/>
  <c r="H177"/>
  <c r="I177" s="1"/>
  <c r="H181"/>
  <c r="I181" s="1"/>
  <c r="H185"/>
  <c r="I185" s="1"/>
  <c r="H189"/>
  <c r="I189" s="1"/>
  <c r="H193"/>
  <c r="I193" s="1"/>
  <c r="H197"/>
  <c r="I197" s="1"/>
  <c r="H201"/>
  <c r="I201" s="1"/>
  <c r="H205"/>
  <c r="I205" s="1"/>
  <c r="H209"/>
  <c r="I209" s="1"/>
  <c r="H213"/>
  <c r="I213" s="1"/>
  <c r="H217"/>
  <c r="I217" s="1"/>
  <c r="H221"/>
  <c r="I221" s="1"/>
  <c r="H225"/>
  <c r="I225" s="1"/>
  <c r="H228"/>
  <c r="I228" s="1"/>
  <c r="H232"/>
  <c r="I232" s="1"/>
  <c r="H236"/>
  <c r="I236" s="1"/>
  <c r="H240"/>
  <c r="I240" s="1"/>
  <c r="H244"/>
  <c r="I244" s="1"/>
  <c r="H248"/>
  <c r="I248" s="1"/>
  <c r="H252"/>
  <c r="I252" s="1"/>
  <c r="H256"/>
  <c r="I256" s="1"/>
  <c r="H260"/>
  <c r="I260" s="1"/>
  <c r="H264"/>
  <c r="I264" s="1"/>
  <c r="H268"/>
  <c r="I268" s="1"/>
  <c r="H479"/>
  <c r="I479" s="1"/>
  <c r="H483"/>
  <c r="I483" s="1"/>
  <c r="H487"/>
  <c r="I487" s="1"/>
  <c r="H491"/>
  <c r="I491" s="1"/>
  <c r="H495"/>
  <c r="I495" s="1"/>
  <c r="H499"/>
  <c r="I499" s="1"/>
  <c r="H287"/>
  <c r="I287" s="1"/>
  <c r="H319"/>
  <c r="I319" s="1"/>
  <c r="H351"/>
  <c r="I351" s="1"/>
  <c r="H387"/>
  <c r="I387" s="1"/>
  <c r="H51"/>
  <c r="I51" s="1"/>
  <c r="H55"/>
  <c r="I55" s="1"/>
  <c r="H273"/>
  <c r="I273" s="1"/>
  <c r="H279"/>
  <c r="I279" s="1"/>
  <c r="H305"/>
  <c r="I305" s="1"/>
  <c r="H311"/>
  <c r="I311" s="1"/>
  <c r="H337"/>
  <c r="I337" s="1"/>
  <c r="H343"/>
  <c r="I343" s="1"/>
  <c r="H369"/>
  <c r="I369" s="1"/>
  <c r="H375"/>
  <c r="I375" s="1"/>
  <c r="H391"/>
  <c r="I391" s="1"/>
  <c r="H453"/>
  <c r="I453" s="1"/>
  <c r="H413"/>
  <c r="I413" s="1"/>
  <c r="H429"/>
  <c r="I429" s="1"/>
  <c r="H437"/>
  <c r="I437" s="1"/>
  <c r="H445"/>
  <c r="I445" s="1"/>
  <c r="H461"/>
  <c r="I461" s="1"/>
  <c r="H469"/>
  <c r="I469" s="1"/>
  <c r="H476"/>
  <c r="I476" s="1"/>
  <c r="H484"/>
  <c r="I484" s="1"/>
  <c r="H492"/>
  <c r="I492" s="1"/>
  <c r="H500"/>
  <c r="I500" s="1"/>
  <c r="H275"/>
  <c r="I275" s="1"/>
  <c r="H339"/>
  <c r="I339" s="1"/>
  <c r="H371"/>
  <c r="I371" s="1"/>
  <c r="H397"/>
  <c r="I397" s="1"/>
  <c r="H231"/>
  <c r="I231" s="1"/>
  <c r="H235"/>
  <c r="I235" s="1"/>
  <c r="H239"/>
  <c r="I239" s="1"/>
  <c r="H243"/>
  <c r="I243" s="1"/>
  <c r="H247"/>
  <c r="I247" s="1"/>
  <c r="H251"/>
  <c r="I251" s="1"/>
  <c r="H255"/>
  <c r="I255" s="1"/>
  <c r="H259"/>
  <c r="I259" s="1"/>
  <c r="H263"/>
  <c r="I263" s="1"/>
  <c r="H267"/>
  <c r="I267" s="1"/>
  <c r="H291"/>
  <c r="I291" s="1"/>
  <c r="H309"/>
  <c r="I309" s="1"/>
  <c r="H323"/>
  <c r="I323" s="1"/>
  <c r="H373"/>
  <c r="I373" s="1"/>
  <c r="H389"/>
  <c r="I389" s="1"/>
  <c r="H401"/>
  <c r="I401" s="1"/>
  <c r="H409"/>
  <c r="I409" s="1"/>
  <c r="H133"/>
  <c r="I133" s="1"/>
  <c r="H317"/>
  <c r="I317" s="1"/>
  <c r="H377"/>
  <c r="I377" s="1"/>
  <c r="H99"/>
  <c r="I99" s="1"/>
  <c r="H115"/>
  <c r="I115" s="1"/>
  <c r="H149"/>
  <c r="I149" s="1"/>
  <c r="H163"/>
  <c r="I163" s="1"/>
  <c r="H301"/>
  <c r="I301" s="1"/>
  <c r="H331"/>
  <c r="I331" s="1"/>
  <c r="H349"/>
  <c r="I349" s="1"/>
  <c r="H155"/>
  <c r="I155" s="1"/>
  <c r="H93"/>
  <c r="I93" s="1"/>
  <c r="H125"/>
  <c r="I125" s="1"/>
  <c r="H365"/>
  <c r="I365" s="1"/>
  <c r="H347"/>
  <c r="I347" s="1"/>
  <c r="H141"/>
  <c r="I141" s="1"/>
  <c r="H385"/>
  <c r="I385" s="1"/>
  <c r="H171"/>
  <c r="I171" s="1"/>
  <c r="H285"/>
  <c r="I285" s="1"/>
  <c r="H49"/>
  <c r="I49" s="1"/>
  <c r="H109"/>
  <c r="I109" s="1"/>
  <c r="F4" i="2"/>
  <c r="B8" i="6"/>
  <c r="B8" i="1"/>
  <c r="G415" i="5"/>
  <c r="G423"/>
  <c r="G431"/>
  <c r="G439"/>
  <c r="G447"/>
  <c r="G455"/>
  <c r="G463"/>
  <c r="G471"/>
  <c r="G482"/>
  <c r="G490"/>
  <c r="G498"/>
  <c r="G459"/>
  <c r="G467"/>
  <c r="G475"/>
  <c r="G60"/>
  <c r="G64"/>
  <c r="G68"/>
  <c r="G72"/>
  <c r="G76"/>
  <c r="G80"/>
  <c r="G84"/>
  <c r="G88"/>
  <c r="G180"/>
  <c r="G184"/>
  <c r="G188"/>
  <c r="G192"/>
  <c r="G196"/>
  <c r="G200"/>
  <c r="G204"/>
  <c r="G208"/>
  <c r="G212"/>
  <c r="G216"/>
  <c r="G220"/>
  <c r="G224"/>
  <c r="G419"/>
  <c r="G427"/>
  <c r="G435"/>
  <c r="G443"/>
  <c r="G451"/>
  <c r="G478"/>
  <c r="G486"/>
  <c r="G494"/>
  <c r="G502"/>
  <c r="A6"/>
  <c r="B9" i="1" s="1"/>
  <c r="E5" i="5"/>
  <c r="G62"/>
  <c r="G66"/>
  <c r="G70"/>
  <c r="G74"/>
  <c r="G78"/>
  <c r="G82"/>
  <c r="G86"/>
  <c r="G90"/>
  <c r="G178"/>
  <c r="G182"/>
  <c r="G186"/>
  <c r="G190"/>
  <c r="G194"/>
  <c r="G198"/>
  <c r="G202"/>
  <c r="G206"/>
  <c r="G210"/>
  <c r="G214"/>
  <c r="G218"/>
  <c r="G222"/>
  <c r="G226"/>
  <c r="G176"/>
  <c r="F5" i="7" l="1"/>
  <c r="H226" i="5"/>
  <c r="I226" s="1"/>
  <c r="H202"/>
  <c r="I202" s="1"/>
  <c r="H178"/>
  <c r="I178" s="1"/>
  <c r="H494"/>
  <c r="I494" s="1"/>
  <c r="H478"/>
  <c r="I478" s="1"/>
  <c r="H443"/>
  <c r="I443" s="1"/>
  <c r="H224"/>
  <c r="I224" s="1"/>
  <c r="H216"/>
  <c r="I216" s="1"/>
  <c r="H208"/>
  <c r="I208" s="1"/>
  <c r="H200"/>
  <c r="I200" s="1"/>
  <c r="H192"/>
  <c r="I192" s="1"/>
  <c r="H184"/>
  <c r="I184" s="1"/>
  <c r="H80"/>
  <c r="I80" s="1"/>
  <c r="H72"/>
  <c r="I72" s="1"/>
  <c r="H64"/>
  <c r="I64" s="1"/>
  <c r="H475"/>
  <c r="I475" s="1"/>
  <c r="H459"/>
  <c r="I459" s="1"/>
  <c r="H490"/>
  <c r="I490" s="1"/>
  <c r="H471"/>
  <c r="I471" s="1"/>
  <c r="H439"/>
  <c r="I439" s="1"/>
  <c r="H423"/>
  <c r="I423" s="1"/>
  <c r="H176"/>
  <c r="I176" s="1"/>
  <c r="H222"/>
  <c r="I222" s="1"/>
  <c r="H214"/>
  <c r="I214" s="1"/>
  <c r="H206"/>
  <c r="I206" s="1"/>
  <c r="H198"/>
  <c r="I198" s="1"/>
  <c r="H190"/>
  <c r="I190" s="1"/>
  <c r="H182"/>
  <c r="I182" s="1"/>
  <c r="H90"/>
  <c r="I90" s="1"/>
  <c r="H82"/>
  <c r="I82" s="1"/>
  <c r="H74"/>
  <c r="I74" s="1"/>
  <c r="H66"/>
  <c r="I66" s="1"/>
  <c r="H502"/>
  <c r="I502" s="1"/>
  <c r="H486"/>
  <c r="I486" s="1"/>
  <c r="H451"/>
  <c r="I451" s="1"/>
  <c r="H435"/>
  <c r="I435" s="1"/>
  <c r="H419"/>
  <c r="I419" s="1"/>
  <c r="H220"/>
  <c r="I220" s="1"/>
  <c r="H212"/>
  <c r="I212" s="1"/>
  <c r="H204"/>
  <c r="I204" s="1"/>
  <c r="H196"/>
  <c r="I196" s="1"/>
  <c r="H188"/>
  <c r="I188" s="1"/>
  <c r="H180"/>
  <c r="I180" s="1"/>
  <c r="H84"/>
  <c r="I84" s="1"/>
  <c r="H76"/>
  <c r="I76" s="1"/>
  <c r="H68"/>
  <c r="I68" s="1"/>
  <c r="H60"/>
  <c r="I60" s="1"/>
  <c r="H467"/>
  <c r="I467" s="1"/>
  <c r="H498"/>
  <c r="I498" s="1"/>
  <c r="H482"/>
  <c r="I482" s="1"/>
  <c r="H463"/>
  <c r="I463" s="1"/>
  <c r="H447"/>
  <c r="I447" s="1"/>
  <c r="H431"/>
  <c r="I431" s="1"/>
  <c r="H415"/>
  <c r="I415" s="1"/>
  <c r="H218"/>
  <c r="I218" s="1"/>
  <c r="H210"/>
  <c r="I210" s="1"/>
  <c r="H194"/>
  <c r="I194" s="1"/>
  <c r="H186"/>
  <c r="I186" s="1"/>
  <c r="H86"/>
  <c r="I86" s="1"/>
  <c r="H78"/>
  <c r="I78" s="1"/>
  <c r="H70"/>
  <c r="I70" s="1"/>
  <c r="H62"/>
  <c r="I62" s="1"/>
  <c r="H427"/>
  <c r="I427" s="1"/>
  <c r="H88"/>
  <c r="I88" s="1"/>
  <c r="H455"/>
  <c r="I455" s="1"/>
  <c r="B9" i="6"/>
  <c r="F5" i="2"/>
  <c r="G5" i="5"/>
  <c r="E6"/>
  <c r="F6"/>
  <c r="A7"/>
  <c r="E7" s="1"/>
  <c r="F6" i="7" l="1"/>
  <c r="H5" i="5"/>
  <c r="B10" i="6"/>
  <c r="F7" i="5"/>
  <c r="A8"/>
  <c r="G6"/>
  <c r="I5" l="1"/>
  <c r="F7" i="7"/>
  <c r="H6" i="5"/>
  <c r="I6" s="1"/>
  <c r="B11" i="6"/>
  <c r="F6" i="2"/>
  <c r="E8" i="5"/>
  <c r="F8"/>
  <c r="A9"/>
  <c r="G7"/>
  <c r="B12" i="6" l="1"/>
  <c r="E9" i="5"/>
  <c r="F8" i="7"/>
  <c r="H7" i="5"/>
  <c r="F9"/>
  <c r="A10"/>
  <c r="G8"/>
  <c r="I7" l="1"/>
  <c r="H8"/>
  <c r="I8" s="1"/>
  <c r="E10"/>
  <c r="F10"/>
  <c r="A11"/>
  <c r="G9"/>
  <c r="H9" l="1"/>
  <c r="E11"/>
  <c r="F11"/>
  <c r="A12"/>
  <c r="I9" i="6" s="1"/>
  <c r="G10" i="5"/>
  <c r="H13" i="6" s="1"/>
  <c r="I11" l="1"/>
  <c r="J11" s="1"/>
  <c r="H9"/>
  <c r="J9"/>
  <c r="K9"/>
  <c r="I19"/>
  <c r="H19"/>
  <c r="I16"/>
  <c r="H25"/>
  <c r="H18"/>
  <c r="H17"/>
  <c r="H24"/>
  <c r="H16"/>
  <c r="I22"/>
  <c r="I24"/>
  <c r="I23"/>
  <c r="H20"/>
  <c r="I17"/>
  <c r="H26"/>
  <c r="H23"/>
  <c r="I18"/>
  <c r="I21"/>
  <c r="H22"/>
  <c r="I20"/>
  <c r="I26"/>
  <c r="J26" s="1"/>
  <c r="K26" s="1"/>
  <c r="I25"/>
  <c r="H21"/>
  <c r="K11"/>
  <c r="I8"/>
  <c r="H12"/>
  <c r="H8"/>
  <c r="H10"/>
  <c r="I10"/>
  <c r="H11"/>
  <c r="I9" i="5"/>
  <c r="I12" i="6"/>
  <c r="H10" i="5"/>
  <c r="E12"/>
  <c r="F12"/>
  <c r="G11"/>
  <c r="H14" i="6" s="1"/>
  <c r="F9" i="7" l="1"/>
  <c r="F10"/>
  <c r="F11"/>
  <c r="K25" i="6"/>
  <c r="J25"/>
  <c r="J20"/>
  <c r="K20"/>
  <c r="K21"/>
  <c r="J21"/>
  <c r="K17"/>
  <c r="J17"/>
  <c r="K23"/>
  <c r="J23"/>
  <c r="J22"/>
  <c r="K22"/>
  <c r="K16"/>
  <c r="J16"/>
  <c r="K19"/>
  <c r="J19"/>
  <c r="K10"/>
  <c r="J10"/>
  <c r="J8"/>
  <c r="K8"/>
  <c r="J18"/>
  <c r="K18"/>
  <c r="K24"/>
  <c r="J24"/>
  <c r="I10" i="5"/>
  <c r="I13" i="6"/>
  <c r="J12"/>
  <c r="K12"/>
  <c r="H11" i="5"/>
  <c r="B7" i="6"/>
  <c r="F3" i="2"/>
  <c r="B7" i="1"/>
  <c r="B15" i="6"/>
  <c r="B13"/>
  <c r="B14"/>
  <c r="B10" i="1"/>
  <c r="F7" i="2"/>
  <c r="B12" i="1"/>
  <c r="F8" i="2"/>
  <c r="G4" i="5" s="1"/>
  <c r="B11" i="1"/>
  <c r="G12" i="5"/>
  <c r="H15" i="6" s="1"/>
  <c r="I11" i="5" l="1"/>
  <c r="I14" i="6"/>
  <c r="H4" i="5"/>
  <c r="I7" i="6" s="1"/>
  <c r="H7"/>
  <c r="K13"/>
  <c r="J13"/>
  <c r="H12" i="5"/>
  <c r="I4"/>
  <c r="K7" i="6" l="1"/>
  <c r="J7"/>
  <c r="I12" i="5"/>
  <c r="I15" i="6"/>
  <c r="K14"/>
  <c r="J14"/>
  <c r="H2" i="5"/>
  <c r="E7" i="6"/>
  <c r="D27" s="1"/>
  <c r="J15" l="1"/>
  <c r="K15"/>
</calcChain>
</file>

<file path=xl/sharedStrings.xml><?xml version="1.0" encoding="utf-8"?>
<sst xmlns="http://schemas.openxmlformats.org/spreadsheetml/2006/main" count="98" uniqueCount="50">
  <si>
    <t>رصيد المخزن</t>
  </si>
  <si>
    <t>كود الصنف</t>
  </si>
  <si>
    <t>اسم الصنف</t>
  </si>
  <si>
    <t>رصيد اول المدة</t>
  </si>
  <si>
    <t>القيمة المخزنية</t>
  </si>
  <si>
    <t>رقم الفاتورة</t>
  </si>
  <si>
    <t>اسم العميل :</t>
  </si>
  <si>
    <t>وليد السيد</t>
  </si>
  <si>
    <t>التاريخ :</t>
  </si>
  <si>
    <t>الكمية</t>
  </si>
  <si>
    <t>السعر</t>
  </si>
  <si>
    <t>الاجمالى</t>
  </si>
  <si>
    <t>اجمالى المشتريات</t>
  </si>
  <si>
    <t>م</t>
  </si>
  <si>
    <t>التاريخ</t>
  </si>
  <si>
    <t>رقم الفاتوره</t>
  </si>
  <si>
    <t>اسم المودر</t>
  </si>
  <si>
    <t>كود</t>
  </si>
  <si>
    <t>الصنف</t>
  </si>
  <si>
    <t>فاتورة مبيعات</t>
  </si>
  <si>
    <t>فاتورة مشتريات</t>
  </si>
  <si>
    <t>كابل usb</t>
  </si>
  <si>
    <t>شاحن سامسونج</t>
  </si>
  <si>
    <t>شاحن N70</t>
  </si>
  <si>
    <t>دلاية</t>
  </si>
  <si>
    <t>جراب وش وظهر</t>
  </si>
  <si>
    <t>جراب ظهر</t>
  </si>
  <si>
    <t>جراب تاب</t>
  </si>
  <si>
    <t>بطاريه سامسونج</t>
  </si>
  <si>
    <t>بطاريه نوكيا</t>
  </si>
  <si>
    <t xml:space="preserve">الاندلس  للتجارة والتوزيع </t>
  </si>
  <si>
    <t xml:space="preserve">الاندلس للتجارة والتوزيع </t>
  </si>
  <si>
    <t>1</t>
  </si>
  <si>
    <t>اجمالى المبيعات</t>
  </si>
  <si>
    <t>اضافه مشتريات</t>
  </si>
  <si>
    <t>اضافه مبيعات</t>
  </si>
  <si>
    <t>الشراء</t>
  </si>
  <si>
    <t>كمية</t>
  </si>
  <si>
    <t>قيمة</t>
  </si>
  <si>
    <t>وارد</t>
  </si>
  <si>
    <t>منصرف</t>
  </si>
  <si>
    <t>البيع جمله</t>
  </si>
  <si>
    <t>البيع قطاعى</t>
  </si>
  <si>
    <t>دليل البيع</t>
  </si>
  <si>
    <t>اجمالى القيمة المخزنية</t>
  </si>
  <si>
    <t>الرصيد المتاح</t>
  </si>
  <si>
    <t>احمد السيد</t>
  </si>
  <si>
    <t>متوسط السعر</t>
  </si>
  <si>
    <t>ترحيل فاتوره المشتريات الى شيت الاضافه</t>
  </si>
  <si>
    <t>ترحيل فاتوره المبيعات  الى شيت الصرف</t>
  </si>
</sst>
</file>

<file path=xl/styles.xml><?xml version="1.0" encoding="utf-8"?>
<styleSheet xmlns="http://schemas.openxmlformats.org/spreadsheetml/2006/main">
  <numFmts count="4">
    <numFmt numFmtId="164" formatCode="[$-1010000]yyyy/mm/dd;@"/>
    <numFmt numFmtId="166" formatCode="General;General;"/>
    <numFmt numFmtId="170" formatCode="0.0"/>
    <numFmt numFmtId="171" formatCode="0.000"/>
  </numFmts>
  <fonts count="2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0"/>
      <name val="Arial"/>
      <family val="2"/>
      <scheme val="minor"/>
    </font>
    <font>
      <b/>
      <sz val="12"/>
      <color rgb="FFFF0000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sz val="12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178"/>
    </font>
    <font>
      <sz val="14"/>
      <name val="Mudir MT"/>
      <charset val="178"/>
    </font>
    <font>
      <b/>
      <sz val="14"/>
      <color indexed="56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  <charset val="178"/>
    </font>
    <font>
      <b/>
      <sz val="15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6"/>
      <name val="Estrangelo Edessa"/>
      <family val="4"/>
      <charset val="1"/>
    </font>
    <font>
      <b/>
      <u/>
      <sz val="12"/>
      <color rgb="FFFF0000"/>
      <name val="Arial"/>
      <family val="2"/>
      <charset val="178"/>
      <scheme val="minor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8"/>
      <color theme="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2"/>
      </right>
      <top style="medium">
        <color indexed="62"/>
      </top>
      <bottom style="double">
        <color indexed="62"/>
      </bottom>
      <diagonal/>
    </border>
    <border>
      <left/>
      <right style="thin">
        <color indexed="62"/>
      </right>
      <top/>
      <bottom style="double">
        <color indexed="62"/>
      </bottom>
      <diagonal/>
    </border>
    <border>
      <left style="medium">
        <color indexed="64"/>
      </left>
      <right style="thin">
        <color indexed="62"/>
      </right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5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164" fontId="4" fillId="0" borderId="6" xfId="1" applyNumberFormat="1" applyFont="1" applyBorder="1" applyAlignment="1">
      <alignment horizontal="center" vertical="center" readingOrder="2"/>
    </xf>
    <xf numFmtId="164" fontId="4" fillId="0" borderId="7" xfId="1" applyNumberFormat="1" applyFont="1" applyBorder="1" applyAlignment="1">
      <alignment horizontal="center" vertical="center" readingOrder="2"/>
    </xf>
    <xf numFmtId="0" fontId="4" fillId="0" borderId="0" xfId="1" applyFont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 readingOrder="2"/>
    </xf>
    <xf numFmtId="0" fontId="4" fillId="0" borderId="3" xfId="1" applyFont="1" applyBorder="1" applyAlignment="1">
      <alignment horizontal="center" vertical="center" readingOrder="2"/>
    </xf>
    <xf numFmtId="0" fontId="4" fillId="0" borderId="14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readingOrder="2"/>
    </xf>
    <xf numFmtId="0" fontId="4" fillId="0" borderId="15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readingOrder="2"/>
    </xf>
    <xf numFmtId="0" fontId="9" fillId="3" borderId="2" xfId="1" applyFont="1" applyFill="1" applyBorder="1" applyAlignment="1">
      <alignment horizontal="center" vertical="center"/>
    </xf>
    <xf numFmtId="0" fontId="10" fillId="0" borderId="16" xfId="1" applyFont="1" applyBorder="1" applyAlignment="1">
      <alignment horizontal="center" vertical="center" readingOrder="2"/>
    </xf>
    <xf numFmtId="0" fontId="10" fillId="0" borderId="17" xfId="1" applyFont="1" applyBorder="1" applyAlignment="1">
      <alignment horizontal="center" vertical="center" readingOrder="2"/>
    </xf>
    <xf numFmtId="0" fontId="11" fillId="4" borderId="18" xfId="0" applyFont="1" applyFill="1" applyBorder="1" applyAlignment="1">
      <alignment horizontal="center" vertical="center"/>
    </xf>
    <xf numFmtId="22" fontId="12" fillId="0" borderId="18" xfId="0" applyNumberFormat="1" applyFont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166" fontId="14" fillId="5" borderId="20" xfId="2" applyNumberFormat="1" applyFont="1" applyFill="1" applyBorder="1" applyAlignment="1">
      <alignment horizontal="center" vertical="center" wrapText="1" readingOrder="2"/>
    </xf>
    <xf numFmtId="0" fontId="17" fillId="0" borderId="0" xfId="0" applyNumberFormat="1" applyFont="1" applyBorder="1" applyAlignment="1" applyProtection="1">
      <alignment horizontal="center" vertical="center" readingOrder="2"/>
      <protection hidden="1"/>
    </xf>
    <xf numFmtId="49" fontId="18" fillId="0" borderId="21" xfId="2" applyNumberFormat="1" applyFont="1" applyFill="1" applyBorder="1" applyAlignment="1">
      <alignment horizontal="center" vertical="center" wrapText="1" readingOrder="2"/>
    </xf>
    <xf numFmtId="166" fontId="19" fillId="0" borderId="22" xfId="2" applyNumberFormat="1" applyFont="1" applyFill="1" applyBorder="1" applyAlignment="1">
      <alignment horizontal="right" vertical="center" wrapText="1" readingOrder="2"/>
    </xf>
    <xf numFmtId="0" fontId="20" fillId="0" borderId="22" xfId="2" applyNumberFormat="1" applyFont="1" applyFill="1" applyBorder="1" applyAlignment="1">
      <alignment horizontal="center" vertical="center" wrapText="1" readingOrder="2"/>
    </xf>
    <xf numFmtId="166" fontId="19" fillId="0" borderId="21" xfId="2" applyNumberFormat="1" applyFont="1" applyFill="1" applyBorder="1" applyAlignment="1">
      <alignment horizontal="right" vertical="center" wrapText="1" readingOrder="2"/>
    </xf>
    <xf numFmtId="166" fontId="14" fillId="0" borderId="21" xfId="2" applyNumberFormat="1" applyFont="1" applyFill="1" applyBorder="1" applyAlignment="1">
      <alignment horizontal="center" vertical="center" wrapText="1" readingOrder="2"/>
    </xf>
    <xf numFmtId="0" fontId="20" fillId="6" borderId="21" xfId="2" applyNumberFormat="1" applyFont="1" applyFill="1" applyBorder="1" applyAlignment="1">
      <alignment horizontal="center" vertical="center" wrapText="1" readingOrder="2"/>
    </xf>
    <xf numFmtId="0" fontId="17" fillId="0" borderId="0" xfId="0" applyNumberFormat="1" applyFont="1" applyFill="1" applyBorder="1" applyAlignment="1" applyProtection="1">
      <alignment horizontal="center" vertical="center" readingOrder="2"/>
      <protection hidden="1"/>
    </xf>
    <xf numFmtId="166" fontId="16" fillId="0" borderId="0" xfId="2" applyNumberFormat="1" applyFont="1" applyFill="1" applyBorder="1" applyAlignment="1" applyProtection="1">
      <alignment horizontal="center" vertical="center" wrapText="1" readingOrder="2"/>
      <protection hidden="1"/>
    </xf>
    <xf numFmtId="166" fontId="15" fillId="0" borderId="22" xfId="2" applyNumberFormat="1" applyFont="1" applyFill="1" applyBorder="1" applyAlignment="1">
      <alignment horizontal="right" vertical="center" wrapText="1" readingOrder="2"/>
    </xf>
    <xf numFmtId="166" fontId="16" fillId="0" borderId="22" xfId="2" applyNumberFormat="1" applyFont="1" applyFill="1" applyBorder="1" applyAlignment="1" applyProtection="1">
      <alignment horizontal="center" vertical="center" wrapText="1" readingOrder="2"/>
      <protection hidden="1"/>
    </xf>
    <xf numFmtId="0" fontId="3" fillId="0" borderId="0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166" fontId="15" fillId="3" borderId="23" xfId="2" applyNumberFormat="1" applyFont="1" applyFill="1" applyBorder="1" applyAlignment="1">
      <alignment horizontal="center" vertical="center" wrapText="1" readingOrder="2"/>
    </xf>
    <xf numFmtId="166" fontId="16" fillId="3" borderId="24" xfId="2" applyNumberFormat="1" applyFont="1" applyFill="1" applyBorder="1" applyAlignment="1" applyProtection="1">
      <alignment horizontal="center" vertical="center" wrapText="1" readingOrder="2"/>
      <protection hidden="1"/>
    </xf>
    <xf numFmtId="166" fontId="16" fillId="3" borderId="25" xfId="2" applyNumberFormat="1" applyFont="1" applyFill="1" applyBorder="1" applyAlignment="1" applyProtection="1">
      <alignment horizontal="center" vertical="center" wrapText="1" readingOrder="2"/>
      <protection hidden="1"/>
    </xf>
    <xf numFmtId="0" fontId="2" fillId="2" borderId="1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right"/>
    </xf>
    <xf numFmtId="0" fontId="2" fillId="2" borderId="17" xfId="0" applyFont="1" applyFill="1" applyBorder="1" applyAlignment="1">
      <alignment horizontal="right"/>
    </xf>
    <xf numFmtId="0" fontId="21" fillId="0" borderId="0" xfId="1" applyFont="1" applyBorder="1" applyAlignment="1">
      <alignment horizontal="center" vertical="center"/>
    </xf>
    <xf numFmtId="0" fontId="21" fillId="0" borderId="9" xfId="1" applyFont="1" applyBorder="1" applyAlignment="1">
      <alignment horizontal="center" vertical="center"/>
    </xf>
    <xf numFmtId="164" fontId="18" fillId="0" borderId="22" xfId="2" applyNumberFormat="1" applyFont="1" applyFill="1" applyBorder="1" applyAlignment="1">
      <alignment horizontal="center" vertical="center" wrapText="1" readingOrder="2"/>
    </xf>
    <xf numFmtId="0" fontId="18" fillId="0" borderId="21" xfId="2" applyNumberFormat="1" applyFont="1" applyFill="1" applyBorder="1" applyAlignment="1">
      <alignment horizontal="center" vertical="center" wrapText="1" readingOrder="2"/>
    </xf>
    <xf numFmtId="2" fontId="16" fillId="0" borderId="22" xfId="2" applyNumberFormat="1" applyFont="1" applyFill="1" applyBorder="1" applyAlignment="1" applyProtection="1">
      <alignment horizontal="center" vertical="center" wrapText="1" readingOrder="2"/>
      <protection hidden="1"/>
    </xf>
    <xf numFmtId="2" fontId="4" fillId="0" borderId="3" xfId="1" applyNumberFormat="1" applyFont="1" applyBorder="1" applyAlignment="1">
      <alignment horizontal="center" vertical="center" readingOrder="2"/>
    </xf>
    <xf numFmtId="170" fontId="4" fillId="0" borderId="3" xfId="1" applyNumberFormat="1" applyFont="1" applyBorder="1" applyAlignment="1">
      <alignment horizontal="center" vertical="center" readingOrder="2"/>
    </xf>
    <xf numFmtId="170" fontId="4" fillId="0" borderId="13" xfId="1" applyNumberFormat="1" applyFont="1" applyBorder="1" applyAlignment="1">
      <alignment horizontal="center" vertical="center" readingOrder="2"/>
    </xf>
    <xf numFmtId="170" fontId="10" fillId="0" borderId="16" xfId="1" applyNumberFormat="1" applyFont="1" applyBorder="1" applyAlignment="1">
      <alignment horizontal="center" vertical="center" readingOrder="2"/>
    </xf>
    <xf numFmtId="170" fontId="10" fillId="0" borderId="17" xfId="1" applyNumberFormat="1" applyFont="1" applyBorder="1" applyAlignment="1">
      <alignment horizontal="center" vertical="center" readingOrder="2"/>
    </xf>
    <xf numFmtId="171" fontId="4" fillId="0" borderId="3" xfId="1" applyNumberFormat="1" applyFont="1" applyBorder="1" applyAlignment="1">
      <alignment horizontal="center" vertical="center" readingOrder="2"/>
    </xf>
    <xf numFmtId="0" fontId="23" fillId="7" borderId="26" xfId="0" applyFont="1" applyFill="1" applyBorder="1" applyAlignment="1" applyProtection="1">
      <alignment horizontal="center" vertical="center" wrapText="1"/>
      <protection hidden="1"/>
    </xf>
    <xf numFmtId="0" fontId="23" fillId="7" borderId="26" xfId="0" applyFont="1" applyFill="1" applyBorder="1" applyAlignment="1" applyProtection="1">
      <alignment horizontal="center" vertical="center"/>
      <protection hidden="1"/>
    </xf>
    <xf numFmtId="0" fontId="23" fillId="7" borderId="27" xfId="0" applyFont="1" applyFill="1" applyBorder="1" applyAlignment="1" applyProtection="1">
      <alignment horizontal="center" vertical="center"/>
      <protection hidden="1"/>
    </xf>
    <xf numFmtId="0" fontId="22" fillId="4" borderId="28" xfId="0" applyFont="1" applyFill="1" applyBorder="1" applyAlignment="1" applyProtection="1">
      <alignment horizontal="center" vertical="center"/>
      <protection hidden="1"/>
    </xf>
    <xf numFmtId="0" fontId="22" fillId="4" borderId="29" xfId="0" applyFont="1" applyFill="1" applyBorder="1" applyAlignment="1" applyProtection="1">
      <alignment horizontal="center" vertical="center"/>
      <protection hidden="1"/>
    </xf>
    <xf numFmtId="166" fontId="15" fillId="4" borderId="16" xfId="2" applyNumberFormat="1" applyFont="1" applyFill="1" applyBorder="1" applyAlignment="1">
      <alignment horizontal="center" vertical="center" wrapText="1" readingOrder="2"/>
    </xf>
    <xf numFmtId="166" fontId="15" fillId="4" borderId="12" xfId="2" applyNumberFormat="1" applyFont="1" applyFill="1" applyBorder="1" applyAlignment="1">
      <alignment horizontal="center" vertical="center" wrapText="1" readingOrder="2"/>
    </xf>
    <xf numFmtId="166" fontId="15" fillId="4" borderId="17" xfId="2" applyNumberFormat="1" applyFont="1" applyFill="1" applyBorder="1" applyAlignment="1">
      <alignment horizontal="center" vertical="center" wrapText="1" readingOrder="2"/>
    </xf>
    <xf numFmtId="166" fontId="15" fillId="0" borderId="0" xfId="2" applyNumberFormat="1" applyFont="1" applyFill="1" applyBorder="1" applyAlignment="1">
      <alignment horizontal="center" vertical="center" wrapText="1" readingOrder="2"/>
    </xf>
    <xf numFmtId="0" fontId="24" fillId="2" borderId="0" xfId="0" applyFont="1" applyFill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 readingOrder="2"/>
    </xf>
    <xf numFmtId="2" fontId="16" fillId="5" borderId="16" xfId="2" applyNumberFormat="1" applyFont="1" applyFill="1" applyBorder="1" applyAlignment="1" applyProtection="1">
      <alignment horizontal="center" vertical="center" wrapText="1" readingOrder="2"/>
      <protection hidden="1"/>
    </xf>
    <xf numFmtId="2" fontId="16" fillId="5" borderId="17" xfId="2" applyNumberFormat="1" applyFont="1" applyFill="1" applyBorder="1" applyAlignment="1" applyProtection="1">
      <alignment horizontal="center" vertical="center" wrapText="1" readingOrder="2"/>
      <protection hidden="1"/>
    </xf>
  </cellXfs>
  <cellStyles count="3">
    <cellStyle name="Normal" xfId="0" builtinId="0"/>
    <cellStyle name="Normal 4" xfId="2"/>
    <cellStyle name="Normal 6" xfId="1"/>
  </cellStyles>
  <dxfs count="1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0</xdr:rowOff>
    </xdr:from>
    <xdr:to>
      <xdr:col>7</xdr:col>
      <xdr:colOff>7793</xdr:colOff>
      <xdr:row>7</xdr:row>
      <xdr:rowOff>70138</xdr:rowOff>
    </xdr:to>
    <xdr:sp macro="" textlink="">
      <xdr:nvSpPr>
        <xdr:cNvPr id="6" name="مستطيل مستدير الزوايا 5"/>
        <xdr:cNvSpPr/>
      </xdr:nvSpPr>
      <xdr:spPr>
        <a:xfrm>
          <a:off x="11231338807" y="1247775"/>
          <a:ext cx="693593" cy="26063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ترحيل</a:t>
          </a:r>
        </a:p>
      </xdr:txBody>
    </xdr:sp>
    <xdr:clientData/>
  </xdr:twoCellAnchor>
  <xdr:twoCellAnchor>
    <xdr:from>
      <xdr:col>6</xdr:col>
      <xdr:colOff>0</xdr:colOff>
      <xdr:row>8</xdr:row>
      <xdr:rowOff>140277</xdr:rowOff>
    </xdr:from>
    <xdr:to>
      <xdr:col>7</xdr:col>
      <xdr:colOff>7793</xdr:colOff>
      <xdr:row>10</xdr:row>
      <xdr:rowOff>19915</xdr:rowOff>
    </xdr:to>
    <xdr:sp macro="" textlink="">
      <xdr:nvSpPr>
        <xdr:cNvPr id="7" name="مستطيل مستدير الزوايا 6"/>
        <xdr:cNvSpPr/>
      </xdr:nvSpPr>
      <xdr:spPr>
        <a:xfrm>
          <a:off x="11231338807" y="1769052"/>
          <a:ext cx="693593" cy="26063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طباعة</a:t>
          </a:r>
        </a:p>
      </xdr:txBody>
    </xdr:sp>
    <xdr:clientData/>
  </xdr:twoCellAnchor>
  <xdr:twoCellAnchor editAs="oneCell">
    <xdr:from>
      <xdr:col>3</xdr:col>
      <xdr:colOff>9525</xdr:colOff>
      <xdr:row>2</xdr:row>
      <xdr:rowOff>9525</xdr:rowOff>
    </xdr:from>
    <xdr:to>
      <xdr:col>4</xdr:col>
      <xdr:colOff>704850</xdr:colOff>
      <xdr:row>4</xdr:row>
      <xdr:rowOff>161926</xdr:rowOff>
    </xdr:to>
    <xdr:pic>
      <xdr:nvPicPr>
        <xdr:cNvPr id="8" name="صورة 7" descr="1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2727725" y="428625"/>
          <a:ext cx="1457325" cy="5715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0</xdr:rowOff>
    </xdr:from>
    <xdr:to>
      <xdr:col>7</xdr:col>
      <xdr:colOff>7793</xdr:colOff>
      <xdr:row>7</xdr:row>
      <xdr:rowOff>70138</xdr:rowOff>
    </xdr:to>
    <xdr:sp macro="" textlink="">
      <xdr:nvSpPr>
        <xdr:cNvPr id="3" name="مستطيل مستدير الزوايا 2"/>
        <xdr:cNvSpPr/>
      </xdr:nvSpPr>
      <xdr:spPr>
        <a:xfrm>
          <a:off x="11231338807" y="1247775"/>
          <a:ext cx="693593" cy="26063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ترحيل</a:t>
          </a:r>
        </a:p>
      </xdr:txBody>
    </xdr:sp>
    <xdr:clientData/>
  </xdr:twoCellAnchor>
  <xdr:twoCellAnchor>
    <xdr:from>
      <xdr:col>6</xdr:col>
      <xdr:colOff>0</xdr:colOff>
      <xdr:row>8</xdr:row>
      <xdr:rowOff>140277</xdr:rowOff>
    </xdr:from>
    <xdr:to>
      <xdr:col>7</xdr:col>
      <xdr:colOff>7793</xdr:colOff>
      <xdr:row>10</xdr:row>
      <xdr:rowOff>19915</xdr:rowOff>
    </xdr:to>
    <xdr:sp macro="" textlink="">
      <xdr:nvSpPr>
        <xdr:cNvPr id="4" name="مستطيل مستدير الزوايا 3"/>
        <xdr:cNvSpPr/>
      </xdr:nvSpPr>
      <xdr:spPr>
        <a:xfrm>
          <a:off x="11231338807" y="1769052"/>
          <a:ext cx="693593" cy="26063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طباعة</a:t>
          </a:r>
        </a:p>
      </xdr:txBody>
    </xdr:sp>
    <xdr:clientData/>
  </xdr:twoCellAnchor>
  <xdr:twoCellAnchor editAs="oneCell">
    <xdr:from>
      <xdr:col>3</xdr:col>
      <xdr:colOff>9525</xdr:colOff>
      <xdr:row>2</xdr:row>
      <xdr:rowOff>19049</xdr:rowOff>
    </xdr:from>
    <xdr:to>
      <xdr:col>4</xdr:col>
      <xdr:colOff>704850</xdr:colOff>
      <xdr:row>4</xdr:row>
      <xdr:rowOff>171450</xdr:rowOff>
    </xdr:to>
    <xdr:pic>
      <xdr:nvPicPr>
        <xdr:cNvPr id="5" name="صورة 4" descr="1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2727725" y="438149"/>
          <a:ext cx="1457325" cy="571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Zeros="0" rightToLeft="1" tabSelected="1" workbookViewId="0">
      <selection activeCell="I11" sqref="I11"/>
    </sheetView>
  </sheetViews>
  <sheetFormatPr defaultRowHeight="14.25"/>
  <cols>
    <col min="1" max="1" width="8.875" customWidth="1"/>
    <col min="2" max="2" width="24.875" customWidth="1"/>
    <col min="3" max="3" width="8.875" customWidth="1"/>
    <col min="4" max="4" width="10" customWidth="1"/>
    <col min="5" max="5" width="9.375" customWidth="1"/>
  </cols>
  <sheetData>
    <row r="1" spans="1:9" ht="16.5" thickBot="1">
      <c r="A1" s="48" t="s">
        <v>30</v>
      </c>
      <c r="B1" s="49"/>
      <c r="C1" s="49"/>
      <c r="D1" s="49"/>
      <c r="E1" s="50"/>
    </row>
    <row r="2" spans="1:9" ht="16.5" thickBot="1">
      <c r="A2" s="37"/>
      <c r="B2" s="51" t="s">
        <v>20</v>
      </c>
      <c r="C2" s="52"/>
      <c r="D2" s="47" t="s">
        <v>5</v>
      </c>
      <c r="E2" s="1">
        <v>1</v>
      </c>
    </row>
    <row r="3" spans="1:9" ht="16.5" customHeight="1" thickBot="1">
      <c r="A3" s="2" t="s">
        <v>6</v>
      </c>
      <c r="B3" s="3" t="s">
        <v>7</v>
      </c>
      <c r="C3" s="3"/>
      <c r="D3" s="38"/>
      <c r="E3" s="39"/>
    </row>
    <row r="4" spans="1:9" ht="16.5" customHeight="1" thickBot="1">
      <c r="A4" s="4" t="s">
        <v>8</v>
      </c>
      <c r="B4" s="5">
        <v>43102</v>
      </c>
      <c r="C4" s="6"/>
      <c r="D4" s="40"/>
      <c r="E4" s="41"/>
      <c r="I4" t="s">
        <v>48</v>
      </c>
    </row>
    <row r="5" spans="1:9" ht="15.75" customHeight="1" thickBot="1">
      <c r="A5" s="7"/>
      <c r="B5" s="7"/>
      <c r="C5" s="7"/>
      <c r="D5" s="42"/>
      <c r="E5" s="43"/>
    </row>
    <row r="6" spans="1:9" ht="16.5" thickBot="1">
      <c r="A6" s="8" t="s">
        <v>17</v>
      </c>
      <c r="B6" s="9" t="s">
        <v>2</v>
      </c>
      <c r="C6" s="10" t="s">
        <v>9</v>
      </c>
      <c r="D6" s="9" t="s">
        <v>10</v>
      </c>
      <c r="E6" s="10" t="s">
        <v>11</v>
      </c>
    </row>
    <row r="7" spans="1:9" ht="15">
      <c r="A7" s="11">
        <v>1</v>
      </c>
      <c r="B7" s="12" t="str">
        <f>IF(A7&gt;0,VLOOKUP(A7,مخزن!A:E,2,0),"")</f>
        <v>كابل usb</v>
      </c>
      <c r="C7" s="13">
        <v>20</v>
      </c>
      <c r="D7" s="14">
        <v>10</v>
      </c>
      <c r="E7" s="13">
        <f>D7*C7</f>
        <v>200</v>
      </c>
      <c r="I7" t="s">
        <v>49</v>
      </c>
    </row>
    <row r="8" spans="1:9" ht="15">
      <c r="A8" s="15">
        <v>2</v>
      </c>
      <c r="B8" s="12" t="str">
        <f>IF(A8&gt;0,VLOOKUP(A8,مخزن!A:E,2,0),"")</f>
        <v>شاحن سامسونج</v>
      </c>
      <c r="C8" s="16">
        <v>10</v>
      </c>
      <c r="D8" s="14">
        <v>20</v>
      </c>
      <c r="E8" s="13">
        <f t="shared" ref="E8:E26" si="0">D8*C8</f>
        <v>200</v>
      </c>
    </row>
    <row r="9" spans="1:9" ht="15">
      <c r="A9" s="15">
        <v>3</v>
      </c>
      <c r="B9" s="12" t="str">
        <f>IF(A9&gt;0,VLOOKUP(A9,مخزن!A:E,2,0),"")</f>
        <v>شاحن N70</v>
      </c>
      <c r="C9" s="16">
        <v>30</v>
      </c>
      <c r="D9" s="14">
        <v>15</v>
      </c>
      <c r="E9" s="13">
        <f t="shared" si="0"/>
        <v>450</v>
      </c>
    </row>
    <row r="10" spans="1:9" ht="15">
      <c r="A10" s="11">
        <v>5</v>
      </c>
      <c r="B10" s="12" t="str">
        <f>IF(A10&gt;0,VLOOKUP(A10,مخزن!A:E,2,0),"")</f>
        <v>جراب وش وظهر</v>
      </c>
      <c r="C10" s="16">
        <v>15</v>
      </c>
      <c r="D10" s="14">
        <v>10</v>
      </c>
      <c r="E10" s="13">
        <f t="shared" si="0"/>
        <v>150</v>
      </c>
    </row>
    <row r="11" spans="1:9" ht="15">
      <c r="A11" s="15">
        <v>7</v>
      </c>
      <c r="B11" s="12" t="str">
        <f>IF(A11&gt;0,VLOOKUP(A11,مخزن!A:E,2,0),"")</f>
        <v>جراب تاب</v>
      </c>
      <c r="C11" s="16">
        <v>15</v>
      </c>
      <c r="D11" s="14">
        <v>12</v>
      </c>
      <c r="E11" s="13">
        <f t="shared" si="0"/>
        <v>180</v>
      </c>
    </row>
    <row r="12" spans="1:9" ht="15">
      <c r="A12" s="15">
        <v>8</v>
      </c>
      <c r="B12" s="12" t="str">
        <f>IF(A12&gt;0,VLOOKUP(A12,مخزن!A:E,2,0),"")</f>
        <v>بطاريه سامسونج</v>
      </c>
      <c r="C12" s="16">
        <v>60</v>
      </c>
      <c r="D12" s="14">
        <v>25</v>
      </c>
      <c r="E12" s="13">
        <f t="shared" si="0"/>
        <v>1500</v>
      </c>
    </row>
    <row r="13" spans="1:9" ht="15">
      <c r="A13" s="11"/>
      <c r="B13" s="12" t="str">
        <f>IF(A13&gt;0,VLOOKUP(A13,مخزن!A:E,2,0),"")</f>
        <v/>
      </c>
      <c r="C13" s="16"/>
      <c r="D13" s="14"/>
      <c r="E13" s="13">
        <f t="shared" si="0"/>
        <v>0</v>
      </c>
    </row>
    <row r="14" spans="1:9" ht="15">
      <c r="A14" s="15"/>
      <c r="B14" s="12" t="str">
        <f>IF(A14&gt;0,VLOOKUP(A14,مخزن!A:E,2,0),"")</f>
        <v/>
      </c>
      <c r="C14" s="16"/>
      <c r="D14" s="14"/>
      <c r="E14" s="13">
        <f t="shared" si="0"/>
        <v>0</v>
      </c>
    </row>
    <row r="15" spans="1:9" ht="15">
      <c r="A15" s="15"/>
      <c r="B15" s="12" t="str">
        <f>IF(A15&gt;0,VLOOKUP(A15,مخزن!A:E,2,0),"")</f>
        <v/>
      </c>
      <c r="C15" s="16"/>
      <c r="D15" s="14"/>
      <c r="E15" s="13">
        <f t="shared" si="0"/>
        <v>0</v>
      </c>
    </row>
    <row r="16" spans="1:9" ht="15">
      <c r="A16" s="11"/>
      <c r="B16" s="12" t="str">
        <f>IF(A16&gt;0,VLOOKUP(A16,مخزن!A:E,2,0),"")</f>
        <v/>
      </c>
      <c r="C16" s="16"/>
      <c r="D16" s="14"/>
      <c r="E16" s="13">
        <f t="shared" si="0"/>
        <v>0</v>
      </c>
    </row>
    <row r="17" spans="1:5" ht="15">
      <c r="A17" s="11"/>
      <c r="B17" s="12" t="str">
        <f>IF(A17&gt;0,VLOOKUP(A17,مخزن!A:E,2,0),"")</f>
        <v/>
      </c>
      <c r="C17" s="16"/>
      <c r="D17" s="14"/>
      <c r="E17" s="13">
        <f t="shared" si="0"/>
        <v>0</v>
      </c>
    </row>
    <row r="18" spans="1:5" ht="15">
      <c r="A18" s="11"/>
      <c r="B18" s="12" t="str">
        <f>IF(A18&gt;0,VLOOKUP(A18,مخزن!A:E,2,0),"")</f>
        <v/>
      </c>
      <c r="C18" s="16"/>
      <c r="D18" s="14"/>
      <c r="E18" s="13">
        <f t="shared" si="0"/>
        <v>0</v>
      </c>
    </row>
    <row r="19" spans="1:5" ht="15">
      <c r="A19" s="11"/>
      <c r="B19" s="12" t="str">
        <f>IF(A19&gt;0,VLOOKUP(A19,مخزن!A:E,2,0),"")</f>
        <v/>
      </c>
      <c r="C19" s="16"/>
      <c r="D19" s="14"/>
      <c r="E19" s="13">
        <f t="shared" si="0"/>
        <v>0</v>
      </c>
    </row>
    <row r="20" spans="1:5" ht="15">
      <c r="A20" s="11"/>
      <c r="B20" s="12" t="str">
        <f>IF(A20&gt;0,VLOOKUP(A20,مخزن!A:E,2,0),"")</f>
        <v/>
      </c>
      <c r="C20" s="16"/>
      <c r="D20" s="14"/>
      <c r="E20" s="13">
        <f t="shared" si="0"/>
        <v>0</v>
      </c>
    </row>
    <row r="21" spans="1:5" ht="15">
      <c r="A21" s="11"/>
      <c r="B21" s="12" t="str">
        <f>IF(A21&gt;0,VLOOKUP(A21,مخزن!A:E,2,0),"")</f>
        <v/>
      </c>
      <c r="C21" s="16"/>
      <c r="D21" s="14"/>
      <c r="E21" s="13">
        <f t="shared" si="0"/>
        <v>0</v>
      </c>
    </row>
    <row r="22" spans="1:5" ht="15">
      <c r="A22" s="15"/>
      <c r="B22" s="12" t="str">
        <f>IF(A22&gt;0,VLOOKUP(A22,مخزن!A:E,2,0),"")</f>
        <v/>
      </c>
      <c r="C22" s="16"/>
      <c r="D22" s="14"/>
      <c r="E22" s="13">
        <f t="shared" si="0"/>
        <v>0</v>
      </c>
    </row>
    <row r="23" spans="1:5" ht="15">
      <c r="A23" s="15"/>
      <c r="B23" s="12" t="str">
        <f>IF(A23&gt;0,VLOOKUP(A23,مخزن!A:E,2,0),"")</f>
        <v/>
      </c>
      <c r="C23" s="16"/>
      <c r="D23" s="14"/>
      <c r="E23" s="13">
        <f t="shared" si="0"/>
        <v>0</v>
      </c>
    </row>
    <row r="24" spans="1:5" ht="15">
      <c r="A24" s="11"/>
      <c r="B24" s="12" t="str">
        <f>IF(A24&gt;0,VLOOKUP(A24,مخزن!A:E,2,0),"")</f>
        <v/>
      </c>
      <c r="C24" s="16"/>
      <c r="D24" s="14"/>
      <c r="E24" s="13">
        <f t="shared" si="0"/>
        <v>0</v>
      </c>
    </row>
    <row r="25" spans="1:5" ht="15">
      <c r="A25" s="15"/>
      <c r="B25" s="12" t="str">
        <f>IF(A25&gt;0,VLOOKUP(A25,مخزن!A:E,2,0),"")</f>
        <v/>
      </c>
      <c r="C25" s="16"/>
      <c r="D25" s="14"/>
      <c r="E25" s="13">
        <f t="shared" si="0"/>
        <v>0</v>
      </c>
    </row>
    <row r="26" spans="1:5" ht="15.75" thickBot="1">
      <c r="A26" s="17"/>
      <c r="B26" s="12" t="str">
        <f>IF(A26&gt;0,VLOOKUP(A26,مخزن!A:E,2,0),"")</f>
        <v/>
      </c>
      <c r="C26" s="18"/>
      <c r="D26" s="14"/>
      <c r="E26" s="13">
        <f t="shared" si="0"/>
        <v>0</v>
      </c>
    </row>
    <row r="27" spans="1:5" ht="18.75" thickBot="1">
      <c r="A27" s="7"/>
      <c r="B27" s="19" t="s">
        <v>11</v>
      </c>
      <c r="C27" s="7"/>
      <c r="D27" s="20">
        <f>SUM(E7:E26)</f>
        <v>2680</v>
      </c>
      <c r="E27" s="21"/>
    </row>
  </sheetData>
  <mergeCells count="6">
    <mergeCell ref="B3:C3"/>
    <mergeCell ref="D3:E5"/>
    <mergeCell ref="B4:C4"/>
    <mergeCell ref="D27:E27"/>
    <mergeCell ref="A1:E1"/>
    <mergeCell ref="B2:C2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98"/>
  <sheetViews>
    <sheetView showZeros="0" rightToLeft="1" zoomScale="90" zoomScaleNormal="90" workbookViewId="0">
      <selection activeCell="A2" sqref="A2:XFD2"/>
    </sheetView>
  </sheetViews>
  <sheetFormatPr defaultRowHeight="20.100000000000001" customHeight="1"/>
  <cols>
    <col min="1" max="1" width="5.75" customWidth="1"/>
    <col min="2" max="2" width="13.5" customWidth="1"/>
    <col min="3" max="3" width="13.625" customWidth="1"/>
    <col min="4" max="4" width="21.375" customWidth="1"/>
    <col min="5" max="5" width="9.5" customWidth="1"/>
    <col min="6" max="6" width="25.125" customWidth="1"/>
    <col min="7" max="7" width="11.375" customWidth="1"/>
    <col min="8" max="8" width="11.625" customWidth="1"/>
    <col min="9" max="9" width="18.5" customWidth="1"/>
  </cols>
  <sheetData>
    <row r="1" spans="1:9" ht="20.100000000000001" customHeight="1" thickBot="1">
      <c r="A1" s="22" t="s">
        <v>34</v>
      </c>
      <c r="B1" s="22"/>
      <c r="C1" s="22"/>
      <c r="D1" s="22"/>
      <c r="E1" s="22"/>
      <c r="F1" s="23">
        <f ca="1">NOW()</f>
        <v>43120.485860879628</v>
      </c>
      <c r="G1" s="22" t="s">
        <v>12</v>
      </c>
      <c r="H1" s="24"/>
      <c r="I1" s="25">
        <f>SUBTOTAL(9,I3:I498)</f>
        <v>2680</v>
      </c>
    </row>
    <row r="2" spans="1:9" ht="20.100000000000001" customHeight="1" thickBot="1">
      <c r="A2" s="44" t="s">
        <v>13</v>
      </c>
      <c r="B2" s="45" t="s">
        <v>14</v>
      </c>
      <c r="C2" s="45" t="s">
        <v>15</v>
      </c>
      <c r="D2" s="45" t="s">
        <v>16</v>
      </c>
      <c r="E2" s="45" t="s">
        <v>17</v>
      </c>
      <c r="F2" s="45" t="s">
        <v>18</v>
      </c>
      <c r="G2" s="45" t="s">
        <v>9</v>
      </c>
      <c r="H2" s="45" t="s">
        <v>10</v>
      </c>
      <c r="I2" s="46" t="s">
        <v>11</v>
      </c>
    </row>
    <row r="3" spans="1:9" ht="20.100000000000001" customHeight="1">
      <c r="A3" s="26">
        <f>IF(B3&lt;&gt;0,1,"")</f>
        <v>1</v>
      </c>
      <c r="B3" s="53">
        <v>43102</v>
      </c>
      <c r="C3" s="27">
        <v>1</v>
      </c>
      <c r="D3" s="28" t="s">
        <v>7</v>
      </c>
      <c r="E3" s="27">
        <v>1</v>
      </c>
      <c r="F3" s="28" t="str">
        <f>IF(E3&gt;0,VLOOKUP(E3,مخزن!A:E,2,0),"")</f>
        <v>كابل usb</v>
      </c>
      <c r="G3" s="31">
        <v>20</v>
      </c>
      <c r="H3" s="31">
        <v>10</v>
      </c>
      <c r="I3" s="29">
        <f>G3*H3</f>
        <v>200</v>
      </c>
    </row>
    <row r="4" spans="1:9" ht="20.100000000000001" customHeight="1">
      <c r="A4" s="26">
        <f>IF(B4&lt;&gt;0,1+A3,"")</f>
        <v>2</v>
      </c>
      <c r="B4" s="53">
        <v>43102</v>
      </c>
      <c r="C4" s="27">
        <v>1</v>
      </c>
      <c r="D4" s="28" t="s">
        <v>7</v>
      </c>
      <c r="E4" s="27">
        <v>2</v>
      </c>
      <c r="F4" s="28" t="str">
        <f>IF(E4&gt;0,VLOOKUP(E4,مخزن!A:E,2,0),"")</f>
        <v>شاحن سامسونج</v>
      </c>
      <c r="G4" s="31">
        <v>10</v>
      </c>
      <c r="H4" s="31">
        <v>20</v>
      </c>
      <c r="I4" s="29">
        <f t="shared" ref="I4:I67" si="0">G4*H4</f>
        <v>200</v>
      </c>
    </row>
    <row r="5" spans="1:9" ht="20.100000000000001" customHeight="1">
      <c r="A5" s="26">
        <f t="shared" ref="A5:A68" si="1">IF(B5&lt;&gt;0,1+A4,"")</f>
        <v>3</v>
      </c>
      <c r="B5" s="53">
        <v>43102</v>
      </c>
      <c r="C5" s="27">
        <v>1</v>
      </c>
      <c r="D5" s="28" t="s">
        <v>7</v>
      </c>
      <c r="E5" s="27">
        <v>3</v>
      </c>
      <c r="F5" s="28" t="str">
        <f>IF(E5&gt;0,VLOOKUP(E5,مخزن!A:E,2,0),"")</f>
        <v>شاحن N70</v>
      </c>
      <c r="G5" s="31">
        <v>30</v>
      </c>
      <c r="H5" s="31">
        <v>15</v>
      </c>
      <c r="I5" s="29">
        <f t="shared" si="0"/>
        <v>450</v>
      </c>
    </row>
    <row r="6" spans="1:9" ht="20.100000000000001" customHeight="1">
      <c r="A6" s="26">
        <f t="shared" si="1"/>
        <v>4</v>
      </c>
      <c r="B6" s="53">
        <v>43102</v>
      </c>
      <c r="C6" s="27">
        <v>1</v>
      </c>
      <c r="D6" s="28" t="s">
        <v>7</v>
      </c>
      <c r="E6" s="27">
        <v>5</v>
      </c>
      <c r="F6" s="28" t="str">
        <f>IF(E6&gt;0,VLOOKUP(E6,مخزن!A:E,2,0),"")</f>
        <v>جراب وش وظهر</v>
      </c>
      <c r="G6" s="31">
        <v>15</v>
      </c>
      <c r="H6" s="31">
        <v>10</v>
      </c>
      <c r="I6" s="29">
        <f t="shared" si="0"/>
        <v>150</v>
      </c>
    </row>
    <row r="7" spans="1:9" ht="20.100000000000001" customHeight="1">
      <c r="A7" s="26">
        <f t="shared" si="1"/>
        <v>5</v>
      </c>
      <c r="B7" s="53">
        <v>43102</v>
      </c>
      <c r="C7" s="27">
        <v>1</v>
      </c>
      <c r="D7" s="28" t="s">
        <v>7</v>
      </c>
      <c r="E7" s="27">
        <v>7</v>
      </c>
      <c r="F7" s="28" t="str">
        <f>IF(E7&gt;0,VLOOKUP(E7,مخزن!A:E,2,0),"")</f>
        <v>جراب تاب</v>
      </c>
      <c r="G7" s="31">
        <v>15</v>
      </c>
      <c r="H7" s="31">
        <v>12</v>
      </c>
      <c r="I7" s="29">
        <f t="shared" si="0"/>
        <v>180</v>
      </c>
    </row>
    <row r="8" spans="1:9" ht="20.100000000000001" customHeight="1">
      <c r="A8" s="26">
        <f t="shared" si="1"/>
        <v>6</v>
      </c>
      <c r="B8" s="53">
        <v>43102</v>
      </c>
      <c r="C8" s="27">
        <v>1</v>
      </c>
      <c r="D8" s="28" t="s">
        <v>7</v>
      </c>
      <c r="E8" s="27">
        <v>8</v>
      </c>
      <c r="F8" s="28" t="str">
        <f>IF(E8&gt;0,VLOOKUP(E8,مخزن!A:E,2,0),"")</f>
        <v>بطاريه سامسونج</v>
      </c>
      <c r="G8" s="31">
        <v>60</v>
      </c>
      <c r="H8" s="31">
        <v>25</v>
      </c>
      <c r="I8" s="29">
        <f t="shared" si="0"/>
        <v>1500</v>
      </c>
    </row>
    <row r="9" spans="1:9" ht="20.100000000000001" customHeight="1">
      <c r="A9" s="26" t="str">
        <f t="shared" si="1"/>
        <v/>
      </c>
      <c r="B9" s="53"/>
      <c r="C9" s="27"/>
      <c r="D9" s="30"/>
      <c r="E9" s="27"/>
      <c r="F9" s="28" t="str">
        <f>IF(E9&gt;0,VLOOKUP(E9,مخزن!A:E,2,0),"")</f>
        <v/>
      </c>
      <c r="G9" s="31"/>
      <c r="H9" s="31"/>
      <c r="I9" s="29">
        <f t="shared" si="0"/>
        <v>0</v>
      </c>
    </row>
    <row r="10" spans="1:9" ht="20.100000000000001" customHeight="1">
      <c r="A10" s="26" t="str">
        <f t="shared" si="1"/>
        <v/>
      </c>
      <c r="B10" s="53"/>
      <c r="C10" s="27"/>
      <c r="D10" s="30"/>
      <c r="E10" s="27"/>
      <c r="F10" s="28" t="str">
        <f>IF(E10&gt;0,VLOOKUP(E10,مخزن!A:E,2,0),"")</f>
        <v/>
      </c>
      <c r="G10" s="31"/>
      <c r="H10" s="32"/>
      <c r="I10" s="29">
        <f t="shared" si="0"/>
        <v>0</v>
      </c>
    </row>
    <row r="11" spans="1:9" ht="20.100000000000001" customHeight="1">
      <c r="A11" s="26" t="str">
        <f t="shared" si="1"/>
        <v/>
      </c>
      <c r="B11" s="53"/>
      <c r="C11" s="27"/>
      <c r="D11" s="30"/>
      <c r="E11" s="27"/>
      <c r="F11" s="28" t="str">
        <f>IF(E11&gt;0,VLOOKUP(E11,مخزن!A:E,2,0),"")</f>
        <v/>
      </c>
      <c r="G11" s="31"/>
      <c r="H11" s="32"/>
      <c r="I11" s="29">
        <f t="shared" si="0"/>
        <v>0</v>
      </c>
    </row>
    <row r="12" spans="1:9" ht="20.100000000000001" customHeight="1">
      <c r="A12" s="26" t="str">
        <f t="shared" si="1"/>
        <v/>
      </c>
      <c r="B12" s="53"/>
      <c r="C12" s="27"/>
      <c r="D12" s="30"/>
      <c r="E12" s="27"/>
      <c r="F12" s="28" t="str">
        <f>IF(E12&gt;0,VLOOKUP(E12,مخزن!A:E,2,0),"")</f>
        <v/>
      </c>
      <c r="G12" s="31"/>
      <c r="H12" s="32"/>
      <c r="I12" s="29">
        <f t="shared" si="0"/>
        <v>0</v>
      </c>
    </row>
    <row r="13" spans="1:9" ht="20.100000000000001" customHeight="1">
      <c r="A13" s="26" t="str">
        <f t="shared" si="1"/>
        <v/>
      </c>
      <c r="B13" s="53"/>
      <c r="C13" s="27"/>
      <c r="D13" s="30"/>
      <c r="E13" s="27"/>
      <c r="F13" s="28" t="str">
        <f>IF(E13&gt;0,VLOOKUP(E13,مخزن!A:E,2,0),"")</f>
        <v/>
      </c>
      <c r="G13" s="31"/>
      <c r="H13" s="32"/>
      <c r="I13" s="29">
        <f t="shared" si="0"/>
        <v>0</v>
      </c>
    </row>
    <row r="14" spans="1:9" ht="20.100000000000001" customHeight="1">
      <c r="A14" s="26" t="str">
        <f t="shared" si="1"/>
        <v/>
      </c>
      <c r="B14" s="53"/>
      <c r="C14" s="27"/>
      <c r="D14" s="30"/>
      <c r="E14" s="27"/>
      <c r="F14" s="28" t="str">
        <f>IF(E14&gt;0,VLOOKUP(E14,مخزن!A:E,2,0),"")</f>
        <v/>
      </c>
      <c r="G14" s="31"/>
      <c r="H14" s="32"/>
      <c r="I14" s="29">
        <f t="shared" si="0"/>
        <v>0</v>
      </c>
    </row>
    <row r="15" spans="1:9" ht="20.100000000000001" customHeight="1">
      <c r="A15" s="26" t="str">
        <f t="shared" si="1"/>
        <v/>
      </c>
      <c r="B15" s="53"/>
      <c r="C15" s="27"/>
      <c r="D15" s="30"/>
      <c r="E15" s="27"/>
      <c r="F15" s="28" t="str">
        <f>IF(E15&gt;0,VLOOKUP(E15,مخزن!A:E,2,0),"")</f>
        <v/>
      </c>
      <c r="G15" s="31"/>
      <c r="H15" s="32"/>
      <c r="I15" s="29">
        <f t="shared" si="0"/>
        <v>0</v>
      </c>
    </row>
    <row r="16" spans="1:9" ht="20.100000000000001" customHeight="1">
      <c r="A16" s="26" t="str">
        <f t="shared" si="1"/>
        <v/>
      </c>
      <c r="B16" s="53"/>
      <c r="C16" s="27"/>
      <c r="D16" s="30"/>
      <c r="E16" s="27"/>
      <c r="F16" s="28" t="str">
        <f>IF(E16&gt;0,VLOOKUP(E16,مخزن!A:E,2,0),"")</f>
        <v/>
      </c>
      <c r="G16" s="31"/>
      <c r="H16" s="32"/>
      <c r="I16" s="29">
        <f t="shared" si="0"/>
        <v>0</v>
      </c>
    </row>
    <row r="17" spans="1:9" ht="20.100000000000001" customHeight="1">
      <c r="A17" s="26" t="str">
        <f t="shared" si="1"/>
        <v/>
      </c>
      <c r="B17" s="53"/>
      <c r="C17" s="27"/>
      <c r="D17" s="30"/>
      <c r="E17" s="27"/>
      <c r="F17" s="28" t="str">
        <f>IF(E17&gt;0,VLOOKUP(E17,مخزن!A:E,2,0),"")</f>
        <v/>
      </c>
      <c r="G17" s="31"/>
      <c r="H17" s="32"/>
      <c r="I17" s="29">
        <f t="shared" si="0"/>
        <v>0</v>
      </c>
    </row>
    <row r="18" spans="1:9" ht="20.100000000000001" customHeight="1">
      <c r="A18" s="26" t="str">
        <f t="shared" si="1"/>
        <v/>
      </c>
      <c r="B18" s="53"/>
      <c r="C18" s="27"/>
      <c r="D18" s="30"/>
      <c r="E18" s="27"/>
      <c r="F18" s="28" t="str">
        <f>IF(E18&gt;0,VLOOKUP(E18,مخزن!A:E,2,0),"")</f>
        <v/>
      </c>
      <c r="G18" s="31"/>
      <c r="H18" s="32"/>
      <c r="I18" s="29">
        <f t="shared" si="0"/>
        <v>0</v>
      </c>
    </row>
    <row r="19" spans="1:9" ht="20.100000000000001" customHeight="1">
      <c r="A19" s="26" t="str">
        <f t="shared" si="1"/>
        <v/>
      </c>
      <c r="B19" s="53"/>
      <c r="C19" s="27"/>
      <c r="D19" s="30"/>
      <c r="E19" s="27"/>
      <c r="F19" s="28" t="str">
        <f>IF(E19&gt;0,VLOOKUP(E19,مخزن!A:E,2,0),"")</f>
        <v/>
      </c>
      <c r="G19" s="31"/>
      <c r="H19" s="32"/>
      <c r="I19" s="29">
        <f t="shared" si="0"/>
        <v>0</v>
      </c>
    </row>
    <row r="20" spans="1:9" ht="20.100000000000001" customHeight="1">
      <c r="A20" s="26" t="str">
        <f t="shared" si="1"/>
        <v/>
      </c>
      <c r="B20" s="53"/>
      <c r="C20" s="27"/>
      <c r="D20" s="30"/>
      <c r="E20" s="27"/>
      <c r="F20" s="28" t="str">
        <f>IF(E20&gt;0,VLOOKUP(E20,مخزن!A:E,2,0),"")</f>
        <v/>
      </c>
      <c r="G20" s="31"/>
      <c r="H20" s="32"/>
      <c r="I20" s="29">
        <f t="shared" si="0"/>
        <v>0</v>
      </c>
    </row>
    <row r="21" spans="1:9" ht="20.100000000000001" customHeight="1">
      <c r="A21" s="26" t="str">
        <f t="shared" si="1"/>
        <v/>
      </c>
      <c r="B21" s="53"/>
      <c r="C21" s="27"/>
      <c r="D21" s="30"/>
      <c r="E21" s="27"/>
      <c r="F21" s="28" t="str">
        <f>IF(E21&gt;0,VLOOKUP(E21,مخزن!A:E,2,0),"")</f>
        <v/>
      </c>
      <c r="G21" s="31"/>
      <c r="H21" s="32"/>
      <c r="I21" s="29">
        <f t="shared" si="0"/>
        <v>0</v>
      </c>
    </row>
    <row r="22" spans="1:9" ht="20.100000000000001" customHeight="1">
      <c r="A22" s="26" t="str">
        <f t="shared" si="1"/>
        <v/>
      </c>
      <c r="B22" s="53"/>
      <c r="C22" s="27"/>
      <c r="D22" s="30"/>
      <c r="E22" s="27"/>
      <c r="F22" s="28" t="str">
        <f>IF(E22&gt;0,VLOOKUP(E22,مخزن!A:E,2,0),"")</f>
        <v/>
      </c>
      <c r="G22" s="31"/>
      <c r="H22" s="32"/>
      <c r="I22" s="29">
        <f t="shared" si="0"/>
        <v>0</v>
      </c>
    </row>
    <row r="23" spans="1:9" ht="20.100000000000001" customHeight="1">
      <c r="A23" s="26" t="str">
        <f t="shared" si="1"/>
        <v/>
      </c>
      <c r="B23" s="53"/>
      <c r="C23" s="27"/>
      <c r="D23" s="30"/>
      <c r="E23" s="27"/>
      <c r="F23" s="28" t="str">
        <f>IF(E23&gt;0,VLOOKUP(E23,مخزن!A:E,2,0),"")</f>
        <v/>
      </c>
      <c r="G23" s="31"/>
      <c r="H23" s="32"/>
      <c r="I23" s="29">
        <f t="shared" si="0"/>
        <v>0</v>
      </c>
    </row>
    <row r="24" spans="1:9" ht="20.100000000000001" customHeight="1">
      <c r="A24" s="26" t="str">
        <f t="shared" si="1"/>
        <v/>
      </c>
      <c r="B24" s="53"/>
      <c r="C24" s="27"/>
      <c r="D24" s="30"/>
      <c r="E24" s="27"/>
      <c r="F24" s="28" t="str">
        <f>IF(E24&gt;0,VLOOKUP(E24,مخزن!A:E,2,0),"")</f>
        <v/>
      </c>
      <c r="G24" s="31"/>
      <c r="H24" s="32"/>
      <c r="I24" s="29">
        <f t="shared" si="0"/>
        <v>0</v>
      </c>
    </row>
    <row r="25" spans="1:9" ht="20.100000000000001" customHeight="1">
      <c r="A25" s="26" t="str">
        <f t="shared" si="1"/>
        <v/>
      </c>
      <c r="B25" s="53"/>
      <c r="C25" s="27"/>
      <c r="D25" s="30"/>
      <c r="E25" s="27"/>
      <c r="F25" s="28" t="str">
        <f>IF(E25&gt;0,VLOOKUP(E25,مخزن!A:E,2,0),"")</f>
        <v/>
      </c>
      <c r="G25" s="31"/>
      <c r="H25" s="32"/>
      <c r="I25" s="29">
        <f t="shared" si="0"/>
        <v>0</v>
      </c>
    </row>
    <row r="26" spans="1:9" ht="20.100000000000001" customHeight="1">
      <c r="A26" s="26" t="str">
        <f t="shared" si="1"/>
        <v/>
      </c>
      <c r="B26" s="53"/>
      <c r="C26" s="27"/>
      <c r="D26" s="30"/>
      <c r="E26" s="27"/>
      <c r="F26" s="28" t="str">
        <f>IF(E26&gt;0,VLOOKUP(E26,مخزن!A:E,2,0),"")</f>
        <v/>
      </c>
      <c r="G26" s="31"/>
      <c r="H26" s="32"/>
      <c r="I26" s="29">
        <f t="shared" si="0"/>
        <v>0</v>
      </c>
    </row>
    <row r="27" spans="1:9" ht="20.100000000000001" customHeight="1">
      <c r="A27" s="26" t="str">
        <f t="shared" si="1"/>
        <v/>
      </c>
      <c r="B27" s="53"/>
      <c r="C27" s="27"/>
      <c r="D27" s="30"/>
      <c r="E27" s="27"/>
      <c r="F27" s="28" t="str">
        <f>IF(E27&gt;0,VLOOKUP(E27,مخزن!A:E,2,0),"")</f>
        <v/>
      </c>
      <c r="G27" s="31"/>
      <c r="H27" s="32"/>
      <c r="I27" s="29">
        <f t="shared" si="0"/>
        <v>0</v>
      </c>
    </row>
    <row r="28" spans="1:9" ht="20.100000000000001" customHeight="1">
      <c r="A28" s="26" t="str">
        <f t="shared" si="1"/>
        <v/>
      </c>
      <c r="B28" s="53"/>
      <c r="C28" s="27"/>
      <c r="D28" s="30"/>
      <c r="E28" s="27"/>
      <c r="F28" s="28" t="str">
        <f>IF(E28&gt;0,VLOOKUP(E28,مخزن!A:E,2,0),"")</f>
        <v/>
      </c>
      <c r="G28" s="31"/>
      <c r="H28" s="32"/>
      <c r="I28" s="29">
        <f t="shared" si="0"/>
        <v>0</v>
      </c>
    </row>
    <row r="29" spans="1:9" ht="20.100000000000001" customHeight="1">
      <c r="A29" s="26" t="str">
        <f t="shared" si="1"/>
        <v/>
      </c>
      <c r="B29" s="53"/>
      <c r="C29" s="27"/>
      <c r="D29" s="30"/>
      <c r="E29" s="27"/>
      <c r="F29" s="28" t="str">
        <f>IF(E29&gt;0,VLOOKUP(E29,مخزن!A:E,2,0),"")</f>
        <v/>
      </c>
      <c r="G29" s="31"/>
      <c r="H29" s="32"/>
      <c r="I29" s="29">
        <f t="shared" si="0"/>
        <v>0</v>
      </c>
    </row>
    <row r="30" spans="1:9" ht="20.100000000000001" customHeight="1">
      <c r="A30" s="26" t="str">
        <f t="shared" si="1"/>
        <v/>
      </c>
      <c r="B30" s="53"/>
      <c r="C30" s="27"/>
      <c r="D30" s="30"/>
      <c r="E30" s="27"/>
      <c r="F30" s="28" t="str">
        <f>IF(E30&gt;0,VLOOKUP(E30,مخزن!A:E,2,0),"")</f>
        <v/>
      </c>
      <c r="G30" s="31"/>
      <c r="H30" s="32"/>
      <c r="I30" s="29">
        <f t="shared" si="0"/>
        <v>0</v>
      </c>
    </row>
    <row r="31" spans="1:9" ht="20.100000000000001" customHeight="1">
      <c r="A31" s="26" t="str">
        <f t="shared" si="1"/>
        <v/>
      </c>
      <c r="B31" s="53"/>
      <c r="C31" s="27"/>
      <c r="D31" s="30"/>
      <c r="E31" s="27"/>
      <c r="F31" s="28" t="str">
        <f>IF(E31&gt;0,VLOOKUP(E31,مخزن!A:E,2,0),"")</f>
        <v/>
      </c>
      <c r="G31" s="31"/>
      <c r="H31" s="32"/>
      <c r="I31" s="29">
        <f t="shared" si="0"/>
        <v>0</v>
      </c>
    </row>
    <row r="32" spans="1:9" ht="20.100000000000001" customHeight="1">
      <c r="A32" s="26" t="str">
        <f t="shared" si="1"/>
        <v/>
      </c>
      <c r="B32" s="53"/>
      <c r="C32" s="27"/>
      <c r="D32" s="30"/>
      <c r="E32" s="27"/>
      <c r="F32" s="28" t="str">
        <f>IF(E32&gt;0,VLOOKUP(E32,مخزن!A:E,2,0),"")</f>
        <v/>
      </c>
      <c r="G32" s="31"/>
      <c r="H32" s="32"/>
      <c r="I32" s="29">
        <f t="shared" si="0"/>
        <v>0</v>
      </c>
    </row>
    <row r="33" spans="1:9" ht="20.100000000000001" customHeight="1">
      <c r="A33" s="26" t="str">
        <f t="shared" si="1"/>
        <v/>
      </c>
      <c r="B33" s="53"/>
      <c r="C33" s="27"/>
      <c r="D33" s="30"/>
      <c r="E33" s="27"/>
      <c r="F33" s="28" t="str">
        <f>IF(E33&gt;0,VLOOKUP(E33,مخزن!A:E,2,0),"")</f>
        <v/>
      </c>
      <c r="G33" s="31"/>
      <c r="H33" s="32"/>
      <c r="I33" s="29">
        <f t="shared" si="0"/>
        <v>0</v>
      </c>
    </row>
    <row r="34" spans="1:9" ht="20.100000000000001" customHeight="1">
      <c r="A34" s="26" t="str">
        <f t="shared" si="1"/>
        <v/>
      </c>
      <c r="B34" s="53"/>
      <c r="C34" s="27"/>
      <c r="D34" s="30"/>
      <c r="E34" s="27"/>
      <c r="F34" s="28" t="str">
        <f>IF(E34&gt;0,VLOOKUP(E34,مخزن!A:E,2,0),"")</f>
        <v/>
      </c>
      <c r="G34" s="31"/>
      <c r="H34" s="32"/>
      <c r="I34" s="29">
        <f t="shared" si="0"/>
        <v>0</v>
      </c>
    </row>
    <row r="35" spans="1:9" ht="20.100000000000001" customHeight="1">
      <c r="A35" s="26" t="str">
        <f t="shared" si="1"/>
        <v/>
      </c>
      <c r="B35" s="53"/>
      <c r="C35" s="27"/>
      <c r="D35" s="30"/>
      <c r="E35" s="27"/>
      <c r="F35" s="28" t="str">
        <f>IF(E35&gt;0,VLOOKUP(E35,مخزن!A:E,2,0),"")</f>
        <v/>
      </c>
      <c r="G35" s="31"/>
      <c r="H35" s="32"/>
      <c r="I35" s="29">
        <f t="shared" si="0"/>
        <v>0</v>
      </c>
    </row>
    <row r="36" spans="1:9" ht="20.100000000000001" customHeight="1">
      <c r="A36" s="26" t="str">
        <f t="shared" si="1"/>
        <v/>
      </c>
      <c r="B36" s="53"/>
      <c r="C36" s="27"/>
      <c r="D36" s="30"/>
      <c r="E36" s="27"/>
      <c r="F36" s="28" t="str">
        <f>IF(E36&gt;0,VLOOKUP(E36,مخزن!A:E,2,0),"")</f>
        <v/>
      </c>
      <c r="G36" s="31"/>
      <c r="H36" s="32"/>
      <c r="I36" s="29">
        <f t="shared" si="0"/>
        <v>0</v>
      </c>
    </row>
    <row r="37" spans="1:9" ht="20.100000000000001" customHeight="1">
      <c r="A37" s="26" t="str">
        <f t="shared" si="1"/>
        <v/>
      </c>
      <c r="B37" s="53"/>
      <c r="C37" s="27"/>
      <c r="D37" s="30"/>
      <c r="E37" s="27"/>
      <c r="F37" s="28" t="str">
        <f>IF(E37&gt;0,VLOOKUP(E37,مخزن!A:E,2,0),"")</f>
        <v/>
      </c>
      <c r="G37" s="31"/>
      <c r="H37" s="32"/>
      <c r="I37" s="29">
        <f t="shared" si="0"/>
        <v>0</v>
      </c>
    </row>
    <row r="38" spans="1:9" ht="20.100000000000001" customHeight="1">
      <c r="A38" s="26" t="str">
        <f t="shared" si="1"/>
        <v/>
      </c>
      <c r="B38" s="53"/>
      <c r="C38" s="27"/>
      <c r="D38" s="30"/>
      <c r="E38" s="27"/>
      <c r="F38" s="28" t="str">
        <f>IF(E38&gt;0,VLOOKUP(E38,مخزن!A:E,2,0),"")</f>
        <v/>
      </c>
      <c r="G38" s="31"/>
      <c r="H38" s="32"/>
      <c r="I38" s="29">
        <f t="shared" si="0"/>
        <v>0</v>
      </c>
    </row>
    <row r="39" spans="1:9" ht="20.100000000000001" customHeight="1">
      <c r="A39" s="26" t="str">
        <f t="shared" si="1"/>
        <v/>
      </c>
      <c r="B39" s="53"/>
      <c r="C39" s="27"/>
      <c r="D39" s="30"/>
      <c r="E39" s="27"/>
      <c r="F39" s="28" t="str">
        <f>IF(E39&gt;0,VLOOKUP(E39,مخزن!A:E,2,0),"")</f>
        <v/>
      </c>
      <c r="G39" s="31"/>
      <c r="H39" s="32"/>
      <c r="I39" s="29">
        <f t="shared" si="0"/>
        <v>0</v>
      </c>
    </row>
    <row r="40" spans="1:9" ht="20.100000000000001" customHeight="1">
      <c r="A40" s="26" t="str">
        <f t="shared" si="1"/>
        <v/>
      </c>
      <c r="B40" s="53"/>
      <c r="C40" s="27"/>
      <c r="D40" s="30"/>
      <c r="E40" s="27"/>
      <c r="F40" s="28" t="str">
        <f>IF(E40&gt;0,VLOOKUP(E40,مخزن!A:E,2,0),"")</f>
        <v/>
      </c>
      <c r="G40" s="31"/>
      <c r="H40" s="32"/>
      <c r="I40" s="29">
        <f t="shared" si="0"/>
        <v>0</v>
      </c>
    </row>
    <row r="41" spans="1:9" ht="20.100000000000001" customHeight="1">
      <c r="A41" s="26" t="str">
        <f t="shared" si="1"/>
        <v/>
      </c>
      <c r="B41" s="53"/>
      <c r="C41" s="27"/>
      <c r="D41" s="30"/>
      <c r="E41" s="27"/>
      <c r="F41" s="28" t="str">
        <f>IF(E41&gt;0,VLOOKUP(E41,مخزن!A:E,2,0),"")</f>
        <v/>
      </c>
      <c r="G41" s="31"/>
      <c r="H41" s="32"/>
      <c r="I41" s="29">
        <f t="shared" si="0"/>
        <v>0</v>
      </c>
    </row>
    <row r="42" spans="1:9" ht="20.100000000000001" customHeight="1">
      <c r="A42" s="26" t="str">
        <f t="shared" si="1"/>
        <v/>
      </c>
      <c r="B42" s="53"/>
      <c r="C42" s="27"/>
      <c r="D42" s="30"/>
      <c r="E42" s="27"/>
      <c r="F42" s="28" t="str">
        <f>IF(E42&gt;0,VLOOKUP(E42,مخزن!A:E,2,0),"")</f>
        <v/>
      </c>
      <c r="G42" s="31"/>
      <c r="H42" s="32"/>
      <c r="I42" s="29">
        <f t="shared" si="0"/>
        <v>0</v>
      </c>
    </row>
    <row r="43" spans="1:9" ht="20.100000000000001" customHeight="1">
      <c r="A43" s="26" t="str">
        <f t="shared" si="1"/>
        <v/>
      </c>
      <c r="B43" s="53"/>
      <c r="C43" s="27"/>
      <c r="D43" s="30"/>
      <c r="E43" s="27"/>
      <c r="F43" s="28" t="str">
        <f>IF(E43&gt;0,VLOOKUP(E43,مخزن!A:E,2,0),"")</f>
        <v/>
      </c>
      <c r="G43" s="31"/>
      <c r="H43" s="32"/>
      <c r="I43" s="29">
        <f t="shared" si="0"/>
        <v>0</v>
      </c>
    </row>
    <row r="44" spans="1:9" ht="20.100000000000001" customHeight="1">
      <c r="A44" s="26" t="str">
        <f t="shared" si="1"/>
        <v/>
      </c>
      <c r="B44" s="53"/>
      <c r="C44" s="27"/>
      <c r="D44" s="30"/>
      <c r="E44" s="27"/>
      <c r="F44" s="28" t="str">
        <f>IF(E44&gt;0,VLOOKUP(E44,مخزن!A:E,2,0),"")</f>
        <v/>
      </c>
      <c r="G44" s="31"/>
      <c r="H44" s="32"/>
      <c r="I44" s="29">
        <f t="shared" si="0"/>
        <v>0</v>
      </c>
    </row>
    <row r="45" spans="1:9" ht="20.100000000000001" customHeight="1">
      <c r="A45" s="26" t="str">
        <f t="shared" si="1"/>
        <v/>
      </c>
      <c r="B45" s="53"/>
      <c r="C45" s="27"/>
      <c r="D45" s="30"/>
      <c r="E45" s="27"/>
      <c r="F45" s="28" t="str">
        <f>IF(E45&gt;0,VLOOKUP(E45,مخزن!A:E,2,0),"")</f>
        <v/>
      </c>
      <c r="G45" s="31"/>
      <c r="H45" s="32"/>
      <c r="I45" s="29">
        <f t="shared" si="0"/>
        <v>0</v>
      </c>
    </row>
    <row r="46" spans="1:9" ht="20.100000000000001" customHeight="1">
      <c r="A46" s="26" t="str">
        <f t="shared" si="1"/>
        <v/>
      </c>
      <c r="B46" s="53"/>
      <c r="C46" s="27"/>
      <c r="D46" s="30"/>
      <c r="E46" s="27"/>
      <c r="F46" s="28" t="str">
        <f>IF(E46&gt;0,VLOOKUP(E46,مخزن!A:E,2,0),"")</f>
        <v/>
      </c>
      <c r="G46" s="31"/>
      <c r="H46" s="32"/>
      <c r="I46" s="29">
        <f t="shared" si="0"/>
        <v>0</v>
      </c>
    </row>
    <row r="47" spans="1:9" ht="20.100000000000001" customHeight="1">
      <c r="A47" s="26" t="str">
        <f t="shared" si="1"/>
        <v/>
      </c>
      <c r="B47" s="53"/>
      <c r="C47" s="27"/>
      <c r="D47" s="30"/>
      <c r="E47" s="27"/>
      <c r="F47" s="28" t="str">
        <f>IF(E47&gt;0,VLOOKUP(E47,مخزن!A:E,2,0),"")</f>
        <v/>
      </c>
      <c r="G47" s="31"/>
      <c r="H47" s="32"/>
      <c r="I47" s="29">
        <f t="shared" si="0"/>
        <v>0</v>
      </c>
    </row>
    <row r="48" spans="1:9" ht="20.100000000000001" customHeight="1">
      <c r="A48" s="26" t="str">
        <f t="shared" si="1"/>
        <v/>
      </c>
      <c r="B48" s="53"/>
      <c r="C48" s="27"/>
      <c r="D48" s="30"/>
      <c r="E48" s="27"/>
      <c r="F48" s="28" t="str">
        <f>IF(E48&gt;0,VLOOKUP(E48,مخزن!A:E,2,0),"")</f>
        <v/>
      </c>
      <c r="G48" s="31"/>
      <c r="H48" s="32"/>
      <c r="I48" s="29">
        <f t="shared" si="0"/>
        <v>0</v>
      </c>
    </row>
    <row r="49" spans="1:9" ht="20.100000000000001" customHeight="1">
      <c r="A49" s="26" t="str">
        <f t="shared" si="1"/>
        <v/>
      </c>
      <c r="B49" s="53"/>
      <c r="C49" s="27"/>
      <c r="D49" s="30"/>
      <c r="E49" s="27"/>
      <c r="F49" s="28" t="str">
        <f>IF(E49&gt;0,VLOOKUP(E49,مخزن!A:E,2,0),"")</f>
        <v/>
      </c>
      <c r="G49" s="31"/>
      <c r="H49" s="32"/>
      <c r="I49" s="29">
        <f t="shared" si="0"/>
        <v>0</v>
      </c>
    </row>
    <row r="50" spans="1:9" ht="20.100000000000001" customHeight="1">
      <c r="A50" s="26" t="str">
        <f t="shared" si="1"/>
        <v/>
      </c>
      <c r="B50" s="53"/>
      <c r="C50" s="27"/>
      <c r="D50" s="30"/>
      <c r="E50" s="27"/>
      <c r="F50" s="28" t="str">
        <f>IF(E50&gt;0,VLOOKUP(E50,مخزن!A:E,2,0),"")</f>
        <v/>
      </c>
      <c r="G50" s="31"/>
      <c r="H50" s="32"/>
      <c r="I50" s="29">
        <f t="shared" si="0"/>
        <v>0</v>
      </c>
    </row>
    <row r="51" spans="1:9" ht="20.100000000000001" customHeight="1">
      <c r="A51" s="26" t="str">
        <f t="shared" si="1"/>
        <v/>
      </c>
      <c r="B51" s="53"/>
      <c r="C51" s="27"/>
      <c r="D51" s="30"/>
      <c r="E51" s="27"/>
      <c r="F51" s="28" t="str">
        <f>IF(E51&gt;0,VLOOKUP(E51,مخزن!A:E,2,0),"")</f>
        <v/>
      </c>
      <c r="G51" s="31"/>
      <c r="H51" s="32"/>
      <c r="I51" s="29">
        <f t="shared" si="0"/>
        <v>0</v>
      </c>
    </row>
    <row r="52" spans="1:9" ht="20.100000000000001" customHeight="1">
      <c r="A52" s="26" t="str">
        <f t="shared" si="1"/>
        <v/>
      </c>
      <c r="B52" s="53"/>
      <c r="C52" s="27"/>
      <c r="D52" s="30"/>
      <c r="E52" s="27"/>
      <c r="F52" s="28" t="str">
        <f>IF(E52&gt;0,VLOOKUP(E52,مخزن!A:E,2,0),"")</f>
        <v/>
      </c>
      <c r="G52" s="31"/>
      <c r="H52" s="32"/>
      <c r="I52" s="29">
        <f t="shared" si="0"/>
        <v>0</v>
      </c>
    </row>
    <row r="53" spans="1:9" ht="20.100000000000001" customHeight="1">
      <c r="A53" s="26" t="str">
        <f t="shared" si="1"/>
        <v/>
      </c>
      <c r="B53" s="53"/>
      <c r="C53" s="27"/>
      <c r="D53" s="30"/>
      <c r="E53" s="27"/>
      <c r="F53" s="28" t="str">
        <f>IF(E53&gt;0,VLOOKUP(E53,مخزن!A:E,2,0),"")</f>
        <v/>
      </c>
      <c r="G53" s="31"/>
      <c r="H53" s="32"/>
      <c r="I53" s="29">
        <f t="shared" si="0"/>
        <v>0</v>
      </c>
    </row>
    <row r="54" spans="1:9" ht="20.100000000000001" customHeight="1">
      <c r="A54" s="26" t="str">
        <f t="shared" si="1"/>
        <v/>
      </c>
      <c r="B54" s="53"/>
      <c r="C54" s="27"/>
      <c r="D54" s="30"/>
      <c r="E54" s="27"/>
      <c r="F54" s="28" t="str">
        <f>IF(E54&gt;0,VLOOKUP(E54,مخزن!A:E,2,0),"")</f>
        <v/>
      </c>
      <c r="G54" s="31"/>
      <c r="H54" s="32"/>
      <c r="I54" s="29">
        <f t="shared" si="0"/>
        <v>0</v>
      </c>
    </row>
    <row r="55" spans="1:9" ht="20.100000000000001" customHeight="1">
      <c r="A55" s="26" t="str">
        <f t="shared" si="1"/>
        <v/>
      </c>
      <c r="B55" s="53"/>
      <c r="C55" s="27"/>
      <c r="D55" s="30"/>
      <c r="E55" s="27"/>
      <c r="F55" s="28" t="str">
        <f>IF(E55&gt;0,VLOOKUP(E55,مخزن!A:E,2,0),"")</f>
        <v/>
      </c>
      <c r="G55" s="31"/>
      <c r="H55" s="32"/>
      <c r="I55" s="29">
        <f t="shared" si="0"/>
        <v>0</v>
      </c>
    </row>
    <row r="56" spans="1:9" ht="20.100000000000001" customHeight="1">
      <c r="A56" s="26" t="str">
        <f t="shared" si="1"/>
        <v/>
      </c>
      <c r="B56" s="53"/>
      <c r="C56" s="27"/>
      <c r="D56" s="30"/>
      <c r="E56" s="27"/>
      <c r="F56" s="28" t="str">
        <f>IF(E56&gt;0,VLOOKUP(E56,مخزن!A:E,2,0),"")</f>
        <v/>
      </c>
      <c r="G56" s="31"/>
      <c r="H56" s="32"/>
      <c r="I56" s="29">
        <f t="shared" si="0"/>
        <v>0</v>
      </c>
    </row>
    <row r="57" spans="1:9" ht="20.100000000000001" customHeight="1">
      <c r="A57" s="26" t="str">
        <f t="shared" si="1"/>
        <v/>
      </c>
      <c r="B57" s="53"/>
      <c r="C57" s="27"/>
      <c r="D57" s="30"/>
      <c r="E57" s="27"/>
      <c r="F57" s="28" t="str">
        <f>IF(E57&gt;0,VLOOKUP(E57,مخزن!A:E,2,0),"")</f>
        <v/>
      </c>
      <c r="G57" s="31"/>
      <c r="H57" s="32"/>
      <c r="I57" s="29">
        <f t="shared" si="0"/>
        <v>0</v>
      </c>
    </row>
    <row r="58" spans="1:9" ht="20.100000000000001" customHeight="1">
      <c r="A58" s="26" t="str">
        <f t="shared" si="1"/>
        <v/>
      </c>
      <c r="B58" s="53"/>
      <c r="C58" s="27"/>
      <c r="D58" s="30"/>
      <c r="E58" s="27"/>
      <c r="F58" s="28" t="str">
        <f>IF(E58&gt;0,VLOOKUP(E58,مخزن!A:E,2,0),"")</f>
        <v/>
      </c>
      <c r="G58" s="31"/>
      <c r="H58" s="32"/>
      <c r="I58" s="29">
        <f t="shared" si="0"/>
        <v>0</v>
      </c>
    </row>
    <row r="59" spans="1:9" ht="20.100000000000001" customHeight="1">
      <c r="A59" s="26" t="str">
        <f t="shared" si="1"/>
        <v/>
      </c>
      <c r="B59" s="53"/>
      <c r="C59" s="27"/>
      <c r="D59" s="30"/>
      <c r="E59" s="27"/>
      <c r="F59" s="28" t="str">
        <f>IF(E59&gt;0,VLOOKUP(E59,مخزن!A:E,2,0),"")</f>
        <v/>
      </c>
      <c r="G59" s="31"/>
      <c r="H59" s="32"/>
      <c r="I59" s="29">
        <f t="shared" si="0"/>
        <v>0</v>
      </c>
    </row>
    <row r="60" spans="1:9" ht="20.100000000000001" customHeight="1">
      <c r="A60" s="26" t="str">
        <f t="shared" si="1"/>
        <v/>
      </c>
      <c r="B60" s="53"/>
      <c r="C60" s="27"/>
      <c r="D60" s="30"/>
      <c r="E60" s="27"/>
      <c r="F60" s="28" t="str">
        <f>IF(E60&gt;0,VLOOKUP(E60,مخزن!A:E,2,0),"")</f>
        <v/>
      </c>
      <c r="G60" s="31"/>
      <c r="H60" s="32"/>
      <c r="I60" s="29">
        <f t="shared" si="0"/>
        <v>0</v>
      </c>
    </row>
    <row r="61" spans="1:9" ht="20.100000000000001" customHeight="1">
      <c r="A61" s="26" t="str">
        <f t="shared" si="1"/>
        <v/>
      </c>
      <c r="B61" s="53"/>
      <c r="C61" s="27"/>
      <c r="D61" s="30"/>
      <c r="E61" s="27"/>
      <c r="F61" s="28" t="str">
        <f>IF(E61&gt;0,VLOOKUP(E61,مخزن!A:E,2,0),"")</f>
        <v/>
      </c>
      <c r="G61" s="31"/>
      <c r="H61" s="32"/>
      <c r="I61" s="29">
        <f t="shared" si="0"/>
        <v>0</v>
      </c>
    </row>
    <row r="62" spans="1:9" ht="20.100000000000001" customHeight="1">
      <c r="A62" s="26" t="str">
        <f t="shared" si="1"/>
        <v/>
      </c>
      <c r="B62" s="53"/>
      <c r="C62" s="27"/>
      <c r="D62" s="30"/>
      <c r="E62" s="27"/>
      <c r="F62" s="28" t="str">
        <f>IF(E62&gt;0,VLOOKUP(E62,مخزن!A:E,2,0),"")</f>
        <v/>
      </c>
      <c r="G62" s="31"/>
      <c r="H62" s="32"/>
      <c r="I62" s="29">
        <f t="shared" si="0"/>
        <v>0</v>
      </c>
    </row>
    <row r="63" spans="1:9" ht="20.100000000000001" customHeight="1">
      <c r="A63" s="26" t="str">
        <f t="shared" si="1"/>
        <v/>
      </c>
      <c r="B63" s="53"/>
      <c r="C63" s="27"/>
      <c r="D63" s="30"/>
      <c r="E63" s="27"/>
      <c r="F63" s="28" t="str">
        <f>IF(E63&gt;0,VLOOKUP(E63,مخزن!A:E,2,0),"")</f>
        <v/>
      </c>
      <c r="G63" s="31"/>
      <c r="H63" s="32"/>
      <c r="I63" s="29">
        <f t="shared" si="0"/>
        <v>0</v>
      </c>
    </row>
    <row r="64" spans="1:9" ht="20.100000000000001" customHeight="1">
      <c r="A64" s="26" t="str">
        <f t="shared" si="1"/>
        <v/>
      </c>
      <c r="B64" s="53"/>
      <c r="C64" s="27"/>
      <c r="D64" s="30"/>
      <c r="E64" s="27"/>
      <c r="F64" s="28" t="str">
        <f>IF(E64&gt;0,VLOOKUP(E64,مخزن!A:E,2,0),"")</f>
        <v/>
      </c>
      <c r="G64" s="31"/>
      <c r="H64" s="32"/>
      <c r="I64" s="29">
        <f t="shared" si="0"/>
        <v>0</v>
      </c>
    </row>
    <row r="65" spans="1:9" ht="20.100000000000001" customHeight="1">
      <c r="A65" s="26" t="str">
        <f t="shared" si="1"/>
        <v/>
      </c>
      <c r="B65" s="53"/>
      <c r="C65" s="27"/>
      <c r="D65" s="30"/>
      <c r="E65" s="27"/>
      <c r="F65" s="28" t="str">
        <f>IF(E65&gt;0,VLOOKUP(E65,مخزن!A:E,2,0),"")</f>
        <v/>
      </c>
      <c r="G65" s="31"/>
      <c r="H65" s="32"/>
      <c r="I65" s="29">
        <f t="shared" si="0"/>
        <v>0</v>
      </c>
    </row>
    <row r="66" spans="1:9" ht="20.100000000000001" customHeight="1">
      <c r="A66" s="26" t="str">
        <f t="shared" si="1"/>
        <v/>
      </c>
      <c r="B66" s="53"/>
      <c r="C66" s="27"/>
      <c r="D66" s="30"/>
      <c r="E66" s="27"/>
      <c r="F66" s="28" t="str">
        <f>IF(E66&gt;0,VLOOKUP(E66,مخزن!A:E,2,0),"")</f>
        <v/>
      </c>
      <c r="G66" s="31"/>
      <c r="H66" s="32"/>
      <c r="I66" s="29">
        <f t="shared" si="0"/>
        <v>0</v>
      </c>
    </row>
    <row r="67" spans="1:9" ht="20.100000000000001" customHeight="1">
      <c r="A67" s="26" t="str">
        <f t="shared" si="1"/>
        <v/>
      </c>
      <c r="B67" s="53"/>
      <c r="C67" s="27"/>
      <c r="D67" s="30"/>
      <c r="E67" s="27"/>
      <c r="F67" s="28" t="str">
        <f>IF(E67&gt;0,VLOOKUP(E67,مخزن!A:E,2,0),"")</f>
        <v/>
      </c>
      <c r="G67" s="31"/>
      <c r="H67" s="32"/>
      <c r="I67" s="29">
        <f t="shared" si="0"/>
        <v>0</v>
      </c>
    </row>
    <row r="68" spans="1:9" ht="20.100000000000001" customHeight="1">
      <c r="A68" s="26" t="str">
        <f t="shared" si="1"/>
        <v/>
      </c>
      <c r="B68" s="53"/>
      <c r="C68" s="27"/>
      <c r="D68" s="30"/>
      <c r="E68" s="27"/>
      <c r="F68" s="28" t="str">
        <f>IF(E68&gt;0,VLOOKUP(E68,مخزن!A:E,2,0),"")</f>
        <v/>
      </c>
      <c r="G68" s="31"/>
      <c r="H68" s="32"/>
      <c r="I68" s="29">
        <f t="shared" ref="I68:I131" si="2">G68*H68</f>
        <v>0</v>
      </c>
    </row>
    <row r="69" spans="1:9" ht="20.100000000000001" customHeight="1">
      <c r="A69" s="26" t="str">
        <f t="shared" ref="A69:A132" si="3">IF(B69&lt;&gt;0,1+A68,"")</f>
        <v/>
      </c>
      <c r="B69" s="53"/>
      <c r="C69" s="27"/>
      <c r="D69" s="30"/>
      <c r="E69" s="27"/>
      <c r="F69" s="28" t="str">
        <f>IF(E69&gt;0,VLOOKUP(E69,مخزن!A:E,2,0),"")</f>
        <v/>
      </c>
      <c r="G69" s="31"/>
      <c r="H69" s="32"/>
      <c r="I69" s="29">
        <f t="shared" si="2"/>
        <v>0</v>
      </c>
    </row>
    <row r="70" spans="1:9" ht="20.100000000000001" customHeight="1">
      <c r="A70" s="26" t="str">
        <f t="shared" si="3"/>
        <v/>
      </c>
      <c r="B70" s="53"/>
      <c r="C70" s="27"/>
      <c r="D70" s="30"/>
      <c r="E70" s="27"/>
      <c r="F70" s="28" t="str">
        <f>IF(E70&gt;0,VLOOKUP(E70,مخزن!A:E,2,0),"")</f>
        <v/>
      </c>
      <c r="G70" s="31"/>
      <c r="H70" s="32"/>
      <c r="I70" s="29">
        <f t="shared" si="2"/>
        <v>0</v>
      </c>
    </row>
    <row r="71" spans="1:9" ht="20.100000000000001" customHeight="1">
      <c r="A71" s="26" t="str">
        <f t="shared" si="3"/>
        <v/>
      </c>
      <c r="B71" s="53"/>
      <c r="C71" s="27"/>
      <c r="D71" s="30"/>
      <c r="E71" s="27"/>
      <c r="F71" s="28" t="str">
        <f>IF(E71&gt;0,VLOOKUP(E71,مخزن!A:E,2,0),"")</f>
        <v/>
      </c>
      <c r="G71" s="31"/>
      <c r="H71" s="32"/>
      <c r="I71" s="29">
        <f t="shared" si="2"/>
        <v>0</v>
      </c>
    </row>
    <row r="72" spans="1:9" ht="20.100000000000001" customHeight="1">
      <c r="A72" s="26" t="str">
        <f t="shared" si="3"/>
        <v/>
      </c>
      <c r="B72" s="53"/>
      <c r="C72" s="27"/>
      <c r="D72" s="30"/>
      <c r="E72" s="27"/>
      <c r="F72" s="28" t="str">
        <f>IF(E72&gt;0,VLOOKUP(E72,مخزن!A:E,2,0),"")</f>
        <v/>
      </c>
      <c r="G72" s="31"/>
      <c r="H72" s="32"/>
      <c r="I72" s="29">
        <f t="shared" si="2"/>
        <v>0</v>
      </c>
    </row>
    <row r="73" spans="1:9" ht="20.100000000000001" customHeight="1">
      <c r="A73" s="26" t="str">
        <f t="shared" si="3"/>
        <v/>
      </c>
      <c r="B73" s="53"/>
      <c r="C73" s="27"/>
      <c r="D73" s="30"/>
      <c r="E73" s="27"/>
      <c r="F73" s="28" t="str">
        <f>IF(E73&gt;0,VLOOKUP(E73,مخزن!A:E,2,0),"")</f>
        <v/>
      </c>
      <c r="G73" s="31"/>
      <c r="H73" s="32"/>
      <c r="I73" s="29">
        <f t="shared" si="2"/>
        <v>0</v>
      </c>
    </row>
    <row r="74" spans="1:9" ht="20.100000000000001" customHeight="1">
      <c r="A74" s="26" t="str">
        <f t="shared" si="3"/>
        <v/>
      </c>
      <c r="B74" s="53"/>
      <c r="C74" s="27"/>
      <c r="D74" s="30"/>
      <c r="E74" s="27"/>
      <c r="F74" s="28" t="str">
        <f>IF(E74&gt;0,VLOOKUP(E74,مخزن!A:E,2,0),"")</f>
        <v/>
      </c>
      <c r="G74" s="31"/>
      <c r="H74" s="32"/>
      <c r="I74" s="29">
        <f t="shared" si="2"/>
        <v>0</v>
      </c>
    </row>
    <row r="75" spans="1:9" ht="20.100000000000001" customHeight="1">
      <c r="A75" s="26" t="str">
        <f t="shared" si="3"/>
        <v/>
      </c>
      <c r="B75" s="53"/>
      <c r="C75" s="27"/>
      <c r="D75" s="30"/>
      <c r="E75" s="27"/>
      <c r="F75" s="28" t="str">
        <f>IF(E75&gt;0,VLOOKUP(E75,مخزن!A:E,2,0),"")</f>
        <v/>
      </c>
      <c r="G75" s="31"/>
      <c r="H75" s="32"/>
      <c r="I75" s="29">
        <f t="shared" si="2"/>
        <v>0</v>
      </c>
    </row>
    <row r="76" spans="1:9" ht="20.100000000000001" customHeight="1">
      <c r="A76" s="26" t="str">
        <f t="shared" si="3"/>
        <v/>
      </c>
      <c r="B76" s="53"/>
      <c r="C76" s="27"/>
      <c r="D76" s="30"/>
      <c r="E76" s="27"/>
      <c r="F76" s="28" t="str">
        <f>IF(E76&gt;0,VLOOKUP(E76,مخزن!A:E,2,0),"")</f>
        <v/>
      </c>
      <c r="G76" s="31"/>
      <c r="H76" s="32"/>
      <c r="I76" s="29">
        <f t="shared" si="2"/>
        <v>0</v>
      </c>
    </row>
    <row r="77" spans="1:9" ht="20.100000000000001" customHeight="1">
      <c r="A77" s="26" t="str">
        <f t="shared" si="3"/>
        <v/>
      </c>
      <c r="B77" s="53"/>
      <c r="C77" s="27"/>
      <c r="D77" s="30"/>
      <c r="E77" s="27"/>
      <c r="F77" s="28" t="str">
        <f>IF(E77&gt;0,VLOOKUP(E77,مخزن!A:E,2,0),"")</f>
        <v/>
      </c>
      <c r="G77" s="31"/>
      <c r="H77" s="32"/>
      <c r="I77" s="29">
        <f t="shared" si="2"/>
        <v>0</v>
      </c>
    </row>
    <row r="78" spans="1:9" ht="20.100000000000001" customHeight="1">
      <c r="A78" s="26" t="str">
        <f t="shared" si="3"/>
        <v/>
      </c>
      <c r="B78" s="53"/>
      <c r="C78" s="27"/>
      <c r="D78" s="30"/>
      <c r="E78" s="27"/>
      <c r="F78" s="28" t="str">
        <f>IF(E78&gt;0,VLOOKUP(E78,مخزن!A:E,2,0),"")</f>
        <v/>
      </c>
      <c r="G78" s="31"/>
      <c r="H78" s="32"/>
      <c r="I78" s="29">
        <f t="shared" si="2"/>
        <v>0</v>
      </c>
    </row>
    <row r="79" spans="1:9" ht="20.100000000000001" customHeight="1">
      <c r="A79" s="26" t="str">
        <f t="shared" si="3"/>
        <v/>
      </c>
      <c r="B79" s="53"/>
      <c r="C79" s="27"/>
      <c r="D79" s="30"/>
      <c r="E79" s="27"/>
      <c r="F79" s="28" t="str">
        <f>IF(E79&gt;0,VLOOKUP(E79,مخزن!A:E,2,0),"")</f>
        <v/>
      </c>
      <c r="G79" s="31"/>
      <c r="H79" s="32"/>
      <c r="I79" s="29">
        <f t="shared" si="2"/>
        <v>0</v>
      </c>
    </row>
    <row r="80" spans="1:9" ht="20.100000000000001" customHeight="1">
      <c r="A80" s="26" t="str">
        <f t="shared" si="3"/>
        <v/>
      </c>
      <c r="B80" s="53"/>
      <c r="C80" s="27"/>
      <c r="D80" s="30"/>
      <c r="E80" s="27"/>
      <c r="F80" s="28" t="str">
        <f>IF(E80&gt;0,VLOOKUP(E80,مخزن!A:E,2,0),"")</f>
        <v/>
      </c>
      <c r="G80" s="31"/>
      <c r="H80" s="32"/>
      <c r="I80" s="29">
        <f t="shared" si="2"/>
        <v>0</v>
      </c>
    </row>
    <row r="81" spans="1:9" ht="20.100000000000001" customHeight="1">
      <c r="A81" s="26" t="str">
        <f t="shared" si="3"/>
        <v/>
      </c>
      <c r="B81" s="53"/>
      <c r="C81" s="27"/>
      <c r="D81" s="30"/>
      <c r="E81" s="27"/>
      <c r="F81" s="28" t="str">
        <f>IF(E81&gt;0,VLOOKUP(E81,مخزن!A:E,2,0),"")</f>
        <v/>
      </c>
      <c r="G81" s="31"/>
      <c r="H81" s="32"/>
      <c r="I81" s="29">
        <f t="shared" si="2"/>
        <v>0</v>
      </c>
    </row>
    <row r="82" spans="1:9" ht="20.100000000000001" customHeight="1">
      <c r="A82" s="26" t="str">
        <f t="shared" si="3"/>
        <v/>
      </c>
      <c r="B82" s="53"/>
      <c r="C82" s="27"/>
      <c r="D82" s="30"/>
      <c r="E82" s="27"/>
      <c r="F82" s="28" t="str">
        <f>IF(E82&gt;0,VLOOKUP(E82,مخزن!A:E,2,0),"")</f>
        <v/>
      </c>
      <c r="G82" s="31"/>
      <c r="H82" s="32"/>
      <c r="I82" s="29">
        <f t="shared" si="2"/>
        <v>0</v>
      </c>
    </row>
    <row r="83" spans="1:9" ht="20.100000000000001" customHeight="1">
      <c r="A83" s="26" t="str">
        <f t="shared" si="3"/>
        <v/>
      </c>
      <c r="B83" s="53"/>
      <c r="C83" s="27"/>
      <c r="D83" s="30"/>
      <c r="E83" s="27"/>
      <c r="F83" s="28" t="str">
        <f>IF(E83&gt;0,VLOOKUP(E83,مخزن!A:E,2,0),"")</f>
        <v/>
      </c>
      <c r="G83" s="31"/>
      <c r="H83" s="32"/>
      <c r="I83" s="29">
        <f t="shared" si="2"/>
        <v>0</v>
      </c>
    </row>
    <row r="84" spans="1:9" ht="20.100000000000001" customHeight="1">
      <c r="A84" s="26" t="str">
        <f t="shared" si="3"/>
        <v/>
      </c>
      <c r="B84" s="53"/>
      <c r="C84" s="27"/>
      <c r="D84" s="30"/>
      <c r="E84" s="27"/>
      <c r="F84" s="28" t="str">
        <f>IF(E84&gt;0,VLOOKUP(E84,مخزن!A:E,2,0),"")</f>
        <v/>
      </c>
      <c r="G84" s="31"/>
      <c r="H84" s="32"/>
      <c r="I84" s="29">
        <f t="shared" si="2"/>
        <v>0</v>
      </c>
    </row>
    <row r="85" spans="1:9" ht="20.100000000000001" customHeight="1">
      <c r="A85" s="26" t="str">
        <f t="shared" si="3"/>
        <v/>
      </c>
      <c r="B85" s="53"/>
      <c r="C85" s="27"/>
      <c r="D85" s="30"/>
      <c r="E85" s="27"/>
      <c r="F85" s="28" t="str">
        <f>IF(E85&gt;0,VLOOKUP(E85,مخزن!A:E,2,0),"")</f>
        <v/>
      </c>
      <c r="G85" s="31"/>
      <c r="H85" s="32"/>
      <c r="I85" s="29">
        <f t="shared" si="2"/>
        <v>0</v>
      </c>
    </row>
    <row r="86" spans="1:9" ht="20.100000000000001" customHeight="1">
      <c r="A86" s="26" t="str">
        <f t="shared" si="3"/>
        <v/>
      </c>
      <c r="B86" s="53"/>
      <c r="C86" s="27"/>
      <c r="D86" s="30"/>
      <c r="E86" s="27"/>
      <c r="F86" s="28" t="str">
        <f>IF(E86&gt;0,VLOOKUP(E86,مخزن!A:E,2,0),"")</f>
        <v/>
      </c>
      <c r="G86" s="31"/>
      <c r="H86" s="32"/>
      <c r="I86" s="29">
        <f t="shared" si="2"/>
        <v>0</v>
      </c>
    </row>
    <row r="87" spans="1:9" ht="20.100000000000001" customHeight="1">
      <c r="A87" s="26" t="str">
        <f t="shared" si="3"/>
        <v/>
      </c>
      <c r="B87" s="53"/>
      <c r="C87" s="27"/>
      <c r="D87" s="30"/>
      <c r="E87" s="27"/>
      <c r="F87" s="28" t="str">
        <f>IF(E87&gt;0,VLOOKUP(E87,مخزن!A:E,2,0),"")</f>
        <v/>
      </c>
      <c r="G87" s="31"/>
      <c r="H87" s="32"/>
      <c r="I87" s="29">
        <f t="shared" si="2"/>
        <v>0</v>
      </c>
    </row>
    <row r="88" spans="1:9" ht="20.100000000000001" customHeight="1">
      <c r="A88" s="26" t="str">
        <f t="shared" si="3"/>
        <v/>
      </c>
      <c r="B88" s="53"/>
      <c r="C88" s="27"/>
      <c r="D88" s="30"/>
      <c r="E88" s="27"/>
      <c r="F88" s="28" t="str">
        <f>IF(E88&gt;0,VLOOKUP(E88,مخزن!A:E,2,0),"")</f>
        <v/>
      </c>
      <c r="G88" s="31"/>
      <c r="H88" s="32"/>
      <c r="I88" s="29">
        <f t="shared" si="2"/>
        <v>0</v>
      </c>
    </row>
    <row r="89" spans="1:9" ht="20.100000000000001" customHeight="1">
      <c r="A89" s="26" t="str">
        <f t="shared" si="3"/>
        <v/>
      </c>
      <c r="B89" s="53"/>
      <c r="C89" s="27"/>
      <c r="D89" s="30"/>
      <c r="E89" s="27"/>
      <c r="F89" s="28" t="str">
        <f>IF(E89&gt;0,VLOOKUP(E89,مخزن!A:E,2,0),"")</f>
        <v/>
      </c>
      <c r="G89" s="31"/>
      <c r="H89" s="32"/>
      <c r="I89" s="29">
        <f t="shared" si="2"/>
        <v>0</v>
      </c>
    </row>
    <row r="90" spans="1:9" ht="20.100000000000001" customHeight="1">
      <c r="A90" s="26" t="str">
        <f t="shared" si="3"/>
        <v/>
      </c>
      <c r="B90" s="53"/>
      <c r="C90" s="27"/>
      <c r="D90" s="30"/>
      <c r="E90" s="27"/>
      <c r="F90" s="28" t="str">
        <f>IF(E90&gt;0,VLOOKUP(E90,مخزن!A:E,2,0),"")</f>
        <v/>
      </c>
      <c r="G90" s="31"/>
      <c r="H90" s="32"/>
      <c r="I90" s="29">
        <f t="shared" si="2"/>
        <v>0</v>
      </c>
    </row>
    <row r="91" spans="1:9" ht="20.100000000000001" customHeight="1">
      <c r="A91" s="26" t="str">
        <f t="shared" si="3"/>
        <v/>
      </c>
      <c r="B91" s="53"/>
      <c r="C91" s="27"/>
      <c r="D91" s="30"/>
      <c r="E91" s="27"/>
      <c r="F91" s="28" t="str">
        <f>IF(E91&gt;0,VLOOKUP(E91,مخزن!A:E,2,0),"")</f>
        <v/>
      </c>
      <c r="G91" s="31"/>
      <c r="H91" s="32"/>
      <c r="I91" s="29">
        <f t="shared" si="2"/>
        <v>0</v>
      </c>
    </row>
    <row r="92" spans="1:9" ht="20.100000000000001" customHeight="1">
      <c r="A92" s="26" t="str">
        <f t="shared" si="3"/>
        <v/>
      </c>
      <c r="B92" s="53"/>
      <c r="C92" s="27"/>
      <c r="D92" s="30"/>
      <c r="E92" s="27"/>
      <c r="F92" s="28" t="str">
        <f>IF(E92&gt;0,VLOOKUP(E92,مخزن!A:E,2,0),"")</f>
        <v/>
      </c>
      <c r="G92" s="31"/>
      <c r="H92" s="32"/>
      <c r="I92" s="29">
        <f t="shared" si="2"/>
        <v>0</v>
      </c>
    </row>
    <row r="93" spans="1:9" ht="20.100000000000001" customHeight="1">
      <c r="A93" s="26" t="str">
        <f t="shared" si="3"/>
        <v/>
      </c>
      <c r="B93" s="53"/>
      <c r="C93" s="27"/>
      <c r="D93" s="30"/>
      <c r="E93" s="27"/>
      <c r="F93" s="28" t="str">
        <f>IF(E93&gt;0,VLOOKUP(E93,مخزن!A:E,2,0),"")</f>
        <v/>
      </c>
      <c r="G93" s="31"/>
      <c r="H93" s="32"/>
      <c r="I93" s="29">
        <f t="shared" si="2"/>
        <v>0</v>
      </c>
    </row>
    <row r="94" spans="1:9" ht="20.100000000000001" customHeight="1">
      <c r="A94" s="26" t="str">
        <f t="shared" si="3"/>
        <v/>
      </c>
      <c r="B94" s="53"/>
      <c r="C94" s="27"/>
      <c r="D94" s="30"/>
      <c r="E94" s="27"/>
      <c r="F94" s="28" t="str">
        <f>IF(E94&gt;0,VLOOKUP(E94,مخزن!A:E,2,0),"")</f>
        <v/>
      </c>
      <c r="G94" s="31"/>
      <c r="H94" s="32"/>
      <c r="I94" s="29">
        <f t="shared" si="2"/>
        <v>0</v>
      </c>
    </row>
    <row r="95" spans="1:9" ht="20.100000000000001" customHeight="1">
      <c r="A95" s="26" t="str">
        <f t="shared" si="3"/>
        <v/>
      </c>
      <c r="B95" s="53"/>
      <c r="C95" s="27"/>
      <c r="D95" s="30"/>
      <c r="E95" s="27"/>
      <c r="F95" s="28" t="str">
        <f>IF(E95&gt;0,VLOOKUP(E95,مخزن!A:E,2,0),"")</f>
        <v/>
      </c>
      <c r="G95" s="31"/>
      <c r="H95" s="32"/>
      <c r="I95" s="29">
        <f t="shared" si="2"/>
        <v>0</v>
      </c>
    </row>
    <row r="96" spans="1:9" ht="20.100000000000001" customHeight="1">
      <c r="A96" s="26" t="str">
        <f t="shared" si="3"/>
        <v/>
      </c>
      <c r="B96" s="53"/>
      <c r="C96" s="27"/>
      <c r="D96" s="30"/>
      <c r="E96" s="27"/>
      <c r="F96" s="28" t="str">
        <f>IF(E96&gt;0,VLOOKUP(E96,مخزن!A:E,2,0),"")</f>
        <v/>
      </c>
      <c r="G96" s="31"/>
      <c r="H96" s="32"/>
      <c r="I96" s="29">
        <f t="shared" si="2"/>
        <v>0</v>
      </c>
    </row>
    <row r="97" spans="1:9" ht="20.100000000000001" customHeight="1">
      <c r="A97" s="26" t="str">
        <f t="shared" si="3"/>
        <v/>
      </c>
      <c r="B97" s="53"/>
      <c r="C97" s="27"/>
      <c r="D97" s="30"/>
      <c r="E97" s="27"/>
      <c r="F97" s="28" t="str">
        <f>IF(E97&gt;0,VLOOKUP(E97,مخزن!A:E,2,0),"")</f>
        <v/>
      </c>
      <c r="G97" s="31"/>
      <c r="H97" s="32"/>
      <c r="I97" s="29">
        <f t="shared" si="2"/>
        <v>0</v>
      </c>
    </row>
    <row r="98" spans="1:9" ht="20.100000000000001" customHeight="1">
      <c r="A98" s="26" t="str">
        <f t="shared" si="3"/>
        <v/>
      </c>
      <c r="B98" s="53"/>
      <c r="C98" s="27"/>
      <c r="D98" s="30"/>
      <c r="E98" s="27"/>
      <c r="F98" s="28" t="str">
        <f>IF(E98&gt;0,VLOOKUP(E98,مخزن!A:E,2,0),"")</f>
        <v/>
      </c>
      <c r="G98" s="31"/>
      <c r="H98" s="32"/>
      <c r="I98" s="29">
        <f t="shared" si="2"/>
        <v>0</v>
      </c>
    </row>
    <row r="99" spans="1:9" ht="20.100000000000001" customHeight="1">
      <c r="A99" s="26" t="str">
        <f t="shared" si="3"/>
        <v/>
      </c>
      <c r="B99" s="53"/>
      <c r="C99" s="27"/>
      <c r="D99" s="30"/>
      <c r="E99" s="27"/>
      <c r="F99" s="28" t="str">
        <f>IF(E99&gt;0,VLOOKUP(E99,مخزن!A:E,2,0),"")</f>
        <v/>
      </c>
      <c r="G99" s="31"/>
      <c r="H99" s="32"/>
      <c r="I99" s="29">
        <f t="shared" si="2"/>
        <v>0</v>
      </c>
    </row>
    <row r="100" spans="1:9" ht="20.100000000000001" customHeight="1">
      <c r="A100" s="26" t="str">
        <f t="shared" si="3"/>
        <v/>
      </c>
      <c r="B100" s="53"/>
      <c r="C100" s="27"/>
      <c r="D100" s="30"/>
      <c r="E100" s="27"/>
      <c r="F100" s="28" t="str">
        <f>IF(E100&gt;0,VLOOKUP(E100,مخزن!A:E,2,0),"")</f>
        <v/>
      </c>
      <c r="G100" s="31"/>
      <c r="H100" s="32"/>
      <c r="I100" s="29">
        <f t="shared" si="2"/>
        <v>0</v>
      </c>
    </row>
    <row r="101" spans="1:9" ht="20.100000000000001" customHeight="1">
      <c r="A101" s="26" t="str">
        <f t="shared" si="3"/>
        <v/>
      </c>
      <c r="B101" s="53"/>
      <c r="C101" s="27"/>
      <c r="D101" s="30"/>
      <c r="E101" s="27"/>
      <c r="F101" s="28" t="str">
        <f>IF(E101&gt;0,VLOOKUP(E101,مخزن!A:E,2,0),"")</f>
        <v/>
      </c>
      <c r="G101" s="31"/>
      <c r="H101" s="32"/>
      <c r="I101" s="29">
        <f t="shared" si="2"/>
        <v>0</v>
      </c>
    </row>
    <row r="102" spans="1:9" ht="20.100000000000001" customHeight="1">
      <c r="A102" s="26" t="str">
        <f t="shared" si="3"/>
        <v/>
      </c>
      <c r="B102" s="53"/>
      <c r="C102" s="27"/>
      <c r="D102" s="30"/>
      <c r="E102" s="27"/>
      <c r="F102" s="28" t="str">
        <f>IF(E102&gt;0,VLOOKUP(E102,مخزن!A:E,2,0),"")</f>
        <v/>
      </c>
      <c r="G102" s="31"/>
      <c r="H102" s="32"/>
      <c r="I102" s="29">
        <f t="shared" si="2"/>
        <v>0</v>
      </c>
    </row>
    <row r="103" spans="1:9" ht="20.100000000000001" customHeight="1">
      <c r="A103" s="26" t="str">
        <f t="shared" si="3"/>
        <v/>
      </c>
      <c r="B103" s="53"/>
      <c r="C103" s="27"/>
      <c r="D103" s="30"/>
      <c r="E103" s="27"/>
      <c r="F103" s="28" t="str">
        <f>IF(E103&gt;0,VLOOKUP(E103,مخزن!A:E,2,0),"")</f>
        <v/>
      </c>
      <c r="G103" s="31"/>
      <c r="H103" s="32"/>
      <c r="I103" s="29">
        <f t="shared" si="2"/>
        <v>0</v>
      </c>
    </row>
    <row r="104" spans="1:9" ht="20.100000000000001" customHeight="1">
      <c r="A104" s="26" t="str">
        <f t="shared" si="3"/>
        <v/>
      </c>
      <c r="B104" s="53"/>
      <c r="C104" s="27"/>
      <c r="D104" s="30"/>
      <c r="E104" s="27"/>
      <c r="F104" s="28" t="str">
        <f>IF(E104&gt;0,VLOOKUP(E104,مخزن!A:E,2,0),"")</f>
        <v/>
      </c>
      <c r="G104" s="31"/>
      <c r="H104" s="32"/>
      <c r="I104" s="29">
        <f t="shared" si="2"/>
        <v>0</v>
      </c>
    </row>
    <row r="105" spans="1:9" ht="20.100000000000001" customHeight="1">
      <c r="A105" s="26" t="str">
        <f t="shared" si="3"/>
        <v/>
      </c>
      <c r="B105" s="53"/>
      <c r="C105" s="27"/>
      <c r="D105" s="30"/>
      <c r="E105" s="27"/>
      <c r="F105" s="28" t="str">
        <f>IF(E105&gt;0,VLOOKUP(E105,مخزن!A:E,2,0),"")</f>
        <v/>
      </c>
      <c r="G105" s="31"/>
      <c r="H105" s="32"/>
      <c r="I105" s="29">
        <f t="shared" si="2"/>
        <v>0</v>
      </c>
    </row>
    <row r="106" spans="1:9" ht="20.100000000000001" customHeight="1">
      <c r="A106" s="26" t="str">
        <f t="shared" si="3"/>
        <v/>
      </c>
      <c r="B106" s="53"/>
      <c r="C106" s="27"/>
      <c r="D106" s="30"/>
      <c r="E106" s="27"/>
      <c r="F106" s="28" t="str">
        <f>IF(E106&gt;0,VLOOKUP(E106,مخزن!A:E,2,0),"")</f>
        <v/>
      </c>
      <c r="G106" s="31"/>
      <c r="H106" s="32"/>
      <c r="I106" s="29">
        <f t="shared" si="2"/>
        <v>0</v>
      </c>
    </row>
    <row r="107" spans="1:9" ht="20.100000000000001" customHeight="1">
      <c r="A107" s="26" t="str">
        <f t="shared" si="3"/>
        <v/>
      </c>
      <c r="B107" s="53"/>
      <c r="C107" s="27"/>
      <c r="D107" s="30"/>
      <c r="E107" s="27"/>
      <c r="F107" s="28" t="str">
        <f>IF(E107&gt;0,VLOOKUP(E107,مخزن!A:E,2,0),"")</f>
        <v/>
      </c>
      <c r="G107" s="31"/>
      <c r="H107" s="32"/>
      <c r="I107" s="29">
        <f t="shared" si="2"/>
        <v>0</v>
      </c>
    </row>
    <row r="108" spans="1:9" ht="20.100000000000001" customHeight="1">
      <c r="A108" s="26" t="str">
        <f t="shared" si="3"/>
        <v/>
      </c>
      <c r="B108" s="53"/>
      <c r="C108" s="27"/>
      <c r="D108" s="30"/>
      <c r="E108" s="27"/>
      <c r="F108" s="28" t="str">
        <f>IF(E108&gt;0,VLOOKUP(E108,مخزن!A:E,2,0),"")</f>
        <v/>
      </c>
      <c r="G108" s="31"/>
      <c r="H108" s="32"/>
      <c r="I108" s="29">
        <f t="shared" si="2"/>
        <v>0</v>
      </c>
    </row>
    <row r="109" spans="1:9" ht="20.100000000000001" customHeight="1">
      <c r="A109" s="26" t="str">
        <f t="shared" si="3"/>
        <v/>
      </c>
      <c r="B109" s="53"/>
      <c r="C109" s="27"/>
      <c r="D109" s="30"/>
      <c r="E109" s="27"/>
      <c r="F109" s="28" t="str">
        <f>IF(E109&gt;0,VLOOKUP(E109,مخزن!A:E,2,0),"")</f>
        <v/>
      </c>
      <c r="G109" s="31"/>
      <c r="H109" s="32"/>
      <c r="I109" s="29">
        <f t="shared" si="2"/>
        <v>0</v>
      </c>
    </row>
    <row r="110" spans="1:9" ht="20.100000000000001" customHeight="1">
      <c r="A110" s="26" t="str">
        <f t="shared" si="3"/>
        <v/>
      </c>
      <c r="B110" s="53"/>
      <c r="C110" s="27"/>
      <c r="D110" s="30"/>
      <c r="E110" s="27"/>
      <c r="F110" s="28" t="str">
        <f>IF(E110&gt;0,VLOOKUP(E110,مخزن!A:E,2,0),"")</f>
        <v/>
      </c>
      <c r="G110" s="31"/>
      <c r="H110" s="32"/>
      <c r="I110" s="29">
        <f t="shared" si="2"/>
        <v>0</v>
      </c>
    </row>
    <row r="111" spans="1:9" ht="20.100000000000001" customHeight="1">
      <c r="A111" s="26" t="str">
        <f t="shared" si="3"/>
        <v/>
      </c>
      <c r="B111" s="53"/>
      <c r="C111" s="27"/>
      <c r="D111" s="30"/>
      <c r="E111" s="27"/>
      <c r="F111" s="28" t="str">
        <f>IF(E111&gt;0,VLOOKUP(E111,مخزن!A:E,2,0),"")</f>
        <v/>
      </c>
      <c r="G111" s="31"/>
      <c r="H111" s="32"/>
      <c r="I111" s="29">
        <f t="shared" si="2"/>
        <v>0</v>
      </c>
    </row>
    <row r="112" spans="1:9" ht="20.100000000000001" customHeight="1">
      <c r="A112" s="26" t="str">
        <f t="shared" si="3"/>
        <v/>
      </c>
      <c r="B112" s="53"/>
      <c r="C112" s="27"/>
      <c r="D112" s="30"/>
      <c r="E112" s="27"/>
      <c r="F112" s="28" t="str">
        <f>IF(E112&gt;0,VLOOKUP(E112,مخزن!A:E,2,0),"")</f>
        <v/>
      </c>
      <c r="G112" s="31"/>
      <c r="H112" s="32"/>
      <c r="I112" s="29">
        <f t="shared" si="2"/>
        <v>0</v>
      </c>
    </row>
    <row r="113" spans="1:9" ht="20.100000000000001" customHeight="1">
      <c r="A113" s="26" t="str">
        <f t="shared" si="3"/>
        <v/>
      </c>
      <c r="B113" s="53"/>
      <c r="C113" s="27"/>
      <c r="D113" s="30"/>
      <c r="E113" s="27"/>
      <c r="F113" s="28" t="str">
        <f>IF(E113&gt;0,VLOOKUP(E113,مخزن!A:E,2,0),"")</f>
        <v/>
      </c>
      <c r="G113" s="31"/>
      <c r="H113" s="32"/>
      <c r="I113" s="29">
        <f t="shared" si="2"/>
        <v>0</v>
      </c>
    </row>
    <row r="114" spans="1:9" ht="20.100000000000001" customHeight="1">
      <c r="A114" s="26" t="str">
        <f t="shared" si="3"/>
        <v/>
      </c>
      <c r="B114" s="53"/>
      <c r="C114" s="27"/>
      <c r="D114" s="30"/>
      <c r="E114" s="27"/>
      <c r="F114" s="28" t="str">
        <f>IF(E114&gt;0,VLOOKUP(E114,مخزن!A:E,2,0),"")</f>
        <v/>
      </c>
      <c r="G114" s="31"/>
      <c r="H114" s="32"/>
      <c r="I114" s="29">
        <f t="shared" si="2"/>
        <v>0</v>
      </c>
    </row>
    <row r="115" spans="1:9" ht="20.100000000000001" customHeight="1">
      <c r="A115" s="26" t="str">
        <f t="shared" si="3"/>
        <v/>
      </c>
      <c r="B115" s="53"/>
      <c r="C115" s="27"/>
      <c r="D115" s="30"/>
      <c r="E115" s="27"/>
      <c r="F115" s="28" t="str">
        <f>IF(E115&gt;0,VLOOKUP(E115,مخزن!A:E,2,0),"")</f>
        <v/>
      </c>
      <c r="G115" s="31"/>
      <c r="H115" s="32"/>
      <c r="I115" s="29">
        <f t="shared" si="2"/>
        <v>0</v>
      </c>
    </row>
    <row r="116" spans="1:9" ht="20.100000000000001" customHeight="1">
      <c r="A116" s="26" t="str">
        <f t="shared" si="3"/>
        <v/>
      </c>
      <c r="B116" s="53"/>
      <c r="C116" s="27"/>
      <c r="D116" s="30"/>
      <c r="E116" s="27"/>
      <c r="F116" s="28" t="str">
        <f>IF(E116&gt;0,VLOOKUP(E116,مخزن!A:E,2,0),"")</f>
        <v/>
      </c>
      <c r="G116" s="31"/>
      <c r="H116" s="32"/>
      <c r="I116" s="29">
        <f t="shared" si="2"/>
        <v>0</v>
      </c>
    </row>
    <row r="117" spans="1:9" ht="20.100000000000001" customHeight="1">
      <c r="A117" s="26" t="str">
        <f t="shared" si="3"/>
        <v/>
      </c>
      <c r="B117" s="53"/>
      <c r="C117" s="27"/>
      <c r="D117" s="30"/>
      <c r="E117" s="27"/>
      <c r="F117" s="28" t="str">
        <f>IF(E117&gt;0,VLOOKUP(E117,مخزن!A:E,2,0),"")</f>
        <v/>
      </c>
      <c r="G117" s="31"/>
      <c r="H117" s="32"/>
      <c r="I117" s="29">
        <f t="shared" si="2"/>
        <v>0</v>
      </c>
    </row>
    <row r="118" spans="1:9" ht="20.100000000000001" customHeight="1">
      <c r="A118" s="26" t="str">
        <f t="shared" si="3"/>
        <v/>
      </c>
      <c r="B118" s="53"/>
      <c r="C118" s="27"/>
      <c r="D118" s="30"/>
      <c r="E118" s="27"/>
      <c r="F118" s="28" t="str">
        <f>IF(E118&gt;0,VLOOKUP(E118,مخزن!A:E,2,0),"")</f>
        <v/>
      </c>
      <c r="G118" s="31"/>
      <c r="H118" s="32"/>
      <c r="I118" s="29">
        <f t="shared" si="2"/>
        <v>0</v>
      </c>
    </row>
    <row r="119" spans="1:9" ht="20.100000000000001" customHeight="1">
      <c r="A119" s="26" t="str">
        <f t="shared" si="3"/>
        <v/>
      </c>
      <c r="B119" s="53"/>
      <c r="C119" s="27"/>
      <c r="D119" s="30"/>
      <c r="E119" s="27"/>
      <c r="F119" s="28" t="str">
        <f>IF(E119&gt;0,VLOOKUP(E119,مخزن!A:E,2,0),"")</f>
        <v/>
      </c>
      <c r="G119" s="31"/>
      <c r="H119" s="32"/>
      <c r="I119" s="29">
        <f t="shared" si="2"/>
        <v>0</v>
      </c>
    </row>
    <row r="120" spans="1:9" ht="20.100000000000001" customHeight="1">
      <c r="A120" s="26" t="str">
        <f t="shared" si="3"/>
        <v/>
      </c>
      <c r="B120" s="53"/>
      <c r="C120" s="27"/>
      <c r="D120" s="30"/>
      <c r="E120" s="27"/>
      <c r="F120" s="28" t="str">
        <f>IF(E120&gt;0,VLOOKUP(E120,مخزن!A:E,2,0),"")</f>
        <v/>
      </c>
      <c r="G120" s="31"/>
      <c r="H120" s="32"/>
      <c r="I120" s="29">
        <f t="shared" si="2"/>
        <v>0</v>
      </c>
    </row>
    <row r="121" spans="1:9" ht="20.100000000000001" customHeight="1">
      <c r="A121" s="26" t="str">
        <f t="shared" si="3"/>
        <v/>
      </c>
      <c r="B121" s="53"/>
      <c r="C121" s="27"/>
      <c r="D121" s="30"/>
      <c r="E121" s="27"/>
      <c r="F121" s="28" t="str">
        <f>IF(E121&gt;0,VLOOKUP(E121,مخزن!A:E,2,0),"")</f>
        <v/>
      </c>
      <c r="G121" s="31"/>
      <c r="H121" s="32"/>
      <c r="I121" s="29">
        <f t="shared" si="2"/>
        <v>0</v>
      </c>
    </row>
    <row r="122" spans="1:9" ht="20.100000000000001" customHeight="1">
      <c r="A122" s="26" t="str">
        <f t="shared" si="3"/>
        <v/>
      </c>
      <c r="B122" s="53"/>
      <c r="C122" s="27"/>
      <c r="D122" s="30"/>
      <c r="E122" s="27"/>
      <c r="F122" s="28" t="str">
        <f>IF(E122&gt;0,VLOOKUP(E122,مخزن!A:E,2,0),"")</f>
        <v/>
      </c>
      <c r="G122" s="31"/>
      <c r="H122" s="32"/>
      <c r="I122" s="29">
        <f t="shared" si="2"/>
        <v>0</v>
      </c>
    </row>
    <row r="123" spans="1:9" ht="20.100000000000001" customHeight="1">
      <c r="A123" s="26" t="str">
        <f t="shared" si="3"/>
        <v/>
      </c>
      <c r="B123" s="53"/>
      <c r="C123" s="27"/>
      <c r="D123" s="30"/>
      <c r="E123" s="27"/>
      <c r="F123" s="28" t="str">
        <f>IF(E123&gt;0,VLOOKUP(E123,مخزن!A:E,2,0),"")</f>
        <v/>
      </c>
      <c r="G123" s="31"/>
      <c r="H123" s="32"/>
      <c r="I123" s="29">
        <f t="shared" si="2"/>
        <v>0</v>
      </c>
    </row>
    <row r="124" spans="1:9" ht="20.100000000000001" customHeight="1">
      <c r="A124" s="26" t="str">
        <f t="shared" si="3"/>
        <v/>
      </c>
      <c r="B124" s="53"/>
      <c r="C124" s="27"/>
      <c r="D124" s="30"/>
      <c r="E124" s="27"/>
      <c r="F124" s="28" t="str">
        <f>IF(E124&gt;0,VLOOKUP(E124,مخزن!A:E,2,0),"")</f>
        <v/>
      </c>
      <c r="G124" s="31"/>
      <c r="H124" s="32"/>
      <c r="I124" s="29">
        <f t="shared" si="2"/>
        <v>0</v>
      </c>
    </row>
    <row r="125" spans="1:9" ht="20.100000000000001" customHeight="1">
      <c r="A125" s="26" t="str">
        <f t="shared" si="3"/>
        <v/>
      </c>
      <c r="B125" s="53"/>
      <c r="C125" s="27"/>
      <c r="D125" s="30"/>
      <c r="E125" s="27"/>
      <c r="F125" s="28" t="str">
        <f>IF(E125&gt;0,VLOOKUP(E125,مخزن!A:E,2,0),"")</f>
        <v/>
      </c>
      <c r="G125" s="31"/>
      <c r="H125" s="32"/>
      <c r="I125" s="29">
        <f t="shared" si="2"/>
        <v>0</v>
      </c>
    </row>
    <row r="126" spans="1:9" ht="20.100000000000001" customHeight="1">
      <c r="A126" s="26" t="str">
        <f t="shared" si="3"/>
        <v/>
      </c>
      <c r="B126" s="53"/>
      <c r="C126" s="27"/>
      <c r="D126" s="30"/>
      <c r="E126" s="27"/>
      <c r="F126" s="28" t="str">
        <f>IF(E126&gt;0,VLOOKUP(E126,مخزن!A:E,2,0),"")</f>
        <v/>
      </c>
      <c r="G126" s="31"/>
      <c r="H126" s="32"/>
      <c r="I126" s="29">
        <f t="shared" si="2"/>
        <v>0</v>
      </c>
    </row>
    <row r="127" spans="1:9" ht="20.100000000000001" customHeight="1">
      <c r="A127" s="26" t="str">
        <f t="shared" si="3"/>
        <v/>
      </c>
      <c r="B127" s="53"/>
      <c r="C127" s="27"/>
      <c r="D127" s="30"/>
      <c r="E127" s="27"/>
      <c r="F127" s="28" t="str">
        <f>IF(E127&gt;0,VLOOKUP(E127,مخزن!A:E,2,0),"")</f>
        <v/>
      </c>
      <c r="G127" s="31"/>
      <c r="H127" s="32"/>
      <c r="I127" s="29">
        <f t="shared" si="2"/>
        <v>0</v>
      </c>
    </row>
    <row r="128" spans="1:9" ht="20.100000000000001" customHeight="1">
      <c r="A128" s="26" t="str">
        <f t="shared" si="3"/>
        <v/>
      </c>
      <c r="B128" s="53"/>
      <c r="C128" s="27"/>
      <c r="D128" s="30"/>
      <c r="E128" s="27"/>
      <c r="F128" s="28" t="str">
        <f>IF(E128&gt;0,VLOOKUP(E128,مخزن!A:E,2,0),"")</f>
        <v/>
      </c>
      <c r="G128" s="31"/>
      <c r="H128" s="32"/>
      <c r="I128" s="29">
        <f t="shared" si="2"/>
        <v>0</v>
      </c>
    </row>
    <row r="129" spans="1:9" ht="20.100000000000001" customHeight="1">
      <c r="A129" s="26" t="str">
        <f t="shared" si="3"/>
        <v/>
      </c>
      <c r="B129" s="53"/>
      <c r="C129" s="27"/>
      <c r="D129" s="30"/>
      <c r="E129" s="27"/>
      <c r="F129" s="28" t="str">
        <f>IF(E129&gt;0,VLOOKUP(E129,مخزن!A:E,2,0),"")</f>
        <v/>
      </c>
      <c r="G129" s="31"/>
      <c r="H129" s="32"/>
      <c r="I129" s="29">
        <f t="shared" si="2"/>
        <v>0</v>
      </c>
    </row>
    <row r="130" spans="1:9" ht="20.100000000000001" customHeight="1">
      <c r="A130" s="26" t="str">
        <f t="shared" si="3"/>
        <v/>
      </c>
      <c r="B130" s="53"/>
      <c r="C130" s="27"/>
      <c r="D130" s="30"/>
      <c r="E130" s="27"/>
      <c r="F130" s="28" t="str">
        <f>IF(E130&gt;0,VLOOKUP(E130,مخزن!A:E,2,0),"")</f>
        <v/>
      </c>
      <c r="G130" s="31"/>
      <c r="H130" s="32"/>
      <c r="I130" s="29">
        <f t="shared" si="2"/>
        <v>0</v>
      </c>
    </row>
    <row r="131" spans="1:9" ht="20.100000000000001" customHeight="1">
      <c r="A131" s="26" t="str">
        <f t="shared" si="3"/>
        <v/>
      </c>
      <c r="B131" s="53"/>
      <c r="C131" s="27"/>
      <c r="D131" s="30"/>
      <c r="E131" s="27"/>
      <c r="F131" s="28" t="str">
        <f>IF(E131&gt;0,VLOOKUP(E131,مخزن!A:E,2,0),"")</f>
        <v/>
      </c>
      <c r="G131" s="31"/>
      <c r="H131" s="32"/>
      <c r="I131" s="29">
        <f t="shared" si="2"/>
        <v>0</v>
      </c>
    </row>
    <row r="132" spans="1:9" ht="20.100000000000001" customHeight="1">
      <c r="A132" s="26" t="str">
        <f t="shared" si="3"/>
        <v/>
      </c>
      <c r="B132" s="53"/>
      <c r="C132" s="27"/>
      <c r="D132" s="30"/>
      <c r="E132" s="27"/>
      <c r="F132" s="28" t="str">
        <f>IF(E132&gt;0,VLOOKUP(E132,مخزن!A:E,2,0),"")</f>
        <v/>
      </c>
      <c r="G132" s="31"/>
      <c r="H132" s="32"/>
      <c r="I132" s="29">
        <f t="shared" ref="I132:I195" si="4">G132*H132</f>
        <v>0</v>
      </c>
    </row>
    <row r="133" spans="1:9" ht="20.100000000000001" customHeight="1">
      <c r="A133" s="26" t="str">
        <f t="shared" ref="A133:A196" si="5">IF(B133&lt;&gt;0,1+A132,"")</f>
        <v/>
      </c>
      <c r="B133" s="53"/>
      <c r="C133" s="27"/>
      <c r="D133" s="30"/>
      <c r="E133" s="27"/>
      <c r="F133" s="28" t="str">
        <f>IF(E133&gt;0,VLOOKUP(E133,مخزن!A:E,2,0),"")</f>
        <v/>
      </c>
      <c r="G133" s="31"/>
      <c r="H133" s="32"/>
      <c r="I133" s="29">
        <f t="shared" si="4"/>
        <v>0</v>
      </c>
    </row>
    <row r="134" spans="1:9" ht="20.100000000000001" customHeight="1">
      <c r="A134" s="26" t="str">
        <f t="shared" si="5"/>
        <v/>
      </c>
      <c r="B134" s="53"/>
      <c r="C134" s="27"/>
      <c r="D134" s="30"/>
      <c r="E134" s="27"/>
      <c r="F134" s="28" t="str">
        <f>IF(E134&gt;0,VLOOKUP(E134,مخزن!A:E,2,0),"")</f>
        <v/>
      </c>
      <c r="G134" s="31"/>
      <c r="H134" s="32"/>
      <c r="I134" s="29">
        <f t="shared" si="4"/>
        <v>0</v>
      </c>
    </row>
    <row r="135" spans="1:9" ht="20.100000000000001" customHeight="1">
      <c r="A135" s="26" t="str">
        <f t="shared" si="5"/>
        <v/>
      </c>
      <c r="B135" s="53"/>
      <c r="C135" s="27"/>
      <c r="D135" s="30"/>
      <c r="E135" s="27"/>
      <c r="F135" s="28" t="str">
        <f>IF(E135&gt;0,VLOOKUP(E135,مخزن!A:E,2,0),"")</f>
        <v/>
      </c>
      <c r="G135" s="31"/>
      <c r="H135" s="32"/>
      <c r="I135" s="29">
        <f t="shared" si="4"/>
        <v>0</v>
      </c>
    </row>
    <row r="136" spans="1:9" ht="20.100000000000001" customHeight="1">
      <c r="A136" s="26" t="str">
        <f t="shared" si="5"/>
        <v/>
      </c>
      <c r="B136" s="53"/>
      <c r="C136" s="27"/>
      <c r="D136" s="30"/>
      <c r="E136" s="27"/>
      <c r="F136" s="28" t="str">
        <f>IF(E136&gt;0,VLOOKUP(E136,مخزن!A:E,2,0),"")</f>
        <v/>
      </c>
      <c r="G136" s="31"/>
      <c r="H136" s="32"/>
      <c r="I136" s="29">
        <f t="shared" si="4"/>
        <v>0</v>
      </c>
    </row>
    <row r="137" spans="1:9" ht="20.100000000000001" customHeight="1">
      <c r="A137" s="26" t="str">
        <f t="shared" si="5"/>
        <v/>
      </c>
      <c r="B137" s="53"/>
      <c r="C137" s="27"/>
      <c r="D137" s="30"/>
      <c r="E137" s="27"/>
      <c r="F137" s="28" t="str">
        <f>IF(E137&gt;0,VLOOKUP(E137,مخزن!A:E,2,0),"")</f>
        <v/>
      </c>
      <c r="G137" s="31"/>
      <c r="H137" s="32"/>
      <c r="I137" s="29">
        <f t="shared" si="4"/>
        <v>0</v>
      </c>
    </row>
    <row r="138" spans="1:9" ht="20.100000000000001" customHeight="1">
      <c r="A138" s="26" t="str">
        <f t="shared" si="5"/>
        <v/>
      </c>
      <c r="B138" s="53"/>
      <c r="C138" s="27"/>
      <c r="D138" s="30"/>
      <c r="E138" s="27"/>
      <c r="F138" s="28" t="str">
        <f>IF(E138&gt;0,VLOOKUP(E138,مخزن!A:E,2,0),"")</f>
        <v/>
      </c>
      <c r="G138" s="31"/>
      <c r="H138" s="32"/>
      <c r="I138" s="29">
        <f t="shared" si="4"/>
        <v>0</v>
      </c>
    </row>
    <row r="139" spans="1:9" ht="20.100000000000001" customHeight="1">
      <c r="A139" s="26" t="str">
        <f t="shared" si="5"/>
        <v/>
      </c>
      <c r="B139" s="53"/>
      <c r="C139" s="27"/>
      <c r="D139" s="30"/>
      <c r="E139" s="27"/>
      <c r="F139" s="28" t="str">
        <f>IF(E139&gt;0,VLOOKUP(E139,مخزن!A:E,2,0),"")</f>
        <v/>
      </c>
      <c r="G139" s="31"/>
      <c r="H139" s="32"/>
      <c r="I139" s="29">
        <f t="shared" si="4"/>
        <v>0</v>
      </c>
    </row>
    <row r="140" spans="1:9" ht="20.100000000000001" customHeight="1">
      <c r="A140" s="26" t="str">
        <f t="shared" si="5"/>
        <v/>
      </c>
      <c r="B140" s="53"/>
      <c r="C140" s="27"/>
      <c r="D140" s="30"/>
      <c r="E140" s="27"/>
      <c r="F140" s="28" t="str">
        <f>IF(E140&gt;0,VLOOKUP(E140,مخزن!A:E,2,0),"")</f>
        <v/>
      </c>
      <c r="G140" s="31"/>
      <c r="H140" s="32"/>
      <c r="I140" s="29">
        <f t="shared" si="4"/>
        <v>0</v>
      </c>
    </row>
    <row r="141" spans="1:9" ht="20.100000000000001" customHeight="1">
      <c r="A141" s="26" t="str">
        <f t="shared" si="5"/>
        <v/>
      </c>
      <c r="B141" s="53"/>
      <c r="C141" s="27"/>
      <c r="D141" s="30"/>
      <c r="E141" s="27"/>
      <c r="F141" s="28" t="str">
        <f>IF(E141&gt;0,VLOOKUP(E141,مخزن!A:E,2,0),"")</f>
        <v/>
      </c>
      <c r="G141" s="31"/>
      <c r="H141" s="32"/>
      <c r="I141" s="29">
        <f t="shared" si="4"/>
        <v>0</v>
      </c>
    </row>
    <row r="142" spans="1:9" ht="20.100000000000001" customHeight="1">
      <c r="A142" s="26" t="str">
        <f t="shared" si="5"/>
        <v/>
      </c>
      <c r="B142" s="53"/>
      <c r="C142" s="27"/>
      <c r="D142" s="30"/>
      <c r="E142" s="27"/>
      <c r="F142" s="28" t="str">
        <f>IF(E142&gt;0,VLOOKUP(E142,مخزن!A:E,2,0),"")</f>
        <v/>
      </c>
      <c r="G142" s="31"/>
      <c r="H142" s="32"/>
      <c r="I142" s="29">
        <f t="shared" si="4"/>
        <v>0</v>
      </c>
    </row>
    <row r="143" spans="1:9" ht="20.100000000000001" customHeight="1">
      <c r="A143" s="26" t="str">
        <f t="shared" si="5"/>
        <v/>
      </c>
      <c r="B143" s="53"/>
      <c r="C143" s="27"/>
      <c r="D143" s="30"/>
      <c r="E143" s="27"/>
      <c r="F143" s="28" t="str">
        <f>IF(E143&gt;0,VLOOKUP(E143,مخزن!A:E,2,0),"")</f>
        <v/>
      </c>
      <c r="G143" s="31"/>
      <c r="H143" s="32"/>
      <c r="I143" s="29">
        <f t="shared" si="4"/>
        <v>0</v>
      </c>
    </row>
    <row r="144" spans="1:9" ht="20.100000000000001" customHeight="1">
      <c r="A144" s="26" t="str">
        <f t="shared" si="5"/>
        <v/>
      </c>
      <c r="B144" s="53"/>
      <c r="C144" s="27"/>
      <c r="D144" s="30"/>
      <c r="E144" s="27"/>
      <c r="F144" s="28" t="str">
        <f>IF(E144&gt;0,VLOOKUP(E144,مخزن!A:E,2,0),"")</f>
        <v/>
      </c>
      <c r="G144" s="31"/>
      <c r="H144" s="32"/>
      <c r="I144" s="29">
        <f t="shared" si="4"/>
        <v>0</v>
      </c>
    </row>
    <row r="145" spans="1:9" ht="20.100000000000001" customHeight="1">
      <c r="A145" s="26" t="str">
        <f t="shared" si="5"/>
        <v/>
      </c>
      <c r="B145" s="53"/>
      <c r="C145" s="27"/>
      <c r="D145" s="30"/>
      <c r="E145" s="27"/>
      <c r="F145" s="28" t="str">
        <f>IF(E145&gt;0,VLOOKUP(E145,مخزن!A:E,2,0),"")</f>
        <v/>
      </c>
      <c r="G145" s="31"/>
      <c r="H145" s="32"/>
      <c r="I145" s="29">
        <f t="shared" si="4"/>
        <v>0</v>
      </c>
    </row>
    <row r="146" spans="1:9" ht="20.100000000000001" customHeight="1">
      <c r="A146" s="26" t="str">
        <f t="shared" si="5"/>
        <v/>
      </c>
      <c r="B146" s="53"/>
      <c r="C146" s="27"/>
      <c r="D146" s="30"/>
      <c r="E146" s="27"/>
      <c r="F146" s="28" t="str">
        <f>IF(E146&gt;0,VLOOKUP(E146,مخزن!A:E,2,0),"")</f>
        <v/>
      </c>
      <c r="G146" s="31"/>
      <c r="H146" s="32"/>
      <c r="I146" s="29">
        <f t="shared" si="4"/>
        <v>0</v>
      </c>
    </row>
    <row r="147" spans="1:9" ht="20.100000000000001" customHeight="1">
      <c r="A147" s="26" t="str">
        <f t="shared" si="5"/>
        <v/>
      </c>
      <c r="B147" s="53"/>
      <c r="C147" s="27"/>
      <c r="D147" s="30"/>
      <c r="E147" s="27"/>
      <c r="F147" s="28" t="str">
        <f>IF(E147&gt;0,VLOOKUP(E147,مخزن!A:E,2,0),"")</f>
        <v/>
      </c>
      <c r="G147" s="31"/>
      <c r="H147" s="32"/>
      <c r="I147" s="29">
        <f t="shared" si="4"/>
        <v>0</v>
      </c>
    </row>
    <row r="148" spans="1:9" ht="20.100000000000001" customHeight="1">
      <c r="A148" s="26" t="str">
        <f t="shared" si="5"/>
        <v/>
      </c>
      <c r="B148" s="53"/>
      <c r="C148" s="27"/>
      <c r="D148" s="30"/>
      <c r="E148" s="27"/>
      <c r="F148" s="28" t="str">
        <f>IF(E148&gt;0,VLOOKUP(E148,مخزن!A:E,2,0),"")</f>
        <v/>
      </c>
      <c r="G148" s="31"/>
      <c r="H148" s="32"/>
      <c r="I148" s="29">
        <f t="shared" si="4"/>
        <v>0</v>
      </c>
    </row>
    <row r="149" spans="1:9" ht="20.100000000000001" customHeight="1">
      <c r="A149" s="26" t="str">
        <f t="shared" si="5"/>
        <v/>
      </c>
      <c r="B149" s="53"/>
      <c r="C149" s="27"/>
      <c r="D149" s="30"/>
      <c r="E149" s="27"/>
      <c r="F149" s="28" t="str">
        <f>IF(E149&gt;0,VLOOKUP(E149,مخزن!A:E,2,0),"")</f>
        <v/>
      </c>
      <c r="G149" s="31"/>
      <c r="H149" s="32"/>
      <c r="I149" s="29">
        <f t="shared" si="4"/>
        <v>0</v>
      </c>
    </row>
    <row r="150" spans="1:9" ht="20.100000000000001" customHeight="1">
      <c r="A150" s="26" t="str">
        <f t="shared" si="5"/>
        <v/>
      </c>
      <c r="B150" s="53"/>
      <c r="C150" s="27"/>
      <c r="D150" s="30"/>
      <c r="E150" s="27"/>
      <c r="F150" s="28" t="str">
        <f>IF(E150&gt;0,VLOOKUP(E150,مخزن!A:E,2,0),"")</f>
        <v/>
      </c>
      <c r="G150" s="31"/>
      <c r="H150" s="32"/>
      <c r="I150" s="29">
        <f t="shared" si="4"/>
        <v>0</v>
      </c>
    </row>
    <row r="151" spans="1:9" ht="20.100000000000001" customHeight="1">
      <c r="A151" s="26" t="str">
        <f t="shared" si="5"/>
        <v/>
      </c>
      <c r="B151" s="53"/>
      <c r="C151" s="27"/>
      <c r="D151" s="30"/>
      <c r="E151" s="27"/>
      <c r="F151" s="28" t="str">
        <f>IF(E151&gt;0,VLOOKUP(E151,مخزن!A:E,2,0),"")</f>
        <v/>
      </c>
      <c r="G151" s="31"/>
      <c r="H151" s="32"/>
      <c r="I151" s="29">
        <f t="shared" si="4"/>
        <v>0</v>
      </c>
    </row>
    <row r="152" spans="1:9" ht="20.100000000000001" customHeight="1">
      <c r="A152" s="26" t="str">
        <f t="shared" si="5"/>
        <v/>
      </c>
      <c r="B152" s="53"/>
      <c r="C152" s="27"/>
      <c r="D152" s="30"/>
      <c r="E152" s="27"/>
      <c r="F152" s="28" t="str">
        <f>IF(E152&gt;0,VLOOKUP(E152,مخزن!A:E,2,0),"")</f>
        <v/>
      </c>
      <c r="G152" s="31"/>
      <c r="H152" s="32"/>
      <c r="I152" s="29">
        <f t="shared" si="4"/>
        <v>0</v>
      </c>
    </row>
    <row r="153" spans="1:9" ht="20.100000000000001" customHeight="1">
      <c r="A153" s="26" t="str">
        <f t="shared" si="5"/>
        <v/>
      </c>
      <c r="B153" s="53"/>
      <c r="C153" s="27"/>
      <c r="D153" s="30"/>
      <c r="E153" s="27"/>
      <c r="F153" s="28" t="str">
        <f>IF(E153&gt;0,VLOOKUP(E153,مخزن!A:E,2,0),"")</f>
        <v/>
      </c>
      <c r="G153" s="31"/>
      <c r="H153" s="32"/>
      <c r="I153" s="29">
        <f t="shared" si="4"/>
        <v>0</v>
      </c>
    </row>
    <row r="154" spans="1:9" ht="20.100000000000001" customHeight="1">
      <c r="A154" s="26" t="str">
        <f t="shared" si="5"/>
        <v/>
      </c>
      <c r="B154" s="53"/>
      <c r="C154" s="27"/>
      <c r="D154" s="30"/>
      <c r="E154" s="27"/>
      <c r="F154" s="28" t="str">
        <f>IF(E154&gt;0,VLOOKUP(E154,مخزن!A:E,2,0),"")</f>
        <v/>
      </c>
      <c r="G154" s="31"/>
      <c r="H154" s="32"/>
      <c r="I154" s="29">
        <f t="shared" si="4"/>
        <v>0</v>
      </c>
    </row>
    <row r="155" spans="1:9" ht="20.100000000000001" customHeight="1">
      <c r="A155" s="26" t="str">
        <f t="shared" si="5"/>
        <v/>
      </c>
      <c r="B155" s="53"/>
      <c r="C155" s="27"/>
      <c r="D155" s="30"/>
      <c r="E155" s="27"/>
      <c r="F155" s="28" t="str">
        <f>IF(E155&gt;0,VLOOKUP(E155,مخزن!A:E,2,0),"")</f>
        <v/>
      </c>
      <c r="G155" s="31"/>
      <c r="H155" s="32"/>
      <c r="I155" s="29">
        <f t="shared" si="4"/>
        <v>0</v>
      </c>
    </row>
    <row r="156" spans="1:9" ht="20.100000000000001" customHeight="1">
      <c r="A156" s="26" t="str">
        <f t="shared" si="5"/>
        <v/>
      </c>
      <c r="B156" s="53"/>
      <c r="C156" s="27"/>
      <c r="D156" s="30"/>
      <c r="E156" s="27"/>
      <c r="F156" s="28" t="str">
        <f>IF(E156&gt;0,VLOOKUP(E156,مخزن!A:E,2,0),"")</f>
        <v/>
      </c>
      <c r="G156" s="31"/>
      <c r="H156" s="32"/>
      <c r="I156" s="29">
        <f t="shared" si="4"/>
        <v>0</v>
      </c>
    </row>
    <row r="157" spans="1:9" ht="20.100000000000001" customHeight="1">
      <c r="A157" s="26" t="str">
        <f t="shared" si="5"/>
        <v/>
      </c>
      <c r="B157" s="53"/>
      <c r="C157" s="27"/>
      <c r="D157" s="30"/>
      <c r="E157" s="27"/>
      <c r="F157" s="28" t="str">
        <f>IF(E157&gt;0,VLOOKUP(E157,مخزن!A:E,2,0),"")</f>
        <v/>
      </c>
      <c r="G157" s="31"/>
      <c r="H157" s="32"/>
      <c r="I157" s="29">
        <f t="shared" si="4"/>
        <v>0</v>
      </c>
    </row>
    <row r="158" spans="1:9" ht="20.100000000000001" customHeight="1">
      <c r="A158" s="26" t="str">
        <f t="shared" si="5"/>
        <v/>
      </c>
      <c r="B158" s="53"/>
      <c r="C158" s="27"/>
      <c r="D158" s="30"/>
      <c r="E158" s="27"/>
      <c r="F158" s="28" t="str">
        <f>IF(E158&gt;0,VLOOKUP(E158,مخزن!A:E,2,0),"")</f>
        <v/>
      </c>
      <c r="G158" s="31"/>
      <c r="H158" s="32"/>
      <c r="I158" s="29">
        <f t="shared" si="4"/>
        <v>0</v>
      </c>
    </row>
    <row r="159" spans="1:9" ht="20.100000000000001" customHeight="1">
      <c r="A159" s="26" t="str">
        <f t="shared" si="5"/>
        <v/>
      </c>
      <c r="B159" s="53"/>
      <c r="C159" s="27"/>
      <c r="D159" s="30"/>
      <c r="E159" s="27"/>
      <c r="F159" s="28" t="str">
        <f>IF(E159&gt;0,VLOOKUP(E159,مخزن!A:E,2,0),"")</f>
        <v/>
      </c>
      <c r="G159" s="31"/>
      <c r="H159" s="32"/>
      <c r="I159" s="29">
        <f t="shared" si="4"/>
        <v>0</v>
      </c>
    </row>
    <row r="160" spans="1:9" ht="20.100000000000001" customHeight="1">
      <c r="A160" s="26" t="str">
        <f t="shared" si="5"/>
        <v/>
      </c>
      <c r="B160" s="53"/>
      <c r="C160" s="27"/>
      <c r="D160" s="30"/>
      <c r="E160" s="27"/>
      <c r="F160" s="28" t="str">
        <f>IF(E160&gt;0,VLOOKUP(E160,مخزن!A:E,2,0),"")</f>
        <v/>
      </c>
      <c r="G160" s="31"/>
      <c r="H160" s="32"/>
      <c r="I160" s="29">
        <f t="shared" si="4"/>
        <v>0</v>
      </c>
    </row>
    <row r="161" spans="1:9" ht="20.100000000000001" customHeight="1">
      <c r="A161" s="26" t="str">
        <f t="shared" si="5"/>
        <v/>
      </c>
      <c r="B161" s="53"/>
      <c r="C161" s="27"/>
      <c r="D161" s="30"/>
      <c r="E161" s="27"/>
      <c r="F161" s="28" t="str">
        <f>IF(E161&gt;0,VLOOKUP(E161,مخزن!A:E,2,0),"")</f>
        <v/>
      </c>
      <c r="G161" s="31"/>
      <c r="H161" s="32"/>
      <c r="I161" s="29">
        <f t="shared" si="4"/>
        <v>0</v>
      </c>
    </row>
    <row r="162" spans="1:9" ht="20.100000000000001" customHeight="1">
      <c r="A162" s="26" t="str">
        <f t="shared" si="5"/>
        <v/>
      </c>
      <c r="B162" s="53"/>
      <c r="C162" s="27"/>
      <c r="D162" s="30"/>
      <c r="E162" s="27"/>
      <c r="F162" s="28" t="str">
        <f>IF(E162&gt;0,VLOOKUP(E162,مخزن!A:E,2,0),"")</f>
        <v/>
      </c>
      <c r="G162" s="31"/>
      <c r="H162" s="32"/>
      <c r="I162" s="29">
        <f t="shared" si="4"/>
        <v>0</v>
      </c>
    </row>
    <row r="163" spans="1:9" ht="20.100000000000001" customHeight="1">
      <c r="A163" s="26" t="str">
        <f t="shared" si="5"/>
        <v/>
      </c>
      <c r="B163" s="53"/>
      <c r="C163" s="27"/>
      <c r="D163" s="30"/>
      <c r="E163" s="27"/>
      <c r="F163" s="28" t="str">
        <f>IF(E163&gt;0,VLOOKUP(E163,مخزن!A:E,2,0),"")</f>
        <v/>
      </c>
      <c r="G163" s="31"/>
      <c r="H163" s="32"/>
      <c r="I163" s="29">
        <f t="shared" si="4"/>
        <v>0</v>
      </c>
    </row>
    <row r="164" spans="1:9" ht="20.100000000000001" customHeight="1">
      <c r="A164" s="26" t="str">
        <f t="shared" si="5"/>
        <v/>
      </c>
      <c r="B164" s="53"/>
      <c r="C164" s="27"/>
      <c r="D164" s="30"/>
      <c r="E164" s="27"/>
      <c r="F164" s="28" t="str">
        <f>IF(E164&gt;0,VLOOKUP(E164,مخزن!A:E,2,0),"")</f>
        <v/>
      </c>
      <c r="G164" s="31"/>
      <c r="H164" s="32"/>
      <c r="I164" s="29">
        <f t="shared" si="4"/>
        <v>0</v>
      </c>
    </row>
    <row r="165" spans="1:9" ht="20.100000000000001" customHeight="1">
      <c r="A165" s="26" t="str">
        <f t="shared" si="5"/>
        <v/>
      </c>
      <c r="B165" s="53"/>
      <c r="C165" s="27"/>
      <c r="D165" s="30"/>
      <c r="E165" s="27"/>
      <c r="F165" s="28" t="str">
        <f>IF(E165&gt;0,VLOOKUP(E165,مخزن!A:E,2,0),"")</f>
        <v/>
      </c>
      <c r="G165" s="31"/>
      <c r="H165" s="32"/>
      <c r="I165" s="29">
        <f t="shared" si="4"/>
        <v>0</v>
      </c>
    </row>
    <row r="166" spans="1:9" ht="20.100000000000001" customHeight="1">
      <c r="A166" s="26" t="str">
        <f t="shared" si="5"/>
        <v/>
      </c>
      <c r="B166" s="53"/>
      <c r="C166" s="27"/>
      <c r="D166" s="30"/>
      <c r="E166" s="27"/>
      <c r="F166" s="28" t="str">
        <f>IF(E166&gt;0,VLOOKUP(E166,مخزن!A:E,2,0),"")</f>
        <v/>
      </c>
      <c r="G166" s="31"/>
      <c r="H166" s="32"/>
      <c r="I166" s="29">
        <f t="shared" si="4"/>
        <v>0</v>
      </c>
    </row>
    <row r="167" spans="1:9" ht="20.100000000000001" customHeight="1">
      <c r="A167" s="26" t="str">
        <f t="shared" si="5"/>
        <v/>
      </c>
      <c r="B167" s="53"/>
      <c r="C167" s="27"/>
      <c r="D167" s="30"/>
      <c r="E167" s="27"/>
      <c r="F167" s="28" t="str">
        <f>IF(E167&gt;0,VLOOKUP(E167,مخزن!A:E,2,0),"")</f>
        <v/>
      </c>
      <c r="G167" s="31"/>
      <c r="H167" s="32"/>
      <c r="I167" s="29">
        <f t="shared" si="4"/>
        <v>0</v>
      </c>
    </row>
    <row r="168" spans="1:9" ht="20.100000000000001" customHeight="1">
      <c r="A168" s="26" t="str">
        <f t="shared" si="5"/>
        <v/>
      </c>
      <c r="B168" s="53"/>
      <c r="C168" s="27"/>
      <c r="D168" s="30"/>
      <c r="E168" s="27"/>
      <c r="F168" s="28" t="str">
        <f>IF(E168&gt;0,VLOOKUP(E168,مخزن!A:E,2,0),"")</f>
        <v/>
      </c>
      <c r="G168" s="31"/>
      <c r="H168" s="32"/>
      <c r="I168" s="29">
        <f t="shared" si="4"/>
        <v>0</v>
      </c>
    </row>
    <row r="169" spans="1:9" ht="20.100000000000001" customHeight="1">
      <c r="A169" s="26" t="str">
        <f t="shared" si="5"/>
        <v/>
      </c>
      <c r="B169" s="53"/>
      <c r="C169" s="27"/>
      <c r="D169" s="30"/>
      <c r="E169" s="27"/>
      <c r="F169" s="28" t="str">
        <f>IF(E169&gt;0,VLOOKUP(E169,مخزن!A:E,2,0),"")</f>
        <v/>
      </c>
      <c r="G169" s="31"/>
      <c r="H169" s="32"/>
      <c r="I169" s="29">
        <f t="shared" si="4"/>
        <v>0</v>
      </c>
    </row>
    <row r="170" spans="1:9" ht="20.100000000000001" customHeight="1">
      <c r="A170" s="26" t="str">
        <f t="shared" si="5"/>
        <v/>
      </c>
      <c r="B170" s="53"/>
      <c r="C170" s="27"/>
      <c r="D170" s="30"/>
      <c r="E170" s="27"/>
      <c r="F170" s="28" t="str">
        <f>IF(E170&gt;0,VLOOKUP(E170,مخزن!A:E,2,0),"")</f>
        <v/>
      </c>
      <c r="G170" s="31"/>
      <c r="H170" s="32"/>
      <c r="I170" s="29">
        <f t="shared" si="4"/>
        <v>0</v>
      </c>
    </row>
    <row r="171" spans="1:9" ht="20.100000000000001" customHeight="1">
      <c r="A171" s="26" t="str">
        <f t="shared" si="5"/>
        <v/>
      </c>
      <c r="B171" s="53"/>
      <c r="C171" s="27"/>
      <c r="D171" s="30"/>
      <c r="E171" s="27"/>
      <c r="F171" s="28" t="str">
        <f>IF(E171&gt;0,VLOOKUP(E171,مخزن!A:E,2,0),"")</f>
        <v/>
      </c>
      <c r="G171" s="31"/>
      <c r="H171" s="32"/>
      <c r="I171" s="29">
        <f t="shared" si="4"/>
        <v>0</v>
      </c>
    </row>
    <row r="172" spans="1:9" ht="20.100000000000001" customHeight="1">
      <c r="A172" s="26" t="str">
        <f t="shared" si="5"/>
        <v/>
      </c>
      <c r="B172" s="53"/>
      <c r="C172" s="27"/>
      <c r="D172" s="30"/>
      <c r="E172" s="27"/>
      <c r="F172" s="28" t="str">
        <f>IF(E172&gt;0,VLOOKUP(E172,مخزن!A:E,2,0),"")</f>
        <v/>
      </c>
      <c r="G172" s="31"/>
      <c r="H172" s="32"/>
      <c r="I172" s="29">
        <f t="shared" si="4"/>
        <v>0</v>
      </c>
    </row>
    <row r="173" spans="1:9" ht="20.100000000000001" customHeight="1">
      <c r="A173" s="26" t="str">
        <f t="shared" si="5"/>
        <v/>
      </c>
      <c r="B173" s="53"/>
      <c r="C173" s="27"/>
      <c r="D173" s="30"/>
      <c r="E173" s="27"/>
      <c r="F173" s="28" t="str">
        <f>IF(E173&gt;0,VLOOKUP(E173,مخزن!A:E,2,0),"")</f>
        <v/>
      </c>
      <c r="G173" s="31"/>
      <c r="H173" s="32"/>
      <c r="I173" s="29">
        <f t="shared" si="4"/>
        <v>0</v>
      </c>
    </row>
    <row r="174" spans="1:9" ht="20.100000000000001" customHeight="1">
      <c r="A174" s="26" t="str">
        <f t="shared" si="5"/>
        <v/>
      </c>
      <c r="B174" s="53"/>
      <c r="C174" s="27"/>
      <c r="D174" s="30"/>
      <c r="E174" s="27"/>
      <c r="F174" s="28" t="str">
        <f>IF(E174&gt;0,VLOOKUP(E174,مخزن!A:E,2,0),"")</f>
        <v/>
      </c>
      <c r="G174" s="31"/>
      <c r="H174" s="32"/>
      <c r="I174" s="29">
        <f t="shared" si="4"/>
        <v>0</v>
      </c>
    </row>
    <row r="175" spans="1:9" ht="20.100000000000001" customHeight="1">
      <c r="A175" s="26" t="str">
        <f t="shared" si="5"/>
        <v/>
      </c>
      <c r="B175" s="53"/>
      <c r="C175" s="27"/>
      <c r="D175" s="30"/>
      <c r="E175" s="27"/>
      <c r="F175" s="28" t="str">
        <f>IF(E175&gt;0,VLOOKUP(E175,مخزن!A:E,2,0),"")</f>
        <v/>
      </c>
      <c r="G175" s="31"/>
      <c r="H175" s="32"/>
      <c r="I175" s="29">
        <f t="shared" si="4"/>
        <v>0</v>
      </c>
    </row>
    <row r="176" spans="1:9" ht="20.100000000000001" customHeight="1">
      <c r="A176" s="26" t="str">
        <f t="shared" si="5"/>
        <v/>
      </c>
      <c r="B176" s="53"/>
      <c r="C176" s="27"/>
      <c r="D176" s="30"/>
      <c r="E176" s="27"/>
      <c r="F176" s="28" t="str">
        <f>IF(E176&gt;0,VLOOKUP(E176,مخزن!A:E,2,0),"")</f>
        <v/>
      </c>
      <c r="G176" s="31"/>
      <c r="H176" s="32"/>
      <c r="I176" s="29">
        <f t="shared" si="4"/>
        <v>0</v>
      </c>
    </row>
    <row r="177" spans="1:9" ht="20.100000000000001" customHeight="1">
      <c r="A177" s="26" t="str">
        <f t="shared" si="5"/>
        <v/>
      </c>
      <c r="B177" s="53"/>
      <c r="C177" s="27"/>
      <c r="D177" s="30"/>
      <c r="E177" s="27"/>
      <c r="F177" s="28" t="str">
        <f>IF(E177&gt;0,VLOOKUP(E177,مخزن!A:E,2,0),"")</f>
        <v/>
      </c>
      <c r="G177" s="31"/>
      <c r="H177" s="32"/>
      <c r="I177" s="29">
        <f t="shared" si="4"/>
        <v>0</v>
      </c>
    </row>
    <row r="178" spans="1:9" ht="20.100000000000001" customHeight="1">
      <c r="A178" s="26" t="str">
        <f t="shared" si="5"/>
        <v/>
      </c>
      <c r="B178" s="53"/>
      <c r="C178" s="27"/>
      <c r="D178" s="30"/>
      <c r="E178" s="27"/>
      <c r="F178" s="28" t="str">
        <f>IF(E178&gt;0,VLOOKUP(E178,مخزن!A:E,2,0),"")</f>
        <v/>
      </c>
      <c r="G178" s="31"/>
      <c r="H178" s="32"/>
      <c r="I178" s="29">
        <f t="shared" si="4"/>
        <v>0</v>
      </c>
    </row>
    <row r="179" spans="1:9" ht="20.100000000000001" customHeight="1">
      <c r="A179" s="26" t="str">
        <f t="shared" si="5"/>
        <v/>
      </c>
      <c r="B179" s="53"/>
      <c r="C179" s="27"/>
      <c r="D179" s="30"/>
      <c r="E179" s="27"/>
      <c r="F179" s="28" t="str">
        <f>IF(E179&gt;0,VLOOKUP(E179,مخزن!A:E,2,0),"")</f>
        <v/>
      </c>
      <c r="G179" s="31"/>
      <c r="H179" s="32"/>
      <c r="I179" s="29">
        <f t="shared" si="4"/>
        <v>0</v>
      </c>
    </row>
    <row r="180" spans="1:9" ht="20.100000000000001" customHeight="1">
      <c r="A180" s="26" t="str">
        <f t="shared" si="5"/>
        <v/>
      </c>
      <c r="B180" s="53"/>
      <c r="C180" s="27"/>
      <c r="D180" s="30"/>
      <c r="E180" s="27"/>
      <c r="F180" s="28" t="str">
        <f>IF(E180&gt;0,VLOOKUP(E180,مخزن!A:E,2,0),"")</f>
        <v/>
      </c>
      <c r="G180" s="31"/>
      <c r="H180" s="32"/>
      <c r="I180" s="29">
        <f t="shared" si="4"/>
        <v>0</v>
      </c>
    </row>
    <row r="181" spans="1:9" ht="20.100000000000001" customHeight="1">
      <c r="A181" s="26" t="str">
        <f t="shared" si="5"/>
        <v/>
      </c>
      <c r="B181" s="53"/>
      <c r="C181" s="27"/>
      <c r="D181" s="30"/>
      <c r="E181" s="27"/>
      <c r="F181" s="28" t="str">
        <f>IF(E181&gt;0,VLOOKUP(E181,مخزن!A:E,2,0),"")</f>
        <v/>
      </c>
      <c r="G181" s="31"/>
      <c r="H181" s="32"/>
      <c r="I181" s="29">
        <f t="shared" si="4"/>
        <v>0</v>
      </c>
    </row>
    <row r="182" spans="1:9" ht="20.100000000000001" customHeight="1">
      <c r="A182" s="26" t="str">
        <f t="shared" si="5"/>
        <v/>
      </c>
      <c r="B182" s="53"/>
      <c r="C182" s="27"/>
      <c r="D182" s="30"/>
      <c r="E182" s="27"/>
      <c r="F182" s="28" t="str">
        <f>IF(E182&gt;0,VLOOKUP(E182,مخزن!A:E,2,0),"")</f>
        <v/>
      </c>
      <c r="G182" s="31"/>
      <c r="H182" s="32"/>
      <c r="I182" s="29">
        <f t="shared" si="4"/>
        <v>0</v>
      </c>
    </row>
    <row r="183" spans="1:9" ht="20.100000000000001" customHeight="1">
      <c r="A183" s="26" t="str">
        <f t="shared" si="5"/>
        <v/>
      </c>
      <c r="B183" s="53"/>
      <c r="C183" s="27"/>
      <c r="D183" s="30"/>
      <c r="E183" s="27"/>
      <c r="F183" s="28" t="str">
        <f>IF(E183&gt;0,VLOOKUP(E183,مخزن!A:E,2,0),"")</f>
        <v/>
      </c>
      <c r="G183" s="31"/>
      <c r="H183" s="32"/>
      <c r="I183" s="29">
        <f t="shared" si="4"/>
        <v>0</v>
      </c>
    </row>
    <row r="184" spans="1:9" ht="20.100000000000001" customHeight="1">
      <c r="A184" s="26" t="str">
        <f t="shared" si="5"/>
        <v/>
      </c>
      <c r="B184" s="53"/>
      <c r="C184" s="27"/>
      <c r="D184" s="30"/>
      <c r="E184" s="27"/>
      <c r="F184" s="28" t="str">
        <f>IF(E184&gt;0,VLOOKUP(E184,مخزن!A:E,2,0),"")</f>
        <v/>
      </c>
      <c r="G184" s="31"/>
      <c r="H184" s="32"/>
      <c r="I184" s="29">
        <f t="shared" si="4"/>
        <v>0</v>
      </c>
    </row>
    <row r="185" spans="1:9" ht="20.100000000000001" customHeight="1">
      <c r="A185" s="26" t="str">
        <f t="shared" si="5"/>
        <v/>
      </c>
      <c r="B185" s="53"/>
      <c r="C185" s="27"/>
      <c r="D185" s="30"/>
      <c r="E185" s="27"/>
      <c r="F185" s="28" t="str">
        <f>IF(E185&gt;0,VLOOKUP(E185,مخزن!A:E,2,0),"")</f>
        <v/>
      </c>
      <c r="G185" s="31"/>
      <c r="H185" s="32"/>
      <c r="I185" s="29">
        <f t="shared" si="4"/>
        <v>0</v>
      </c>
    </row>
    <row r="186" spans="1:9" ht="20.100000000000001" customHeight="1">
      <c r="A186" s="26" t="str">
        <f t="shared" si="5"/>
        <v/>
      </c>
      <c r="B186" s="53"/>
      <c r="C186" s="27"/>
      <c r="D186" s="30"/>
      <c r="E186" s="27"/>
      <c r="F186" s="28" t="str">
        <f>IF(E186&gt;0,VLOOKUP(E186,مخزن!A:E,2,0),"")</f>
        <v/>
      </c>
      <c r="G186" s="31"/>
      <c r="H186" s="32"/>
      <c r="I186" s="29">
        <f t="shared" si="4"/>
        <v>0</v>
      </c>
    </row>
    <row r="187" spans="1:9" ht="20.100000000000001" customHeight="1">
      <c r="A187" s="26" t="str">
        <f t="shared" si="5"/>
        <v/>
      </c>
      <c r="B187" s="53"/>
      <c r="C187" s="27"/>
      <c r="D187" s="30"/>
      <c r="E187" s="27"/>
      <c r="F187" s="28" t="str">
        <f>IF(E187&gt;0,VLOOKUP(E187,مخزن!A:E,2,0),"")</f>
        <v/>
      </c>
      <c r="G187" s="31"/>
      <c r="H187" s="32"/>
      <c r="I187" s="29">
        <f t="shared" si="4"/>
        <v>0</v>
      </c>
    </row>
    <row r="188" spans="1:9" ht="20.100000000000001" customHeight="1">
      <c r="A188" s="26" t="str">
        <f t="shared" si="5"/>
        <v/>
      </c>
      <c r="B188" s="53"/>
      <c r="C188" s="27"/>
      <c r="D188" s="30"/>
      <c r="E188" s="27"/>
      <c r="F188" s="28" t="str">
        <f>IF(E188&gt;0,VLOOKUP(E188,مخزن!A:E,2,0),"")</f>
        <v/>
      </c>
      <c r="G188" s="31"/>
      <c r="H188" s="32"/>
      <c r="I188" s="29">
        <f t="shared" si="4"/>
        <v>0</v>
      </c>
    </row>
    <row r="189" spans="1:9" ht="20.100000000000001" customHeight="1">
      <c r="A189" s="26" t="str">
        <f t="shared" si="5"/>
        <v/>
      </c>
      <c r="B189" s="53"/>
      <c r="C189" s="27"/>
      <c r="D189" s="30"/>
      <c r="E189" s="27"/>
      <c r="F189" s="28" t="str">
        <f>IF(E189&gt;0,VLOOKUP(E189,مخزن!A:E,2,0),"")</f>
        <v/>
      </c>
      <c r="G189" s="31"/>
      <c r="H189" s="32"/>
      <c r="I189" s="29">
        <f t="shared" si="4"/>
        <v>0</v>
      </c>
    </row>
    <row r="190" spans="1:9" ht="20.100000000000001" customHeight="1">
      <c r="A190" s="26" t="str">
        <f t="shared" si="5"/>
        <v/>
      </c>
      <c r="B190" s="53"/>
      <c r="C190" s="27"/>
      <c r="D190" s="30"/>
      <c r="E190" s="27"/>
      <c r="F190" s="28" t="str">
        <f>IF(E190&gt;0,VLOOKUP(E190,مخزن!A:E,2,0),"")</f>
        <v/>
      </c>
      <c r="G190" s="31"/>
      <c r="H190" s="32"/>
      <c r="I190" s="29">
        <f t="shared" si="4"/>
        <v>0</v>
      </c>
    </row>
    <row r="191" spans="1:9" ht="20.100000000000001" customHeight="1">
      <c r="A191" s="26" t="str">
        <f t="shared" si="5"/>
        <v/>
      </c>
      <c r="B191" s="53"/>
      <c r="C191" s="27"/>
      <c r="D191" s="30"/>
      <c r="E191" s="27"/>
      <c r="F191" s="28" t="str">
        <f>IF(E191&gt;0,VLOOKUP(E191,مخزن!A:E,2,0),"")</f>
        <v/>
      </c>
      <c r="G191" s="31"/>
      <c r="H191" s="32"/>
      <c r="I191" s="29">
        <f t="shared" si="4"/>
        <v>0</v>
      </c>
    </row>
    <row r="192" spans="1:9" ht="20.100000000000001" customHeight="1">
      <c r="A192" s="26" t="str">
        <f t="shared" si="5"/>
        <v/>
      </c>
      <c r="B192" s="53"/>
      <c r="C192" s="27"/>
      <c r="D192" s="30"/>
      <c r="E192" s="27"/>
      <c r="F192" s="28" t="str">
        <f>IF(E192&gt;0,VLOOKUP(E192,مخزن!A:E,2,0),"")</f>
        <v/>
      </c>
      <c r="G192" s="31"/>
      <c r="H192" s="32"/>
      <c r="I192" s="29">
        <f t="shared" si="4"/>
        <v>0</v>
      </c>
    </row>
    <row r="193" spans="1:9" ht="20.100000000000001" customHeight="1">
      <c r="A193" s="26" t="str">
        <f t="shared" si="5"/>
        <v/>
      </c>
      <c r="B193" s="53"/>
      <c r="C193" s="27"/>
      <c r="D193" s="30"/>
      <c r="E193" s="27"/>
      <c r="F193" s="28" t="str">
        <f>IF(E193&gt;0,VLOOKUP(E193,مخزن!A:E,2,0),"")</f>
        <v/>
      </c>
      <c r="G193" s="31"/>
      <c r="H193" s="32"/>
      <c r="I193" s="29">
        <f t="shared" si="4"/>
        <v>0</v>
      </c>
    </row>
    <row r="194" spans="1:9" ht="20.100000000000001" customHeight="1">
      <c r="A194" s="26" t="str">
        <f t="shared" si="5"/>
        <v/>
      </c>
      <c r="B194" s="53"/>
      <c r="C194" s="27"/>
      <c r="D194" s="30"/>
      <c r="E194" s="27"/>
      <c r="F194" s="28" t="str">
        <f>IF(E194&gt;0,VLOOKUP(E194,مخزن!A:E,2,0),"")</f>
        <v/>
      </c>
      <c r="G194" s="31"/>
      <c r="H194" s="32"/>
      <c r="I194" s="29">
        <f t="shared" si="4"/>
        <v>0</v>
      </c>
    </row>
    <row r="195" spans="1:9" ht="20.100000000000001" customHeight="1">
      <c r="A195" s="26" t="str">
        <f t="shared" si="5"/>
        <v/>
      </c>
      <c r="B195" s="53"/>
      <c r="C195" s="27"/>
      <c r="D195" s="30"/>
      <c r="E195" s="27"/>
      <c r="F195" s="28" t="str">
        <f>IF(E195&gt;0,VLOOKUP(E195,مخزن!A:E,2,0),"")</f>
        <v/>
      </c>
      <c r="G195" s="31"/>
      <c r="H195" s="32"/>
      <c r="I195" s="29">
        <f t="shared" si="4"/>
        <v>0</v>
      </c>
    </row>
    <row r="196" spans="1:9" ht="20.100000000000001" customHeight="1">
      <c r="A196" s="26" t="str">
        <f t="shared" si="5"/>
        <v/>
      </c>
      <c r="B196" s="53"/>
      <c r="C196" s="27"/>
      <c r="D196" s="30"/>
      <c r="E196" s="27"/>
      <c r="F196" s="28" t="str">
        <f>IF(E196&gt;0,VLOOKUP(E196,مخزن!A:E,2,0),"")</f>
        <v/>
      </c>
      <c r="G196" s="31"/>
      <c r="H196" s="32"/>
      <c r="I196" s="29">
        <f t="shared" ref="I196:I259" si="6">G196*H196</f>
        <v>0</v>
      </c>
    </row>
    <row r="197" spans="1:9" ht="20.100000000000001" customHeight="1">
      <c r="A197" s="26" t="str">
        <f t="shared" ref="A197:A260" si="7">IF(B197&lt;&gt;0,1+A196,"")</f>
        <v/>
      </c>
      <c r="B197" s="53"/>
      <c r="C197" s="27"/>
      <c r="D197" s="30"/>
      <c r="E197" s="27"/>
      <c r="F197" s="28" t="str">
        <f>IF(E197&gt;0,VLOOKUP(E197,مخزن!A:E,2,0),"")</f>
        <v/>
      </c>
      <c r="G197" s="31"/>
      <c r="H197" s="32"/>
      <c r="I197" s="29">
        <f t="shared" si="6"/>
        <v>0</v>
      </c>
    </row>
    <row r="198" spans="1:9" ht="20.100000000000001" customHeight="1">
      <c r="A198" s="26" t="str">
        <f t="shared" si="7"/>
        <v/>
      </c>
      <c r="B198" s="53"/>
      <c r="C198" s="27"/>
      <c r="D198" s="30"/>
      <c r="E198" s="27"/>
      <c r="F198" s="28" t="str">
        <f>IF(E198&gt;0,VLOOKUP(E198,مخزن!A:E,2,0),"")</f>
        <v/>
      </c>
      <c r="G198" s="31"/>
      <c r="H198" s="32"/>
      <c r="I198" s="29">
        <f t="shared" si="6"/>
        <v>0</v>
      </c>
    </row>
    <row r="199" spans="1:9" ht="20.100000000000001" customHeight="1">
      <c r="A199" s="26" t="str">
        <f t="shared" si="7"/>
        <v/>
      </c>
      <c r="B199" s="53"/>
      <c r="C199" s="27"/>
      <c r="D199" s="30"/>
      <c r="E199" s="27"/>
      <c r="F199" s="28" t="str">
        <f>IF(E199&gt;0,VLOOKUP(E199,مخزن!A:E,2,0),"")</f>
        <v/>
      </c>
      <c r="G199" s="31"/>
      <c r="H199" s="32"/>
      <c r="I199" s="29">
        <f t="shared" si="6"/>
        <v>0</v>
      </c>
    </row>
    <row r="200" spans="1:9" ht="20.100000000000001" customHeight="1">
      <c r="A200" s="26" t="str">
        <f t="shared" si="7"/>
        <v/>
      </c>
      <c r="B200" s="53"/>
      <c r="C200" s="27"/>
      <c r="D200" s="30"/>
      <c r="E200" s="27"/>
      <c r="F200" s="28" t="str">
        <f>IF(E200&gt;0,VLOOKUP(E200,مخزن!A:E,2,0),"")</f>
        <v/>
      </c>
      <c r="G200" s="31"/>
      <c r="H200" s="32"/>
      <c r="I200" s="29">
        <f t="shared" si="6"/>
        <v>0</v>
      </c>
    </row>
    <row r="201" spans="1:9" ht="20.100000000000001" customHeight="1">
      <c r="A201" s="26" t="str">
        <f t="shared" si="7"/>
        <v/>
      </c>
      <c r="B201" s="53"/>
      <c r="C201" s="27"/>
      <c r="D201" s="30"/>
      <c r="E201" s="27"/>
      <c r="F201" s="28" t="str">
        <f>IF(E201&gt;0,VLOOKUP(E201,مخزن!A:E,2,0),"")</f>
        <v/>
      </c>
      <c r="G201" s="31"/>
      <c r="H201" s="32"/>
      <c r="I201" s="29">
        <f t="shared" si="6"/>
        <v>0</v>
      </c>
    </row>
    <row r="202" spans="1:9" ht="20.100000000000001" customHeight="1">
      <c r="A202" s="26" t="str">
        <f t="shared" si="7"/>
        <v/>
      </c>
      <c r="B202" s="53"/>
      <c r="C202" s="27"/>
      <c r="D202" s="30"/>
      <c r="E202" s="27"/>
      <c r="F202" s="28" t="str">
        <f>IF(E202&gt;0,VLOOKUP(E202,مخزن!A:E,2,0),"")</f>
        <v/>
      </c>
      <c r="G202" s="31"/>
      <c r="H202" s="32"/>
      <c r="I202" s="29">
        <f t="shared" si="6"/>
        <v>0</v>
      </c>
    </row>
    <row r="203" spans="1:9" ht="20.100000000000001" customHeight="1">
      <c r="A203" s="26" t="str">
        <f t="shared" si="7"/>
        <v/>
      </c>
      <c r="B203" s="53"/>
      <c r="C203" s="27"/>
      <c r="D203" s="30"/>
      <c r="E203" s="27"/>
      <c r="F203" s="28" t="str">
        <f>IF(E203&gt;0,VLOOKUP(E203,مخزن!A:E,2,0),"")</f>
        <v/>
      </c>
      <c r="G203" s="31"/>
      <c r="H203" s="32"/>
      <c r="I203" s="29">
        <f t="shared" si="6"/>
        <v>0</v>
      </c>
    </row>
    <row r="204" spans="1:9" ht="20.100000000000001" customHeight="1">
      <c r="A204" s="26" t="str">
        <f t="shared" si="7"/>
        <v/>
      </c>
      <c r="B204" s="53"/>
      <c r="C204" s="27"/>
      <c r="D204" s="30"/>
      <c r="E204" s="27"/>
      <c r="F204" s="28" t="str">
        <f>IF(E204&gt;0,VLOOKUP(E204,مخزن!A:E,2,0),"")</f>
        <v/>
      </c>
      <c r="G204" s="31"/>
      <c r="H204" s="32"/>
      <c r="I204" s="29">
        <f t="shared" si="6"/>
        <v>0</v>
      </c>
    </row>
    <row r="205" spans="1:9" ht="20.100000000000001" customHeight="1">
      <c r="A205" s="26" t="str">
        <f t="shared" si="7"/>
        <v/>
      </c>
      <c r="B205" s="53"/>
      <c r="C205" s="27"/>
      <c r="D205" s="30"/>
      <c r="E205" s="27"/>
      <c r="F205" s="28" t="str">
        <f>IF(E205&gt;0,VLOOKUP(E205,مخزن!A:E,2,0),"")</f>
        <v/>
      </c>
      <c r="G205" s="31"/>
      <c r="H205" s="32"/>
      <c r="I205" s="29">
        <f t="shared" si="6"/>
        <v>0</v>
      </c>
    </row>
    <row r="206" spans="1:9" ht="20.100000000000001" customHeight="1">
      <c r="A206" s="26" t="str">
        <f t="shared" si="7"/>
        <v/>
      </c>
      <c r="B206" s="53"/>
      <c r="C206" s="27"/>
      <c r="D206" s="30"/>
      <c r="E206" s="27"/>
      <c r="F206" s="28" t="str">
        <f>IF(E206&gt;0,VLOOKUP(E206,مخزن!A:E,2,0),"")</f>
        <v/>
      </c>
      <c r="G206" s="31"/>
      <c r="H206" s="32"/>
      <c r="I206" s="29">
        <f t="shared" si="6"/>
        <v>0</v>
      </c>
    </row>
    <row r="207" spans="1:9" ht="20.100000000000001" customHeight="1">
      <c r="A207" s="26" t="str">
        <f t="shared" si="7"/>
        <v/>
      </c>
      <c r="B207" s="53"/>
      <c r="C207" s="27"/>
      <c r="D207" s="30"/>
      <c r="E207" s="27"/>
      <c r="F207" s="28" t="str">
        <f>IF(E207&gt;0,VLOOKUP(E207,مخزن!A:E,2,0),"")</f>
        <v/>
      </c>
      <c r="G207" s="31"/>
      <c r="H207" s="32"/>
      <c r="I207" s="29">
        <f t="shared" si="6"/>
        <v>0</v>
      </c>
    </row>
    <row r="208" spans="1:9" ht="20.100000000000001" customHeight="1">
      <c r="A208" s="26" t="str">
        <f t="shared" si="7"/>
        <v/>
      </c>
      <c r="B208" s="53"/>
      <c r="C208" s="27"/>
      <c r="D208" s="30"/>
      <c r="E208" s="27"/>
      <c r="F208" s="28" t="str">
        <f>IF(E208&gt;0,VLOOKUP(E208,مخزن!A:E,2,0),"")</f>
        <v/>
      </c>
      <c r="G208" s="31"/>
      <c r="H208" s="32"/>
      <c r="I208" s="29">
        <f t="shared" si="6"/>
        <v>0</v>
      </c>
    </row>
    <row r="209" spans="1:9" ht="20.100000000000001" customHeight="1">
      <c r="A209" s="26" t="str">
        <f t="shared" si="7"/>
        <v/>
      </c>
      <c r="B209" s="53"/>
      <c r="C209" s="27"/>
      <c r="D209" s="30"/>
      <c r="E209" s="27"/>
      <c r="F209" s="28" t="str">
        <f>IF(E209&gt;0,VLOOKUP(E209,مخزن!A:E,2,0),"")</f>
        <v/>
      </c>
      <c r="G209" s="31"/>
      <c r="H209" s="32"/>
      <c r="I209" s="29">
        <f t="shared" si="6"/>
        <v>0</v>
      </c>
    </row>
    <row r="210" spans="1:9" ht="20.100000000000001" customHeight="1">
      <c r="A210" s="26" t="str">
        <f t="shared" si="7"/>
        <v/>
      </c>
      <c r="B210" s="53"/>
      <c r="C210" s="27"/>
      <c r="D210" s="30"/>
      <c r="E210" s="27"/>
      <c r="F210" s="28" t="str">
        <f>IF(E210&gt;0,VLOOKUP(E210,مخزن!A:E,2,0),"")</f>
        <v/>
      </c>
      <c r="G210" s="31"/>
      <c r="H210" s="32"/>
      <c r="I210" s="29">
        <f t="shared" si="6"/>
        <v>0</v>
      </c>
    </row>
    <row r="211" spans="1:9" ht="20.100000000000001" customHeight="1">
      <c r="A211" s="26" t="str">
        <f t="shared" si="7"/>
        <v/>
      </c>
      <c r="B211" s="53"/>
      <c r="C211" s="27"/>
      <c r="D211" s="30"/>
      <c r="E211" s="27"/>
      <c r="F211" s="28" t="str">
        <f>IF(E211&gt;0,VLOOKUP(E211,مخزن!A:E,2,0),"")</f>
        <v/>
      </c>
      <c r="G211" s="31"/>
      <c r="H211" s="32"/>
      <c r="I211" s="29">
        <f t="shared" si="6"/>
        <v>0</v>
      </c>
    </row>
    <row r="212" spans="1:9" ht="20.100000000000001" customHeight="1">
      <c r="A212" s="26" t="str">
        <f t="shared" si="7"/>
        <v/>
      </c>
      <c r="B212" s="53"/>
      <c r="C212" s="27"/>
      <c r="D212" s="30"/>
      <c r="E212" s="27"/>
      <c r="F212" s="28" t="str">
        <f>IF(E212&gt;0,VLOOKUP(E212,مخزن!A:E,2,0),"")</f>
        <v/>
      </c>
      <c r="G212" s="31"/>
      <c r="H212" s="32"/>
      <c r="I212" s="29">
        <f t="shared" si="6"/>
        <v>0</v>
      </c>
    </row>
    <row r="213" spans="1:9" ht="20.100000000000001" customHeight="1">
      <c r="A213" s="26" t="str">
        <f t="shared" si="7"/>
        <v/>
      </c>
      <c r="B213" s="53"/>
      <c r="C213" s="27"/>
      <c r="D213" s="30"/>
      <c r="E213" s="27"/>
      <c r="F213" s="28" t="str">
        <f>IF(E213&gt;0,VLOOKUP(E213,مخزن!A:E,2,0),"")</f>
        <v/>
      </c>
      <c r="G213" s="31"/>
      <c r="H213" s="32"/>
      <c r="I213" s="29">
        <f t="shared" si="6"/>
        <v>0</v>
      </c>
    </row>
    <row r="214" spans="1:9" ht="20.100000000000001" customHeight="1">
      <c r="A214" s="26" t="str">
        <f t="shared" si="7"/>
        <v/>
      </c>
      <c r="B214" s="53"/>
      <c r="C214" s="27"/>
      <c r="D214" s="30"/>
      <c r="E214" s="27"/>
      <c r="F214" s="28" t="str">
        <f>IF(E214&gt;0,VLOOKUP(E214,مخزن!A:E,2,0),"")</f>
        <v/>
      </c>
      <c r="G214" s="31"/>
      <c r="H214" s="32"/>
      <c r="I214" s="29">
        <f t="shared" si="6"/>
        <v>0</v>
      </c>
    </row>
    <row r="215" spans="1:9" ht="20.100000000000001" customHeight="1">
      <c r="A215" s="26" t="str">
        <f t="shared" si="7"/>
        <v/>
      </c>
      <c r="B215" s="53"/>
      <c r="C215" s="27"/>
      <c r="D215" s="30"/>
      <c r="E215" s="27"/>
      <c r="F215" s="28" t="str">
        <f>IF(E215&gt;0,VLOOKUP(E215,مخزن!A:E,2,0),"")</f>
        <v/>
      </c>
      <c r="G215" s="31"/>
      <c r="H215" s="32"/>
      <c r="I215" s="29">
        <f t="shared" si="6"/>
        <v>0</v>
      </c>
    </row>
    <row r="216" spans="1:9" ht="20.100000000000001" customHeight="1">
      <c r="A216" s="26" t="str">
        <f t="shared" si="7"/>
        <v/>
      </c>
      <c r="B216" s="53"/>
      <c r="C216" s="27"/>
      <c r="D216" s="30"/>
      <c r="E216" s="27"/>
      <c r="F216" s="28" t="str">
        <f>IF(E216&gt;0,VLOOKUP(E216,مخزن!A:E,2,0),"")</f>
        <v/>
      </c>
      <c r="G216" s="31"/>
      <c r="H216" s="32"/>
      <c r="I216" s="29">
        <f t="shared" si="6"/>
        <v>0</v>
      </c>
    </row>
    <row r="217" spans="1:9" ht="20.100000000000001" customHeight="1">
      <c r="A217" s="26" t="str">
        <f t="shared" si="7"/>
        <v/>
      </c>
      <c r="B217" s="53"/>
      <c r="C217" s="27"/>
      <c r="D217" s="30"/>
      <c r="E217" s="27"/>
      <c r="F217" s="28" t="str">
        <f>IF(E217&gt;0,VLOOKUP(E217,مخزن!A:E,2,0),"")</f>
        <v/>
      </c>
      <c r="G217" s="31"/>
      <c r="H217" s="32"/>
      <c r="I217" s="29">
        <f t="shared" si="6"/>
        <v>0</v>
      </c>
    </row>
    <row r="218" spans="1:9" ht="20.100000000000001" customHeight="1">
      <c r="A218" s="26" t="str">
        <f t="shared" si="7"/>
        <v/>
      </c>
      <c r="B218" s="53"/>
      <c r="C218" s="27"/>
      <c r="D218" s="30"/>
      <c r="E218" s="27"/>
      <c r="F218" s="28" t="str">
        <f>IF(E218&gt;0,VLOOKUP(E218,مخزن!A:E,2,0),"")</f>
        <v/>
      </c>
      <c r="G218" s="31"/>
      <c r="H218" s="32"/>
      <c r="I218" s="29">
        <f t="shared" si="6"/>
        <v>0</v>
      </c>
    </row>
    <row r="219" spans="1:9" ht="20.100000000000001" customHeight="1">
      <c r="A219" s="26" t="str">
        <f t="shared" si="7"/>
        <v/>
      </c>
      <c r="B219" s="53"/>
      <c r="C219" s="27"/>
      <c r="D219" s="30"/>
      <c r="E219" s="27"/>
      <c r="F219" s="28" t="str">
        <f>IF(E219&gt;0,VLOOKUP(E219,مخزن!A:E,2,0),"")</f>
        <v/>
      </c>
      <c r="G219" s="31"/>
      <c r="H219" s="32"/>
      <c r="I219" s="29">
        <f t="shared" si="6"/>
        <v>0</v>
      </c>
    </row>
    <row r="220" spans="1:9" ht="20.100000000000001" customHeight="1">
      <c r="A220" s="26" t="str">
        <f t="shared" si="7"/>
        <v/>
      </c>
      <c r="B220" s="53"/>
      <c r="C220" s="27"/>
      <c r="D220" s="30"/>
      <c r="E220" s="27"/>
      <c r="F220" s="28" t="str">
        <f>IF(E220&gt;0,VLOOKUP(E220,مخزن!A:E,2,0),"")</f>
        <v/>
      </c>
      <c r="G220" s="31"/>
      <c r="H220" s="32"/>
      <c r="I220" s="29">
        <f t="shared" si="6"/>
        <v>0</v>
      </c>
    </row>
    <row r="221" spans="1:9" ht="20.100000000000001" customHeight="1">
      <c r="A221" s="26" t="str">
        <f t="shared" si="7"/>
        <v/>
      </c>
      <c r="B221" s="53"/>
      <c r="C221" s="27"/>
      <c r="D221" s="30"/>
      <c r="E221" s="27"/>
      <c r="F221" s="28" t="str">
        <f>IF(E221&gt;0,VLOOKUP(E221,مخزن!A:E,2,0),"")</f>
        <v/>
      </c>
      <c r="G221" s="31"/>
      <c r="H221" s="32"/>
      <c r="I221" s="29">
        <f t="shared" si="6"/>
        <v>0</v>
      </c>
    </row>
    <row r="222" spans="1:9" ht="20.100000000000001" customHeight="1">
      <c r="A222" s="26" t="str">
        <f t="shared" si="7"/>
        <v/>
      </c>
      <c r="B222" s="53"/>
      <c r="C222" s="27"/>
      <c r="D222" s="30"/>
      <c r="E222" s="27"/>
      <c r="F222" s="28" t="str">
        <f>IF(E222&gt;0,VLOOKUP(E222,مخزن!A:E,2,0),"")</f>
        <v/>
      </c>
      <c r="G222" s="31"/>
      <c r="H222" s="32"/>
      <c r="I222" s="29">
        <f t="shared" si="6"/>
        <v>0</v>
      </c>
    </row>
    <row r="223" spans="1:9" ht="20.100000000000001" customHeight="1">
      <c r="A223" s="26" t="str">
        <f t="shared" si="7"/>
        <v/>
      </c>
      <c r="B223" s="53"/>
      <c r="C223" s="27"/>
      <c r="D223" s="30"/>
      <c r="E223" s="27"/>
      <c r="F223" s="28" t="str">
        <f>IF(E223&gt;0,VLOOKUP(E223,مخزن!A:E,2,0),"")</f>
        <v/>
      </c>
      <c r="G223" s="31"/>
      <c r="H223" s="32"/>
      <c r="I223" s="29">
        <f t="shared" si="6"/>
        <v>0</v>
      </c>
    </row>
    <row r="224" spans="1:9" ht="20.100000000000001" customHeight="1">
      <c r="A224" s="26" t="str">
        <f t="shared" si="7"/>
        <v/>
      </c>
      <c r="B224" s="53"/>
      <c r="C224" s="27"/>
      <c r="D224" s="30"/>
      <c r="E224" s="27"/>
      <c r="F224" s="28" t="str">
        <f>IF(E224&gt;0,VLOOKUP(E224,مخزن!A:E,2,0),"")</f>
        <v/>
      </c>
      <c r="G224" s="31"/>
      <c r="H224" s="32"/>
      <c r="I224" s="29">
        <f t="shared" si="6"/>
        <v>0</v>
      </c>
    </row>
    <row r="225" spans="1:9" ht="20.100000000000001" customHeight="1">
      <c r="A225" s="26" t="str">
        <f t="shared" si="7"/>
        <v/>
      </c>
      <c r="B225" s="53"/>
      <c r="C225" s="27"/>
      <c r="D225" s="30"/>
      <c r="E225" s="27"/>
      <c r="F225" s="28" t="str">
        <f>IF(E225&gt;0,VLOOKUP(E225,مخزن!A:E,2,0),"")</f>
        <v/>
      </c>
      <c r="G225" s="31"/>
      <c r="H225" s="32"/>
      <c r="I225" s="29">
        <f t="shared" si="6"/>
        <v>0</v>
      </c>
    </row>
    <row r="226" spans="1:9" ht="20.100000000000001" customHeight="1">
      <c r="A226" s="26" t="str">
        <f t="shared" si="7"/>
        <v/>
      </c>
      <c r="B226" s="53"/>
      <c r="C226" s="27"/>
      <c r="D226" s="30"/>
      <c r="E226" s="27"/>
      <c r="F226" s="28" t="str">
        <f>IF(E226&gt;0,VLOOKUP(E226,مخزن!A:E,2,0),"")</f>
        <v/>
      </c>
      <c r="G226" s="31"/>
      <c r="H226" s="32"/>
      <c r="I226" s="29">
        <f t="shared" si="6"/>
        <v>0</v>
      </c>
    </row>
    <row r="227" spans="1:9" ht="20.100000000000001" customHeight="1">
      <c r="A227" s="26" t="str">
        <f t="shared" si="7"/>
        <v/>
      </c>
      <c r="B227" s="53"/>
      <c r="C227" s="27"/>
      <c r="D227" s="30"/>
      <c r="E227" s="27"/>
      <c r="F227" s="28" t="str">
        <f>IF(E227&gt;0,VLOOKUP(E227,مخزن!A:E,2,0),"")</f>
        <v/>
      </c>
      <c r="G227" s="31"/>
      <c r="H227" s="32"/>
      <c r="I227" s="29">
        <f t="shared" si="6"/>
        <v>0</v>
      </c>
    </row>
    <row r="228" spans="1:9" ht="20.100000000000001" customHeight="1">
      <c r="A228" s="26" t="str">
        <f t="shared" si="7"/>
        <v/>
      </c>
      <c r="B228" s="53"/>
      <c r="C228" s="27"/>
      <c r="D228" s="30"/>
      <c r="E228" s="27"/>
      <c r="F228" s="28" t="str">
        <f>IF(E228&gt;0,VLOOKUP(E228,مخزن!A:E,2,0),"")</f>
        <v/>
      </c>
      <c r="G228" s="31"/>
      <c r="H228" s="32"/>
      <c r="I228" s="29">
        <f t="shared" si="6"/>
        <v>0</v>
      </c>
    </row>
    <row r="229" spans="1:9" ht="20.100000000000001" customHeight="1">
      <c r="A229" s="26" t="str">
        <f t="shared" si="7"/>
        <v/>
      </c>
      <c r="B229" s="53"/>
      <c r="C229" s="27"/>
      <c r="D229" s="30"/>
      <c r="E229" s="27"/>
      <c r="F229" s="28" t="str">
        <f>IF(E229&gt;0,VLOOKUP(E229,مخزن!A:E,2,0),"")</f>
        <v/>
      </c>
      <c r="G229" s="31"/>
      <c r="H229" s="32"/>
      <c r="I229" s="29">
        <f t="shared" si="6"/>
        <v>0</v>
      </c>
    </row>
    <row r="230" spans="1:9" ht="20.100000000000001" customHeight="1">
      <c r="A230" s="26" t="str">
        <f t="shared" si="7"/>
        <v/>
      </c>
      <c r="B230" s="53"/>
      <c r="C230" s="27"/>
      <c r="D230" s="30"/>
      <c r="E230" s="27"/>
      <c r="F230" s="28" t="str">
        <f>IF(E230&gt;0,VLOOKUP(E230,مخزن!A:E,2,0),"")</f>
        <v/>
      </c>
      <c r="G230" s="31"/>
      <c r="H230" s="32"/>
      <c r="I230" s="29">
        <f t="shared" si="6"/>
        <v>0</v>
      </c>
    </row>
    <row r="231" spans="1:9" ht="20.100000000000001" customHeight="1">
      <c r="A231" s="26" t="str">
        <f t="shared" si="7"/>
        <v/>
      </c>
      <c r="B231" s="53"/>
      <c r="C231" s="27"/>
      <c r="D231" s="30"/>
      <c r="E231" s="27"/>
      <c r="F231" s="28" t="str">
        <f>IF(E231&gt;0,VLOOKUP(E231,مخزن!A:E,2,0),"")</f>
        <v/>
      </c>
      <c r="G231" s="31"/>
      <c r="H231" s="32"/>
      <c r="I231" s="29">
        <f t="shared" si="6"/>
        <v>0</v>
      </c>
    </row>
    <row r="232" spans="1:9" ht="20.100000000000001" customHeight="1">
      <c r="A232" s="26" t="str">
        <f t="shared" si="7"/>
        <v/>
      </c>
      <c r="B232" s="53"/>
      <c r="C232" s="27"/>
      <c r="D232" s="30"/>
      <c r="E232" s="27"/>
      <c r="F232" s="28" t="str">
        <f>IF(E232&gt;0,VLOOKUP(E232,مخزن!A:E,2,0),"")</f>
        <v/>
      </c>
      <c r="G232" s="31"/>
      <c r="H232" s="32"/>
      <c r="I232" s="29">
        <f t="shared" si="6"/>
        <v>0</v>
      </c>
    </row>
    <row r="233" spans="1:9" ht="20.100000000000001" customHeight="1">
      <c r="A233" s="26" t="str">
        <f t="shared" si="7"/>
        <v/>
      </c>
      <c r="B233" s="53"/>
      <c r="C233" s="27"/>
      <c r="D233" s="30"/>
      <c r="E233" s="27"/>
      <c r="F233" s="28" t="str">
        <f>IF(E233&gt;0,VLOOKUP(E233,مخزن!A:E,2,0),"")</f>
        <v/>
      </c>
      <c r="G233" s="31"/>
      <c r="H233" s="32"/>
      <c r="I233" s="29">
        <f t="shared" si="6"/>
        <v>0</v>
      </c>
    </row>
    <row r="234" spans="1:9" ht="20.100000000000001" customHeight="1">
      <c r="A234" s="26" t="str">
        <f t="shared" si="7"/>
        <v/>
      </c>
      <c r="B234" s="53"/>
      <c r="C234" s="27"/>
      <c r="D234" s="30"/>
      <c r="E234" s="27"/>
      <c r="F234" s="28" t="str">
        <f>IF(E234&gt;0,VLOOKUP(E234,مخزن!A:E,2,0),"")</f>
        <v/>
      </c>
      <c r="G234" s="31"/>
      <c r="H234" s="32"/>
      <c r="I234" s="29">
        <f t="shared" si="6"/>
        <v>0</v>
      </c>
    </row>
    <row r="235" spans="1:9" ht="20.100000000000001" customHeight="1">
      <c r="A235" s="26" t="str">
        <f t="shared" si="7"/>
        <v/>
      </c>
      <c r="B235" s="53"/>
      <c r="C235" s="27"/>
      <c r="D235" s="30"/>
      <c r="E235" s="27"/>
      <c r="F235" s="28" t="str">
        <f>IF(E235&gt;0,VLOOKUP(E235,مخزن!A:E,2,0),"")</f>
        <v/>
      </c>
      <c r="G235" s="31"/>
      <c r="H235" s="32"/>
      <c r="I235" s="29">
        <f t="shared" si="6"/>
        <v>0</v>
      </c>
    </row>
    <row r="236" spans="1:9" ht="20.100000000000001" customHeight="1">
      <c r="A236" s="26" t="str">
        <f t="shared" si="7"/>
        <v/>
      </c>
      <c r="B236" s="53"/>
      <c r="C236" s="27"/>
      <c r="D236" s="30"/>
      <c r="E236" s="27"/>
      <c r="F236" s="28" t="str">
        <f>IF(E236&gt;0,VLOOKUP(E236,مخزن!A:E,2,0),"")</f>
        <v/>
      </c>
      <c r="G236" s="31"/>
      <c r="H236" s="32"/>
      <c r="I236" s="29">
        <f t="shared" si="6"/>
        <v>0</v>
      </c>
    </row>
    <row r="237" spans="1:9" ht="20.100000000000001" customHeight="1">
      <c r="A237" s="26" t="str">
        <f t="shared" si="7"/>
        <v/>
      </c>
      <c r="B237" s="53"/>
      <c r="C237" s="27"/>
      <c r="D237" s="30"/>
      <c r="E237" s="27"/>
      <c r="F237" s="28" t="str">
        <f>IF(E237&gt;0,VLOOKUP(E237,مخزن!A:E,2,0),"")</f>
        <v/>
      </c>
      <c r="G237" s="31"/>
      <c r="H237" s="32"/>
      <c r="I237" s="29">
        <f t="shared" si="6"/>
        <v>0</v>
      </c>
    </row>
    <row r="238" spans="1:9" ht="20.100000000000001" customHeight="1">
      <c r="A238" s="26" t="str">
        <f t="shared" si="7"/>
        <v/>
      </c>
      <c r="B238" s="53"/>
      <c r="C238" s="27"/>
      <c r="D238" s="30"/>
      <c r="E238" s="27"/>
      <c r="F238" s="28" t="str">
        <f>IF(E238&gt;0,VLOOKUP(E238,مخزن!A:E,2,0),"")</f>
        <v/>
      </c>
      <c r="G238" s="31"/>
      <c r="H238" s="32"/>
      <c r="I238" s="29">
        <f t="shared" si="6"/>
        <v>0</v>
      </c>
    </row>
    <row r="239" spans="1:9" ht="20.100000000000001" customHeight="1">
      <c r="A239" s="26" t="str">
        <f t="shared" si="7"/>
        <v/>
      </c>
      <c r="B239" s="53"/>
      <c r="C239" s="27"/>
      <c r="D239" s="30"/>
      <c r="E239" s="27"/>
      <c r="F239" s="28" t="str">
        <f>IF(E239&gt;0,VLOOKUP(E239,مخزن!A:E,2,0),"")</f>
        <v/>
      </c>
      <c r="G239" s="31"/>
      <c r="H239" s="32"/>
      <c r="I239" s="29">
        <f t="shared" si="6"/>
        <v>0</v>
      </c>
    </row>
    <row r="240" spans="1:9" ht="20.100000000000001" customHeight="1">
      <c r="A240" s="26" t="str">
        <f t="shared" si="7"/>
        <v/>
      </c>
      <c r="B240" s="53"/>
      <c r="C240" s="27"/>
      <c r="D240" s="30"/>
      <c r="E240" s="27"/>
      <c r="F240" s="28" t="str">
        <f>IF(E240&gt;0,VLOOKUP(E240,مخزن!A:E,2,0),"")</f>
        <v/>
      </c>
      <c r="G240" s="31"/>
      <c r="H240" s="32"/>
      <c r="I240" s="29">
        <f t="shared" si="6"/>
        <v>0</v>
      </c>
    </row>
    <row r="241" spans="1:9" ht="20.100000000000001" customHeight="1">
      <c r="A241" s="26" t="str">
        <f t="shared" si="7"/>
        <v/>
      </c>
      <c r="B241" s="53"/>
      <c r="C241" s="27"/>
      <c r="D241" s="30"/>
      <c r="E241" s="27"/>
      <c r="F241" s="28" t="str">
        <f>IF(E241&gt;0,VLOOKUP(E241,مخزن!A:E,2,0),"")</f>
        <v/>
      </c>
      <c r="G241" s="31"/>
      <c r="H241" s="32"/>
      <c r="I241" s="29">
        <f t="shared" si="6"/>
        <v>0</v>
      </c>
    </row>
    <row r="242" spans="1:9" ht="20.100000000000001" customHeight="1">
      <c r="A242" s="26" t="str">
        <f t="shared" si="7"/>
        <v/>
      </c>
      <c r="B242" s="53"/>
      <c r="C242" s="27"/>
      <c r="D242" s="30"/>
      <c r="E242" s="27"/>
      <c r="F242" s="28" t="str">
        <f>IF(E242&gt;0,VLOOKUP(E242,مخزن!A:E,2,0),"")</f>
        <v/>
      </c>
      <c r="G242" s="31"/>
      <c r="H242" s="32"/>
      <c r="I242" s="29">
        <f t="shared" si="6"/>
        <v>0</v>
      </c>
    </row>
    <row r="243" spans="1:9" ht="20.100000000000001" customHeight="1">
      <c r="A243" s="26" t="str">
        <f t="shared" si="7"/>
        <v/>
      </c>
      <c r="B243" s="53"/>
      <c r="C243" s="27"/>
      <c r="D243" s="30"/>
      <c r="E243" s="27"/>
      <c r="F243" s="28" t="str">
        <f>IF(E243&gt;0,VLOOKUP(E243,مخزن!A:E,2,0),"")</f>
        <v/>
      </c>
      <c r="G243" s="31"/>
      <c r="H243" s="32"/>
      <c r="I243" s="29">
        <f t="shared" si="6"/>
        <v>0</v>
      </c>
    </row>
    <row r="244" spans="1:9" ht="20.100000000000001" customHeight="1">
      <c r="A244" s="26" t="str">
        <f t="shared" si="7"/>
        <v/>
      </c>
      <c r="B244" s="53"/>
      <c r="C244" s="27"/>
      <c r="D244" s="30"/>
      <c r="E244" s="27"/>
      <c r="F244" s="28" t="str">
        <f>IF(E244&gt;0,VLOOKUP(E244,مخزن!A:E,2,0),"")</f>
        <v/>
      </c>
      <c r="G244" s="31"/>
      <c r="H244" s="32"/>
      <c r="I244" s="29">
        <f t="shared" si="6"/>
        <v>0</v>
      </c>
    </row>
    <row r="245" spans="1:9" ht="20.100000000000001" customHeight="1">
      <c r="A245" s="26" t="str">
        <f t="shared" si="7"/>
        <v/>
      </c>
      <c r="B245" s="53"/>
      <c r="C245" s="27"/>
      <c r="D245" s="30"/>
      <c r="E245" s="27"/>
      <c r="F245" s="28" t="str">
        <f>IF(E245&gt;0,VLOOKUP(E245,مخزن!A:E,2,0),"")</f>
        <v/>
      </c>
      <c r="G245" s="31"/>
      <c r="H245" s="32"/>
      <c r="I245" s="29">
        <f t="shared" si="6"/>
        <v>0</v>
      </c>
    </row>
    <row r="246" spans="1:9" ht="20.100000000000001" customHeight="1">
      <c r="A246" s="26" t="str">
        <f t="shared" si="7"/>
        <v/>
      </c>
      <c r="B246" s="53"/>
      <c r="C246" s="27"/>
      <c r="D246" s="30"/>
      <c r="E246" s="27"/>
      <c r="F246" s="28" t="str">
        <f>IF(E246&gt;0,VLOOKUP(E246,مخزن!A:E,2,0),"")</f>
        <v/>
      </c>
      <c r="G246" s="31"/>
      <c r="H246" s="32"/>
      <c r="I246" s="29">
        <f t="shared" si="6"/>
        <v>0</v>
      </c>
    </row>
    <row r="247" spans="1:9" ht="20.100000000000001" customHeight="1">
      <c r="A247" s="26" t="str">
        <f t="shared" si="7"/>
        <v/>
      </c>
      <c r="B247" s="53"/>
      <c r="C247" s="27"/>
      <c r="D247" s="30"/>
      <c r="E247" s="27"/>
      <c r="F247" s="28" t="str">
        <f>IF(E247&gt;0,VLOOKUP(E247,مخزن!A:E,2,0),"")</f>
        <v/>
      </c>
      <c r="G247" s="31"/>
      <c r="H247" s="32"/>
      <c r="I247" s="29">
        <f t="shared" si="6"/>
        <v>0</v>
      </c>
    </row>
    <row r="248" spans="1:9" ht="20.100000000000001" customHeight="1">
      <c r="A248" s="26" t="str">
        <f t="shared" si="7"/>
        <v/>
      </c>
      <c r="B248" s="53"/>
      <c r="C248" s="27"/>
      <c r="D248" s="30"/>
      <c r="E248" s="27"/>
      <c r="F248" s="28" t="str">
        <f>IF(E248&gt;0,VLOOKUP(E248,مخزن!A:E,2,0),"")</f>
        <v/>
      </c>
      <c r="G248" s="31"/>
      <c r="H248" s="32"/>
      <c r="I248" s="29">
        <f t="shared" si="6"/>
        <v>0</v>
      </c>
    </row>
    <row r="249" spans="1:9" ht="20.100000000000001" customHeight="1">
      <c r="A249" s="26" t="str">
        <f t="shared" si="7"/>
        <v/>
      </c>
      <c r="B249" s="53"/>
      <c r="C249" s="27"/>
      <c r="D249" s="30"/>
      <c r="E249" s="27"/>
      <c r="F249" s="28" t="str">
        <f>IF(E249&gt;0,VLOOKUP(E249,مخزن!A:E,2,0),"")</f>
        <v/>
      </c>
      <c r="G249" s="31"/>
      <c r="H249" s="32"/>
      <c r="I249" s="29">
        <f t="shared" si="6"/>
        <v>0</v>
      </c>
    </row>
    <row r="250" spans="1:9" ht="20.100000000000001" customHeight="1">
      <c r="A250" s="26" t="str">
        <f t="shared" si="7"/>
        <v/>
      </c>
      <c r="B250" s="53"/>
      <c r="C250" s="27"/>
      <c r="D250" s="30"/>
      <c r="E250" s="27"/>
      <c r="F250" s="28" t="str">
        <f>IF(E250&gt;0,VLOOKUP(E250,مخزن!A:E,2,0),"")</f>
        <v/>
      </c>
      <c r="G250" s="31"/>
      <c r="H250" s="32"/>
      <c r="I250" s="29">
        <f t="shared" si="6"/>
        <v>0</v>
      </c>
    </row>
    <row r="251" spans="1:9" ht="20.100000000000001" customHeight="1">
      <c r="A251" s="26" t="str">
        <f t="shared" si="7"/>
        <v/>
      </c>
      <c r="B251" s="53"/>
      <c r="C251" s="27"/>
      <c r="D251" s="30"/>
      <c r="E251" s="27"/>
      <c r="F251" s="28" t="str">
        <f>IF(E251&gt;0,VLOOKUP(E251,مخزن!A:E,2,0),"")</f>
        <v/>
      </c>
      <c r="G251" s="31"/>
      <c r="H251" s="32"/>
      <c r="I251" s="29">
        <f t="shared" si="6"/>
        <v>0</v>
      </c>
    </row>
    <row r="252" spans="1:9" ht="20.100000000000001" customHeight="1">
      <c r="A252" s="26" t="str">
        <f t="shared" si="7"/>
        <v/>
      </c>
      <c r="B252" s="53"/>
      <c r="C252" s="27"/>
      <c r="D252" s="30"/>
      <c r="E252" s="27"/>
      <c r="F252" s="28" t="str">
        <f>IF(E252&gt;0,VLOOKUP(E252,مخزن!A:E,2,0),"")</f>
        <v/>
      </c>
      <c r="G252" s="31"/>
      <c r="H252" s="32"/>
      <c r="I252" s="29">
        <f t="shared" si="6"/>
        <v>0</v>
      </c>
    </row>
    <row r="253" spans="1:9" ht="20.100000000000001" customHeight="1">
      <c r="A253" s="26" t="str">
        <f t="shared" si="7"/>
        <v/>
      </c>
      <c r="B253" s="53"/>
      <c r="C253" s="27"/>
      <c r="D253" s="30"/>
      <c r="E253" s="27"/>
      <c r="F253" s="28" t="str">
        <f>IF(E253&gt;0,VLOOKUP(E253,مخزن!A:E,2,0),"")</f>
        <v/>
      </c>
      <c r="G253" s="31"/>
      <c r="H253" s="32"/>
      <c r="I253" s="29">
        <f t="shared" si="6"/>
        <v>0</v>
      </c>
    </row>
    <row r="254" spans="1:9" ht="20.100000000000001" customHeight="1">
      <c r="A254" s="26" t="str">
        <f t="shared" si="7"/>
        <v/>
      </c>
      <c r="B254" s="53"/>
      <c r="C254" s="27"/>
      <c r="D254" s="30"/>
      <c r="E254" s="27"/>
      <c r="F254" s="28" t="str">
        <f>IF(E254&gt;0,VLOOKUP(E254,مخزن!A:E,2,0),"")</f>
        <v/>
      </c>
      <c r="G254" s="31"/>
      <c r="H254" s="32"/>
      <c r="I254" s="29">
        <f t="shared" si="6"/>
        <v>0</v>
      </c>
    </row>
    <row r="255" spans="1:9" ht="20.100000000000001" customHeight="1">
      <c r="A255" s="26" t="str">
        <f t="shared" si="7"/>
        <v/>
      </c>
      <c r="B255" s="53"/>
      <c r="C255" s="27"/>
      <c r="D255" s="30"/>
      <c r="E255" s="27"/>
      <c r="F255" s="28" t="str">
        <f>IF(E255&gt;0,VLOOKUP(E255,مخزن!A:E,2,0),"")</f>
        <v/>
      </c>
      <c r="G255" s="31"/>
      <c r="H255" s="32"/>
      <c r="I255" s="29">
        <f t="shared" si="6"/>
        <v>0</v>
      </c>
    </row>
    <row r="256" spans="1:9" ht="20.100000000000001" customHeight="1">
      <c r="A256" s="26" t="str">
        <f t="shared" si="7"/>
        <v/>
      </c>
      <c r="B256" s="53"/>
      <c r="C256" s="27"/>
      <c r="D256" s="30"/>
      <c r="E256" s="27"/>
      <c r="F256" s="28" t="str">
        <f>IF(E256&gt;0,VLOOKUP(E256,مخزن!A:E,2,0),"")</f>
        <v/>
      </c>
      <c r="G256" s="31"/>
      <c r="H256" s="32"/>
      <c r="I256" s="29">
        <f t="shared" si="6"/>
        <v>0</v>
      </c>
    </row>
    <row r="257" spans="1:9" ht="20.100000000000001" customHeight="1">
      <c r="A257" s="26" t="str">
        <f t="shared" si="7"/>
        <v/>
      </c>
      <c r="B257" s="53"/>
      <c r="C257" s="27"/>
      <c r="D257" s="30"/>
      <c r="E257" s="27"/>
      <c r="F257" s="28" t="str">
        <f>IF(E257&gt;0,VLOOKUP(E257,مخزن!A:E,2,0),"")</f>
        <v/>
      </c>
      <c r="G257" s="31"/>
      <c r="H257" s="32"/>
      <c r="I257" s="29">
        <f t="shared" si="6"/>
        <v>0</v>
      </c>
    </row>
    <row r="258" spans="1:9" ht="20.100000000000001" customHeight="1">
      <c r="A258" s="26" t="str">
        <f t="shared" si="7"/>
        <v/>
      </c>
      <c r="B258" s="53"/>
      <c r="C258" s="27"/>
      <c r="D258" s="30"/>
      <c r="E258" s="27"/>
      <c r="F258" s="28" t="str">
        <f>IF(E258&gt;0,VLOOKUP(E258,مخزن!A:E,2,0),"")</f>
        <v/>
      </c>
      <c r="G258" s="31"/>
      <c r="H258" s="32"/>
      <c r="I258" s="29">
        <f t="shared" si="6"/>
        <v>0</v>
      </c>
    </row>
    <row r="259" spans="1:9" ht="20.100000000000001" customHeight="1">
      <c r="A259" s="26" t="str">
        <f t="shared" si="7"/>
        <v/>
      </c>
      <c r="B259" s="53"/>
      <c r="C259" s="27"/>
      <c r="D259" s="30"/>
      <c r="E259" s="27"/>
      <c r="F259" s="28" t="str">
        <f>IF(E259&gt;0,VLOOKUP(E259,مخزن!A:E,2,0),"")</f>
        <v/>
      </c>
      <c r="G259" s="31"/>
      <c r="H259" s="32"/>
      <c r="I259" s="29">
        <f t="shared" si="6"/>
        <v>0</v>
      </c>
    </row>
    <row r="260" spans="1:9" ht="20.100000000000001" customHeight="1">
      <c r="A260" s="26" t="str">
        <f t="shared" si="7"/>
        <v/>
      </c>
      <c r="B260" s="53"/>
      <c r="C260" s="27"/>
      <c r="D260" s="30"/>
      <c r="E260" s="27"/>
      <c r="F260" s="28" t="str">
        <f>IF(E260&gt;0,VLOOKUP(E260,مخزن!A:E,2,0),"")</f>
        <v/>
      </c>
      <c r="G260" s="31"/>
      <c r="H260" s="32"/>
      <c r="I260" s="29">
        <f t="shared" ref="I260:I323" si="8">G260*H260</f>
        <v>0</v>
      </c>
    </row>
    <row r="261" spans="1:9" ht="20.100000000000001" customHeight="1">
      <c r="A261" s="26" t="str">
        <f t="shared" ref="A261:A324" si="9">IF(B261&lt;&gt;0,1+A260,"")</f>
        <v/>
      </c>
      <c r="B261" s="53"/>
      <c r="C261" s="27"/>
      <c r="D261" s="30"/>
      <c r="E261" s="27"/>
      <c r="F261" s="28" t="str">
        <f>IF(E261&gt;0,VLOOKUP(E261,مخزن!A:E,2,0),"")</f>
        <v/>
      </c>
      <c r="G261" s="31"/>
      <c r="H261" s="32"/>
      <c r="I261" s="29">
        <f t="shared" si="8"/>
        <v>0</v>
      </c>
    </row>
    <row r="262" spans="1:9" ht="20.100000000000001" customHeight="1">
      <c r="A262" s="26" t="str">
        <f t="shared" si="9"/>
        <v/>
      </c>
      <c r="B262" s="53"/>
      <c r="C262" s="27"/>
      <c r="D262" s="30"/>
      <c r="E262" s="27"/>
      <c r="F262" s="28" t="str">
        <f>IF(E262&gt;0,VLOOKUP(E262,مخزن!A:E,2,0),"")</f>
        <v/>
      </c>
      <c r="G262" s="31"/>
      <c r="H262" s="32"/>
      <c r="I262" s="29">
        <f t="shared" si="8"/>
        <v>0</v>
      </c>
    </row>
    <row r="263" spans="1:9" ht="20.100000000000001" customHeight="1">
      <c r="A263" s="26" t="str">
        <f t="shared" si="9"/>
        <v/>
      </c>
      <c r="B263" s="53"/>
      <c r="C263" s="27"/>
      <c r="D263" s="30"/>
      <c r="E263" s="27"/>
      <c r="F263" s="28" t="str">
        <f>IF(E263&gt;0,VLOOKUP(E263,مخزن!A:E,2,0),"")</f>
        <v/>
      </c>
      <c r="G263" s="31"/>
      <c r="H263" s="32"/>
      <c r="I263" s="29">
        <f t="shared" si="8"/>
        <v>0</v>
      </c>
    </row>
    <row r="264" spans="1:9" ht="20.100000000000001" customHeight="1">
      <c r="A264" s="26" t="str">
        <f t="shared" si="9"/>
        <v/>
      </c>
      <c r="B264" s="53"/>
      <c r="C264" s="27"/>
      <c r="D264" s="30"/>
      <c r="E264" s="27"/>
      <c r="F264" s="28" t="str">
        <f>IF(E264&gt;0,VLOOKUP(E264,مخزن!A:E,2,0),"")</f>
        <v/>
      </c>
      <c r="G264" s="31"/>
      <c r="H264" s="32"/>
      <c r="I264" s="29">
        <f t="shared" si="8"/>
        <v>0</v>
      </c>
    </row>
    <row r="265" spans="1:9" ht="20.100000000000001" customHeight="1">
      <c r="A265" s="26" t="str">
        <f t="shared" si="9"/>
        <v/>
      </c>
      <c r="B265" s="53"/>
      <c r="C265" s="27"/>
      <c r="D265" s="30"/>
      <c r="E265" s="27"/>
      <c r="F265" s="28" t="str">
        <f>IF(E265&gt;0,VLOOKUP(E265,مخزن!A:E,2,0),"")</f>
        <v/>
      </c>
      <c r="G265" s="31"/>
      <c r="H265" s="32"/>
      <c r="I265" s="29">
        <f t="shared" si="8"/>
        <v>0</v>
      </c>
    </row>
    <row r="266" spans="1:9" ht="20.100000000000001" customHeight="1">
      <c r="A266" s="26" t="str">
        <f t="shared" si="9"/>
        <v/>
      </c>
      <c r="B266" s="53"/>
      <c r="C266" s="27"/>
      <c r="D266" s="30"/>
      <c r="E266" s="27"/>
      <c r="F266" s="28" t="str">
        <f>IF(E266&gt;0,VLOOKUP(E266,مخزن!A:E,2,0),"")</f>
        <v/>
      </c>
      <c r="G266" s="31"/>
      <c r="H266" s="32"/>
      <c r="I266" s="29">
        <f t="shared" si="8"/>
        <v>0</v>
      </c>
    </row>
    <row r="267" spans="1:9" ht="20.100000000000001" customHeight="1">
      <c r="A267" s="26" t="str">
        <f t="shared" si="9"/>
        <v/>
      </c>
      <c r="B267" s="53"/>
      <c r="C267" s="27"/>
      <c r="D267" s="30"/>
      <c r="E267" s="27"/>
      <c r="F267" s="28" t="str">
        <f>IF(E267&gt;0,VLOOKUP(E267,مخزن!A:E,2,0),"")</f>
        <v/>
      </c>
      <c r="G267" s="31"/>
      <c r="H267" s="32"/>
      <c r="I267" s="29">
        <f t="shared" si="8"/>
        <v>0</v>
      </c>
    </row>
    <row r="268" spans="1:9" ht="20.100000000000001" customHeight="1">
      <c r="A268" s="26" t="str">
        <f t="shared" si="9"/>
        <v/>
      </c>
      <c r="B268" s="53"/>
      <c r="C268" s="27"/>
      <c r="D268" s="30"/>
      <c r="E268" s="27"/>
      <c r="F268" s="28" t="str">
        <f>IF(E268&gt;0,VLOOKUP(E268,مخزن!A:E,2,0),"")</f>
        <v/>
      </c>
      <c r="G268" s="31"/>
      <c r="H268" s="32"/>
      <c r="I268" s="29">
        <f t="shared" si="8"/>
        <v>0</v>
      </c>
    </row>
    <row r="269" spans="1:9" ht="20.100000000000001" customHeight="1">
      <c r="A269" s="26" t="str">
        <f t="shared" si="9"/>
        <v/>
      </c>
      <c r="B269" s="53"/>
      <c r="C269" s="27"/>
      <c r="D269" s="30"/>
      <c r="E269" s="27"/>
      <c r="F269" s="28" t="str">
        <f>IF(E269&gt;0,VLOOKUP(E269,مخزن!A:E,2,0),"")</f>
        <v/>
      </c>
      <c r="G269" s="31"/>
      <c r="H269" s="32"/>
      <c r="I269" s="29">
        <f t="shared" si="8"/>
        <v>0</v>
      </c>
    </row>
    <row r="270" spans="1:9" ht="20.100000000000001" customHeight="1">
      <c r="A270" s="26" t="str">
        <f t="shared" si="9"/>
        <v/>
      </c>
      <c r="B270" s="53"/>
      <c r="C270" s="27"/>
      <c r="D270" s="30"/>
      <c r="E270" s="27"/>
      <c r="F270" s="28" t="str">
        <f>IF(E270&gt;0,VLOOKUP(E270,مخزن!A:E,2,0),"")</f>
        <v/>
      </c>
      <c r="G270" s="31"/>
      <c r="H270" s="32"/>
      <c r="I270" s="29">
        <f t="shared" si="8"/>
        <v>0</v>
      </c>
    </row>
    <row r="271" spans="1:9" ht="20.100000000000001" customHeight="1">
      <c r="A271" s="26" t="str">
        <f t="shared" si="9"/>
        <v/>
      </c>
      <c r="B271" s="53"/>
      <c r="C271" s="27"/>
      <c r="D271" s="30"/>
      <c r="E271" s="27"/>
      <c r="F271" s="28" t="str">
        <f>IF(E271&gt;0,VLOOKUP(E271,مخزن!A:E,2,0),"")</f>
        <v/>
      </c>
      <c r="G271" s="31"/>
      <c r="H271" s="32"/>
      <c r="I271" s="29">
        <f t="shared" si="8"/>
        <v>0</v>
      </c>
    </row>
    <row r="272" spans="1:9" ht="20.100000000000001" customHeight="1">
      <c r="A272" s="26" t="str">
        <f t="shared" si="9"/>
        <v/>
      </c>
      <c r="B272" s="53"/>
      <c r="C272" s="27"/>
      <c r="D272" s="30"/>
      <c r="E272" s="27"/>
      <c r="F272" s="28" t="str">
        <f>IF(E272&gt;0,VLOOKUP(E272,مخزن!A:E,2,0),"")</f>
        <v/>
      </c>
      <c r="G272" s="31"/>
      <c r="H272" s="32"/>
      <c r="I272" s="29">
        <f t="shared" si="8"/>
        <v>0</v>
      </c>
    </row>
    <row r="273" spans="1:9" ht="20.100000000000001" customHeight="1">
      <c r="A273" s="26" t="str">
        <f t="shared" si="9"/>
        <v/>
      </c>
      <c r="B273" s="53"/>
      <c r="C273" s="27"/>
      <c r="D273" s="30"/>
      <c r="E273" s="27"/>
      <c r="F273" s="28" t="str">
        <f>IF(E273&gt;0,VLOOKUP(E273,مخزن!A:E,2,0),"")</f>
        <v/>
      </c>
      <c r="G273" s="31"/>
      <c r="H273" s="32"/>
      <c r="I273" s="29">
        <f t="shared" si="8"/>
        <v>0</v>
      </c>
    </row>
    <row r="274" spans="1:9" ht="20.100000000000001" customHeight="1">
      <c r="A274" s="26" t="str">
        <f t="shared" si="9"/>
        <v/>
      </c>
      <c r="B274" s="53"/>
      <c r="C274" s="27"/>
      <c r="D274" s="30"/>
      <c r="E274" s="27"/>
      <c r="F274" s="28" t="str">
        <f>IF(E274&gt;0,VLOOKUP(E274,مخزن!A:E,2,0),"")</f>
        <v/>
      </c>
      <c r="G274" s="31"/>
      <c r="H274" s="32"/>
      <c r="I274" s="29">
        <f t="shared" si="8"/>
        <v>0</v>
      </c>
    </row>
    <row r="275" spans="1:9" ht="20.100000000000001" customHeight="1">
      <c r="A275" s="26" t="str">
        <f t="shared" si="9"/>
        <v/>
      </c>
      <c r="B275" s="53"/>
      <c r="C275" s="27"/>
      <c r="D275" s="30"/>
      <c r="E275" s="27"/>
      <c r="F275" s="28" t="str">
        <f>IF(E275&gt;0,VLOOKUP(E275,مخزن!A:E,2,0),"")</f>
        <v/>
      </c>
      <c r="G275" s="31"/>
      <c r="H275" s="32"/>
      <c r="I275" s="29">
        <f t="shared" si="8"/>
        <v>0</v>
      </c>
    </row>
    <row r="276" spans="1:9" ht="20.100000000000001" customHeight="1">
      <c r="A276" s="26" t="str">
        <f t="shared" si="9"/>
        <v/>
      </c>
      <c r="B276" s="53"/>
      <c r="C276" s="27"/>
      <c r="D276" s="30"/>
      <c r="E276" s="27"/>
      <c r="F276" s="28" t="str">
        <f>IF(E276&gt;0,VLOOKUP(E276,مخزن!A:E,2,0),"")</f>
        <v/>
      </c>
      <c r="G276" s="31"/>
      <c r="H276" s="32"/>
      <c r="I276" s="29">
        <f t="shared" si="8"/>
        <v>0</v>
      </c>
    </row>
    <row r="277" spans="1:9" ht="20.100000000000001" customHeight="1">
      <c r="A277" s="26" t="str">
        <f t="shared" si="9"/>
        <v/>
      </c>
      <c r="B277" s="53"/>
      <c r="C277" s="27"/>
      <c r="D277" s="30"/>
      <c r="E277" s="27"/>
      <c r="F277" s="28" t="str">
        <f>IF(E277&gt;0,VLOOKUP(E277,مخزن!A:E,2,0),"")</f>
        <v/>
      </c>
      <c r="G277" s="31"/>
      <c r="H277" s="32"/>
      <c r="I277" s="29">
        <f t="shared" si="8"/>
        <v>0</v>
      </c>
    </row>
    <row r="278" spans="1:9" ht="20.100000000000001" customHeight="1">
      <c r="A278" s="26" t="str">
        <f t="shared" si="9"/>
        <v/>
      </c>
      <c r="B278" s="53"/>
      <c r="C278" s="27"/>
      <c r="D278" s="30"/>
      <c r="E278" s="27"/>
      <c r="F278" s="28" t="str">
        <f>IF(E278&gt;0,VLOOKUP(E278,مخزن!A:E,2,0),"")</f>
        <v/>
      </c>
      <c r="G278" s="31"/>
      <c r="H278" s="32"/>
      <c r="I278" s="29">
        <f t="shared" si="8"/>
        <v>0</v>
      </c>
    </row>
    <row r="279" spans="1:9" ht="20.100000000000001" customHeight="1">
      <c r="A279" s="26" t="str">
        <f t="shared" si="9"/>
        <v/>
      </c>
      <c r="B279" s="53"/>
      <c r="C279" s="27"/>
      <c r="D279" s="30"/>
      <c r="E279" s="27"/>
      <c r="F279" s="28" t="str">
        <f>IF(E279&gt;0,VLOOKUP(E279,مخزن!A:E,2,0),"")</f>
        <v/>
      </c>
      <c r="G279" s="31"/>
      <c r="H279" s="32"/>
      <c r="I279" s="29">
        <f t="shared" si="8"/>
        <v>0</v>
      </c>
    </row>
    <row r="280" spans="1:9" ht="20.100000000000001" customHeight="1">
      <c r="A280" s="26" t="str">
        <f t="shared" si="9"/>
        <v/>
      </c>
      <c r="B280" s="53"/>
      <c r="C280" s="27"/>
      <c r="D280" s="30"/>
      <c r="E280" s="27"/>
      <c r="F280" s="28" t="str">
        <f>IF(E280&gt;0,VLOOKUP(E280,مخزن!A:E,2,0),"")</f>
        <v/>
      </c>
      <c r="G280" s="31"/>
      <c r="H280" s="32"/>
      <c r="I280" s="29">
        <f t="shared" si="8"/>
        <v>0</v>
      </c>
    </row>
    <row r="281" spans="1:9" ht="20.100000000000001" customHeight="1">
      <c r="A281" s="26" t="str">
        <f t="shared" si="9"/>
        <v/>
      </c>
      <c r="B281" s="53"/>
      <c r="C281" s="27"/>
      <c r="D281" s="30"/>
      <c r="E281" s="27"/>
      <c r="F281" s="28" t="str">
        <f>IF(E281&gt;0,VLOOKUP(E281,مخزن!A:E,2,0),"")</f>
        <v/>
      </c>
      <c r="G281" s="31"/>
      <c r="H281" s="32"/>
      <c r="I281" s="29">
        <f t="shared" si="8"/>
        <v>0</v>
      </c>
    </row>
    <row r="282" spans="1:9" ht="20.100000000000001" customHeight="1">
      <c r="A282" s="26" t="str">
        <f t="shared" si="9"/>
        <v/>
      </c>
      <c r="B282" s="53"/>
      <c r="C282" s="27"/>
      <c r="D282" s="30"/>
      <c r="E282" s="27"/>
      <c r="F282" s="28" t="str">
        <f>IF(E282&gt;0,VLOOKUP(E282,مخزن!A:E,2,0),"")</f>
        <v/>
      </c>
      <c r="G282" s="31"/>
      <c r="H282" s="32"/>
      <c r="I282" s="29">
        <f t="shared" si="8"/>
        <v>0</v>
      </c>
    </row>
    <row r="283" spans="1:9" ht="20.100000000000001" customHeight="1">
      <c r="A283" s="26" t="str">
        <f t="shared" si="9"/>
        <v/>
      </c>
      <c r="B283" s="53"/>
      <c r="C283" s="27"/>
      <c r="D283" s="30"/>
      <c r="E283" s="27"/>
      <c r="F283" s="28" t="str">
        <f>IF(E283&gt;0,VLOOKUP(E283,مخزن!A:E,2,0),"")</f>
        <v/>
      </c>
      <c r="G283" s="31"/>
      <c r="H283" s="32"/>
      <c r="I283" s="29">
        <f t="shared" si="8"/>
        <v>0</v>
      </c>
    </row>
    <row r="284" spans="1:9" ht="20.100000000000001" customHeight="1">
      <c r="A284" s="26" t="str">
        <f t="shared" si="9"/>
        <v/>
      </c>
      <c r="B284" s="53"/>
      <c r="C284" s="27"/>
      <c r="D284" s="30"/>
      <c r="E284" s="27"/>
      <c r="F284" s="28" t="str">
        <f>IF(E284&gt;0,VLOOKUP(E284,مخزن!A:E,2,0),"")</f>
        <v/>
      </c>
      <c r="G284" s="31"/>
      <c r="H284" s="32"/>
      <c r="I284" s="29">
        <f t="shared" si="8"/>
        <v>0</v>
      </c>
    </row>
    <row r="285" spans="1:9" ht="20.100000000000001" customHeight="1">
      <c r="A285" s="26" t="str">
        <f t="shared" si="9"/>
        <v/>
      </c>
      <c r="B285" s="53"/>
      <c r="C285" s="27"/>
      <c r="D285" s="30"/>
      <c r="E285" s="27"/>
      <c r="F285" s="28" t="str">
        <f>IF(E285&gt;0,VLOOKUP(E285,مخزن!A:E,2,0),"")</f>
        <v/>
      </c>
      <c r="G285" s="31"/>
      <c r="H285" s="32"/>
      <c r="I285" s="29">
        <f t="shared" si="8"/>
        <v>0</v>
      </c>
    </row>
    <row r="286" spans="1:9" ht="20.100000000000001" customHeight="1">
      <c r="A286" s="26" t="str">
        <f t="shared" si="9"/>
        <v/>
      </c>
      <c r="B286" s="53"/>
      <c r="C286" s="27"/>
      <c r="D286" s="30"/>
      <c r="E286" s="27"/>
      <c r="F286" s="28" t="str">
        <f>IF(E286&gt;0,VLOOKUP(E286,مخزن!A:E,2,0),"")</f>
        <v/>
      </c>
      <c r="G286" s="31"/>
      <c r="H286" s="32"/>
      <c r="I286" s="29">
        <f t="shared" si="8"/>
        <v>0</v>
      </c>
    </row>
    <row r="287" spans="1:9" ht="20.100000000000001" customHeight="1">
      <c r="A287" s="26" t="str">
        <f t="shared" si="9"/>
        <v/>
      </c>
      <c r="B287" s="53"/>
      <c r="C287" s="27"/>
      <c r="D287" s="30"/>
      <c r="E287" s="27"/>
      <c r="F287" s="28" t="str">
        <f>IF(E287&gt;0,VLOOKUP(E287,مخزن!A:E,2,0),"")</f>
        <v/>
      </c>
      <c r="G287" s="31"/>
      <c r="H287" s="32"/>
      <c r="I287" s="29">
        <f t="shared" si="8"/>
        <v>0</v>
      </c>
    </row>
    <row r="288" spans="1:9" ht="20.100000000000001" customHeight="1">
      <c r="A288" s="26" t="str">
        <f t="shared" si="9"/>
        <v/>
      </c>
      <c r="B288" s="53"/>
      <c r="C288" s="27"/>
      <c r="D288" s="30"/>
      <c r="E288" s="27"/>
      <c r="F288" s="28" t="str">
        <f>IF(E288&gt;0,VLOOKUP(E288,مخزن!A:E,2,0),"")</f>
        <v/>
      </c>
      <c r="G288" s="31"/>
      <c r="H288" s="32"/>
      <c r="I288" s="29">
        <f t="shared" si="8"/>
        <v>0</v>
      </c>
    </row>
    <row r="289" spans="1:9" ht="20.100000000000001" customHeight="1">
      <c r="A289" s="26" t="str">
        <f t="shared" si="9"/>
        <v/>
      </c>
      <c r="B289" s="53"/>
      <c r="C289" s="27"/>
      <c r="D289" s="30"/>
      <c r="E289" s="27"/>
      <c r="F289" s="28" t="str">
        <f>IF(E289&gt;0,VLOOKUP(E289,مخزن!A:E,2,0),"")</f>
        <v/>
      </c>
      <c r="G289" s="31"/>
      <c r="H289" s="32"/>
      <c r="I289" s="29">
        <f t="shared" si="8"/>
        <v>0</v>
      </c>
    </row>
    <row r="290" spans="1:9" ht="20.100000000000001" customHeight="1">
      <c r="A290" s="26" t="str">
        <f t="shared" si="9"/>
        <v/>
      </c>
      <c r="B290" s="53"/>
      <c r="C290" s="27"/>
      <c r="D290" s="30"/>
      <c r="E290" s="27"/>
      <c r="F290" s="28" t="str">
        <f>IF(E290&gt;0,VLOOKUP(E290,مخزن!A:E,2,0),"")</f>
        <v/>
      </c>
      <c r="G290" s="31"/>
      <c r="H290" s="32"/>
      <c r="I290" s="29">
        <f t="shared" si="8"/>
        <v>0</v>
      </c>
    </row>
    <row r="291" spans="1:9" ht="20.100000000000001" customHeight="1">
      <c r="A291" s="26" t="str">
        <f t="shared" si="9"/>
        <v/>
      </c>
      <c r="B291" s="53"/>
      <c r="C291" s="27"/>
      <c r="D291" s="30"/>
      <c r="E291" s="27"/>
      <c r="F291" s="28" t="str">
        <f>IF(E291&gt;0,VLOOKUP(E291,مخزن!A:E,2,0),"")</f>
        <v/>
      </c>
      <c r="G291" s="31"/>
      <c r="H291" s="32"/>
      <c r="I291" s="29">
        <f t="shared" si="8"/>
        <v>0</v>
      </c>
    </row>
    <row r="292" spans="1:9" ht="20.100000000000001" customHeight="1">
      <c r="A292" s="26" t="str">
        <f t="shared" si="9"/>
        <v/>
      </c>
      <c r="B292" s="53"/>
      <c r="C292" s="27"/>
      <c r="D292" s="30"/>
      <c r="E292" s="27"/>
      <c r="F292" s="28" t="str">
        <f>IF(E292&gt;0,VLOOKUP(E292,مخزن!A:E,2,0),"")</f>
        <v/>
      </c>
      <c r="G292" s="31"/>
      <c r="H292" s="32"/>
      <c r="I292" s="29">
        <f t="shared" si="8"/>
        <v>0</v>
      </c>
    </row>
    <row r="293" spans="1:9" ht="20.100000000000001" customHeight="1">
      <c r="A293" s="26" t="str">
        <f t="shared" si="9"/>
        <v/>
      </c>
      <c r="B293" s="53"/>
      <c r="C293" s="27"/>
      <c r="D293" s="30"/>
      <c r="E293" s="27"/>
      <c r="F293" s="28" t="str">
        <f>IF(E293&gt;0,VLOOKUP(E293,مخزن!A:E,2,0),"")</f>
        <v/>
      </c>
      <c r="G293" s="31"/>
      <c r="H293" s="32"/>
      <c r="I293" s="29">
        <f t="shared" si="8"/>
        <v>0</v>
      </c>
    </row>
    <row r="294" spans="1:9" ht="20.100000000000001" customHeight="1">
      <c r="A294" s="26" t="str">
        <f t="shared" si="9"/>
        <v/>
      </c>
      <c r="B294" s="53"/>
      <c r="C294" s="27"/>
      <c r="D294" s="30"/>
      <c r="E294" s="27"/>
      <c r="F294" s="28" t="str">
        <f>IF(E294&gt;0,VLOOKUP(E294,مخزن!A:E,2,0),"")</f>
        <v/>
      </c>
      <c r="G294" s="31"/>
      <c r="H294" s="32"/>
      <c r="I294" s="29">
        <f t="shared" si="8"/>
        <v>0</v>
      </c>
    </row>
    <row r="295" spans="1:9" ht="20.100000000000001" customHeight="1">
      <c r="A295" s="26" t="str">
        <f t="shared" si="9"/>
        <v/>
      </c>
      <c r="B295" s="53"/>
      <c r="C295" s="27"/>
      <c r="D295" s="30"/>
      <c r="E295" s="27"/>
      <c r="F295" s="28" t="str">
        <f>IF(E295&gt;0,VLOOKUP(E295,مخزن!A:E,2,0),"")</f>
        <v/>
      </c>
      <c r="G295" s="31"/>
      <c r="H295" s="32"/>
      <c r="I295" s="29">
        <f t="shared" si="8"/>
        <v>0</v>
      </c>
    </row>
    <row r="296" spans="1:9" ht="20.100000000000001" customHeight="1">
      <c r="A296" s="26" t="str">
        <f t="shared" si="9"/>
        <v/>
      </c>
      <c r="B296" s="53"/>
      <c r="C296" s="27"/>
      <c r="D296" s="30"/>
      <c r="E296" s="27"/>
      <c r="F296" s="28" t="str">
        <f>IF(E296&gt;0,VLOOKUP(E296,مخزن!A:E,2,0),"")</f>
        <v/>
      </c>
      <c r="G296" s="31"/>
      <c r="H296" s="32"/>
      <c r="I296" s="29">
        <f t="shared" si="8"/>
        <v>0</v>
      </c>
    </row>
    <row r="297" spans="1:9" ht="20.100000000000001" customHeight="1">
      <c r="A297" s="26" t="str">
        <f t="shared" si="9"/>
        <v/>
      </c>
      <c r="B297" s="53"/>
      <c r="C297" s="27"/>
      <c r="D297" s="30"/>
      <c r="E297" s="27"/>
      <c r="F297" s="28" t="str">
        <f>IF(E297&gt;0,VLOOKUP(E297,مخزن!A:E,2,0),"")</f>
        <v/>
      </c>
      <c r="G297" s="31"/>
      <c r="H297" s="32"/>
      <c r="I297" s="29">
        <f t="shared" si="8"/>
        <v>0</v>
      </c>
    </row>
    <row r="298" spans="1:9" ht="20.100000000000001" customHeight="1">
      <c r="A298" s="26" t="str">
        <f t="shared" si="9"/>
        <v/>
      </c>
      <c r="B298" s="53"/>
      <c r="C298" s="27"/>
      <c r="D298" s="30"/>
      <c r="E298" s="27"/>
      <c r="F298" s="28" t="str">
        <f>IF(E298&gt;0,VLOOKUP(E298,مخزن!A:E,2,0),"")</f>
        <v/>
      </c>
      <c r="G298" s="31"/>
      <c r="H298" s="32"/>
      <c r="I298" s="29">
        <f t="shared" si="8"/>
        <v>0</v>
      </c>
    </row>
    <row r="299" spans="1:9" ht="20.100000000000001" customHeight="1">
      <c r="A299" s="26" t="str">
        <f t="shared" si="9"/>
        <v/>
      </c>
      <c r="B299" s="53"/>
      <c r="C299" s="27"/>
      <c r="D299" s="30"/>
      <c r="E299" s="27"/>
      <c r="F299" s="28" t="str">
        <f>IF(E299&gt;0,VLOOKUP(E299,مخزن!A:E,2,0),"")</f>
        <v/>
      </c>
      <c r="G299" s="31"/>
      <c r="H299" s="32"/>
      <c r="I299" s="29">
        <f t="shared" si="8"/>
        <v>0</v>
      </c>
    </row>
    <row r="300" spans="1:9" ht="20.100000000000001" customHeight="1">
      <c r="A300" s="26" t="str">
        <f t="shared" si="9"/>
        <v/>
      </c>
      <c r="B300" s="53"/>
      <c r="C300" s="27"/>
      <c r="D300" s="30"/>
      <c r="E300" s="27"/>
      <c r="F300" s="28" t="str">
        <f>IF(E300&gt;0,VLOOKUP(E300,مخزن!A:E,2,0),"")</f>
        <v/>
      </c>
      <c r="G300" s="31"/>
      <c r="H300" s="32"/>
      <c r="I300" s="29">
        <f t="shared" si="8"/>
        <v>0</v>
      </c>
    </row>
    <row r="301" spans="1:9" ht="20.100000000000001" customHeight="1">
      <c r="A301" s="26" t="str">
        <f t="shared" si="9"/>
        <v/>
      </c>
      <c r="B301" s="53"/>
      <c r="C301" s="27"/>
      <c r="D301" s="30"/>
      <c r="E301" s="27"/>
      <c r="F301" s="28" t="str">
        <f>IF(E301&gt;0,VLOOKUP(E301,مخزن!A:E,2,0),"")</f>
        <v/>
      </c>
      <c r="G301" s="31"/>
      <c r="H301" s="32"/>
      <c r="I301" s="29">
        <f t="shared" si="8"/>
        <v>0</v>
      </c>
    </row>
    <row r="302" spans="1:9" ht="20.100000000000001" customHeight="1">
      <c r="A302" s="26" t="str">
        <f t="shared" si="9"/>
        <v/>
      </c>
      <c r="B302" s="53"/>
      <c r="C302" s="27"/>
      <c r="D302" s="30"/>
      <c r="E302" s="27"/>
      <c r="F302" s="28" t="str">
        <f>IF(E302&gt;0,VLOOKUP(E302,مخزن!A:E,2,0),"")</f>
        <v/>
      </c>
      <c r="G302" s="31"/>
      <c r="H302" s="32"/>
      <c r="I302" s="29">
        <f t="shared" si="8"/>
        <v>0</v>
      </c>
    </row>
    <row r="303" spans="1:9" ht="20.100000000000001" customHeight="1">
      <c r="A303" s="26" t="str">
        <f t="shared" si="9"/>
        <v/>
      </c>
      <c r="B303" s="53"/>
      <c r="C303" s="27"/>
      <c r="D303" s="30"/>
      <c r="E303" s="27"/>
      <c r="F303" s="28" t="str">
        <f>IF(E303&gt;0,VLOOKUP(E303,مخزن!A:E,2,0),"")</f>
        <v/>
      </c>
      <c r="G303" s="31"/>
      <c r="H303" s="32"/>
      <c r="I303" s="29">
        <f t="shared" si="8"/>
        <v>0</v>
      </c>
    </row>
    <row r="304" spans="1:9" ht="20.100000000000001" customHeight="1">
      <c r="A304" s="26" t="str">
        <f t="shared" si="9"/>
        <v/>
      </c>
      <c r="B304" s="53"/>
      <c r="C304" s="27"/>
      <c r="D304" s="30"/>
      <c r="E304" s="27"/>
      <c r="F304" s="28" t="str">
        <f>IF(E304&gt;0,VLOOKUP(E304,مخزن!A:E,2,0),"")</f>
        <v/>
      </c>
      <c r="G304" s="31"/>
      <c r="H304" s="32"/>
      <c r="I304" s="29">
        <f t="shared" si="8"/>
        <v>0</v>
      </c>
    </row>
    <row r="305" spans="1:9" ht="20.100000000000001" customHeight="1">
      <c r="A305" s="26" t="str">
        <f t="shared" si="9"/>
        <v/>
      </c>
      <c r="B305" s="53"/>
      <c r="C305" s="27"/>
      <c r="D305" s="30"/>
      <c r="E305" s="27"/>
      <c r="F305" s="28" t="str">
        <f>IF(E305&gt;0,VLOOKUP(E305,مخزن!A:E,2,0),"")</f>
        <v/>
      </c>
      <c r="G305" s="31"/>
      <c r="H305" s="32"/>
      <c r="I305" s="29">
        <f t="shared" si="8"/>
        <v>0</v>
      </c>
    </row>
    <row r="306" spans="1:9" ht="20.100000000000001" customHeight="1">
      <c r="A306" s="26" t="str">
        <f t="shared" si="9"/>
        <v/>
      </c>
      <c r="B306" s="53"/>
      <c r="C306" s="27"/>
      <c r="D306" s="30"/>
      <c r="E306" s="27"/>
      <c r="F306" s="28" t="str">
        <f>IF(E306&gt;0,VLOOKUP(E306,مخزن!A:E,2,0),"")</f>
        <v/>
      </c>
      <c r="G306" s="31"/>
      <c r="H306" s="32"/>
      <c r="I306" s="29">
        <f t="shared" si="8"/>
        <v>0</v>
      </c>
    </row>
    <row r="307" spans="1:9" ht="20.100000000000001" customHeight="1">
      <c r="A307" s="26" t="str">
        <f t="shared" si="9"/>
        <v/>
      </c>
      <c r="B307" s="53"/>
      <c r="C307" s="27"/>
      <c r="D307" s="30"/>
      <c r="E307" s="27"/>
      <c r="F307" s="28" t="str">
        <f>IF(E307&gt;0,VLOOKUP(E307,مخزن!A:E,2,0),"")</f>
        <v/>
      </c>
      <c r="G307" s="31"/>
      <c r="H307" s="32"/>
      <c r="I307" s="29">
        <f t="shared" si="8"/>
        <v>0</v>
      </c>
    </row>
    <row r="308" spans="1:9" ht="20.100000000000001" customHeight="1">
      <c r="A308" s="26" t="str">
        <f t="shared" si="9"/>
        <v/>
      </c>
      <c r="B308" s="53"/>
      <c r="C308" s="27"/>
      <c r="D308" s="30"/>
      <c r="E308" s="27"/>
      <c r="F308" s="28" t="str">
        <f>IF(E308&gt;0,VLOOKUP(E308,مخزن!A:E,2,0),"")</f>
        <v/>
      </c>
      <c r="G308" s="31"/>
      <c r="H308" s="32"/>
      <c r="I308" s="29">
        <f t="shared" si="8"/>
        <v>0</v>
      </c>
    </row>
    <row r="309" spans="1:9" ht="20.100000000000001" customHeight="1">
      <c r="A309" s="26" t="str">
        <f t="shared" si="9"/>
        <v/>
      </c>
      <c r="B309" s="53"/>
      <c r="C309" s="27"/>
      <c r="D309" s="30"/>
      <c r="E309" s="27"/>
      <c r="F309" s="28" t="str">
        <f>IF(E309&gt;0,VLOOKUP(E309,مخزن!A:E,2,0),"")</f>
        <v/>
      </c>
      <c r="G309" s="31"/>
      <c r="H309" s="32"/>
      <c r="I309" s="29">
        <f t="shared" si="8"/>
        <v>0</v>
      </c>
    </row>
    <row r="310" spans="1:9" ht="20.100000000000001" customHeight="1">
      <c r="A310" s="26" t="str">
        <f t="shared" si="9"/>
        <v/>
      </c>
      <c r="B310" s="53"/>
      <c r="C310" s="27"/>
      <c r="D310" s="30"/>
      <c r="E310" s="27"/>
      <c r="F310" s="28" t="str">
        <f>IF(E310&gt;0,VLOOKUP(E310,مخزن!A:E,2,0),"")</f>
        <v/>
      </c>
      <c r="G310" s="31"/>
      <c r="H310" s="32"/>
      <c r="I310" s="29">
        <f t="shared" si="8"/>
        <v>0</v>
      </c>
    </row>
    <row r="311" spans="1:9" ht="20.100000000000001" customHeight="1">
      <c r="A311" s="26" t="str">
        <f t="shared" si="9"/>
        <v/>
      </c>
      <c r="B311" s="53"/>
      <c r="C311" s="27"/>
      <c r="D311" s="30"/>
      <c r="E311" s="27"/>
      <c r="F311" s="28" t="str">
        <f>IF(E311&gt;0,VLOOKUP(E311,مخزن!A:E,2,0),"")</f>
        <v/>
      </c>
      <c r="G311" s="31"/>
      <c r="H311" s="32"/>
      <c r="I311" s="29">
        <f t="shared" si="8"/>
        <v>0</v>
      </c>
    </row>
    <row r="312" spans="1:9" ht="20.100000000000001" customHeight="1">
      <c r="A312" s="26" t="str">
        <f t="shared" si="9"/>
        <v/>
      </c>
      <c r="B312" s="53"/>
      <c r="C312" s="27"/>
      <c r="D312" s="30"/>
      <c r="E312" s="27"/>
      <c r="F312" s="28" t="str">
        <f>IF(E312&gt;0,VLOOKUP(E312,مخزن!A:E,2,0),"")</f>
        <v/>
      </c>
      <c r="G312" s="31"/>
      <c r="H312" s="32"/>
      <c r="I312" s="29">
        <f t="shared" si="8"/>
        <v>0</v>
      </c>
    </row>
    <row r="313" spans="1:9" ht="20.100000000000001" customHeight="1">
      <c r="A313" s="26" t="str">
        <f t="shared" si="9"/>
        <v/>
      </c>
      <c r="B313" s="53"/>
      <c r="C313" s="27"/>
      <c r="D313" s="30"/>
      <c r="E313" s="27"/>
      <c r="F313" s="28" t="str">
        <f>IF(E313&gt;0,VLOOKUP(E313,مخزن!A:E,2,0),"")</f>
        <v/>
      </c>
      <c r="G313" s="31"/>
      <c r="H313" s="32"/>
      <c r="I313" s="29">
        <f t="shared" si="8"/>
        <v>0</v>
      </c>
    </row>
    <row r="314" spans="1:9" ht="20.100000000000001" customHeight="1">
      <c r="A314" s="26" t="str">
        <f t="shared" si="9"/>
        <v/>
      </c>
      <c r="B314" s="53"/>
      <c r="C314" s="27"/>
      <c r="D314" s="30"/>
      <c r="E314" s="27"/>
      <c r="F314" s="28" t="str">
        <f>IF(E314&gt;0,VLOOKUP(E314,مخزن!A:E,2,0),"")</f>
        <v/>
      </c>
      <c r="G314" s="31"/>
      <c r="H314" s="32"/>
      <c r="I314" s="29">
        <f t="shared" si="8"/>
        <v>0</v>
      </c>
    </row>
    <row r="315" spans="1:9" ht="20.100000000000001" customHeight="1">
      <c r="A315" s="26" t="str">
        <f t="shared" si="9"/>
        <v/>
      </c>
      <c r="B315" s="53"/>
      <c r="C315" s="27"/>
      <c r="D315" s="30"/>
      <c r="E315" s="27"/>
      <c r="F315" s="28" t="str">
        <f>IF(E315&gt;0,VLOOKUP(E315,مخزن!A:E,2,0),"")</f>
        <v/>
      </c>
      <c r="G315" s="31"/>
      <c r="H315" s="32"/>
      <c r="I315" s="29">
        <f t="shared" si="8"/>
        <v>0</v>
      </c>
    </row>
    <row r="316" spans="1:9" ht="20.100000000000001" customHeight="1">
      <c r="A316" s="26" t="str">
        <f t="shared" si="9"/>
        <v/>
      </c>
      <c r="B316" s="53"/>
      <c r="C316" s="27"/>
      <c r="D316" s="30"/>
      <c r="E316" s="27"/>
      <c r="F316" s="28" t="str">
        <f>IF(E316&gt;0,VLOOKUP(E316,مخزن!A:E,2,0),"")</f>
        <v/>
      </c>
      <c r="G316" s="31"/>
      <c r="H316" s="32"/>
      <c r="I316" s="29">
        <f t="shared" si="8"/>
        <v>0</v>
      </c>
    </row>
    <row r="317" spans="1:9" ht="20.100000000000001" customHeight="1">
      <c r="A317" s="26" t="str">
        <f t="shared" si="9"/>
        <v/>
      </c>
      <c r="B317" s="53"/>
      <c r="C317" s="27"/>
      <c r="D317" s="30"/>
      <c r="E317" s="27"/>
      <c r="F317" s="28" t="str">
        <f>IF(E317&gt;0,VLOOKUP(E317,مخزن!A:E,2,0),"")</f>
        <v/>
      </c>
      <c r="G317" s="31"/>
      <c r="H317" s="32"/>
      <c r="I317" s="29">
        <f t="shared" si="8"/>
        <v>0</v>
      </c>
    </row>
    <row r="318" spans="1:9" ht="20.100000000000001" customHeight="1">
      <c r="A318" s="26" t="str">
        <f t="shared" si="9"/>
        <v/>
      </c>
      <c r="B318" s="53"/>
      <c r="C318" s="27"/>
      <c r="D318" s="30"/>
      <c r="E318" s="27"/>
      <c r="F318" s="28" t="str">
        <f>IF(E318&gt;0,VLOOKUP(E318,مخزن!A:E,2,0),"")</f>
        <v/>
      </c>
      <c r="G318" s="31"/>
      <c r="H318" s="32"/>
      <c r="I318" s="29">
        <f t="shared" si="8"/>
        <v>0</v>
      </c>
    </row>
    <row r="319" spans="1:9" ht="20.100000000000001" customHeight="1">
      <c r="A319" s="26" t="str">
        <f t="shared" si="9"/>
        <v/>
      </c>
      <c r="B319" s="53"/>
      <c r="C319" s="27"/>
      <c r="D319" s="30"/>
      <c r="E319" s="27"/>
      <c r="F319" s="28" t="str">
        <f>IF(E319&gt;0,VLOOKUP(E319,مخزن!A:E,2,0),"")</f>
        <v/>
      </c>
      <c r="G319" s="31"/>
      <c r="H319" s="32"/>
      <c r="I319" s="29">
        <f t="shared" si="8"/>
        <v>0</v>
      </c>
    </row>
    <row r="320" spans="1:9" ht="20.100000000000001" customHeight="1">
      <c r="A320" s="26" t="str">
        <f t="shared" si="9"/>
        <v/>
      </c>
      <c r="B320" s="53"/>
      <c r="C320" s="27"/>
      <c r="D320" s="30"/>
      <c r="E320" s="27"/>
      <c r="F320" s="28" t="str">
        <f>IF(E320&gt;0,VLOOKUP(E320,مخزن!A:E,2,0),"")</f>
        <v/>
      </c>
      <c r="G320" s="31"/>
      <c r="H320" s="32"/>
      <c r="I320" s="29">
        <f t="shared" si="8"/>
        <v>0</v>
      </c>
    </row>
    <row r="321" spans="1:9" ht="20.100000000000001" customHeight="1">
      <c r="A321" s="26" t="str">
        <f t="shared" si="9"/>
        <v/>
      </c>
      <c r="B321" s="53"/>
      <c r="C321" s="27"/>
      <c r="D321" s="30"/>
      <c r="E321" s="27"/>
      <c r="F321" s="28" t="str">
        <f>IF(E321&gt;0,VLOOKUP(E321,مخزن!A:E,2,0),"")</f>
        <v/>
      </c>
      <c r="G321" s="31"/>
      <c r="H321" s="32"/>
      <c r="I321" s="29">
        <f t="shared" si="8"/>
        <v>0</v>
      </c>
    </row>
    <row r="322" spans="1:9" ht="20.100000000000001" customHeight="1">
      <c r="A322" s="26" t="str">
        <f t="shared" si="9"/>
        <v/>
      </c>
      <c r="B322" s="53"/>
      <c r="C322" s="27"/>
      <c r="D322" s="30"/>
      <c r="E322" s="27"/>
      <c r="F322" s="28" t="str">
        <f>IF(E322&gt;0,VLOOKUP(E322,مخزن!A:E,2,0),"")</f>
        <v/>
      </c>
      <c r="G322" s="31"/>
      <c r="H322" s="32"/>
      <c r="I322" s="29">
        <f t="shared" si="8"/>
        <v>0</v>
      </c>
    </row>
    <row r="323" spans="1:9" ht="20.100000000000001" customHeight="1">
      <c r="A323" s="26" t="str">
        <f t="shared" si="9"/>
        <v/>
      </c>
      <c r="B323" s="53"/>
      <c r="C323" s="27"/>
      <c r="D323" s="30"/>
      <c r="E323" s="27"/>
      <c r="F323" s="28" t="str">
        <f>IF(E323&gt;0,VLOOKUP(E323,مخزن!A:E,2,0),"")</f>
        <v/>
      </c>
      <c r="G323" s="31"/>
      <c r="H323" s="32"/>
      <c r="I323" s="29">
        <f t="shared" si="8"/>
        <v>0</v>
      </c>
    </row>
    <row r="324" spans="1:9" ht="20.100000000000001" customHeight="1">
      <c r="A324" s="26" t="str">
        <f t="shared" si="9"/>
        <v/>
      </c>
      <c r="B324" s="53"/>
      <c r="C324" s="27"/>
      <c r="D324" s="30"/>
      <c r="E324" s="27"/>
      <c r="F324" s="28" t="str">
        <f>IF(E324&gt;0,VLOOKUP(E324,مخزن!A:E,2,0),"")</f>
        <v/>
      </c>
      <c r="G324" s="31"/>
      <c r="H324" s="32"/>
      <c r="I324" s="29">
        <f t="shared" ref="I324:I387" si="10">G324*H324</f>
        <v>0</v>
      </c>
    </row>
    <row r="325" spans="1:9" ht="20.100000000000001" customHeight="1">
      <c r="A325" s="26" t="str">
        <f t="shared" ref="A325:A388" si="11">IF(B325&lt;&gt;0,1+A324,"")</f>
        <v/>
      </c>
      <c r="B325" s="53"/>
      <c r="C325" s="27"/>
      <c r="D325" s="30"/>
      <c r="E325" s="27"/>
      <c r="F325" s="28" t="str">
        <f>IF(E325&gt;0,VLOOKUP(E325,مخزن!A:E,2,0),"")</f>
        <v/>
      </c>
      <c r="G325" s="31"/>
      <c r="H325" s="32"/>
      <c r="I325" s="29">
        <f t="shared" si="10"/>
        <v>0</v>
      </c>
    </row>
    <row r="326" spans="1:9" ht="20.100000000000001" customHeight="1">
      <c r="A326" s="26" t="str">
        <f t="shared" si="11"/>
        <v/>
      </c>
      <c r="B326" s="53"/>
      <c r="C326" s="27"/>
      <c r="D326" s="30"/>
      <c r="E326" s="27"/>
      <c r="F326" s="28" t="str">
        <f>IF(E326&gt;0,VLOOKUP(E326,مخزن!A:E,2,0),"")</f>
        <v/>
      </c>
      <c r="G326" s="31"/>
      <c r="H326" s="32"/>
      <c r="I326" s="29">
        <f t="shared" si="10"/>
        <v>0</v>
      </c>
    </row>
    <row r="327" spans="1:9" ht="20.100000000000001" customHeight="1">
      <c r="A327" s="26" t="str">
        <f t="shared" si="11"/>
        <v/>
      </c>
      <c r="B327" s="53"/>
      <c r="C327" s="27"/>
      <c r="D327" s="30"/>
      <c r="E327" s="27"/>
      <c r="F327" s="28" t="str">
        <f>IF(E327&gt;0,VLOOKUP(E327,مخزن!A:E,2,0),"")</f>
        <v/>
      </c>
      <c r="G327" s="31"/>
      <c r="H327" s="32"/>
      <c r="I327" s="29">
        <f t="shared" si="10"/>
        <v>0</v>
      </c>
    </row>
    <row r="328" spans="1:9" ht="20.100000000000001" customHeight="1">
      <c r="A328" s="26" t="str">
        <f t="shared" si="11"/>
        <v/>
      </c>
      <c r="B328" s="53"/>
      <c r="C328" s="27"/>
      <c r="D328" s="30"/>
      <c r="E328" s="27"/>
      <c r="F328" s="28" t="str">
        <f>IF(E328&gt;0,VLOOKUP(E328,مخزن!A:E,2,0),"")</f>
        <v/>
      </c>
      <c r="G328" s="31"/>
      <c r="H328" s="32"/>
      <c r="I328" s="29">
        <f t="shared" si="10"/>
        <v>0</v>
      </c>
    </row>
    <row r="329" spans="1:9" ht="20.100000000000001" customHeight="1">
      <c r="A329" s="26" t="str">
        <f t="shared" si="11"/>
        <v/>
      </c>
      <c r="B329" s="53"/>
      <c r="C329" s="27"/>
      <c r="D329" s="30"/>
      <c r="E329" s="27"/>
      <c r="F329" s="28" t="str">
        <f>IF(E329&gt;0,VLOOKUP(E329,مخزن!A:E,2,0),"")</f>
        <v/>
      </c>
      <c r="G329" s="31"/>
      <c r="H329" s="32"/>
      <c r="I329" s="29">
        <f t="shared" si="10"/>
        <v>0</v>
      </c>
    </row>
    <row r="330" spans="1:9" ht="20.100000000000001" customHeight="1">
      <c r="A330" s="26" t="str">
        <f t="shared" si="11"/>
        <v/>
      </c>
      <c r="B330" s="53"/>
      <c r="C330" s="27"/>
      <c r="D330" s="30"/>
      <c r="E330" s="27"/>
      <c r="F330" s="28" t="str">
        <f>IF(E330&gt;0,VLOOKUP(E330,مخزن!A:E,2,0),"")</f>
        <v/>
      </c>
      <c r="G330" s="31"/>
      <c r="H330" s="32"/>
      <c r="I330" s="29">
        <f t="shared" si="10"/>
        <v>0</v>
      </c>
    </row>
    <row r="331" spans="1:9" ht="20.100000000000001" customHeight="1">
      <c r="A331" s="26" t="str">
        <f t="shared" si="11"/>
        <v/>
      </c>
      <c r="B331" s="53"/>
      <c r="C331" s="27"/>
      <c r="D331" s="30"/>
      <c r="E331" s="27"/>
      <c r="F331" s="28" t="str">
        <f>IF(E331&gt;0,VLOOKUP(E331,مخزن!A:E,2,0),"")</f>
        <v/>
      </c>
      <c r="G331" s="31"/>
      <c r="H331" s="32"/>
      <c r="I331" s="29">
        <f t="shared" si="10"/>
        <v>0</v>
      </c>
    </row>
    <row r="332" spans="1:9" ht="20.100000000000001" customHeight="1">
      <c r="A332" s="26" t="str">
        <f t="shared" si="11"/>
        <v/>
      </c>
      <c r="B332" s="53"/>
      <c r="C332" s="27"/>
      <c r="D332" s="30"/>
      <c r="E332" s="27"/>
      <c r="F332" s="28" t="str">
        <f>IF(E332&gt;0,VLOOKUP(E332,مخزن!A:E,2,0),"")</f>
        <v/>
      </c>
      <c r="G332" s="31"/>
      <c r="H332" s="32"/>
      <c r="I332" s="29">
        <f t="shared" si="10"/>
        <v>0</v>
      </c>
    </row>
    <row r="333" spans="1:9" ht="20.100000000000001" customHeight="1">
      <c r="A333" s="26" t="str">
        <f t="shared" si="11"/>
        <v/>
      </c>
      <c r="B333" s="53"/>
      <c r="C333" s="27"/>
      <c r="D333" s="30"/>
      <c r="E333" s="27"/>
      <c r="F333" s="28" t="str">
        <f>IF(E333&gt;0,VLOOKUP(E333,مخزن!A:E,2,0),"")</f>
        <v/>
      </c>
      <c r="G333" s="31"/>
      <c r="H333" s="32"/>
      <c r="I333" s="29">
        <f t="shared" si="10"/>
        <v>0</v>
      </c>
    </row>
    <row r="334" spans="1:9" ht="20.100000000000001" customHeight="1">
      <c r="A334" s="26" t="str">
        <f t="shared" si="11"/>
        <v/>
      </c>
      <c r="B334" s="53"/>
      <c r="C334" s="27"/>
      <c r="D334" s="30"/>
      <c r="E334" s="27"/>
      <c r="F334" s="28" t="str">
        <f>IF(E334&gt;0,VLOOKUP(E334,مخزن!A:E,2,0),"")</f>
        <v/>
      </c>
      <c r="G334" s="31"/>
      <c r="H334" s="32"/>
      <c r="I334" s="29">
        <f t="shared" si="10"/>
        <v>0</v>
      </c>
    </row>
    <row r="335" spans="1:9" ht="20.100000000000001" customHeight="1">
      <c r="A335" s="26" t="str">
        <f t="shared" si="11"/>
        <v/>
      </c>
      <c r="B335" s="53"/>
      <c r="C335" s="27"/>
      <c r="D335" s="30"/>
      <c r="E335" s="27"/>
      <c r="F335" s="28" t="str">
        <f>IF(E335&gt;0,VLOOKUP(E335,مخزن!A:E,2,0),"")</f>
        <v/>
      </c>
      <c r="G335" s="31"/>
      <c r="H335" s="32"/>
      <c r="I335" s="29">
        <f t="shared" si="10"/>
        <v>0</v>
      </c>
    </row>
    <row r="336" spans="1:9" ht="20.100000000000001" customHeight="1">
      <c r="A336" s="26" t="str">
        <f t="shared" si="11"/>
        <v/>
      </c>
      <c r="B336" s="53"/>
      <c r="C336" s="27"/>
      <c r="D336" s="30"/>
      <c r="E336" s="27"/>
      <c r="F336" s="28" t="str">
        <f>IF(E336&gt;0,VLOOKUP(E336,مخزن!A:E,2,0),"")</f>
        <v/>
      </c>
      <c r="G336" s="31"/>
      <c r="H336" s="32"/>
      <c r="I336" s="29">
        <f t="shared" si="10"/>
        <v>0</v>
      </c>
    </row>
    <row r="337" spans="1:9" ht="20.100000000000001" customHeight="1">
      <c r="A337" s="26" t="str">
        <f t="shared" si="11"/>
        <v/>
      </c>
      <c r="B337" s="53"/>
      <c r="C337" s="27"/>
      <c r="D337" s="30"/>
      <c r="E337" s="27"/>
      <c r="F337" s="28" t="str">
        <f>IF(E337&gt;0,VLOOKUP(E337,مخزن!A:E,2,0),"")</f>
        <v/>
      </c>
      <c r="G337" s="31"/>
      <c r="H337" s="32"/>
      <c r="I337" s="29">
        <f t="shared" si="10"/>
        <v>0</v>
      </c>
    </row>
    <row r="338" spans="1:9" ht="20.100000000000001" customHeight="1">
      <c r="A338" s="26" t="str">
        <f t="shared" si="11"/>
        <v/>
      </c>
      <c r="B338" s="53"/>
      <c r="C338" s="27"/>
      <c r="D338" s="30"/>
      <c r="E338" s="27"/>
      <c r="F338" s="28" t="str">
        <f>IF(E338&gt;0,VLOOKUP(E338,مخزن!A:E,2,0),"")</f>
        <v/>
      </c>
      <c r="G338" s="31"/>
      <c r="H338" s="32"/>
      <c r="I338" s="29">
        <f t="shared" si="10"/>
        <v>0</v>
      </c>
    </row>
    <row r="339" spans="1:9" ht="20.100000000000001" customHeight="1">
      <c r="A339" s="26" t="str">
        <f t="shared" si="11"/>
        <v/>
      </c>
      <c r="B339" s="53"/>
      <c r="C339" s="27"/>
      <c r="D339" s="30"/>
      <c r="E339" s="27"/>
      <c r="F339" s="28" t="str">
        <f>IF(E339&gt;0,VLOOKUP(E339,مخزن!A:E,2,0),"")</f>
        <v/>
      </c>
      <c r="G339" s="31"/>
      <c r="H339" s="32"/>
      <c r="I339" s="29">
        <f t="shared" si="10"/>
        <v>0</v>
      </c>
    </row>
    <row r="340" spans="1:9" ht="20.100000000000001" customHeight="1">
      <c r="A340" s="26" t="str">
        <f t="shared" si="11"/>
        <v/>
      </c>
      <c r="B340" s="53"/>
      <c r="C340" s="27"/>
      <c r="D340" s="30"/>
      <c r="E340" s="27"/>
      <c r="F340" s="28" t="str">
        <f>IF(E340&gt;0,VLOOKUP(E340,مخزن!A:E,2,0),"")</f>
        <v/>
      </c>
      <c r="G340" s="31"/>
      <c r="H340" s="32"/>
      <c r="I340" s="29">
        <f t="shared" si="10"/>
        <v>0</v>
      </c>
    </row>
    <row r="341" spans="1:9" ht="20.100000000000001" customHeight="1">
      <c r="A341" s="26" t="str">
        <f t="shared" si="11"/>
        <v/>
      </c>
      <c r="B341" s="53"/>
      <c r="C341" s="27"/>
      <c r="D341" s="30"/>
      <c r="E341" s="27"/>
      <c r="F341" s="28" t="str">
        <f>IF(E341&gt;0,VLOOKUP(E341,مخزن!A:E,2,0),"")</f>
        <v/>
      </c>
      <c r="G341" s="31"/>
      <c r="H341" s="32"/>
      <c r="I341" s="29">
        <f t="shared" si="10"/>
        <v>0</v>
      </c>
    </row>
    <row r="342" spans="1:9" ht="20.100000000000001" customHeight="1">
      <c r="A342" s="26" t="str">
        <f t="shared" si="11"/>
        <v/>
      </c>
      <c r="B342" s="53"/>
      <c r="C342" s="27"/>
      <c r="D342" s="30"/>
      <c r="E342" s="27"/>
      <c r="F342" s="28" t="str">
        <f>IF(E342&gt;0,VLOOKUP(E342,مخزن!A:E,2,0),"")</f>
        <v/>
      </c>
      <c r="G342" s="31"/>
      <c r="H342" s="32"/>
      <c r="I342" s="29">
        <f t="shared" si="10"/>
        <v>0</v>
      </c>
    </row>
    <row r="343" spans="1:9" ht="20.100000000000001" customHeight="1">
      <c r="A343" s="26" t="str">
        <f t="shared" si="11"/>
        <v/>
      </c>
      <c r="B343" s="53"/>
      <c r="C343" s="27"/>
      <c r="D343" s="30"/>
      <c r="E343" s="27"/>
      <c r="F343" s="28" t="str">
        <f>IF(E343&gt;0,VLOOKUP(E343,مخزن!A:E,2,0),"")</f>
        <v/>
      </c>
      <c r="G343" s="31"/>
      <c r="H343" s="32"/>
      <c r="I343" s="29">
        <f t="shared" si="10"/>
        <v>0</v>
      </c>
    </row>
    <row r="344" spans="1:9" ht="20.100000000000001" customHeight="1">
      <c r="A344" s="26" t="str">
        <f t="shared" si="11"/>
        <v/>
      </c>
      <c r="B344" s="53"/>
      <c r="C344" s="27"/>
      <c r="D344" s="30"/>
      <c r="E344" s="27"/>
      <c r="F344" s="28" t="str">
        <f>IF(E344&gt;0,VLOOKUP(E344,مخزن!A:E,2,0),"")</f>
        <v/>
      </c>
      <c r="G344" s="31"/>
      <c r="H344" s="32"/>
      <c r="I344" s="29">
        <f t="shared" si="10"/>
        <v>0</v>
      </c>
    </row>
    <row r="345" spans="1:9" ht="20.100000000000001" customHeight="1">
      <c r="A345" s="26" t="str">
        <f t="shared" si="11"/>
        <v/>
      </c>
      <c r="B345" s="53"/>
      <c r="C345" s="27"/>
      <c r="D345" s="30"/>
      <c r="E345" s="27"/>
      <c r="F345" s="28" t="str">
        <f>IF(E345&gt;0,VLOOKUP(E345,مخزن!A:E,2,0),"")</f>
        <v/>
      </c>
      <c r="G345" s="31"/>
      <c r="H345" s="32"/>
      <c r="I345" s="29">
        <f t="shared" si="10"/>
        <v>0</v>
      </c>
    </row>
    <row r="346" spans="1:9" ht="20.100000000000001" customHeight="1">
      <c r="A346" s="26" t="str">
        <f t="shared" si="11"/>
        <v/>
      </c>
      <c r="B346" s="53"/>
      <c r="C346" s="27"/>
      <c r="D346" s="30"/>
      <c r="E346" s="27"/>
      <c r="F346" s="28" t="str">
        <f>IF(E346&gt;0,VLOOKUP(E346,مخزن!A:E,2,0),"")</f>
        <v/>
      </c>
      <c r="G346" s="31"/>
      <c r="H346" s="32"/>
      <c r="I346" s="29">
        <f t="shared" si="10"/>
        <v>0</v>
      </c>
    </row>
    <row r="347" spans="1:9" ht="20.100000000000001" customHeight="1">
      <c r="A347" s="26" t="str">
        <f t="shared" si="11"/>
        <v/>
      </c>
      <c r="B347" s="53"/>
      <c r="C347" s="27"/>
      <c r="D347" s="30"/>
      <c r="E347" s="27"/>
      <c r="F347" s="28" t="str">
        <f>IF(E347&gt;0,VLOOKUP(E347,مخزن!A:E,2,0),"")</f>
        <v/>
      </c>
      <c r="G347" s="31"/>
      <c r="H347" s="32"/>
      <c r="I347" s="29">
        <f t="shared" si="10"/>
        <v>0</v>
      </c>
    </row>
    <row r="348" spans="1:9" ht="20.100000000000001" customHeight="1">
      <c r="A348" s="26" t="str">
        <f t="shared" si="11"/>
        <v/>
      </c>
      <c r="B348" s="53"/>
      <c r="C348" s="27"/>
      <c r="D348" s="30"/>
      <c r="E348" s="27"/>
      <c r="F348" s="28" t="str">
        <f>IF(E348&gt;0,VLOOKUP(E348,مخزن!A:E,2,0),"")</f>
        <v/>
      </c>
      <c r="G348" s="31"/>
      <c r="H348" s="32"/>
      <c r="I348" s="29">
        <f t="shared" si="10"/>
        <v>0</v>
      </c>
    </row>
    <row r="349" spans="1:9" ht="20.100000000000001" customHeight="1">
      <c r="A349" s="26" t="str">
        <f t="shared" si="11"/>
        <v/>
      </c>
      <c r="B349" s="53"/>
      <c r="C349" s="27"/>
      <c r="D349" s="30"/>
      <c r="E349" s="27"/>
      <c r="F349" s="28" t="str">
        <f>IF(E349&gt;0,VLOOKUP(E349,مخزن!A:E,2,0),"")</f>
        <v/>
      </c>
      <c r="G349" s="31"/>
      <c r="H349" s="32"/>
      <c r="I349" s="29">
        <f t="shared" si="10"/>
        <v>0</v>
      </c>
    </row>
    <row r="350" spans="1:9" ht="20.100000000000001" customHeight="1">
      <c r="A350" s="26" t="str">
        <f t="shared" si="11"/>
        <v/>
      </c>
      <c r="B350" s="53"/>
      <c r="C350" s="27"/>
      <c r="D350" s="30"/>
      <c r="E350" s="27"/>
      <c r="F350" s="28" t="str">
        <f>IF(E350&gt;0,VLOOKUP(E350,مخزن!A:E,2,0),"")</f>
        <v/>
      </c>
      <c r="G350" s="31"/>
      <c r="H350" s="32"/>
      <c r="I350" s="29">
        <f t="shared" si="10"/>
        <v>0</v>
      </c>
    </row>
    <row r="351" spans="1:9" ht="20.100000000000001" customHeight="1">
      <c r="A351" s="26" t="str">
        <f t="shared" si="11"/>
        <v/>
      </c>
      <c r="B351" s="53"/>
      <c r="C351" s="27"/>
      <c r="D351" s="30"/>
      <c r="E351" s="27"/>
      <c r="F351" s="28" t="str">
        <f>IF(E351&gt;0,VLOOKUP(E351,مخزن!A:E,2,0),"")</f>
        <v/>
      </c>
      <c r="G351" s="31"/>
      <c r="H351" s="32"/>
      <c r="I351" s="29">
        <f t="shared" si="10"/>
        <v>0</v>
      </c>
    </row>
    <row r="352" spans="1:9" ht="20.100000000000001" customHeight="1">
      <c r="A352" s="26" t="str">
        <f t="shared" si="11"/>
        <v/>
      </c>
      <c r="B352" s="53"/>
      <c r="C352" s="27"/>
      <c r="D352" s="30"/>
      <c r="E352" s="27"/>
      <c r="F352" s="28" t="str">
        <f>IF(E352&gt;0,VLOOKUP(E352,مخزن!A:E,2,0),"")</f>
        <v/>
      </c>
      <c r="G352" s="31"/>
      <c r="H352" s="32"/>
      <c r="I352" s="29">
        <f t="shared" si="10"/>
        <v>0</v>
      </c>
    </row>
    <row r="353" spans="1:9" ht="20.100000000000001" customHeight="1">
      <c r="A353" s="26" t="str">
        <f t="shared" si="11"/>
        <v/>
      </c>
      <c r="B353" s="53"/>
      <c r="C353" s="27"/>
      <c r="D353" s="30"/>
      <c r="E353" s="27"/>
      <c r="F353" s="28" t="str">
        <f>IF(E353&gt;0,VLOOKUP(E353,مخزن!A:E,2,0),"")</f>
        <v/>
      </c>
      <c r="G353" s="31"/>
      <c r="H353" s="32"/>
      <c r="I353" s="29">
        <f t="shared" si="10"/>
        <v>0</v>
      </c>
    </row>
    <row r="354" spans="1:9" ht="20.100000000000001" customHeight="1">
      <c r="A354" s="26" t="str">
        <f t="shared" si="11"/>
        <v/>
      </c>
      <c r="B354" s="53"/>
      <c r="C354" s="27"/>
      <c r="D354" s="30"/>
      <c r="E354" s="27"/>
      <c r="F354" s="28" t="str">
        <f>IF(E354&gt;0,VLOOKUP(E354,مخزن!A:E,2,0),"")</f>
        <v/>
      </c>
      <c r="G354" s="31"/>
      <c r="H354" s="32"/>
      <c r="I354" s="29">
        <f t="shared" si="10"/>
        <v>0</v>
      </c>
    </row>
    <row r="355" spans="1:9" ht="20.100000000000001" customHeight="1">
      <c r="A355" s="26" t="str">
        <f t="shared" si="11"/>
        <v/>
      </c>
      <c r="B355" s="53"/>
      <c r="C355" s="27"/>
      <c r="D355" s="30"/>
      <c r="E355" s="27"/>
      <c r="F355" s="28" t="str">
        <f>IF(E355&gt;0,VLOOKUP(E355,مخزن!A:E,2,0),"")</f>
        <v/>
      </c>
      <c r="G355" s="31"/>
      <c r="H355" s="32"/>
      <c r="I355" s="29">
        <f t="shared" si="10"/>
        <v>0</v>
      </c>
    </row>
    <row r="356" spans="1:9" ht="20.100000000000001" customHeight="1">
      <c r="A356" s="26" t="str">
        <f t="shared" si="11"/>
        <v/>
      </c>
      <c r="B356" s="53"/>
      <c r="C356" s="27"/>
      <c r="D356" s="30"/>
      <c r="E356" s="27"/>
      <c r="F356" s="28" t="str">
        <f>IF(E356&gt;0,VLOOKUP(E356,مخزن!A:E,2,0),"")</f>
        <v/>
      </c>
      <c r="G356" s="31"/>
      <c r="H356" s="32"/>
      <c r="I356" s="29">
        <f t="shared" si="10"/>
        <v>0</v>
      </c>
    </row>
    <row r="357" spans="1:9" ht="20.100000000000001" customHeight="1">
      <c r="A357" s="26" t="str">
        <f t="shared" si="11"/>
        <v/>
      </c>
      <c r="B357" s="53"/>
      <c r="C357" s="27"/>
      <c r="D357" s="30"/>
      <c r="E357" s="27"/>
      <c r="F357" s="28" t="str">
        <f>IF(E357&gt;0,VLOOKUP(E357,مخزن!A:E,2,0),"")</f>
        <v/>
      </c>
      <c r="G357" s="31"/>
      <c r="H357" s="32"/>
      <c r="I357" s="29">
        <f t="shared" si="10"/>
        <v>0</v>
      </c>
    </row>
    <row r="358" spans="1:9" ht="20.100000000000001" customHeight="1">
      <c r="A358" s="26" t="str">
        <f t="shared" si="11"/>
        <v/>
      </c>
      <c r="B358" s="53"/>
      <c r="C358" s="27"/>
      <c r="D358" s="30"/>
      <c r="E358" s="27"/>
      <c r="F358" s="28" t="str">
        <f>IF(E358&gt;0,VLOOKUP(E358,مخزن!A:E,2,0),"")</f>
        <v/>
      </c>
      <c r="G358" s="31"/>
      <c r="H358" s="32"/>
      <c r="I358" s="29">
        <f t="shared" si="10"/>
        <v>0</v>
      </c>
    </row>
    <row r="359" spans="1:9" ht="20.100000000000001" customHeight="1">
      <c r="A359" s="26" t="str">
        <f t="shared" si="11"/>
        <v/>
      </c>
      <c r="B359" s="53"/>
      <c r="C359" s="27"/>
      <c r="D359" s="30"/>
      <c r="E359" s="27"/>
      <c r="F359" s="28" t="str">
        <f>IF(E359&gt;0,VLOOKUP(E359,مخزن!A:E,2,0),"")</f>
        <v/>
      </c>
      <c r="G359" s="31"/>
      <c r="H359" s="32"/>
      <c r="I359" s="29">
        <f t="shared" si="10"/>
        <v>0</v>
      </c>
    </row>
    <row r="360" spans="1:9" ht="20.100000000000001" customHeight="1">
      <c r="A360" s="26" t="str">
        <f t="shared" si="11"/>
        <v/>
      </c>
      <c r="B360" s="53"/>
      <c r="C360" s="27"/>
      <c r="D360" s="30"/>
      <c r="E360" s="27"/>
      <c r="F360" s="28" t="str">
        <f>IF(E360&gt;0,VLOOKUP(E360,مخزن!A:E,2,0),"")</f>
        <v/>
      </c>
      <c r="G360" s="31"/>
      <c r="H360" s="32"/>
      <c r="I360" s="29">
        <f t="shared" si="10"/>
        <v>0</v>
      </c>
    </row>
    <row r="361" spans="1:9" ht="20.100000000000001" customHeight="1">
      <c r="A361" s="26" t="str">
        <f t="shared" si="11"/>
        <v/>
      </c>
      <c r="B361" s="53"/>
      <c r="C361" s="27"/>
      <c r="D361" s="30"/>
      <c r="E361" s="27"/>
      <c r="F361" s="28" t="str">
        <f>IF(E361&gt;0,VLOOKUP(E361,مخزن!A:E,2,0),"")</f>
        <v/>
      </c>
      <c r="G361" s="31"/>
      <c r="H361" s="32"/>
      <c r="I361" s="29">
        <f t="shared" si="10"/>
        <v>0</v>
      </c>
    </row>
    <row r="362" spans="1:9" ht="20.100000000000001" customHeight="1">
      <c r="A362" s="26" t="str">
        <f t="shared" si="11"/>
        <v/>
      </c>
      <c r="B362" s="53"/>
      <c r="C362" s="27"/>
      <c r="D362" s="30"/>
      <c r="E362" s="27"/>
      <c r="F362" s="28" t="str">
        <f>IF(E362&gt;0,VLOOKUP(E362,مخزن!A:E,2,0),"")</f>
        <v/>
      </c>
      <c r="G362" s="31"/>
      <c r="H362" s="32"/>
      <c r="I362" s="29">
        <f t="shared" si="10"/>
        <v>0</v>
      </c>
    </row>
    <row r="363" spans="1:9" ht="20.100000000000001" customHeight="1">
      <c r="A363" s="26" t="str">
        <f t="shared" si="11"/>
        <v/>
      </c>
      <c r="B363" s="53"/>
      <c r="C363" s="27"/>
      <c r="D363" s="30"/>
      <c r="E363" s="27"/>
      <c r="F363" s="28" t="str">
        <f>IF(E363&gt;0,VLOOKUP(E363,مخزن!A:E,2,0),"")</f>
        <v/>
      </c>
      <c r="G363" s="31"/>
      <c r="H363" s="32"/>
      <c r="I363" s="29">
        <f t="shared" si="10"/>
        <v>0</v>
      </c>
    </row>
    <row r="364" spans="1:9" ht="20.100000000000001" customHeight="1">
      <c r="A364" s="26" t="str">
        <f t="shared" si="11"/>
        <v/>
      </c>
      <c r="B364" s="53"/>
      <c r="C364" s="27"/>
      <c r="D364" s="30"/>
      <c r="E364" s="27"/>
      <c r="F364" s="28" t="str">
        <f>IF(E364&gt;0,VLOOKUP(E364,مخزن!A:E,2,0),"")</f>
        <v/>
      </c>
      <c r="G364" s="31"/>
      <c r="H364" s="32"/>
      <c r="I364" s="29">
        <f t="shared" si="10"/>
        <v>0</v>
      </c>
    </row>
    <row r="365" spans="1:9" ht="20.100000000000001" customHeight="1">
      <c r="A365" s="26" t="str">
        <f t="shared" si="11"/>
        <v/>
      </c>
      <c r="B365" s="53"/>
      <c r="C365" s="27"/>
      <c r="D365" s="30"/>
      <c r="E365" s="27"/>
      <c r="F365" s="28" t="str">
        <f>IF(E365&gt;0,VLOOKUP(E365,مخزن!A:E,2,0),"")</f>
        <v/>
      </c>
      <c r="G365" s="31"/>
      <c r="H365" s="32"/>
      <c r="I365" s="29">
        <f t="shared" si="10"/>
        <v>0</v>
      </c>
    </row>
    <row r="366" spans="1:9" ht="20.100000000000001" customHeight="1">
      <c r="A366" s="26" t="str">
        <f t="shared" si="11"/>
        <v/>
      </c>
      <c r="B366" s="53"/>
      <c r="C366" s="27"/>
      <c r="D366" s="30"/>
      <c r="E366" s="27"/>
      <c r="F366" s="28" t="str">
        <f>IF(E366&gt;0,VLOOKUP(E366,مخزن!A:E,2,0),"")</f>
        <v/>
      </c>
      <c r="G366" s="31"/>
      <c r="H366" s="32"/>
      <c r="I366" s="29">
        <f t="shared" si="10"/>
        <v>0</v>
      </c>
    </row>
    <row r="367" spans="1:9" ht="20.100000000000001" customHeight="1">
      <c r="A367" s="26" t="str">
        <f t="shared" si="11"/>
        <v/>
      </c>
      <c r="B367" s="53"/>
      <c r="C367" s="27"/>
      <c r="D367" s="30"/>
      <c r="E367" s="27"/>
      <c r="F367" s="28" t="str">
        <f>IF(E367&gt;0,VLOOKUP(E367,مخزن!A:E,2,0),"")</f>
        <v/>
      </c>
      <c r="G367" s="31"/>
      <c r="H367" s="32"/>
      <c r="I367" s="29">
        <f t="shared" si="10"/>
        <v>0</v>
      </c>
    </row>
    <row r="368" spans="1:9" ht="20.100000000000001" customHeight="1">
      <c r="A368" s="26" t="str">
        <f t="shared" si="11"/>
        <v/>
      </c>
      <c r="B368" s="53"/>
      <c r="C368" s="27"/>
      <c r="D368" s="30"/>
      <c r="E368" s="27"/>
      <c r="F368" s="28" t="str">
        <f>IF(E368&gt;0,VLOOKUP(E368,مخزن!A:E,2,0),"")</f>
        <v/>
      </c>
      <c r="G368" s="31"/>
      <c r="H368" s="32"/>
      <c r="I368" s="29">
        <f t="shared" si="10"/>
        <v>0</v>
      </c>
    </row>
    <row r="369" spans="1:9" ht="20.100000000000001" customHeight="1">
      <c r="A369" s="26" t="str">
        <f t="shared" si="11"/>
        <v/>
      </c>
      <c r="B369" s="53"/>
      <c r="C369" s="27"/>
      <c r="D369" s="30"/>
      <c r="E369" s="27"/>
      <c r="F369" s="28" t="str">
        <f>IF(E369&gt;0,VLOOKUP(E369,مخزن!A:E,2,0),"")</f>
        <v/>
      </c>
      <c r="G369" s="31"/>
      <c r="H369" s="32"/>
      <c r="I369" s="29">
        <f t="shared" si="10"/>
        <v>0</v>
      </c>
    </row>
    <row r="370" spans="1:9" ht="20.100000000000001" customHeight="1">
      <c r="A370" s="26" t="str">
        <f t="shared" si="11"/>
        <v/>
      </c>
      <c r="B370" s="53"/>
      <c r="C370" s="27"/>
      <c r="D370" s="30"/>
      <c r="E370" s="27"/>
      <c r="F370" s="28" t="str">
        <f>IF(E370&gt;0,VLOOKUP(E370,مخزن!A:E,2,0),"")</f>
        <v/>
      </c>
      <c r="G370" s="31"/>
      <c r="H370" s="32"/>
      <c r="I370" s="29">
        <f t="shared" si="10"/>
        <v>0</v>
      </c>
    </row>
    <row r="371" spans="1:9" ht="20.100000000000001" customHeight="1">
      <c r="A371" s="26" t="str">
        <f t="shared" si="11"/>
        <v/>
      </c>
      <c r="B371" s="53"/>
      <c r="C371" s="27"/>
      <c r="D371" s="30"/>
      <c r="E371" s="27"/>
      <c r="F371" s="28" t="str">
        <f>IF(E371&gt;0,VLOOKUP(E371,مخزن!A:E,2,0),"")</f>
        <v/>
      </c>
      <c r="G371" s="31"/>
      <c r="H371" s="32"/>
      <c r="I371" s="29">
        <f t="shared" si="10"/>
        <v>0</v>
      </c>
    </row>
    <row r="372" spans="1:9" ht="20.100000000000001" customHeight="1">
      <c r="A372" s="26" t="str">
        <f t="shared" si="11"/>
        <v/>
      </c>
      <c r="B372" s="53"/>
      <c r="C372" s="27"/>
      <c r="D372" s="30"/>
      <c r="E372" s="27"/>
      <c r="F372" s="28" t="str">
        <f>IF(E372&gt;0,VLOOKUP(E372,مخزن!A:E,2,0),"")</f>
        <v/>
      </c>
      <c r="G372" s="31"/>
      <c r="H372" s="32"/>
      <c r="I372" s="29">
        <f t="shared" si="10"/>
        <v>0</v>
      </c>
    </row>
    <row r="373" spans="1:9" ht="20.100000000000001" customHeight="1">
      <c r="A373" s="26" t="str">
        <f t="shared" si="11"/>
        <v/>
      </c>
      <c r="B373" s="53"/>
      <c r="C373" s="27"/>
      <c r="D373" s="30"/>
      <c r="E373" s="27"/>
      <c r="F373" s="28" t="str">
        <f>IF(E373&gt;0,VLOOKUP(E373,مخزن!A:E,2,0),"")</f>
        <v/>
      </c>
      <c r="G373" s="31"/>
      <c r="H373" s="32"/>
      <c r="I373" s="29">
        <f t="shared" si="10"/>
        <v>0</v>
      </c>
    </row>
    <row r="374" spans="1:9" ht="20.100000000000001" customHeight="1">
      <c r="A374" s="26" t="str">
        <f t="shared" si="11"/>
        <v/>
      </c>
      <c r="B374" s="53"/>
      <c r="C374" s="27"/>
      <c r="D374" s="30"/>
      <c r="E374" s="27"/>
      <c r="F374" s="28" t="str">
        <f>IF(E374&gt;0,VLOOKUP(E374,مخزن!A:E,2,0),"")</f>
        <v/>
      </c>
      <c r="G374" s="31"/>
      <c r="H374" s="32"/>
      <c r="I374" s="29">
        <f t="shared" si="10"/>
        <v>0</v>
      </c>
    </row>
    <row r="375" spans="1:9" ht="20.100000000000001" customHeight="1">
      <c r="A375" s="26" t="str">
        <f t="shared" si="11"/>
        <v/>
      </c>
      <c r="B375" s="53"/>
      <c r="C375" s="27"/>
      <c r="D375" s="30"/>
      <c r="E375" s="27"/>
      <c r="F375" s="28" t="str">
        <f>IF(E375&gt;0,VLOOKUP(E375,مخزن!A:E,2,0),"")</f>
        <v/>
      </c>
      <c r="G375" s="31"/>
      <c r="H375" s="32"/>
      <c r="I375" s="29">
        <f t="shared" si="10"/>
        <v>0</v>
      </c>
    </row>
    <row r="376" spans="1:9" ht="20.100000000000001" customHeight="1">
      <c r="A376" s="26" t="str">
        <f t="shared" si="11"/>
        <v/>
      </c>
      <c r="B376" s="53"/>
      <c r="C376" s="27"/>
      <c r="D376" s="30"/>
      <c r="E376" s="27"/>
      <c r="F376" s="28" t="str">
        <f>IF(E376&gt;0,VLOOKUP(E376,مخزن!A:E,2,0),"")</f>
        <v/>
      </c>
      <c r="G376" s="31"/>
      <c r="H376" s="32"/>
      <c r="I376" s="29">
        <f t="shared" si="10"/>
        <v>0</v>
      </c>
    </row>
    <row r="377" spans="1:9" ht="20.100000000000001" customHeight="1">
      <c r="A377" s="26" t="str">
        <f t="shared" si="11"/>
        <v/>
      </c>
      <c r="B377" s="53"/>
      <c r="C377" s="27"/>
      <c r="D377" s="30"/>
      <c r="E377" s="27"/>
      <c r="F377" s="28" t="str">
        <f>IF(E377&gt;0,VLOOKUP(E377,مخزن!A:E,2,0),"")</f>
        <v/>
      </c>
      <c r="G377" s="31"/>
      <c r="H377" s="32"/>
      <c r="I377" s="29">
        <f t="shared" si="10"/>
        <v>0</v>
      </c>
    </row>
    <row r="378" spans="1:9" ht="20.100000000000001" customHeight="1">
      <c r="A378" s="26" t="str">
        <f t="shared" si="11"/>
        <v/>
      </c>
      <c r="B378" s="53"/>
      <c r="C378" s="27"/>
      <c r="D378" s="30"/>
      <c r="E378" s="27"/>
      <c r="F378" s="28" t="str">
        <f>IF(E378&gt;0,VLOOKUP(E378,مخزن!A:E,2,0),"")</f>
        <v/>
      </c>
      <c r="G378" s="31"/>
      <c r="H378" s="32"/>
      <c r="I378" s="29">
        <f t="shared" si="10"/>
        <v>0</v>
      </c>
    </row>
    <row r="379" spans="1:9" ht="20.100000000000001" customHeight="1">
      <c r="A379" s="26" t="str">
        <f t="shared" si="11"/>
        <v/>
      </c>
      <c r="B379" s="53"/>
      <c r="C379" s="27"/>
      <c r="D379" s="30"/>
      <c r="E379" s="27"/>
      <c r="F379" s="28" t="str">
        <f>IF(E379&gt;0,VLOOKUP(E379,مخزن!A:E,2,0),"")</f>
        <v/>
      </c>
      <c r="G379" s="31"/>
      <c r="H379" s="32"/>
      <c r="I379" s="29">
        <f t="shared" si="10"/>
        <v>0</v>
      </c>
    </row>
    <row r="380" spans="1:9" ht="20.100000000000001" customHeight="1">
      <c r="A380" s="26" t="str">
        <f t="shared" si="11"/>
        <v/>
      </c>
      <c r="B380" s="53"/>
      <c r="C380" s="27"/>
      <c r="D380" s="30"/>
      <c r="E380" s="27"/>
      <c r="F380" s="28" t="str">
        <f>IF(E380&gt;0,VLOOKUP(E380,مخزن!A:E,2,0),"")</f>
        <v/>
      </c>
      <c r="G380" s="31"/>
      <c r="H380" s="32"/>
      <c r="I380" s="29">
        <f t="shared" si="10"/>
        <v>0</v>
      </c>
    </row>
    <row r="381" spans="1:9" ht="20.100000000000001" customHeight="1">
      <c r="A381" s="26" t="str">
        <f t="shared" si="11"/>
        <v/>
      </c>
      <c r="B381" s="53"/>
      <c r="C381" s="27"/>
      <c r="D381" s="30"/>
      <c r="E381" s="27"/>
      <c r="F381" s="28" t="str">
        <f>IF(E381&gt;0,VLOOKUP(E381,مخزن!A:E,2,0),"")</f>
        <v/>
      </c>
      <c r="G381" s="31"/>
      <c r="H381" s="32"/>
      <c r="I381" s="29">
        <f t="shared" si="10"/>
        <v>0</v>
      </c>
    </row>
    <row r="382" spans="1:9" ht="20.100000000000001" customHeight="1">
      <c r="A382" s="26" t="str">
        <f t="shared" si="11"/>
        <v/>
      </c>
      <c r="B382" s="53"/>
      <c r="C382" s="27"/>
      <c r="D382" s="30"/>
      <c r="E382" s="27"/>
      <c r="F382" s="28" t="str">
        <f>IF(E382&gt;0,VLOOKUP(E382,مخزن!A:E,2,0),"")</f>
        <v/>
      </c>
      <c r="G382" s="31"/>
      <c r="H382" s="32"/>
      <c r="I382" s="29">
        <f t="shared" si="10"/>
        <v>0</v>
      </c>
    </row>
    <row r="383" spans="1:9" ht="20.100000000000001" customHeight="1">
      <c r="A383" s="26" t="str">
        <f t="shared" si="11"/>
        <v/>
      </c>
      <c r="B383" s="53"/>
      <c r="C383" s="27"/>
      <c r="D383" s="30"/>
      <c r="E383" s="27"/>
      <c r="F383" s="28" t="str">
        <f>IF(E383&gt;0,VLOOKUP(E383,مخزن!A:E,2,0),"")</f>
        <v/>
      </c>
      <c r="G383" s="31"/>
      <c r="H383" s="32"/>
      <c r="I383" s="29">
        <f t="shared" si="10"/>
        <v>0</v>
      </c>
    </row>
    <row r="384" spans="1:9" ht="20.100000000000001" customHeight="1">
      <c r="A384" s="26" t="str">
        <f t="shared" si="11"/>
        <v/>
      </c>
      <c r="B384" s="53"/>
      <c r="C384" s="27"/>
      <c r="D384" s="30"/>
      <c r="E384" s="27"/>
      <c r="F384" s="28" t="str">
        <f>IF(E384&gt;0,VLOOKUP(E384,مخزن!A:E,2,0),"")</f>
        <v/>
      </c>
      <c r="G384" s="31"/>
      <c r="H384" s="32"/>
      <c r="I384" s="29">
        <f t="shared" si="10"/>
        <v>0</v>
      </c>
    </row>
    <row r="385" spans="1:9" ht="20.100000000000001" customHeight="1">
      <c r="A385" s="26" t="str">
        <f t="shared" si="11"/>
        <v/>
      </c>
      <c r="B385" s="53"/>
      <c r="C385" s="27"/>
      <c r="D385" s="30"/>
      <c r="E385" s="27"/>
      <c r="F385" s="28" t="str">
        <f>IF(E385&gt;0,VLOOKUP(E385,مخزن!A:E,2,0),"")</f>
        <v/>
      </c>
      <c r="G385" s="31"/>
      <c r="H385" s="32"/>
      <c r="I385" s="29">
        <f t="shared" si="10"/>
        <v>0</v>
      </c>
    </row>
    <row r="386" spans="1:9" ht="20.100000000000001" customHeight="1">
      <c r="A386" s="26" t="str">
        <f t="shared" si="11"/>
        <v/>
      </c>
      <c r="B386" s="53"/>
      <c r="C386" s="27"/>
      <c r="D386" s="30"/>
      <c r="E386" s="27"/>
      <c r="F386" s="28" t="str">
        <f>IF(E386&gt;0,VLOOKUP(E386,مخزن!A:E,2,0),"")</f>
        <v/>
      </c>
      <c r="G386" s="31"/>
      <c r="H386" s="32"/>
      <c r="I386" s="29">
        <f t="shared" si="10"/>
        <v>0</v>
      </c>
    </row>
    <row r="387" spans="1:9" ht="20.100000000000001" customHeight="1">
      <c r="A387" s="26" t="str">
        <f t="shared" si="11"/>
        <v/>
      </c>
      <c r="B387" s="53"/>
      <c r="C387" s="27"/>
      <c r="D387" s="30"/>
      <c r="E387" s="27"/>
      <c r="F387" s="28" t="str">
        <f>IF(E387&gt;0,VLOOKUP(E387,مخزن!A:E,2,0),"")</f>
        <v/>
      </c>
      <c r="G387" s="31"/>
      <c r="H387" s="32"/>
      <c r="I387" s="29">
        <f t="shared" si="10"/>
        <v>0</v>
      </c>
    </row>
    <row r="388" spans="1:9" ht="20.100000000000001" customHeight="1">
      <c r="A388" s="26" t="str">
        <f t="shared" si="11"/>
        <v/>
      </c>
      <c r="B388" s="53"/>
      <c r="C388" s="27"/>
      <c r="D388" s="30"/>
      <c r="E388" s="27"/>
      <c r="F388" s="28" t="str">
        <f>IF(E388&gt;0,VLOOKUP(E388,مخزن!A:E,2,0),"")</f>
        <v/>
      </c>
      <c r="G388" s="31"/>
      <c r="H388" s="32"/>
      <c r="I388" s="29">
        <f t="shared" ref="I388:I451" si="12">G388*H388</f>
        <v>0</v>
      </c>
    </row>
    <row r="389" spans="1:9" ht="20.100000000000001" customHeight="1">
      <c r="A389" s="26" t="str">
        <f t="shared" ref="A389:A452" si="13">IF(B389&lt;&gt;0,1+A388,"")</f>
        <v/>
      </c>
      <c r="B389" s="53"/>
      <c r="C389" s="27"/>
      <c r="D389" s="30"/>
      <c r="E389" s="27"/>
      <c r="F389" s="28" t="str">
        <f>IF(E389&gt;0,VLOOKUP(E389,مخزن!A:E,2,0),"")</f>
        <v/>
      </c>
      <c r="G389" s="31"/>
      <c r="H389" s="32"/>
      <c r="I389" s="29">
        <f t="shared" si="12"/>
        <v>0</v>
      </c>
    </row>
    <row r="390" spans="1:9" ht="20.100000000000001" customHeight="1">
      <c r="A390" s="26" t="str">
        <f t="shared" si="13"/>
        <v/>
      </c>
      <c r="B390" s="53"/>
      <c r="C390" s="27"/>
      <c r="D390" s="30"/>
      <c r="E390" s="27"/>
      <c r="F390" s="28" t="str">
        <f>IF(E390&gt;0,VLOOKUP(E390,مخزن!A:E,2,0),"")</f>
        <v/>
      </c>
      <c r="G390" s="31"/>
      <c r="H390" s="32"/>
      <c r="I390" s="29">
        <f t="shared" si="12"/>
        <v>0</v>
      </c>
    </row>
    <row r="391" spans="1:9" ht="20.100000000000001" customHeight="1">
      <c r="A391" s="26" t="str">
        <f t="shared" si="13"/>
        <v/>
      </c>
      <c r="B391" s="53"/>
      <c r="C391" s="27"/>
      <c r="D391" s="30"/>
      <c r="E391" s="27"/>
      <c r="F391" s="28" t="str">
        <f>IF(E391&gt;0,VLOOKUP(E391,مخزن!A:E,2,0),"")</f>
        <v/>
      </c>
      <c r="G391" s="31"/>
      <c r="H391" s="32"/>
      <c r="I391" s="29">
        <f t="shared" si="12"/>
        <v>0</v>
      </c>
    </row>
    <row r="392" spans="1:9" ht="20.100000000000001" customHeight="1">
      <c r="A392" s="26" t="str">
        <f t="shared" si="13"/>
        <v/>
      </c>
      <c r="B392" s="53"/>
      <c r="C392" s="27"/>
      <c r="D392" s="30"/>
      <c r="E392" s="27"/>
      <c r="F392" s="28" t="str">
        <f>IF(E392&gt;0,VLOOKUP(E392,مخزن!A:E,2,0),"")</f>
        <v/>
      </c>
      <c r="G392" s="31"/>
      <c r="H392" s="32"/>
      <c r="I392" s="29">
        <f t="shared" si="12"/>
        <v>0</v>
      </c>
    </row>
    <row r="393" spans="1:9" ht="20.100000000000001" customHeight="1">
      <c r="A393" s="26" t="str">
        <f t="shared" si="13"/>
        <v/>
      </c>
      <c r="B393" s="53"/>
      <c r="C393" s="27"/>
      <c r="D393" s="30"/>
      <c r="E393" s="27"/>
      <c r="F393" s="28" t="str">
        <f>IF(E393&gt;0,VLOOKUP(E393,مخزن!A:E,2,0),"")</f>
        <v/>
      </c>
      <c r="G393" s="31"/>
      <c r="H393" s="32"/>
      <c r="I393" s="29">
        <f t="shared" si="12"/>
        <v>0</v>
      </c>
    </row>
    <row r="394" spans="1:9" ht="20.100000000000001" customHeight="1">
      <c r="A394" s="26" t="str">
        <f t="shared" si="13"/>
        <v/>
      </c>
      <c r="B394" s="53"/>
      <c r="C394" s="27"/>
      <c r="D394" s="30"/>
      <c r="E394" s="27"/>
      <c r="F394" s="28" t="str">
        <f>IF(E394&gt;0,VLOOKUP(E394,مخزن!A:E,2,0),"")</f>
        <v/>
      </c>
      <c r="G394" s="31"/>
      <c r="H394" s="32"/>
      <c r="I394" s="29">
        <f t="shared" si="12"/>
        <v>0</v>
      </c>
    </row>
    <row r="395" spans="1:9" ht="20.100000000000001" customHeight="1">
      <c r="A395" s="26" t="str">
        <f t="shared" si="13"/>
        <v/>
      </c>
      <c r="B395" s="53"/>
      <c r="C395" s="27"/>
      <c r="D395" s="30"/>
      <c r="E395" s="27"/>
      <c r="F395" s="28" t="str">
        <f>IF(E395&gt;0,VLOOKUP(E395,مخزن!A:E,2,0),"")</f>
        <v/>
      </c>
      <c r="G395" s="31"/>
      <c r="H395" s="32"/>
      <c r="I395" s="29">
        <f t="shared" si="12"/>
        <v>0</v>
      </c>
    </row>
    <row r="396" spans="1:9" ht="20.100000000000001" customHeight="1">
      <c r="A396" s="26" t="str">
        <f t="shared" si="13"/>
        <v/>
      </c>
      <c r="B396" s="53"/>
      <c r="C396" s="27"/>
      <c r="D396" s="30"/>
      <c r="E396" s="27"/>
      <c r="F396" s="28" t="str">
        <f>IF(E396&gt;0,VLOOKUP(E396,مخزن!A:E,2,0),"")</f>
        <v/>
      </c>
      <c r="G396" s="31"/>
      <c r="H396" s="32"/>
      <c r="I396" s="29">
        <f t="shared" si="12"/>
        <v>0</v>
      </c>
    </row>
    <row r="397" spans="1:9" ht="20.100000000000001" customHeight="1">
      <c r="A397" s="26" t="str">
        <f t="shared" si="13"/>
        <v/>
      </c>
      <c r="B397" s="53"/>
      <c r="C397" s="27"/>
      <c r="D397" s="30"/>
      <c r="E397" s="27"/>
      <c r="F397" s="28" t="str">
        <f>IF(E397&gt;0,VLOOKUP(E397,مخزن!A:E,2,0),"")</f>
        <v/>
      </c>
      <c r="G397" s="31"/>
      <c r="H397" s="32"/>
      <c r="I397" s="29">
        <f t="shared" si="12"/>
        <v>0</v>
      </c>
    </row>
    <row r="398" spans="1:9" ht="20.100000000000001" customHeight="1">
      <c r="A398" s="26" t="str">
        <f t="shared" si="13"/>
        <v/>
      </c>
      <c r="B398" s="53"/>
      <c r="C398" s="27"/>
      <c r="D398" s="30"/>
      <c r="E398" s="27"/>
      <c r="F398" s="28" t="str">
        <f>IF(E398&gt;0,VLOOKUP(E398,مخزن!A:E,2,0),"")</f>
        <v/>
      </c>
      <c r="G398" s="31"/>
      <c r="H398" s="32"/>
      <c r="I398" s="29">
        <f t="shared" si="12"/>
        <v>0</v>
      </c>
    </row>
    <row r="399" spans="1:9" ht="20.100000000000001" customHeight="1">
      <c r="A399" s="26" t="str">
        <f t="shared" si="13"/>
        <v/>
      </c>
      <c r="B399" s="53"/>
      <c r="C399" s="27"/>
      <c r="D399" s="30"/>
      <c r="E399" s="27"/>
      <c r="F399" s="28" t="str">
        <f>IF(E399&gt;0,VLOOKUP(E399,مخزن!A:E,2,0),"")</f>
        <v/>
      </c>
      <c r="G399" s="31"/>
      <c r="H399" s="32"/>
      <c r="I399" s="29">
        <f t="shared" si="12"/>
        <v>0</v>
      </c>
    </row>
    <row r="400" spans="1:9" ht="20.100000000000001" customHeight="1">
      <c r="A400" s="26" t="str">
        <f t="shared" si="13"/>
        <v/>
      </c>
      <c r="B400" s="53"/>
      <c r="C400" s="27"/>
      <c r="D400" s="30"/>
      <c r="E400" s="27"/>
      <c r="F400" s="28" t="str">
        <f>IF(E400&gt;0,VLOOKUP(E400,مخزن!A:E,2,0),"")</f>
        <v/>
      </c>
      <c r="G400" s="31"/>
      <c r="H400" s="32"/>
      <c r="I400" s="29">
        <f t="shared" si="12"/>
        <v>0</v>
      </c>
    </row>
    <row r="401" spans="1:9" ht="20.100000000000001" customHeight="1">
      <c r="A401" s="26" t="str">
        <f t="shared" si="13"/>
        <v/>
      </c>
      <c r="B401" s="53"/>
      <c r="C401" s="27"/>
      <c r="D401" s="30"/>
      <c r="E401" s="27"/>
      <c r="F401" s="28" t="str">
        <f>IF(E401&gt;0,VLOOKUP(E401,مخزن!A:E,2,0),"")</f>
        <v/>
      </c>
      <c r="G401" s="31"/>
      <c r="H401" s="32"/>
      <c r="I401" s="29">
        <f t="shared" si="12"/>
        <v>0</v>
      </c>
    </row>
    <row r="402" spans="1:9" ht="20.100000000000001" customHeight="1">
      <c r="A402" s="26" t="str">
        <f t="shared" si="13"/>
        <v/>
      </c>
      <c r="B402" s="53"/>
      <c r="C402" s="27"/>
      <c r="D402" s="30"/>
      <c r="E402" s="27"/>
      <c r="F402" s="28" t="str">
        <f>IF(E402&gt;0,VLOOKUP(E402,مخزن!A:E,2,0),"")</f>
        <v/>
      </c>
      <c r="G402" s="31"/>
      <c r="H402" s="32"/>
      <c r="I402" s="29">
        <f t="shared" si="12"/>
        <v>0</v>
      </c>
    </row>
    <row r="403" spans="1:9" ht="20.100000000000001" customHeight="1">
      <c r="A403" s="26" t="str">
        <f t="shared" si="13"/>
        <v/>
      </c>
      <c r="B403" s="53"/>
      <c r="C403" s="27"/>
      <c r="D403" s="30"/>
      <c r="E403" s="27"/>
      <c r="F403" s="28" t="str">
        <f>IF(E403&gt;0,VLOOKUP(E403,مخزن!A:E,2,0),"")</f>
        <v/>
      </c>
      <c r="G403" s="31"/>
      <c r="H403" s="32"/>
      <c r="I403" s="29">
        <f t="shared" si="12"/>
        <v>0</v>
      </c>
    </row>
    <row r="404" spans="1:9" ht="20.100000000000001" customHeight="1">
      <c r="A404" s="26" t="str">
        <f t="shared" si="13"/>
        <v/>
      </c>
      <c r="B404" s="53"/>
      <c r="C404" s="27"/>
      <c r="D404" s="30"/>
      <c r="E404" s="27"/>
      <c r="F404" s="28" t="str">
        <f>IF(E404&gt;0,VLOOKUP(E404,مخزن!A:E,2,0),"")</f>
        <v/>
      </c>
      <c r="G404" s="31"/>
      <c r="H404" s="32"/>
      <c r="I404" s="29">
        <f t="shared" si="12"/>
        <v>0</v>
      </c>
    </row>
    <row r="405" spans="1:9" ht="20.100000000000001" customHeight="1">
      <c r="A405" s="26" t="str">
        <f t="shared" si="13"/>
        <v/>
      </c>
      <c r="B405" s="53"/>
      <c r="C405" s="27"/>
      <c r="D405" s="30"/>
      <c r="E405" s="27"/>
      <c r="F405" s="28" t="str">
        <f>IF(E405&gt;0,VLOOKUP(E405,مخزن!A:E,2,0),"")</f>
        <v/>
      </c>
      <c r="G405" s="31"/>
      <c r="H405" s="32"/>
      <c r="I405" s="29">
        <f t="shared" si="12"/>
        <v>0</v>
      </c>
    </row>
    <row r="406" spans="1:9" ht="20.100000000000001" customHeight="1">
      <c r="A406" s="26" t="str">
        <f t="shared" si="13"/>
        <v/>
      </c>
      <c r="B406" s="53"/>
      <c r="C406" s="27"/>
      <c r="D406" s="30"/>
      <c r="E406" s="27"/>
      <c r="F406" s="28" t="str">
        <f>IF(E406&gt;0,VLOOKUP(E406,مخزن!A:E,2,0),"")</f>
        <v/>
      </c>
      <c r="G406" s="31"/>
      <c r="H406" s="32"/>
      <c r="I406" s="29">
        <f t="shared" si="12"/>
        <v>0</v>
      </c>
    </row>
    <row r="407" spans="1:9" ht="20.100000000000001" customHeight="1">
      <c r="A407" s="26" t="str">
        <f t="shared" si="13"/>
        <v/>
      </c>
      <c r="B407" s="53"/>
      <c r="C407" s="27"/>
      <c r="D407" s="30"/>
      <c r="E407" s="27"/>
      <c r="F407" s="28" t="str">
        <f>IF(E407&gt;0,VLOOKUP(E407,مخزن!A:E,2,0),"")</f>
        <v/>
      </c>
      <c r="G407" s="31"/>
      <c r="H407" s="32"/>
      <c r="I407" s="29">
        <f t="shared" si="12"/>
        <v>0</v>
      </c>
    </row>
    <row r="408" spans="1:9" ht="20.100000000000001" customHeight="1">
      <c r="A408" s="26" t="str">
        <f t="shared" si="13"/>
        <v/>
      </c>
      <c r="B408" s="53"/>
      <c r="C408" s="27"/>
      <c r="D408" s="30"/>
      <c r="E408" s="27"/>
      <c r="F408" s="28" t="str">
        <f>IF(E408&gt;0,VLOOKUP(E408,مخزن!A:E,2,0),"")</f>
        <v/>
      </c>
      <c r="G408" s="31"/>
      <c r="H408" s="32"/>
      <c r="I408" s="29">
        <f t="shared" si="12"/>
        <v>0</v>
      </c>
    </row>
    <row r="409" spans="1:9" ht="20.100000000000001" customHeight="1">
      <c r="A409" s="26" t="str">
        <f t="shared" si="13"/>
        <v/>
      </c>
      <c r="B409" s="53"/>
      <c r="C409" s="27"/>
      <c r="D409" s="30"/>
      <c r="E409" s="27"/>
      <c r="F409" s="28" t="str">
        <f>IF(E409&gt;0,VLOOKUP(E409,مخزن!A:E,2,0),"")</f>
        <v/>
      </c>
      <c r="G409" s="31"/>
      <c r="H409" s="32"/>
      <c r="I409" s="29">
        <f t="shared" si="12"/>
        <v>0</v>
      </c>
    </row>
    <row r="410" spans="1:9" ht="20.100000000000001" customHeight="1">
      <c r="A410" s="26" t="str">
        <f t="shared" si="13"/>
        <v/>
      </c>
      <c r="B410" s="53"/>
      <c r="C410" s="27"/>
      <c r="D410" s="30"/>
      <c r="E410" s="27"/>
      <c r="F410" s="28" t="str">
        <f>IF(E410&gt;0,VLOOKUP(E410,مخزن!A:E,2,0),"")</f>
        <v/>
      </c>
      <c r="G410" s="31"/>
      <c r="H410" s="32"/>
      <c r="I410" s="29">
        <f t="shared" si="12"/>
        <v>0</v>
      </c>
    </row>
    <row r="411" spans="1:9" ht="20.100000000000001" customHeight="1">
      <c r="A411" s="26" t="str">
        <f t="shared" si="13"/>
        <v/>
      </c>
      <c r="B411" s="53"/>
      <c r="C411" s="27"/>
      <c r="D411" s="30"/>
      <c r="E411" s="27"/>
      <c r="F411" s="28" t="str">
        <f>IF(E411&gt;0,VLOOKUP(E411,مخزن!A:E,2,0),"")</f>
        <v/>
      </c>
      <c r="G411" s="31"/>
      <c r="H411" s="32"/>
      <c r="I411" s="29">
        <f t="shared" si="12"/>
        <v>0</v>
      </c>
    </row>
    <row r="412" spans="1:9" ht="20.100000000000001" customHeight="1">
      <c r="A412" s="26" t="str">
        <f t="shared" si="13"/>
        <v/>
      </c>
      <c r="B412" s="53"/>
      <c r="C412" s="27"/>
      <c r="D412" s="30"/>
      <c r="E412" s="27"/>
      <c r="F412" s="28" t="str">
        <f>IF(E412&gt;0,VLOOKUP(E412,مخزن!A:E,2,0),"")</f>
        <v/>
      </c>
      <c r="G412" s="31"/>
      <c r="H412" s="32"/>
      <c r="I412" s="29">
        <f t="shared" si="12"/>
        <v>0</v>
      </c>
    </row>
    <row r="413" spans="1:9" ht="20.100000000000001" customHeight="1">
      <c r="A413" s="26" t="str">
        <f t="shared" si="13"/>
        <v/>
      </c>
      <c r="B413" s="53"/>
      <c r="C413" s="27"/>
      <c r="D413" s="30"/>
      <c r="E413" s="27"/>
      <c r="F413" s="28" t="str">
        <f>IF(E413&gt;0,VLOOKUP(E413,مخزن!A:E,2,0),"")</f>
        <v/>
      </c>
      <c r="G413" s="31"/>
      <c r="H413" s="32"/>
      <c r="I413" s="29">
        <f t="shared" si="12"/>
        <v>0</v>
      </c>
    </row>
    <row r="414" spans="1:9" ht="20.100000000000001" customHeight="1">
      <c r="A414" s="26" t="str">
        <f t="shared" si="13"/>
        <v/>
      </c>
      <c r="B414" s="53"/>
      <c r="C414" s="27"/>
      <c r="D414" s="30"/>
      <c r="E414" s="27"/>
      <c r="F414" s="28" t="str">
        <f>IF(E414&gt;0,VLOOKUP(E414,مخزن!A:E,2,0),"")</f>
        <v/>
      </c>
      <c r="G414" s="31"/>
      <c r="H414" s="32"/>
      <c r="I414" s="29">
        <f t="shared" si="12"/>
        <v>0</v>
      </c>
    </row>
    <row r="415" spans="1:9" ht="20.100000000000001" customHeight="1">
      <c r="A415" s="26" t="str">
        <f t="shared" si="13"/>
        <v/>
      </c>
      <c r="B415" s="53"/>
      <c r="C415" s="27"/>
      <c r="D415" s="30"/>
      <c r="E415" s="27"/>
      <c r="F415" s="28" t="str">
        <f>IF(E415&gt;0,VLOOKUP(E415,مخزن!A:E,2,0),"")</f>
        <v/>
      </c>
      <c r="G415" s="31"/>
      <c r="H415" s="32"/>
      <c r="I415" s="29">
        <f t="shared" si="12"/>
        <v>0</v>
      </c>
    </row>
    <row r="416" spans="1:9" ht="20.100000000000001" customHeight="1">
      <c r="A416" s="26" t="str">
        <f t="shared" si="13"/>
        <v/>
      </c>
      <c r="B416" s="53"/>
      <c r="C416" s="27"/>
      <c r="D416" s="30"/>
      <c r="E416" s="27"/>
      <c r="F416" s="28" t="str">
        <f>IF(E416&gt;0,VLOOKUP(E416,مخزن!A:E,2,0),"")</f>
        <v/>
      </c>
      <c r="G416" s="31"/>
      <c r="H416" s="32"/>
      <c r="I416" s="29">
        <f t="shared" si="12"/>
        <v>0</v>
      </c>
    </row>
    <row r="417" spans="1:9" ht="20.100000000000001" customHeight="1">
      <c r="A417" s="26" t="str">
        <f t="shared" si="13"/>
        <v/>
      </c>
      <c r="B417" s="53"/>
      <c r="C417" s="27"/>
      <c r="D417" s="30"/>
      <c r="E417" s="27"/>
      <c r="F417" s="28" t="str">
        <f>IF(E417&gt;0,VLOOKUP(E417,مخزن!A:E,2,0),"")</f>
        <v/>
      </c>
      <c r="G417" s="31"/>
      <c r="H417" s="32"/>
      <c r="I417" s="29">
        <f t="shared" si="12"/>
        <v>0</v>
      </c>
    </row>
    <row r="418" spans="1:9" ht="20.100000000000001" customHeight="1">
      <c r="A418" s="26" t="str">
        <f t="shared" si="13"/>
        <v/>
      </c>
      <c r="B418" s="53"/>
      <c r="C418" s="27"/>
      <c r="D418" s="30"/>
      <c r="E418" s="27"/>
      <c r="F418" s="28" t="str">
        <f>IF(E418&gt;0,VLOOKUP(E418,مخزن!A:E,2,0),"")</f>
        <v/>
      </c>
      <c r="G418" s="31"/>
      <c r="H418" s="32"/>
      <c r="I418" s="29">
        <f t="shared" si="12"/>
        <v>0</v>
      </c>
    </row>
    <row r="419" spans="1:9" ht="20.100000000000001" customHeight="1">
      <c r="A419" s="26" t="str">
        <f t="shared" si="13"/>
        <v/>
      </c>
      <c r="B419" s="53"/>
      <c r="C419" s="27"/>
      <c r="D419" s="30"/>
      <c r="E419" s="27"/>
      <c r="F419" s="28" t="str">
        <f>IF(E419&gt;0,VLOOKUP(E419,مخزن!A:E,2,0),"")</f>
        <v/>
      </c>
      <c r="G419" s="31"/>
      <c r="H419" s="32"/>
      <c r="I419" s="29">
        <f t="shared" si="12"/>
        <v>0</v>
      </c>
    </row>
    <row r="420" spans="1:9" ht="20.100000000000001" customHeight="1">
      <c r="A420" s="26" t="str">
        <f t="shared" si="13"/>
        <v/>
      </c>
      <c r="B420" s="53"/>
      <c r="C420" s="27"/>
      <c r="D420" s="30"/>
      <c r="E420" s="27"/>
      <c r="F420" s="28" t="str">
        <f>IF(E420&gt;0,VLOOKUP(E420,مخزن!A:E,2,0),"")</f>
        <v/>
      </c>
      <c r="G420" s="31"/>
      <c r="H420" s="32"/>
      <c r="I420" s="29">
        <f t="shared" si="12"/>
        <v>0</v>
      </c>
    </row>
    <row r="421" spans="1:9" ht="20.100000000000001" customHeight="1">
      <c r="A421" s="26" t="str">
        <f t="shared" si="13"/>
        <v/>
      </c>
      <c r="B421" s="53"/>
      <c r="C421" s="27"/>
      <c r="D421" s="30"/>
      <c r="E421" s="27"/>
      <c r="F421" s="28" t="str">
        <f>IF(E421&gt;0,VLOOKUP(E421,مخزن!A:E,2,0),"")</f>
        <v/>
      </c>
      <c r="G421" s="31"/>
      <c r="H421" s="32"/>
      <c r="I421" s="29">
        <f t="shared" si="12"/>
        <v>0</v>
      </c>
    </row>
    <row r="422" spans="1:9" ht="20.100000000000001" customHeight="1">
      <c r="A422" s="26" t="str">
        <f t="shared" si="13"/>
        <v/>
      </c>
      <c r="B422" s="53"/>
      <c r="C422" s="27"/>
      <c r="D422" s="30"/>
      <c r="E422" s="27"/>
      <c r="F422" s="28" t="str">
        <f>IF(E422&gt;0,VLOOKUP(E422,مخزن!A:E,2,0),"")</f>
        <v/>
      </c>
      <c r="G422" s="31"/>
      <c r="H422" s="32"/>
      <c r="I422" s="29">
        <f t="shared" si="12"/>
        <v>0</v>
      </c>
    </row>
    <row r="423" spans="1:9" ht="20.100000000000001" customHeight="1">
      <c r="A423" s="26" t="str">
        <f t="shared" si="13"/>
        <v/>
      </c>
      <c r="B423" s="53"/>
      <c r="C423" s="27"/>
      <c r="D423" s="30"/>
      <c r="E423" s="27"/>
      <c r="F423" s="28" t="str">
        <f>IF(E423&gt;0,VLOOKUP(E423,مخزن!A:E,2,0),"")</f>
        <v/>
      </c>
      <c r="G423" s="31"/>
      <c r="H423" s="32"/>
      <c r="I423" s="29">
        <f t="shared" si="12"/>
        <v>0</v>
      </c>
    </row>
    <row r="424" spans="1:9" ht="20.100000000000001" customHeight="1">
      <c r="A424" s="26" t="str">
        <f t="shared" si="13"/>
        <v/>
      </c>
      <c r="B424" s="53"/>
      <c r="C424" s="27"/>
      <c r="D424" s="30"/>
      <c r="E424" s="27"/>
      <c r="F424" s="28" t="str">
        <f>IF(E424&gt;0,VLOOKUP(E424,مخزن!A:E,2,0),"")</f>
        <v/>
      </c>
      <c r="G424" s="31"/>
      <c r="H424" s="32"/>
      <c r="I424" s="29">
        <f t="shared" si="12"/>
        <v>0</v>
      </c>
    </row>
    <row r="425" spans="1:9" ht="20.100000000000001" customHeight="1">
      <c r="A425" s="26" t="str">
        <f t="shared" si="13"/>
        <v/>
      </c>
      <c r="B425" s="53"/>
      <c r="C425" s="27"/>
      <c r="D425" s="30"/>
      <c r="E425" s="27"/>
      <c r="F425" s="28" t="str">
        <f>IF(E425&gt;0,VLOOKUP(E425,مخزن!A:E,2,0),"")</f>
        <v/>
      </c>
      <c r="G425" s="31"/>
      <c r="H425" s="32"/>
      <c r="I425" s="29">
        <f t="shared" si="12"/>
        <v>0</v>
      </c>
    </row>
    <row r="426" spans="1:9" ht="20.100000000000001" customHeight="1">
      <c r="A426" s="26" t="str">
        <f t="shared" si="13"/>
        <v/>
      </c>
      <c r="B426" s="53"/>
      <c r="C426" s="27"/>
      <c r="D426" s="30"/>
      <c r="E426" s="27"/>
      <c r="F426" s="28" t="str">
        <f>IF(E426&gt;0,VLOOKUP(E426,مخزن!A:E,2,0),"")</f>
        <v/>
      </c>
      <c r="G426" s="31"/>
      <c r="H426" s="32"/>
      <c r="I426" s="29">
        <f t="shared" si="12"/>
        <v>0</v>
      </c>
    </row>
    <row r="427" spans="1:9" ht="20.100000000000001" customHeight="1">
      <c r="A427" s="26" t="str">
        <f t="shared" si="13"/>
        <v/>
      </c>
      <c r="B427" s="53"/>
      <c r="C427" s="27"/>
      <c r="D427" s="30"/>
      <c r="E427" s="27"/>
      <c r="F427" s="28" t="str">
        <f>IF(E427&gt;0,VLOOKUP(E427,مخزن!A:E,2,0),"")</f>
        <v/>
      </c>
      <c r="G427" s="31"/>
      <c r="H427" s="32"/>
      <c r="I427" s="29">
        <f t="shared" si="12"/>
        <v>0</v>
      </c>
    </row>
    <row r="428" spans="1:9" ht="20.100000000000001" customHeight="1">
      <c r="A428" s="26" t="str">
        <f t="shared" si="13"/>
        <v/>
      </c>
      <c r="B428" s="53"/>
      <c r="C428" s="27"/>
      <c r="D428" s="30"/>
      <c r="E428" s="27"/>
      <c r="F428" s="28" t="str">
        <f>IF(E428&gt;0,VLOOKUP(E428,مخزن!A:E,2,0),"")</f>
        <v/>
      </c>
      <c r="G428" s="31"/>
      <c r="H428" s="32"/>
      <c r="I428" s="29">
        <f t="shared" si="12"/>
        <v>0</v>
      </c>
    </row>
    <row r="429" spans="1:9" ht="20.100000000000001" customHeight="1">
      <c r="A429" s="26" t="str">
        <f t="shared" si="13"/>
        <v/>
      </c>
      <c r="B429" s="53"/>
      <c r="C429" s="27"/>
      <c r="D429" s="30"/>
      <c r="E429" s="27"/>
      <c r="F429" s="28" t="str">
        <f>IF(E429&gt;0,VLOOKUP(E429,مخزن!A:E,2,0),"")</f>
        <v/>
      </c>
      <c r="G429" s="31"/>
      <c r="H429" s="32"/>
      <c r="I429" s="29">
        <f t="shared" si="12"/>
        <v>0</v>
      </c>
    </row>
    <row r="430" spans="1:9" ht="20.100000000000001" customHeight="1">
      <c r="A430" s="26" t="str">
        <f t="shared" si="13"/>
        <v/>
      </c>
      <c r="B430" s="53"/>
      <c r="C430" s="27"/>
      <c r="D430" s="30"/>
      <c r="E430" s="27"/>
      <c r="F430" s="28" t="str">
        <f>IF(E430&gt;0,VLOOKUP(E430,مخزن!A:E,2,0),"")</f>
        <v/>
      </c>
      <c r="G430" s="31"/>
      <c r="H430" s="32"/>
      <c r="I430" s="29">
        <f t="shared" si="12"/>
        <v>0</v>
      </c>
    </row>
    <row r="431" spans="1:9" ht="20.100000000000001" customHeight="1">
      <c r="A431" s="26" t="str">
        <f t="shared" si="13"/>
        <v/>
      </c>
      <c r="B431" s="53"/>
      <c r="C431" s="27"/>
      <c r="D431" s="30"/>
      <c r="E431" s="27"/>
      <c r="F431" s="28" t="str">
        <f>IF(E431&gt;0,VLOOKUP(E431,مخزن!A:E,2,0),"")</f>
        <v/>
      </c>
      <c r="G431" s="31"/>
      <c r="H431" s="32"/>
      <c r="I431" s="29">
        <f t="shared" si="12"/>
        <v>0</v>
      </c>
    </row>
    <row r="432" spans="1:9" ht="20.100000000000001" customHeight="1">
      <c r="A432" s="26" t="str">
        <f t="shared" si="13"/>
        <v/>
      </c>
      <c r="B432" s="53"/>
      <c r="C432" s="27"/>
      <c r="D432" s="30"/>
      <c r="E432" s="27"/>
      <c r="F432" s="28" t="str">
        <f>IF(E432&gt;0,VLOOKUP(E432,مخزن!A:E,2,0),"")</f>
        <v/>
      </c>
      <c r="G432" s="31"/>
      <c r="H432" s="32"/>
      <c r="I432" s="29">
        <f t="shared" si="12"/>
        <v>0</v>
      </c>
    </row>
    <row r="433" spans="1:9" ht="20.100000000000001" customHeight="1">
      <c r="A433" s="26" t="str">
        <f t="shared" si="13"/>
        <v/>
      </c>
      <c r="B433" s="53"/>
      <c r="C433" s="27"/>
      <c r="D433" s="30"/>
      <c r="E433" s="27"/>
      <c r="F433" s="28" t="str">
        <f>IF(E433&gt;0,VLOOKUP(E433,مخزن!A:E,2,0),"")</f>
        <v/>
      </c>
      <c r="G433" s="31"/>
      <c r="H433" s="32"/>
      <c r="I433" s="29">
        <f t="shared" si="12"/>
        <v>0</v>
      </c>
    </row>
    <row r="434" spans="1:9" ht="20.100000000000001" customHeight="1">
      <c r="A434" s="26" t="str">
        <f t="shared" si="13"/>
        <v/>
      </c>
      <c r="B434" s="53"/>
      <c r="C434" s="27"/>
      <c r="D434" s="30"/>
      <c r="E434" s="27"/>
      <c r="F434" s="28" t="str">
        <f>IF(E434&gt;0,VLOOKUP(E434,مخزن!A:E,2,0),"")</f>
        <v/>
      </c>
      <c r="G434" s="31"/>
      <c r="H434" s="32"/>
      <c r="I434" s="29">
        <f t="shared" si="12"/>
        <v>0</v>
      </c>
    </row>
    <row r="435" spans="1:9" ht="20.100000000000001" customHeight="1">
      <c r="A435" s="26" t="str">
        <f t="shared" si="13"/>
        <v/>
      </c>
      <c r="B435" s="53"/>
      <c r="C435" s="27"/>
      <c r="D435" s="30"/>
      <c r="E435" s="27"/>
      <c r="F435" s="28" t="str">
        <f>IF(E435&gt;0,VLOOKUP(E435,مخزن!A:E,2,0),"")</f>
        <v/>
      </c>
      <c r="G435" s="31"/>
      <c r="H435" s="32"/>
      <c r="I435" s="29">
        <f t="shared" si="12"/>
        <v>0</v>
      </c>
    </row>
    <row r="436" spans="1:9" ht="20.100000000000001" customHeight="1">
      <c r="A436" s="26" t="str">
        <f t="shared" si="13"/>
        <v/>
      </c>
      <c r="B436" s="53"/>
      <c r="C436" s="27"/>
      <c r="D436" s="30"/>
      <c r="E436" s="27"/>
      <c r="F436" s="28" t="str">
        <f>IF(E436&gt;0,VLOOKUP(E436,مخزن!A:E,2,0),"")</f>
        <v/>
      </c>
      <c r="G436" s="31"/>
      <c r="H436" s="32"/>
      <c r="I436" s="29">
        <f t="shared" si="12"/>
        <v>0</v>
      </c>
    </row>
    <row r="437" spans="1:9" ht="20.100000000000001" customHeight="1">
      <c r="A437" s="26" t="str">
        <f t="shared" si="13"/>
        <v/>
      </c>
      <c r="B437" s="53"/>
      <c r="C437" s="27"/>
      <c r="D437" s="30"/>
      <c r="E437" s="27"/>
      <c r="F437" s="28" t="str">
        <f>IF(E437&gt;0,VLOOKUP(E437,مخزن!A:E,2,0),"")</f>
        <v/>
      </c>
      <c r="G437" s="31"/>
      <c r="H437" s="32"/>
      <c r="I437" s="29">
        <f t="shared" si="12"/>
        <v>0</v>
      </c>
    </row>
    <row r="438" spans="1:9" ht="20.100000000000001" customHeight="1">
      <c r="A438" s="26" t="str">
        <f t="shared" si="13"/>
        <v/>
      </c>
      <c r="B438" s="53"/>
      <c r="C438" s="27"/>
      <c r="D438" s="30"/>
      <c r="E438" s="27"/>
      <c r="F438" s="28" t="str">
        <f>IF(E438&gt;0,VLOOKUP(E438,مخزن!A:E,2,0),"")</f>
        <v/>
      </c>
      <c r="G438" s="31"/>
      <c r="H438" s="32"/>
      <c r="I438" s="29">
        <f t="shared" si="12"/>
        <v>0</v>
      </c>
    </row>
    <row r="439" spans="1:9" ht="20.100000000000001" customHeight="1">
      <c r="A439" s="26" t="str">
        <f t="shared" si="13"/>
        <v/>
      </c>
      <c r="B439" s="53"/>
      <c r="C439" s="27"/>
      <c r="D439" s="30"/>
      <c r="E439" s="27"/>
      <c r="F439" s="28" t="str">
        <f>IF(E439&gt;0,VLOOKUP(E439,مخزن!A:E,2,0),"")</f>
        <v/>
      </c>
      <c r="G439" s="31"/>
      <c r="H439" s="32"/>
      <c r="I439" s="29">
        <f t="shared" si="12"/>
        <v>0</v>
      </c>
    </row>
    <row r="440" spans="1:9" ht="20.100000000000001" customHeight="1">
      <c r="A440" s="26" t="str">
        <f t="shared" si="13"/>
        <v/>
      </c>
      <c r="B440" s="53"/>
      <c r="C440" s="27"/>
      <c r="D440" s="30"/>
      <c r="E440" s="27"/>
      <c r="F440" s="28" t="str">
        <f>IF(E440&gt;0,VLOOKUP(E440,مخزن!A:E,2,0),"")</f>
        <v/>
      </c>
      <c r="G440" s="31"/>
      <c r="H440" s="32"/>
      <c r="I440" s="29">
        <f t="shared" si="12"/>
        <v>0</v>
      </c>
    </row>
    <row r="441" spans="1:9" ht="20.100000000000001" customHeight="1">
      <c r="A441" s="26" t="str">
        <f t="shared" si="13"/>
        <v/>
      </c>
      <c r="B441" s="53"/>
      <c r="C441" s="27"/>
      <c r="D441" s="30"/>
      <c r="E441" s="27"/>
      <c r="F441" s="28" t="str">
        <f>IF(E441&gt;0,VLOOKUP(E441,مخزن!A:E,2,0),"")</f>
        <v/>
      </c>
      <c r="G441" s="31"/>
      <c r="H441" s="32"/>
      <c r="I441" s="29">
        <f t="shared" si="12"/>
        <v>0</v>
      </c>
    </row>
    <row r="442" spans="1:9" ht="20.100000000000001" customHeight="1">
      <c r="A442" s="26" t="str">
        <f t="shared" si="13"/>
        <v/>
      </c>
      <c r="B442" s="53"/>
      <c r="C442" s="27"/>
      <c r="D442" s="30"/>
      <c r="E442" s="27"/>
      <c r="F442" s="28" t="str">
        <f>IF(E442&gt;0,VLOOKUP(E442,مخزن!A:E,2,0),"")</f>
        <v/>
      </c>
      <c r="G442" s="31"/>
      <c r="H442" s="32"/>
      <c r="I442" s="29">
        <f t="shared" si="12"/>
        <v>0</v>
      </c>
    </row>
    <row r="443" spans="1:9" ht="20.100000000000001" customHeight="1">
      <c r="A443" s="26" t="str">
        <f t="shared" si="13"/>
        <v/>
      </c>
      <c r="B443" s="53"/>
      <c r="C443" s="27"/>
      <c r="D443" s="30"/>
      <c r="E443" s="27"/>
      <c r="F443" s="28" t="str">
        <f>IF(E443&gt;0,VLOOKUP(E443,مخزن!A:E,2,0),"")</f>
        <v/>
      </c>
      <c r="G443" s="31"/>
      <c r="H443" s="32"/>
      <c r="I443" s="29">
        <f t="shared" si="12"/>
        <v>0</v>
      </c>
    </row>
    <row r="444" spans="1:9" ht="20.100000000000001" customHeight="1">
      <c r="A444" s="26" t="str">
        <f t="shared" si="13"/>
        <v/>
      </c>
      <c r="B444" s="53"/>
      <c r="C444" s="27"/>
      <c r="D444" s="30"/>
      <c r="E444" s="27"/>
      <c r="F444" s="28" t="str">
        <f>IF(E444&gt;0,VLOOKUP(E444,مخزن!A:E,2,0),"")</f>
        <v/>
      </c>
      <c r="G444" s="31"/>
      <c r="H444" s="32"/>
      <c r="I444" s="29">
        <f t="shared" si="12"/>
        <v>0</v>
      </c>
    </row>
    <row r="445" spans="1:9" ht="20.100000000000001" customHeight="1">
      <c r="A445" s="26" t="str">
        <f t="shared" si="13"/>
        <v/>
      </c>
      <c r="B445" s="53"/>
      <c r="C445" s="27"/>
      <c r="D445" s="30"/>
      <c r="E445" s="27"/>
      <c r="F445" s="28" t="str">
        <f>IF(E445&gt;0,VLOOKUP(E445,مخزن!A:E,2,0),"")</f>
        <v/>
      </c>
      <c r="G445" s="31"/>
      <c r="H445" s="32"/>
      <c r="I445" s="29">
        <f t="shared" si="12"/>
        <v>0</v>
      </c>
    </row>
    <row r="446" spans="1:9" ht="20.100000000000001" customHeight="1">
      <c r="A446" s="26" t="str">
        <f t="shared" si="13"/>
        <v/>
      </c>
      <c r="B446" s="53"/>
      <c r="C446" s="27"/>
      <c r="D446" s="30"/>
      <c r="E446" s="27"/>
      <c r="F446" s="28" t="str">
        <f>IF(E446&gt;0,VLOOKUP(E446,مخزن!A:E,2,0),"")</f>
        <v/>
      </c>
      <c r="G446" s="31"/>
      <c r="H446" s="32"/>
      <c r="I446" s="29">
        <f t="shared" si="12"/>
        <v>0</v>
      </c>
    </row>
    <row r="447" spans="1:9" ht="20.100000000000001" customHeight="1">
      <c r="A447" s="26" t="str">
        <f t="shared" si="13"/>
        <v/>
      </c>
      <c r="B447" s="53"/>
      <c r="C447" s="27"/>
      <c r="D447" s="30"/>
      <c r="E447" s="27"/>
      <c r="F447" s="28" t="str">
        <f>IF(E447&gt;0,VLOOKUP(E447,مخزن!A:E,2,0),"")</f>
        <v/>
      </c>
      <c r="G447" s="31"/>
      <c r="H447" s="32"/>
      <c r="I447" s="29">
        <f t="shared" si="12"/>
        <v>0</v>
      </c>
    </row>
    <row r="448" spans="1:9" ht="20.100000000000001" customHeight="1">
      <c r="A448" s="26" t="str">
        <f t="shared" si="13"/>
        <v/>
      </c>
      <c r="B448" s="53"/>
      <c r="C448" s="27"/>
      <c r="D448" s="30"/>
      <c r="E448" s="27"/>
      <c r="F448" s="28" t="str">
        <f>IF(E448&gt;0,VLOOKUP(E448,مخزن!A:E,2,0),"")</f>
        <v/>
      </c>
      <c r="G448" s="31"/>
      <c r="H448" s="32"/>
      <c r="I448" s="29">
        <f t="shared" si="12"/>
        <v>0</v>
      </c>
    </row>
    <row r="449" spans="1:9" ht="20.100000000000001" customHeight="1">
      <c r="A449" s="26" t="str">
        <f t="shared" si="13"/>
        <v/>
      </c>
      <c r="B449" s="53"/>
      <c r="C449" s="27"/>
      <c r="D449" s="30"/>
      <c r="E449" s="27"/>
      <c r="F449" s="28" t="str">
        <f>IF(E449&gt;0,VLOOKUP(E449,مخزن!A:E,2,0),"")</f>
        <v/>
      </c>
      <c r="G449" s="31"/>
      <c r="H449" s="32"/>
      <c r="I449" s="29">
        <f t="shared" si="12"/>
        <v>0</v>
      </c>
    </row>
    <row r="450" spans="1:9" ht="20.100000000000001" customHeight="1">
      <c r="A450" s="26" t="str">
        <f t="shared" si="13"/>
        <v/>
      </c>
      <c r="B450" s="53"/>
      <c r="C450" s="27"/>
      <c r="D450" s="30"/>
      <c r="E450" s="27"/>
      <c r="F450" s="28" t="str">
        <f>IF(E450&gt;0,VLOOKUP(E450,مخزن!A:E,2,0),"")</f>
        <v/>
      </c>
      <c r="G450" s="31"/>
      <c r="H450" s="32"/>
      <c r="I450" s="29">
        <f t="shared" si="12"/>
        <v>0</v>
      </c>
    </row>
    <row r="451" spans="1:9" ht="20.100000000000001" customHeight="1">
      <c r="A451" s="26" t="str">
        <f t="shared" si="13"/>
        <v/>
      </c>
      <c r="B451" s="53"/>
      <c r="C451" s="27"/>
      <c r="D451" s="30"/>
      <c r="E451" s="27"/>
      <c r="F451" s="28" t="str">
        <f>IF(E451&gt;0,VLOOKUP(E451,مخزن!A:E,2,0),"")</f>
        <v/>
      </c>
      <c r="G451" s="31"/>
      <c r="H451" s="32"/>
      <c r="I451" s="29">
        <f t="shared" si="12"/>
        <v>0</v>
      </c>
    </row>
    <row r="452" spans="1:9" ht="20.100000000000001" customHeight="1">
      <c r="A452" s="26" t="str">
        <f t="shared" si="13"/>
        <v/>
      </c>
      <c r="B452" s="53"/>
      <c r="C452" s="27"/>
      <c r="D452" s="30"/>
      <c r="E452" s="27"/>
      <c r="F452" s="28" t="str">
        <f>IF(E452&gt;0,VLOOKUP(E452,مخزن!A:E,2,0),"")</f>
        <v/>
      </c>
      <c r="G452" s="31"/>
      <c r="H452" s="32"/>
      <c r="I452" s="29">
        <f t="shared" ref="I452:I498" si="14">G452*H452</f>
        <v>0</v>
      </c>
    </row>
    <row r="453" spans="1:9" ht="20.100000000000001" customHeight="1">
      <c r="A453" s="26" t="str">
        <f t="shared" ref="A453:A498" si="15">IF(B453&lt;&gt;0,1+A452,"")</f>
        <v/>
      </c>
      <c r="B453" s="53"/>
      <c r="C453" s="27"/>
      <c r="D453" s="30"/>
      <c r="E453" s="27"/>
      <c r="F453" s="28" t="str">
        <f>IF(E453&gt;0,VLOOKUP(E453,مخزن!A:E,2,0),"")</f>
        <v/>
      </c>
      <c r="G453" s="31"/>
      <c r="H453" s="32"/>
      <c r="I453" s="29">
        <f t="shared" si="14"/>
        <v>0</v>
      </c>
    </row>
    <row r="454" spans="1:9" ht="20.100000000000001" customHeight="1">
      <c r="A454" s="26" t="str">
        <f t="shared" si="15"/>
        <v/>
      </c>
      <c r="B454" s="53"/>
      <c r="C454" s="27"/>
      <c r="D454" s="30"/>
      <c r="E454" s="27"/>
      <c r="F454" s="28" t="str">
        <f>IF(E454&gt;0,VLOOKUP(E454,مخزن!A:E,2,0),"")</f>
        <v/>
      </c>
      <c r="G454" s="31"/>
      <c r="H454" s="32"/>
      <c r="I454" s="29">
        <f t="shared" si="14"/>
        <v>0</v>
      </c>
    </row>
    <row r="455" spans="1:9" ht="20.100000000000001" customHeight="1">
      <c r="A455" s="26" t="str">
        <f t="shared" si="15"/>
        <v/>
      </c>
      <c r="B455" s="53"/>
      <c r="C455" s="27"/>
      <c r="D455" s="30"/>
      <c r="E455" s="27"/>
      <c r="F455" s="28" t="str">
        <f>IF(E455&gt;0,VLOOKUP(E455,مخزن!A:E,2,0),"")</f>
        <v/>
      </c>
      <c r="G455" s="31"/>
      <c r="H455" s="32"/>
      <c r="I455" s="29">
        <f t="shared" si="14"/>
        <v>0</v>
      </c>
    </row>
    <row r="456" spans="1:9" ht="20.100000000000001" customHeight="1">
      <c r="A456" s="26" t="str">
        <f t="shared" si="15"/>
        <v/>
      </c>
      <c r="B456" s="53"/>
      <c r="C456" s="27"/>
      <c r="D456" s="30"/>
      <c r="E456" s="27"/>
      <c r="F456" s="28" t="str">
        <f>IF(E456&gt;0,VLOOKUP(E456,مخزن!A:E,2,0),"")</f>
        <v/>
      </c>
      <c r="G456" s="31"/>
      <c r="H456" s="32"/>
      <c r="I456" s="29">
        <f t="shared" si="14"/>
        <v>0</v>
      </c>
    </row>
    <row r="457" spans="1:9" ht="20.100000000000001" customHeight="1">
      <c r="A457" s="26" t="str">
        <f t="shared" si="15"/>
        <v/>
      </c>
      <c r="B457" s="53"/>
      <c r="C457" s="27"/>
      <c r="D457" s="30"/>
      <c r="E457" s="27"/>
      <c r="F457" s="28" t="str">
        <f>IF(E457&gt;0,VLOOKUP(E457,مخزن!A:E,2,0),"")</f>
        <v/>
      </c>
      <c r="G457" s="31"/>
      <c r="H457" s="32"/>
      <c r="I457" s="29">
        <f t="shared" si="14"/>
        <v>0</v>
      </c>
    </row>
    <row r="458" spans="1:9" ht="20.100000000000001" customHeight="1">
      <c r="A458" s="26" t="str">
        <f t="shared" si="15"/>
        <v/>
      </c>
      <c r="B458" s="53"/>
      <c r="C458" s="27"/>
      <c r="D458" s="30"/>
      <c r="E458" s="27"/>
      <c r="F458" s="28" t="str">
        <f>IF(E458&gt;0,VLOOKUP(E458,مخزن!A:E,2,0),"")</f>
        <v/>
      </c>
      <c r="G458" s="31"/>
      <c r="H458" s="32"/>
      <c r="I458" s="29">
        <f t="shared" si="14"/>
        <v>0</v>
      </c>
    </row>
    <row r="459" spans="1:9" ht="20.100000000000001" customHeight="1">
      <c r="A459" s="26" t="str">
        <f t="shared" si="15"/>
        <v/>
      </c>
      <c r="B459" s="53"/>
      <c r="C459" s="27"/>
      <c r="D459" s="30"/>
      <c r="E459" s="27"/>
      <c r="F459" s="28" t="str">
        <f>IF(E459&gt;0,VLOOKUP(E459,مخزن!A:E,2,0),"")</f>
        <v/>
      </c>
      <c r="G459" s="31"/>
      <c r="H459" s="32"/>
      <c r="I459" s="29">
        <f t="shared" si="14"/>
        <v>0</v>
      </c>
    </row>
    <row r="460" spans="1:9" ht="20.100000000000001" customHeight="1">
      <c r="A460" s="26" t="str">
        <f t="shared" si="15"/>
        <v/>
      </c>
      <c r="B460" s="53"/>
      <c r="C460" s="27"/>
      <c r="D460" s="30"/>
      <c r="E460" s="27"/>
      <c r="F460" s="28" t="str">
        <f>IF(E460&gt;0,VLOOKUP(E460,مخزن!A:E,2,0),"")</f>
        <v/>
      </c>
      <c r="G460" s="31"/>
      <c r="H460" s="32"/>
      <c r="I460" s="29">
        <f t="shared" si="14"/>
        <v>0</v>
      </c>
    </row>
    <row r="461" spans="1:9" ht="20.100000000000001" customHeight="1">
      <c r="A461" s="26" t="str">
        <f t="shared" si="15"/>
        <v/>
      </c>
      <c r="B461" s="53"/>
      <c r="C461" s="27"/>
      <c r="D461" s="30"/>
      <c r="E461" s="27"/>
      <c r="F461" s="28" t="str">
        <f>IF(E461&gt;0,VLOOKUP(E461,مخزن!A:E,2,0),"")</f>
        <v/>
      </c>
      <c r="G461" s="31"/>
      <c r="H461" s="32"/>
      <c r="I461" s="29">
        <f t="shared" si="14"/>
        <v>0</v>
      </c>
    </row>
    <row r="462" spans="1:9" ht="20.100000000000001" customHeight="1">
      <c r="A462" s="26" t="str">
        <f t="shared" si="15"/>
        <v/>
      </c>
      <c r="B462" s="53"/>
      <c r="C462" s="27"/>
      <c r="D462" s="30"/>
      <c r="E462" s="27"/>
      <c r="F462" s="28" t="str">
        <f>IF(E462&gt;0,VLOOKUP(E462,مخزن!A:E,2,0),"")</f>
        <v/>
      </c>
      <c r="G462" s="31"/>
      <c r="H462" s="32"/>
      <c r="I462" s="29">
        <f t="shared" si="14"/>
        <v>0</v>
      </c>
    </row>
    <row r="463" spans="1:9" ht="20.100000000000001" customHeight="1">
      <c r="A463" s="26" t="str">
        <f t="shared" si="15"/>
        <v/>
      </c>
      <c r="B463" s="53"/>
      <c r="C463" s="27"/>
      <c r="D463" s="30"/>
      <c r="E463" s="27"/>
      <c r="F463" s="28" t="str">
        <f>IF(E463&gt;0,VLOOKUP(E463,مخزن!A:E,2,0),"")</f>
        <v/>
      </c>
      <c r="G463" s="31"/>
      <c r="H463" s="32"/>
      <c r="I463" s="29">
        <f t="shared" si="14"/>
        <v>0</v>
      </c>
    </row>
    <row r="464" spans="1:9" ht="20.100000000000001" customHeight="1">
      <c r="A464" s="26" t="str">
        <f t="shared" si="15"/>
        <v/>
      </c>
      <c r="B464" s="53"/>
      <c r="C464" s="27"/>
      <c r="D464" s="30"/>
      <c r="E464" s="27"/>
      <c r="F464" s="28" t="str">
        <f>IF(E464&gt;0,VLOOKUP(E464,مخزن!A:E,2,0),"")</f>
        <v/>
      </c>
      <c r="G464" s="31"/>
      <c r="H464" s="32"/>
      <c r="I464" s="29">
        <f t="shared" si="14"/>
        <v>0</v>
      </c>
    </row>
    <row r="465" spans="1:9" ht="20.100000000000001" customHeight="1">
      <c r="A465" s="26" t="str">
        <f t="shared" si="15"/>
        <v/>
      </c>
      <c r="B465" s="53"/>
      <c r="C465" s="27"/>
      <c r="D465" s="30"/>
      <c r="E465" s="27"/>
      <c r="F465" s="28" t="str">
        <f>IF(E465&gt;0,VLOOKUP(E465,مخزن!A:E,2,0),"")</f>
        <v/>
      </c>
      <c r="G465" s="31"/>
      <c r="H465" s="32"/>
      <c r="I465" s="29">
        <f t="shared" si="14"/>
        <v>0</v>
      </c>
    </row>
    <row r="466" spans="1:9" ht="20.100000000000001" customHeight="1">
      <c r="A466" s="26" t="str">
        <f t="shared" si="15"/>
        <v/>
      </c>
      <c r="B466" s="53"/>
      <c r="C466" s="27"/>
      <c r="D466" s="30"/>
      <c r="E466" s="27"/>
      <c r="F466" s="28" t="str">
        <f>IF(E466&gt;0,VLOOKUP(E466,مخزن!A:E,2,0),"")</f>
        <v/>
      </c>
      <c r="G466" s="31"/>
      <c r="H466" s="32"/>
      <c r="I466" s="29">
        <f t="shared" si="14"/>
        <v>0</v>
      </c>
    </row>
    <row r="467" spans="1:9" ht="20.100000000000001" customHeight="1">
      <c r="A467" s="26" t="str">
        <f t="shared" si="15"/>
        <v/>
      </c>
      <c r="B467" s="53"/>
      <c r="C467" s="27"/>
      <c r="D467" s="30"/>
      <c r="E467" s="27"/>
      <c r="F467" s="28" t="str">
        <f>IF(E467&gt;0,VLOOKUP(E467,مخزن!A:E,2,0),"")</f>
        <v/>
      </c>
      <c r="G467" s="31"/>
      <c r="H467" s="32"/>
      <c r="I467" s="29">
        <f t="shared" si="14"/>
        <v>0</v>
      </c>
    </row>
    <row r="468" spans="1:9" ht="20.100000000000001" customHeight="1">
      <c r="A468" s="26" t="str">
        <f t="shared" si="15"/>
        <v/>
      </c>
      <c r="B468" s="53"/>
      <c r="C468" s="27"/>
      <c r="D468" s="30"/>
      <c r="E468" s="27"/>
      <c r="F468" s="28" t="str">
        <f>IF(E468&gt;0,VLOOKUP(E468,مخزن!A:E,2,0),"")</f>
        <v/>
      </c>
      <c r="G468" s="31"/>
      <c r="H468" s="32"/>
      <c r="I468" s="29">
        <f t="shared" si="14"/>
        <v>0</v>
      </c>
    </row>
    <row r="469" spans="1:9" ht="20.100000000000001" customHeight="1">
      <c r="A469" s="26" t="str">
        <f t="shared" si="15"/>
        <v/>
      </c>
      <c r="B469" s="53"/>
      <c r="C469" s="27"/>
      <c r="D469" s="30"/>
      <c r="E469" s="27"/>
      <c r="F469" s="28" t="str">
        <f>IF(E469&gt;0,VLOOKUP(E469,مخزن!A:E,2,0),"")</f>
        <v/>
      </c>
      <c r="G469" s="31"/>
      <c r="H469" s="32"/>
      <c r="I469" s="29">
        <f t="shared" si="14"/>
        <v>0</v>
      </c>
    </row>
    <row r="470" spans="1:9" ht="20.100000000000001" customHeight="1">
      <c r="A470" s="26" t="str">
        <f t="shared" si="15"/>
        <v/>
      </c>
      <c r="B470" s="53"/>
      <c r="C470" s="27"/>
      <c r="D470" s="30"/>
      <c r="E470" s="27"/>
      <c r="F470" s="28" t="str">
        <f>IF(E470&gt;0,VLOOKUP(E470,مخزن!A:E,2,0),"")</f>
        <v/>
      </c>
      <c r="G470" s="31"/>
      <c r="H470" s="32"/>
      <c r="I470" s="29">
        <f t="shared" si="14"/>
        <v>0</v>
      </c>
    </row>
    <row r="471" spans="1:9" ht="20.100000000000001" customHeight="1">
      <c r="A471" s="26" t="str">
        <f t="shared" si="15"/>
        <v/>
      </c>
      <c r="B471" s="53"/>
      <c r="C471" s="27"/>
      <c r="D471" s="30"/>
      <c r="E471" s="27"/>
      <c r="F471" s="28" t="str">
        <f>IF(E471&gt;0,VLOOKUP(E471,مخزن!A:E,2,0),"")</f>
        <v/>
      </c>
      <c r="G471" s="31"/>
      <c r="H471" s="32"/>
      <c r="I471" s="29">
        <f t="shared" si="14"/>
        <v>0</v>
      </c>
    </row>
    <row r="472" spans="1:9" ht="20.100000000000001" customHeight="1">
      <c r="A472" s="26" t="str">
        <f t="shared" si="15"/>
        <v/>
      </c>
      <c r="B472" s="53"/>
      <c r="C472" s="27"/>
      <c r="D472" s="30"/>
      <c r="E472" s="27"/>
      <c r="F472" s="28" t="str">
        <f>IF(E472&gt;0,VLOOKUP(E472,مخزن!A:E,2,0),"")</f>
        <v/>
      </c>
      <c r="G472" s="31"/>
      <c r="H472" s="32"/>
      <c r="I472" s="29">
        <f t="shared" si="14"/>
        <v>0</v>
      </c>
    </row>
    <row r="473" spans="1:9" ht="20.100000000000001" customHeight="1">
      <c r="A473" s="26" t="str">
        <f t="shared" si="15"/>
        <v/>
      </c>
      <c r="B473" s="53"/>
      <c r="C473" s="27"/>
      <c r="D473" s="30"/>
      <c r="E473" s="27"/>
      <c r="F473" s="28" t="str">
        <f>IF(E473&gt;0,VLOOKUP(E473,مخزن!A:E,2,0),"")</f>
        <v/>
      </c>
      <c r="G473" s="31"/>
      <c r="H473" s="32"/>
      <c r="I473" s="29">
        <f t="shared" si="14"/>
        <v>0</v>
      </c>
    </row>
    <row r="474" spans="1:9" ht="20.100000000000001" customHeight="1">
      <c r="A474" s="26" t="str">
        <f t="shared" si="15"/>
        <v/>
      </c>
      <c r="B474" s="53"/>
      <c r="C474" s="27"/>
      <c r="D474" s="30"/>
      <c r="E474" s="27"/>
      <c r="F474" s="28" t="str">
        <f>IF(E474&gt;0,VLOOKUP(E474,مخزن!A:E,2,0),"")</f>
        <v/>
      </c>
      <c r="G474" s="31"/>
      <c r="H474" s="32"/>
      <c r="I474" s="29">
        <f t="shared" si="14"/>
        <v>0</v>
      </c>
    </row>
    <row r="475" spans="1:9" ht="20.100000000000001" customHeight="1">
      <c r="A475" s="26" t="str">
        <f t="shared" si="15"/>
        <v/>
      </c>
      <c r="B475" s="53"/>
      <c r="C475" s="27"/>
      <c r="D475" s="30"/>
      <c r="E475" s="27"/>
      <c r="F475" s="28" t="str">
        <f>IF(E475&gt;0,VLOOKUP(E475,مخزن!A:E,2,0),"")</f>
        <v/>
      </c>
      <c r="G475" s="31"/>
      <c r="H475" s="32"/>
      <c r="I475" s="29">
        <f t="shared" si="14"/>
        <v>0</v>
      </c>
    </row>
    <row r="476" spans="1:9" ht="20.100000000000001" customHeight="1">
      <c r="A476" s="26" t="str">
        <f t="shared" si="15"/>
        <v/>
      </c>
      <c r="B476" s="53"/>
      <c r="C476" s="27"/>
      <c r="D476" s="30"/>
      <c r="E476" s="27"/>
      <c r="F476" s="28" t="str">
        <f>IF(E476&gt;0,VLOOKUP(E476,مخزن!A:E,2,0),"")</f>
        <v/>
      </c>
      <c r="G476" s="31"/>
      <c r="H476" s="32"/>
      <c r="I476" s="29">
        <f t="shared" si="14"/>
        <v>0</v>
      </c>
    </row>
    <row r="477" spans="1:9" ht="20.100000000000001" customHeight="1">
      <c r="A477" s="26" t="str">
        <f t="shared" si="15"/>
        <v/>
      </c>
      <c r="B477" s="53"/>
      <c r="C477" s="27"/>
      <c r="D477" s="30"/>
      <c r="E477" s="27"/>
      <c r="F477" s="28" t="str">
        <f>IF(E477&gt;0,VLOOKUP(E477,مخزن!A:E,2,0),"")</f>
        <v/>
      </c>
      <c r="G477" s="31"/>
      <c r="H477" s="32"/>
      <c r="I477" s="29">
        <f t="shared" si="14"/>
        <v>0</v>
      </c>
    </row>
    <row r="478" spans="1:9" ht="20.100000000000001" customHeight="1">
      <c r="A478" s="26" t="str">
        <f t="shared" si="15"/>
        <v/>
      </c>
      <c r="B478" s="53"/>
      <c r="C478" s="27"/>
      <c r="D478" s="30"/>
      <c r="E478" s="27"/>
      <c r="F478" s="28" t="str">
        <f>IF(E478&gt;0,VLOOKUP(E478,مخزن!A:E,2,0),"")</f>
        <v/>
      </c>
      <c r="G478" s="31"/>
      <c r="H478" s="32"/>
      <c r="I478" s="29">
        <f t="shared" si="14"/>
        <v>0</v>
      </c>
    </row>
    <row r="479" spans="1:9" ht="20.100000000000001" customHeight="1">
      <c r="A479" s="26" t="str">
        <f t="shared" si="15"/>
        <v/>
      </c>
      <c r="B479" s="53"/>
      <c r="C479" s="27"/>
      <c r="D479" s="30"/>
      <c r="E479" s="27"/>
      <c r="F479" s="28" t="str">
        <f>IF(E479&gt;0,VLOOKUP(E479,مخزن!A:E,2,0),"")</f>
        <v/>
      </c>
      <c r="G479" s="31"/>
      <c r="H479" s="32"/>
      <c r="I479" s="29">
        <f t="shared" si="14"/>
        <v>0</v>
      </c>
    </row>
    <row r="480" spans="1:9" ht="20.100000000000001" customHeight="1">
      <c r="A480" s="26" t="str">
        <f t="shared" si="15"/>
        <v/>
      </c>
      <c r="B480" s="53"/>
      <c r="C480" s="27"/>
      <c r="D480" s="30"/>
      <c r="E480" s="27"/>
      <c r="F480" s="28" t="str">
        <f>IF(E480&gt;0,VLOOKUP(E480,مخزن!A:E,2,0),"")</f>
        <v/>
      </c>
      <c r="G480" s="31"/>
      <c r="H480" s="32"/>
      <c r="I480" s="29">
        <f t="shared" si="14"/>
        <v>0</v>
      </c>
    </row>
    <row r="481" spans="1:9" ht="20.100000000000001" customHeight="1">
      <c r="A481" s="26" t="str">
        <f t="shared" si="15"/>
        <v/>
      </c>
      <c r="B481" s="53"/>
      <c r="C481" s="27"/>
      <c r="D481" s="30"/>
      <c r="E481" s="27"/>
      <c r="F481" s="28" t="str">
        <f>IF(E481&gt;0,VLOOKUP(E481,مخزن!A:E,2,0),"")</f>
        <v/>
      </c>
      <c r="G481" s="31"/>
      <c r="H481" s="32"/>
      <c r="I481" s="29">
        <f t="shared" si="14"/>
        <v>0</v>
      </c>
    </row>
    <row r="482" spans="1:9" ht="20.100000000000001" customHeight="1">
      <c r="A482" s="26" t="str">
        <f t="shared" si="15"/>
        <v/>
      </c>
      <c r="B482" s="53"/>
      <c r="C482" s="27"/>
      <c r="D482" s="30"/>
      <c r="E482" s="27"/>
      <c r="F482" s="28" t="str">
        <f>IF(E482&gt;0,VLOOKUP(E482,مخزن!A:E,2,0),"")</f>
        <v/>
      </c>
      <c r="G482" s="31"/>
      <c r="H482" s="32"/>
      <c r="I482" s="29">
        <f t="shared" si="14"/>
        <v>0</v>
      </c>
    </row>
    <row r="483" spans="1:9" ht="20.100000000000001" customHeight="1">
      <c r="A483" s="26" t="str">
        <f t="shared" si="15"/>
        <v/>
      </c>
      <c r="B483" s="53"/>
      <c r="C483" s="27"/>
      <c r="D483" s="30"/>
      <c r="E483" s="27"/>
      <c r="F483" s="28" t="str">
        <f>IF(E483&gt;0,VLOOKUP(E483,مخزن!A:E,2,0),"")</f>
        <v/>
      </c>
      <c r="G483" s="31"/>
      <c r="H483" s="32"/>
      <c r="I483" s="29">
        <f t="shared" si="14"/>
        <v>0</v>
      </c>
    </row>
    <row r="484" spans="1:9" ht="20.100000000000001" customHeight="1">
      <c r="A484" s="26" t="str">
        <f t="shared" si="15"/>
        <v/>
      </c>
      <c r="B484" s="53"/>
      <c r="C484" s="27"/>
      <c r="D484" s="30"/>
      <c r="E484" s="27"/>
      <c r="F484" s="28" t="str">
        <f>IF(E484&gt;0,VLOOKUP(E484,مخزن!A:E,2,0),"")</f>
        <v/>
      </c>
      <c r="G484" s="31"/>
      <c r="H484" s="32"/>
      <c r="I484" s="29">
        <f t="shared" si="14"/>
        <v>0</v>
      </c>
    </row>
    <row r="485" spans="1:9" ht="20.100000000000001" customHeight="1">
      <c r="A485" s="26" t="str">
        <f t="shared" si="15"/>
        <v/>
      </c>
      <c r="B485" s="53"/>
      <c r="C485" s="27"/>
      <c r="D485" s="30"/>
      <c r="E485" s="27"/>
      <c r="F485" s="28" t="str">
        <f>IF(E485&gt;0,VLOOKUP(E485,مخزن!A:E,2,0),"")</f>
        <v/>
      </c>
      <c r="G485" s="31"/>
      <c r="H485" s="32"/>
      <c r="I485" s="29">
        <f t="shared" si="14"/>
        <v>0</v>
      </c>
    </row>
    <row r="486" spans="1:9" ht="20.100000000000001" customHeight="1">
      <c r="A486" s="26" t="str">
        <f t="shared" si="15"/>
        <v/>
      </c>
      <c r="B486" s="53"/>
      <c r="C486" s="27"/>
      <c r="D486" s="30"/>
      <c r="E486" s="27"/>
      <c r="F486" s="28" t="str">
        <f>IF(E486&gt;0,VLOOKUP(E486,مخزن!A:E,2,0),"")</f>
        <v/>
      </c>
      <c r="G486" s="31"/>
      <c r="H486" s="32"/>
      <c r="I486" s="29">
        <f t="shared" si="14"/>
        <v>0</v>
      </c>
    </row>
    <row r="487" spans="1:9" ht="20.100000000000001" customHeight="1">
      <c r="A487" s="26" t="str">
        <f t="shared" si="15"/>
        <v/>
      </c>
      <c r="B487" s="53"/>
      <c r="C487" s="27"/>
      <c r="D487" s="30"/>
      <c r="E487" s="27"/>
      <c r="F487" s="28" t="str">
        <f>IF(E487&gt;0,VLOOKUP(E487,مخزن!A:E,2,0),"")</f>
        <v/>
      </c>
      <c r="G487" s="31"/>
      <c r="H487" s="32"/>
      <c r="I487" s="29">
        <f t="shared" si="14"/>
        <v>0</v>
      </c>
    </row>
    <row r="488" spans="1:9" ht="20.100000000000001" customHeight="1">
      <c r="A488" s="26" t="str">
        <f t="shared" si="15"/>
        <v/>
      </c>
      <c r="B488" s="53"/>
      <c r="C488" s="27"/>
      <c r="D488" s="30"/>
      <c r="E488" s="27"/>
      <c r="F488" s="28" t="str">
        <f>IF(E488&gt;0,VLOOKUP(E488,مخزن!A:E,2,0),"")</f>
        <v/>
      </c>
      <c r="G488" s="31"/>
      <c r="H488" s="32"/>
      <c r="I488" s="29">
        <f t="shared" si="14"/>
        <v>0</v>
      </c>
    </row>
    <row r="489" spans="1:9" ht="20.100000000000001" customHeight="1">
      <c r="A489" s="26" t="str">
        <f t="shared" si="15"/>
        <v/>
      </c>
      <c r="B489" s="53"/>
      <c r="C489" s="27"/>
      <c r="D489" s="30"/>
      <c r="E489" s="27"/>
      <c r="F489" s="28" t="str">
        <f>IF(E489&gt;0,VLOOKUP(E489,مخزن!A:E,2,0),"")</f>
        <v/>
      </c>
      <c r="G489" s="31"/>
      <c r="H489" s="32"/>
      <c r="I489" s="29">
        <f t="shared" si="14"/>
        <v>0</v>
      </c>
    </row>
    <row r="490" spans="1:9" ht="20.100000000000001" customHeight="1">
      <c r="A490" s="26" t="str">
        <f t="shared" si="15"/>
        <v/>
      </c>
      <c r="B490" s="53"/>
      <c r="C490" s="27"/>
      <c r="D490" s="30"/>
      <c r="E490" s="27"/>
      <c r="F490" s="28" t="str">
        <f>IF(E490&gt;0,VLOOKUP(E490,مخزن!A:E,2,0),"")</f>
        <v/>
      </c>
      <c r="G490" s="31"/>
      <c r="H490" s="32"/>
      <c r="I490" s="29">
        <f t="shared" si="14"/>
        <v>0</v>
      </c>
    </row>
    <row r="491" spans="1:9" ht="20.100000000000001" customHeight="1">
      <c r="A491" s="26" t="str">
        <f t="shared" si="15"/>
        <v/>
      </c>
      <c r="B491" s="53"/>
      <c r="C491" s="27"/>
      <c r="D491" s="30"/>
      <c r="E491" s="27"/>
      <c r="F491" s="28" t="str">
        <f>IF(E491&gt;0,VLOOKUP(E491,مخزن!A:E,2,0),"")</f>
        <v/>
      </c>
      <c r="G491" s="31"/>
      <c r="H491" s="32"/>
      <c r="I491" s="29">
        <f t="shared" si="14"/>
        <v>0</v>
      </c>
    </row>
    <row r="492" spans="1:9" ht="20.100000000000001" customHeight="1">
      <c r="A492" s="26" t="str">
        <f t="shared" si="15"/>
        <v/>
      </c>
      <c r="B492" s="53"/>
      <c r="C492" s="27"/>
      <c r="D492" s="30"/>
      <c r="E492" s="27"/>
      <c r="F492" s="28" t="str">
        <f>IF(E492&gt;0,VLOOKUP(E492,مخزن!A:E,2,0),"")</f>
        <v/>
      </c>
      <c r="G492" s="31"/>
      <c r="H492" s="32"/>
      <c r="I492" s="29">
        <f t="shared" si="14"/>
        <v>0</v>
      </c>
    </row>
    <row r="493" spans="1:9" ht="20.100000000000001" customHeight="1">
      <c r="A493" s="26" t="str">
        <f t="shared" si="15"/>
        <v/>
      </c>
      <c r="B493" s="53"/>
      <c r="C493" s="27"/>
      <c r="D493" s="30"/>
      <c r="E493" s="27"/>
      <c r="F493" s="28" t="str">
        <f>IF(E493&gt;0,VLOOKUP(E493,مخزن!A:E,2,0),"")</f>
        <v/>
      </c>
      <c r="G493" s="31"/>
      <c r="H493" s="32"/>
      <c r="I493" s="29">
        <f t="shared" si="14"/>
        <v>0</v>
      </c>
    </row>
    <row r="494" spans="1:9" ht="20.100000000000001" customHeight="1">
      <c r="A494" s="26" t="str">
        <f t="shared" si="15"/>
        <v/>
      </c>
      <c r="B494" s="53"/>
      <c r="C494" s="27"/>
      <c r="D494" s="30"/>
      <c r="E494" s="27"/>
      <c r="F494" s="28" t="str">
        <f>IF(E494&gt;0,VLOOKUP(E494,مخزن!A:E,2,0),"")</f>
        <v/>
      </c>
      <c r="G494" s="31"/>
      <c r="H494" s="32"/>
      <c r="I494" s="29">
        <f t="shared" si="14"/>
        <v>0</v>
      </c>
    </row>
    <row r="495" spans="1:9" ht="20.100000000000001" customHeight="1">
      <c r="A495" s="26" t="str">
        <f t="shared" si="15"/>
        <v/>
      </c>
      <c r="B495" s="53"/>
      <c r="C495" s="27"/>
      <c r="D495" s="30"/>
      <c r="E495" s="27"/>
      <c r="F495" s="28" t="str">
        <f>IF(E495&gt;0,VLOOKUP(E495,مخزن!A:E,2,0),"")</f>
        <v/>
      </c>
      <c r="G495" s="31"/>
      <c r="H495" s="32"/>
      <c r="I495" s="29">
        <f t="shared" si="14"/>
        <v>0</v>
      </c>
    </row>
    <row r="496" spans="1:9" ht="20.100000000000001" customHeight="1">
      <c r="A496" s="26" t="str">
        <f t="shared" si="15"/>
        <v/>
      </c>
      <c r="B496" s="53"/>
      <c r="C496" s="27"/>
      <c r="D496" s="30"/>
      <c r="E496" s="27"/>
      <c r="F496" s="28" t="str">
        <f>IF(E496&gt;0,VLOOKUP(E496,مخزن!A:E,2,0),"")</f>
        <v/>
      </c>
      <c r="G496" s="31"/>
      <c r="H496" s="32"/>
      <c r="I496" s="29">
        <f t="shared" si="14"/>
        <v>0</v>
      </c>
    </row>
    <row r="497" spans="1:9" ht="20.100000000000001" customHeight="1">
      <c r="A497" s="26" t="str">
        <f t="shared" si="15"/>
        <v/>
      </c>
      <c r="B497" s="53"/>
      <c r="C497" s="27"/>
      <c r="D497" s="30"/>
      <c r="E497" s="27"/>
      <c r="F497" s="28" t="str">
        <f>IF(E497&gt;0,VLOOKUP(E497,مخزن!A:E,2,0),"")</f>
        <v/>
      </c>
      <c r="G497" s="31"/>
      <c r="H497" s="32"/>
      <c r="I497" s="29">
        <f t="shared" si="14"/>
        <v>0</v>
      </c>
    </row>
    <row r="498" spans="1:9" ht="20.100000000000001" customHeight="1">
      <c r="A498" s="26" t="str">
        <f t="shared" si="15"/>
        <v/>
      </c>
      <c r="B498" s="53"/>
      <c r="C498" s="27"/>
      <c r="D498" s="30"/>
      <c r="E498" s="27"/>
      <c r="F498" s="28" t="str">
        <f>IF(E498&gt;0,VLOOKUP(E498,مخزن!A:E,2,0),"")</f>
        <v/>
      </c>
      <c r="G498" s="31"/>
      <c r="H498" s="32"/>
      <c r="I498" s="29">
        <f t="shared" si="14"/>
        <v>0</v>
      </c>
    </row>
  </sheetData>
  <autoFilter ref="A2:I2"/>
  <mergeCells count="2">
    <mergeCell ref="A1:E1"/>
    <mergeCell ref="G1:H1"/>
  </mergeCells>
  <conditionalFormatting sqref="A3:A498">
    <cfRule type="notContainsBlanks" dxfId="13" priority="4">
      <formula>LEN(TRIM(A3))&gt;0</formula>
    </cfRule>
  </conditionalFormatting>
  <conditionalFormatting sqref="H2:I2">
    <cfRule type="containsText" dxfId="12" priority="3" operator="containsText" text="هديه">
      <formula>NOT(ISERROR(SEARCH("هديه",H2)))</formula>
    </cfRule>
  </conditionalFormatting>
  <conditionalFormatting sqref="H2:I2">
    <cfRule type="containsText" dxfId="9" priority="2" operator="containsText" text="هديه">
      <formula>NOT(ISERROR(SEARCH("هديه",H2)))</formula>
    </cfRule>
  </conditionalFormatting>
  <conditionalFormatting sqref="A3:A498">
    <cfRule type="notContainsBlanks" dxfId="1" priority="1">
      <formula>LEN(TRIM(A3))&gt;0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Zeros="0" rightToLeft="1" workbookViewId="0">
      <selection sqref="A1:E1"/>
    </sheetView>
  </sheetViews>
  <sheetFormatPr defaultRowHeight="14.25"/>
  <cols>
    <col min="1" max="1" width="8.875" customWidth="1"/>
    <col min="2" max="2" width="24.875" customWidth="1"/>
    <col min="3" max="3" width="8.875" customWidth="1"/>
    <col min="4" max="4" width="10" customWidth="1"/>
    <col min="5" max="5" width="9.375" customWidth="1"/>
    <col min="8" max="8" width="9.625" customWidth="1"/>
  </cols>
  <sheetData>
    <row r="1" spans="1:11" ht="16.5" thickBot="1">
      <c r="A1" s="48" t="s">
        <v>31</v>
      </c>
      <c r="B1" s="49"/>
      <c r="C1" s="49"/>
      <c r="D1" s="49"/>
      <c r="E1" s="50"/>
    </row>
    <row r="2" spans="1:11" ht="16.5" thickBot="1">
      <c r="A2" s="37"/>
      <c r="B2" s="51" t="s">
        <v>19</v>
      </c>
      <c r="C2" s="52"/>
      <c r="D2" s="47" t="s">
        <v>5</v>
      </c>
      <c r="E2" s="1">
        <v>1</v>
      </c>
    </row>
    <row r="3" spans="1:11" ht="16.5" customHeight="1" thickBot="1">
      <c r="A3" s="4" t="s">
        <v>6</v>
      </c>
      <c r="B3" s="3" t="s">
        <v>46</v>
      </c>
      <c r="C3" s="3"/>
      <c r="D3" s="38"/>
      <c r="E3" s="39"/>
      <c r="H3" s="71" t="s">
        <v>43</v>
      </c>
      <c r="I3" s="71"/>
      <c r="J3" s="71"/>
      <c r="K3" s="71"/>
    </row>
    <row r="4" spans="1:11" ht="16.5" customHeight="1" thickBot="1">
      <c r="A4" s="4" t="s">
        <v>8</v>
      </c>
      <c r="B4" s="5">
        <v>43105</v>
      </c>
      <c r="C4" s="6"/>
      <c r="D4" s="40"/>
      <c r="E4" s="41"/>
      <c r="H4" s="71"/>
      <c r="I4" s="71"/>
      <c r="J4" s="71"/>
      <c r="K4" s="71"/>
    </row>
    <row r="5" spans="1:11" ht="15.75" customHeight="1" thickBot="1">
      <c r="A5" s="7"/>
      <c r="B5" s="7"/>
      <c r="C5" s="7"/>
      <c r="D5" s="42"/>
      <c r="E5" s="43"/>
    </row>
    <row r="6" spans="1:11" ht="16.5" thickBot="1">
      <c r="A6" s="8" t="s">
        <v>1</v>
      </c>
      <c r="B6" s="9" t="s">
        <v>2</v>
      </c>
      <c r="C6" s="10" t="s">
        <v>9</v>
      </c>
      <c r="D6" s="9" t="s">
        <v>10</v>
      </c>
      <c r="E6" s="10" t="s">
        <v>11</v>
      </c>
      <c r="H6" s="10" t="s">
        <v>45</v>
      </c>
      <c r="I6" s="10" t="s">
        <v>36</v>
      </c>
      <c r="J6" s="10" t="s">
        <v>41</v>
      </c>
      <c r="K6" s="10" t="s">
        <v>42</v>
      </c>
    </row>
    <row r="7" spans="1:11" ht="15">
      <c r="A7" s="11">
        <v>1</v>
      </c>
      <c r="B7" s="12" t="str">
        <f>IF(A7&gt;0,VLOOKUP(A7,مخزن!A:E,2,0),"")</f>
        <v>كابل usb</v>
      </c>
      <c r="C7" s="13">
        <v>20</v>
      </c>
      <c r="D7" s="61">
        <v>12</v>
      </c>
      <c r="E7" s="58">
        <f>D7*C7</f>
        <v>240</v>
      </c>
      <c r="H7" s="72">
        <f>SUMIF(مخزن!A:A,مبيعات!A7,مخزن!G:G)</f>
        <v>100</v>
      </c>
      <c r="I7" s="58">
        <f>SUMIF(مخزن!A:A,مبيعات!A7,مخزن!H:H)</f>
        <v>9.1666666666666661</v>
      </c>
      <c r="J7" s="58">
        <f>I7*20%+I7</f>
        <v>11</v>
      </c>
      <c r="K7" s="58">
        <f>I7*50%+I7</f>
        <v>13.75</v>
      </c>
    </row>
    <row r="8" spans="1:11" ht="15">
      <c r="A8" s="15">
        <v>2</v>
      </c>
      <c r="B8" s="12" t="str">
        <f>IF(A8&gt;0,VLOOKUP(A8,مخزن!A:E,2,0),"")</f>
        <v>شاحن سامسونج</v>
      </c>
      <c r="C8" s="16">
        <v>50</v>
      </c>
      <c r="D8" s="57">
        <v>24</v>
      </c>
      <c r="E8" s="58">
        <f t="shared" ref="E8:E26" si="0">D8*C8</f>
        <v>1200</v>
      </c>
      <c r="H8" s="72">
        <f>SUMIF(مخزن!A:A,مبيعات!A8,مخزن!G:G)</f>
        <v>110</v>
      </c>
      <c r="I8" s="58">
        <f>SUMIF(مخزن!A:A,مبيعات!A8,مخزن!H:H)</f>
        <v>19.53125</v>
      </c>
      <c r="J8" s="58">
        <f t="shared" ref="J8:K26" si="1">I8*20%+I8</f>
        <v>23.4375</v>
      </c>
      <c r="K8" s="58">
        <f t="shared" ref="K8:K25" si="2">I8*50%+I8</f>
        <v>29.296875</v>
      </c>
    </row>
    <row r="9" spans="1:11" ht="15">
      <c r="A9" s="15">
        <v>3</v>
      </c>
      <c r="B9" s="12" t="str">
        <f>IF(A9&gt;0,VLOOKUP(A9,مخزن!A:E,2,0),"")</f>
        <v>شاحن N70</v>
      </c>
      <c r="C9" s="16">
        <v>50</v>
      </c>
      <c r="D9" s="56">
        <v>20</v>
      </c>
      <c r="E9" s="58">
        <f t="shared" si="0"/>
        <v>1000</v>
      </c>
      <c r="H9" s="72">
        <f>SUMIF(مخزن!A:A,مبيعات!A9,مخزن!G:G)</f>
        <v>180</v>
      </c>
      <c r="I9" s="58">
        <f>SUMIF(مخزن!A:A,مبيعات!A9,مخزن!H:H)</f>
        <v>15.869565217391305</v>
      </c>
      <c r="J9" s="58">
        <f t="shared" si="1"/>
        <v>19.043478260869566</v>
      </c>
      <c r="K9" s="58">
        <f t="shared" si="2"/>
        <v>23.804347826086957</v>
      </c>
    </row>
    <row r="10" spans="1:11" ht="15">
      <c r="A10" s="11">
        <v>4</v>
      </c>
      <c r="B10" s="12" t="str">
        <f>IF(A10&gt;0,VLOOKUP(A10,مخزن!A:E,2,0),"")</f>
        <v>دلاية</v>
      </c>
      <c r="C10" s="16">
        <v>100</v>
      </c>
      <c r="D10" s="56">
        <v>2</v>
      </c>
      <c r="E10" s="58">
        <f t="shared" si="0"/>
        <v>200</v>
      </c>
      <c r="H10" s="72">
        <f>SUMIF(مخزن!A:A,مبيعات!A10,مخزن!G:G)</f>
        <v>900</v>
      </c>
      <c r="I10" s="58">
        <f>SUMIF(مخزن!A:A,مبيعات!A10,مخزن!H:H)</f>
        <v>1.5</v>
      </c>
      <c r="J10" s="58">
        <f t="shared" si="1"/>
        <v>1.8</v>
      </c>
      <c r="K10" s="58">
        <f t="shared" si="2"/>
        <v>2.25</v>
      </c>
    </row>
    <row r="11" spans="1:11" ht="15">
      <c r="A11" s="15">
        <v>5</v>
      </c>
      <c r="B11" s="12" t="str">
        <f>IF(A11&gt;0,VLOOKUP(A11,مخزن!A:E,2,0),"")</f>
        <v>جراب وش وظهر</v>
      </c>
      <c r="C11" s="16">
        <v>20</v>
      </c>
      <c r="D11" s="56">
        <v>14.5</v>
      </c>
      <c r="E11" s="58">
        <f t="shared" si="0"/>
        <v>290</v>
      </c>
      <c r="H11" s="72">
        <f>SUMIF(مخزن!A:A,مبيعات!A11,مخزن!G:G)</f>
        <v>145</v>
      </c>
      <c r="I11" s="58">
        <f>SUMIF(مخزن!A:A,مبيعات!A11,مخزن!H:H)</f>
        <v>11.818181818181818</v>
      </c>
      <c r="J11" s="58">
        <f t="shared" si="1"/>
        <v>14.181818181818182</v>
      </c>
      <c r="K11" s="58">
        <f t="shared" si="2"/>
        <v>17.727272727272727</v>
      </c>
    </row>
    <row r="12" spans="1:11" ht="15">
      <c r="A12" s="15">
        <v>6</v>
      </c>
      <c r="B12" s="12" t="str">
        <f>IF(A12&gt;0,VLOOKUP(A12,مخزن!A:E,2,0),"")</f>
        <v>جراب ظهر</v>
      </c>
      <c r="C12" s="16">
        <v>10</v>
      </c>
      <c r="D12" s="56">
        <v>12</v>
      </c>
      <c r="E12" s="58">
        <f t="shared" si="0"/>
        <v>120</v>
      </c>
      <c r="H12" s="72">
        <f>SUMIF(مخزن!A:A,مبيعات!A12,مخزن!G:G)</f>
        <v>90</v>
      </c>
      <c r="I12" s="58">
        <f>SUMIF(مخزن!A:A,مبيعات!A12,مخزن!H:H)</f>
        <v>9</v>
      </c>
      <c r="J12" s="58">
        <f t="shared" si="1"/>
        <v>10.8</v>
      </c>
      <c r="K12" s="58">
        <f t="shared" si="2"/>
        <v>13.5</v>
      </c>
    </row>
    <row r="13" spans="1:11" ht="15">
      <c r="A13" s="11">
        <v>7</v>
      </c>
      <c r="B13" s="12" t="str">
        <f>IF(A13&gt;0,VLOOKUP(A13,مخزن!A:E,2,0),"")</f>
        <v>جراب تاب</v>
      </c>
      <c r="C13" s="16">
        <v>5</v>
      </c>
      <c r="D13" s="56">
        <v>14</v>
      </c>
      <c r="E13" s="58">
        <f t="shared" si="0"/>
        <v>70</v>
      </c>
      <c r="H13" s="72">
        <f>SUMIF(مخزن!A:A,مبيعات!A13,مخزن!G:G)</f>
        <v>60</v>
      </c>
      <c r="I13" s="58">
        <f>SUMIF(مخزن!A:A,مبيعات!A13,مخزن!H:H)</f>
        <v>11.23076923076923</v>
      </c>
      <c r="J13" s="58">
        <f t="shared" si="1"/>
        <v>13.476923076923075</v>
      </c>
      <c r="K13" s="58">
        <f t="shared" si="2"/>
        <v>16.846153846153847</v>
      </c>
    </row>
    <row r="14" spans="1:11" ht="15">
      <c r="A14" s="15">
        <v>8</v>
      </c>
      <c r="B14" s="12" t="str">
        <f>IF(A14&gt;0,VLOOKUP(A14,مخزن!A:E,2,0),"")</f>
        <v>بطاريه سامسونج</v>
      </c>
      <c r="C14" s="16">
        <v>20</v>
      </c>
      <c r="D14" s="56">
        <v>30</v>
      </c>
      <c r="E14" s="58">
        <f t="shared" si="0"/>
        <v>600</v>
      </c>
      <c r="H14" s="72">
        <f>SUMIF(مخزن!A:A,مبيعات!A14,مخزن!G:G)</f>
        <v>90</v>
      </c>
      <c r="I14" s="58">
        <f>SUMIF(مخزن!A:A,مبيعات!A14,مخزن!H:H)</f>
        <v>24.545454545454547</v>
      </c>
      <c r="J14" s="58">
        <f t="shared" si="1"/>
        <v>29.454545454545457</v>
      </c>
      <c r="K14" s="58">
        <f t="shared" si="2"/>
        <v>36.81818181818182</v>
      </c>
    </row>
    <row r="15" spans="1:11" ht="15">
      <c r="A15" s="15">
        <v>9</v>
      </c>
      <c r="B15" s="12" t="str">
        <f>IF(A15&gt;0,VLOOKUP(A15,مخزن!A:E,2,0),"")</f>
        <v>بطاريه نوكيا</v>
      </c>
      <c r="C15" s="16">
        <v>5</v>
      </c>
      <c r="D15" s="56">
        <v>28</v>
      </c>
      <c r="E15" s="58">
        <f t="shared" si="0"/>
        <v>140</v>
      </c>
      <c r="H15" s="72">
        <f>SUMIF(مخزن!A:A,مبيعات!A15,مخزن!G:G)</f>
        <v>25</v>
      </c>
      <c r="I15" s="58">
        <f>SUMIF(مخزن!A:A,مبيعات!A15,مخزن!H:H)</f>
        <v>23</v>
      </c>
      <c r="J15" s="58">
        <f t="shared" si="1"/>
        <v>27.6</v>
      </c>
      <c r="K15" s="58">
        <f t="shared" si="2"/>
        <v>34.5</v>
      </c>
    </row>
    <row r="16" spans="1:11" ht="15">
      <c r="A16" s="11"/>
      <c r="B16" s="12" t="str">
        <f>IF(A16&gt;0,VLOOKUP(A16,مخزن!A:E,2,0),"")</f>
        <v/>
      </c>
      <c r="C16" s="16"/>
      <c r="D16" s="56"/>
      <c r="E16" s="58">
        <f t="shared" si="0"/>
        <v>0</v>
      </c>
      <c r="H16" s="72">
        <f>SUMIF(مخزن!A:A,مبيعات!A16,مخزن!G:G)</f>
        <v>0</v>
      </c>
      <c r="I16" s="58">
        <f>SUMIF(مخزن!A:A,مبيعات!A16,مخزن!H:H)</f>
        <v>0</v>
      </c>
      <c r="J16" s="58">
        <f t="shared" si="1"/>
        <v>0</v>
      </c>
      <c r="K16" s="58">
        <f t="shared" si="2"/>
        <v>0</v>
      </c>
    </row>
    <row r="17" spans="1:11" ht="15">
      <c r="A17" s="11"/>
      <c r="B17" s="12" t="str">
        <f>IF(A17&gt;0,VLOOKUP(A17,مخزن!A:E,2,0),"")</f>
        <v/>
      </c>
      <c r="C17" s="16"/>
      <c r="D17" s="56"/>
      <c r="E17" s="58">
        <f t="shared" si="0"/>
        <v>0</v>
      </c>
      <c r="H17" s="72">
        <f>SUMIF(مخزن!A:A,مبيعات!A17,مخزن!G:G)</f>
        <v>0</v>
      </c>
      <c r="I17" s="58">
        <f>SUMIF(مخزن!A:A,مبيعات!A17,مخزن!H:H)</f>
        <v>0</v>
      </c>
      <c r="J17" s="58">
        <f t="shared" si="1"/>
        <v>0</v>
      </c>
      <c r="K17" s="58">
        <f t="shared" si="2"/>
        <v>0</v>
      </c>
    </row>
    <row r="18" spans="1:11" ht="15">
      <c r="A18" s="11"/>
      <c r="B18" s="12" t="str">
        <f>IF(A18&gt;0,VLOOKUP(A18,مخزن!A:E,2,0),"")</f>
        <v/>
      </c>
      <c r="C18" s="16"/>
      <c r="D18" s="56"/>
      <c r="E18" s="58">
        <f t="shared" si="0"/>
        <v>0</v>
      </c>
      <c r="H18" s="72">
        <f>SUMIF(مخزن!A:A,مبيعات!A18,مخزن!G:G)</f>
        <v>0</v>
      </c>
      <c r="I18" s="58">
        <f>SUMIF(مخزن!A:A,مبيعات!A18,مخزن!H:H)</f>
        <v>0</v>
      </c>
      <c r="J18" s="58">
        <f t="shared" si="1"/>
        <v>0</v>
      </c>
      <c r="K18" s="58">
        <f t="shared" si="2"/>
        <v>0</v>
      </c>
    </row>
    <row r="19" spans="1:11" ht="15">
      <c r="A19" s="11"/>
      <c r="B19" s="12" t="str">
        <f>IF(A19&gt;0,VLOOKUP(A19,مخزن!A:E,2,0),"")</f>
        <v/>
      </c>
      <c r="C19" s="16"/>
      <c r="D19" s="56"/>
      <c r="E19" s="58">
        <f t="shared" si="0"/>
        <v>0</v>
      </c>
      <c r="H19" s="72">
        <f>SUMIF(مخزن!A:A,مبيعات!A19,مخزن!G:G)</f>
        <v>0</v>
      </c>
      <c r="I19" s="58">
        <f>SUMIF(مخزن!A:A,مبيعات!A19,مخزن!H:H)</f>
        <v>0</v>
      </c>
      <c r="J19" s="58">
        <f t="shared" si="1"/>
        <v>0</v>
      </c>
      <c r="K19" s="58">
        <f t="shared" si="2"/>
        <v>0</v>
      </c>
    </row>
    <row r="20" spans="1:11" ht="15">
      <c r="A20" s="11"/>
      <c r="B20" s="12" t="str">
        <f>IF(A20&gt;0,VLOOKUP(A20,مخزن!A:E,2,0),"")</f>
        <v/>
      </c>
      <c r="C20" s="16"/>
      <c r="D20" s="56"/>
      <c r="E20" s="58">
        <f t="shared" si="0"/>
        <v>0</v>
      </c>
      <c r="H20" s="72">
        <f>SUMIF(مخزن!A:A,مبيعات!A20,مخزن!G:G)</f>
        <v>0</v>
      </c>
      <c r="I20" s="58">
        <f>SUMIF(مخزن!A:A,مبيعات!A20,مخزن!H:H)</f>
        <v>0</v>
      </c>
      <c r="J20" s="58">
        <f t="shared" si="1"/>
        <v>0</v>
      </c>
      <c r="K20" s="58">
        <f t="shared" si="2"/>
        <v>0</v>
      </c>
    </row>
    <row r="21" spans="1:11" ht="15">
      <c r="A21" s="11"/>
      <c r="B21" s="12" t="str">
        <f>IF(A21&gt;0,VLOOKUP(A21,مخزن!A:E,2,0),"")</f>
        <v/>
      </c>
      <c r="C21" s="16"/>
      <c r="D21" s="56"/>
      <c r="E21" s="58">
        <f t="shared" si="0"/>
        <v>0</v>
      </c>
      <c r="H21" s="72">
        <f>SUMIF(مخزن!A:A,مبيعات!A21,مخزن!G:G)</f>
        <v>0</v>
      </c>
      <c r="I21" s="58">
        <f>SUMIF(مخزن!A:A,مبيعات!A21,مخزن!H:H)</f>
        <v>0</v>
      </c>
      <c r="J21" s="58">
        <f t="shared" si="1"/>
        <v>0</v>
      </c>
      <c r="K21" s="58">
        <f t="shared" si="2"/>
        <v>0</v>
      </c>
    </row>
    <row r="22" spans="1:11" ht="15">
      <c r="A22" s="15"/>
      <c r="B22" s="12" t="str">
        <f>IF(A22&gt;0,VLOOKUP(A22,مخزن!A:E,2,0),"")</f>
        <v/>
      </c>
      <c r="C22" s="16"/>
      <c r="D22" s="56"/>
      <c r="E22" s="58">
        <f t="shared" si="0"/>
        <v>0</v>
      </c>
      <c r="H22" s="72">
        <f>SUMIF(مخزن!A:A,مبيعات!A22,مخزن!G:G)</f>
        <v>0</v>
      </c>
      <c r="I22" s="58">
        <f>SUMIF(مخزن!A:A,مبيعات!A22,مخزن!H:H)</f>
        <v>0</v>
      </c>
      <c r="J22" s="58">
        <f t="shared" si="1"/>
        <v>0</v>
      </c>
      <c r="K22" s="58">
        <f t="shared" si="2"/>
        <v>0</v>
      </c>
    </row>
    <row r="23" spans="1:11" ht="15">
      <c r="A23" s="15"/>
      <c r="B23" s="12" t="str">
        <f>IF(A23&gt;0,VLOOKUP(A23,مخزن!A:E,2,0),"")</f>
        <v/>
      </c>
      <c r="C23" s="16"/>
      <c r="D23" s="56"/>
      <c r="E23" s="58">
        <f t="shared" si="0"/>
        <v>0</v>
      </c>
      <c r="H23" s="72">
        <f>SUMIF(مخزن!A:A,مبيعات!A23,مخزن!G:G)</f>
        <v>0</v>
      </c>
      <c r="I23" s="58">
        <f>SUMIF(مخزن!A:A,مبيعات!A23,مخزن!H:H)</f>
        <v>0</v>
      </c>
      <c r="J23" s="58">
        <f t="shared" si="1"/>
        <v>0</v>
      </c>
      <c r="K23" s="58">
        <f t="shared" si="2"/>
        <v>0</v>
      </c>
    </row>
    <row r="24" spans="1:11" ht="15">
      <c r="A24" s="11"/>
      <c r="B24" s="12" t="str">
        <f>IF(A24&gt;0,VLOOKUP(A24,مخزن!A:E,2,0),"")</f>
        <v/>
      </c>
      <c r="C24" s="16"/>
      <c r="D24" s="56"/>
      <c r="E24" s="58">
        <f t="shared" si="0"/>
        <v>0</v>
      </c>
      <c r="H24" s="72">
        <f>SUMIF(مخزن!A:A,مبيعات!A24,مخزن!G:G)</f>
        <v>0</v>
      </c>
      <c r="I24" s="58">
        <f>SUMIF(مخزن!A:A,مبيعات!A24,مخزن!H:H)</f>
        <v>0</v>
      </c>
      <c r="J24" s="58">
        <f t="shared" si="1"/>
        <v>0</v>
      </c>
      <c r="K24" s="58">
        <f t="shared" si="2"/>
        <v>0</v>
      </c>
    </row>
    <row r="25" spans="1:11" ht="15">
      <c r="A25" s="15"/>
      <c r="B25" s="12" t="str">
        <f>IF(A25&gt;0,VLOOKUP(A25,مخزن!A:E,2,0),"")</f>
        <v/>
      </c>
      <c r="C25" s="16"/>
      <c r="D25" s="56"/>
      <c r="E25" s="58">
        <f t="shared" si="0"/>
        <v>0</v>
      </c>
      <c r="H25" s="72">
        <f>SUMIF(مخزن!A:A,مبيعات!A25,مخزن!G:G)</f>
        <v>0</v>
      </c>
      <c r="I25" s="58">
        <f>SUMIF(مخزن!A:A,مبيعات!A25,مخزن!H:H)</f>
        <v>0</v>
      </c>
      <c r="J25" s="58">
        <f t="shared" si="1"/>
        <v>0</v>
      </c>
      <c r="K25" s="58">
        <f t="shared" si="2"/>
        <v>0</v>
      </c>
    </row>
    <row r="26" spans="1:11" ht="15.75" thickBot="1">
      <c r="A26" s="17"/>
      <c r="B26" s="12" t="str">
        <f>IF(A26&gt;0,VLOOKUP(A26,مخزن!A:E,2,0),"")</f>
        <v/>
      </c>
      <c r="C26" s="18"/>
      <c r="D26" s="56"/>
      <c r="E26" s="58">
        <f t="shared" si="0"/>
        <v>0</v>
      </c>
      <c r="H26" s="72">
        <f>SUMIF(مخزن!A:A,مبيعات!A26,مخزن!G:G)</f>
        <v>0</v>
      </c>
      <c r="I26" s="58">
        <f>SUMIF(مخزن!A:A,مبيعات!A26,مخزن!H:H)</f>
        <v>0</v>
      </c>
      <c r="J26" s="58">
        <f t="shared" si="1"/>
        <v>0</v>
      </c>
      <c r="K26" s="58">
        <f t="shared" si="1"/>
        <v>0</v>
      </c>
    </row>
    <row r="27" spans="1:11" ht="18.75" thickBot="1">
      <c r="A27" s="7"/>
      <c r="B27" s="19"/>
      <c r="C27" s="7"/>
      <c r="D27" s="59">
        <f>SUM(E7:E26)</f>
        <v>3860</v>
      </c>
      <c r="E27" s="60"/>
    </row>
  </sheetData>
  <mergeCells count="7">
    <mergeCell ref="H3:K4"/>
    <mergeCell ref="A1:E1"/>
    <mergeCell ref="B3:C3"/>
    <mergeCell ref="D3:E5"/>
    <mergeCell ref="B4:C4"/>
    <mergeCell ref="D27:E27"/>
    <mergeCell ref="B2:C2"/>
  </mergeCells>
  <conditionalFormatting sqref="C7">
    <cfRule type="expression" priority="1">
      <formula>"c7&gt;h7"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98"/>
  <sheetViews>
    <sheetView showZeros="0" rightToLeft="1" zoomScale="90" zoomScaleNormal="90" workbookViewId="0">
      <selection activeCell="D16" sqref="D16"/>
    </sheetView>
  </sheetViews>
  <sheetFormatPr defaultRowHeight="20.100000000000001" customHeight="1"/>
  <cols>
    <col min="1" max="1" width="5.75" customWidth="1"/>
    <col min="2" max="2" width="13.5" customWidth="1"/>
    <col min="3" max="3" width="14.25" customWidth="1"/>
    <col min="4" max="4" width="21.375" customWidth="1"/>
    <col min="5" max="5" width="9.5" customWidth="1"/>
    <col min="6" max="6" width="25.125" customWidth="1"/>
    <col min="7" max="7" width="11.375" customWidth="1"/>
    <col min="8" max="8" width="11.625" customWidth="1"/>
    <col min="9" max="9" width="18.5" customWidth="1"/>
  </cols>
  <sheetData>
    <row r="1" spans="1:9" ht="20.100000000000001" customHeight="1" thickBot="1">
      <c r="A1" s="22" t="s">
        <v>35</v>
      </c>
      <c r="B1" s="22"/>
      <c r="C1" s="22"/>
      <c r="D1" s="22"/>
      <c r="E1" s="22"/>
      <c r="F1" s="23">
        <f ca="1">NOW()</f>
        <v>43120.485860879628</v>
      </c>
      <c r="G1" s="22" t="s">
        <v>33</v>
      </c>
      <c r="H1" s="24"/>
      <c r="I1" s="25">
        <f>SUBTOTAL(9,I3:I498)</f>
        <v>3860</v>
      </c>
    </row>
    <row r="2" spans="1:9" ht="20.100000000000001" customHeight="1" thickBot="1">
      <c r="A2" s="44" t="s">
        <v>13</v>
      </c>
      <c r="B2" s="45" t="s">
        <v>14</v>
      </c>
      <c r="C2" s="45" t="s">
        <v>15</v>
      </c>
      <c r="D2" s="45" t="s">
        <v>16</v>
      </c>
      <c r="E2" s="45" t="s">
        <v>17</v>
      </c>
      <c r="F2" s="45" t="s">
        <v>18</v>
      </c>
      <c r="G2" s="45" t="s">
        <v>9</v>
      </c>
      <c r="H2" s="45" t="s">
        <v>10</v>
      </c>
      <c r="I2" s="46" t="s">
        <v>11</v>
      </c>
    </row>
    <row r="3" spans="1:9" ht="20.100000000000001" customHeight="1">
      <c r="A3" s="26">
        <f>IF(B3&lt;&gt;0,1,"")</f>
        <v>1</v>
      </c>
      <c r="B3" s="53">
        <v>43105</v>
      </c>
      <c r="C3" s="27" t="s">
        <v>32</v>
      </c>
      <c r="D3" s="28" t="s">
        <v>46</v>
      </c>
      <c r="E3" s="54">
        <v>1</v>
      </c>
      <c r="F3" s="28" t="str">
        <f>IF(E3&gt;0,VLOOKUP(E3,مخزن!A:E,2,0),"")</f>
        <v>كابل usb</v>
      </c>
      <c r="G3" s="31">
        <v>20</v>
      </c>
      <c r="H3" s="31">
        <v>12</v>
      </c>
      <c r="I3" s="29">
        <f>G3*H3</f>
        <v>240</v>
      </c>
    </row>
    <row r="4" spans="1:9" ht="20.100000000000001" customHeight="1">
      <c r="A4" s="26">
        <f>IF(B4&lt;&gt;0,1+A3,"")</f>
        <v>2</v>
      </c>
      <c r="B4" s="53">
        <v>43105</v>
      </c>
      <c r="C4" s="27" t="s">
        <v>32</v>
      </c>
      <c r="D4" s="28" t="s">
        <v>46</v>
      </c>
      <c r="E4" s="54">
        <v>2</v>
      </c>
      <c r="F4" s="28" t="str">
        <f>IF(E4&gt;0,VLOOKUP(E4,مخزن!A:E,2,0),"")</f>
        <v>شاحن سامسونج</v>
      </c>
      <c r="G4" s="31">
        <v>50</v>
      </c>
      <c r="H4" s="31">
        <v>24</v>
      </c>
      <c r="I4" s="29">
        <f t="shared" ref="I4:I67" si="0">G4*H4</f>
        <v>1200</v>
      </c>
    </row>
    <row r="5" spans="1:9" ht="20.100000000000001" customHeight="1">
      <c r="A5" s="26">
        <f t="shared" ref="A5:A68" si="1">IF(B5&lt;&gt;0,1+A4,"")</f>
        <v>3</v>
      </c>
      <c r="B5" s="53">
        <v>43105</v>
      </c>
      <c r="C5" s="27" t="s">
        <v>32</v>
      </c>
      <c r="D5" s="28" t="s">
        <v>46</v>
      </c>
      <c r="E5" s="54">
        <v>3</v>
      </c>
      <c r="F5" s="28" t="str">
        <f>IF(E5&gt;0,VLOOKUP(E5,مخزن!A:E,2,0),"")</f>
        <v>شاحن N70</v>
      </c>
      <c r="G5" s="31">
        <v>50</v>
      </c>
      <c r="H5" s="31">
        <v>20</v>
      </c>
      <c r="I5" s="29">
        <f t="shared" si="0"/>
        <v>1000</v>
      </c>
    </row>
    <row r="6" spans="1:9" ht="20.100000000000001" customHeight="1">
      <c r="A6" s="26">
        <f t="shared" si="1"/>
        <v>4</v>
      </c>
      <c r="B6" s="53">
        <v>43105</v>
      </c>
      <c r="C6" s="27" t="s">
        <v>32</v>
      </c>
      <c r="D6" s="28" t="s">
        <v>46</v>
      </c>
      <c r="E6" s="54">
        <v>4</v>
      </c>
      <c r="F6" s="28" t="str">
        <f>IF(E6&gt;0,VLOOKUP(E6,مخزن!A:E,2,0),"")</f>
        <v>دلاية</v>
      </c>
      <c r="G6" s="31">
        <v>100</v>
      </c>
      <c r="H6" s="31">
        <v>2</v>
      </c>
      <c r="I6" s="29">
        <f t="shared" si="0"/>
        <v>200</v>
      </c>
    </row>
    <row r="7" spans="1:9" ht="20.100000000000001" customHeight="1">
      <c r="A7" s="26">
        <f t="shared" si="1"/>
        <v>5</v>
      </c>
      <c r="B7" s="53">
        <v>43105</v>
      </c>
      <c r="C7" s="27" t="s">
        <v>32</v>
      </c>
      <c r="D7" s="28" t="s">
        <v>46</v>
      </c>
      <c r="E7" s="54">
        <v>5</v>
      </c>
      <c r="F7" s="28" t="str">
        <f>IF(E7&gt;0,VLOOKUP(E7,مخزن!A:E,2,0),"")</f>
        <v>جراب وش وظهر</v>
      </c>
      <c r="G7" s="31">
        <v>20</v>
      </c>
      <c r="H7" s="31">
        <v>14.5</v>
      </c>
      <c r="I7" s="29">
        <f t="shared" si="0"/>
        <v>290</v>
      </c>
    </row>
    <row r="8" spans="1:9" ht="20.100000000000001" customHeight="1">
      <c r="A8" s="26">
        <f t="shared" si="1"/>
        <v>6</v>
      </c>
      <c r="B8" s="53">
        <v>43105</v>
      </c>
      <c r="C8" s="27" t="s">
        <v>32</v>
      </c>
      <c r="D8" s="28" t="s">
        <v>46</v>
      </c>
      <c r="E8" s="54">
        <v>6</v>
      </c>
      <c r="F8" s="28" t="str">
        <f>IF(E8&gt;0,VLOOKUP(E8,مخزن!A:E,2,0),"")</f>
        <v>جراب ظهر</v>
      </c>
      <c r="G8" s="31">
        <v>10</v>
      </c>
      <c r="H8" s="31">
        <v>12</v>
      </c>
      <c r="I8" s="29">
        <f t="shared" si="0"/>
        <v>120</v>
      </c>
    </row>
    <row r="9" spans="1:9" ht="20.100000000000001" customHeight="1">
      <c r="A9" s="26">
        <f t="shared" si="1"/>
        <v>7</v>
      </c>
      <c r="B9" s="53">
        <v>43105</v>
      </c>
      <c r="C9" s="27" t="s">
        <v>32</v>
      </c>
      <c r="D9" s="28" t="s">
        <v>46</v>
      </c>
      <c r="E9" s="54">
        <v>7</v>
      </c>
      <c r="F9" s="28" t="str">
        <f>IF(E9&gt;0,VLOOKUP(E9,مخزن!A:E,2,0),"")</f>
        <v>جراب تاب</v>
      </c>
      <c r="G9" s="31">
        <v>5</v>
      </c>
      <c r="H9" s="31">
        <v>14</v>
      </c>
      <c r="I9" s="29">
        <f t="shared" si="0"/>
        <v>70</v>
      </c>
    </row>
    <row r="10" spans="1:9" ht="20.100000000000001" customHeight="1">
      <c r="A10" s="26">
        <f t="shared" si="1"/>
        <v>8</v>
      </c>
      <c r="B10" s="53">
        <v>43105</v>
      </c>
      <c r="C10" s="27" t="s">
        <v>32</v>
      </c>
      <c r="D10" s="28" t="s">
        <v>46</v>
      </c>
      <c r="E10" s="54">
        <v>8</v>
      </c>
      <c r="F10" s="28" t="str">
        <f>IF(E10&gt;0,VLOOKUP(E10,مخزن!A:E,2,0),"")</f>
        <v>بطاريه سامسونج</v>
      </c>
      <c r="G10" s="31">
        <v>20</v>
      </c>
      <c r="H10" s="31">
        <v>30</v>
      </c>
      <c r="I10" s="29">
        <f t="shared" si="0"/>
        <v>600</v>
      </c>
    </row>
    <row r="11" spans="1:9" ht="20.100000000000001" customHeight="1">
      <c r="A11" s="26">
        <f t="shared" si="1"/>
        <v>9</v>
      </c>
      <c r="B11" s="53">
        <v>43105</v>
      </c>
      <c r="C11" s="27" t="s">
        <v>32</v>
      </c>
      <c r="D11" s="28" t="s">
        <v>46</v>
      </c>
      <c r="E11" s="54">
        <v>9</v>
      </c>
      <c r="F11" s="28" t="str">
        <f>IF(E11&gt;0,VLOOKUP(E11,مخزن!A:E,2,0),"")</f>
        <v>بطاريه نوكيا</v>
      </c>
      <c r="G11" s="31">
        <v>5</v>
      </c>
      <c r="H11" s="31">
        <v>28</v>
      </c>
      <c r="I11" s="29">
        <f t="shared" si="0"/>
        <v>140</v>
      </c>
    </row>
    <row r="12" spans="1:9" ht="20.100000000000001" customHeight="1">
      <c r="A12" s="26" t="str">
        <f t="shared" si="1"/>
        <v/>
      </c>
      <c r="B12" s="53"/>
      <c r="C12" s="27"/>
      <c r="D12" s="28"/>
      <c r="E12" s="54"/>
      <c r="F12" s="28" t="str">
        <f>IF(E12&gt;0,VLOOKUP(E12,مخزن!A:E,2,0),"")</f>
        <v/>
      </c>
      <c r="G12" s="31"/>
      <c r="H12" s="31"/>
      <c r="I12" s="29">
        <f t="shared" si="0"/>
        <v>0</v>
      </c>
    </row>
    <row r="13" spans="1:9" ht="20.100000000000001" customHeight="1">
      <c r="A13" s="26" t="str">
        <f t="shared" si="1"/>
        <v/>
      </c>
      <c r="B13" s="53"/>
      <c r="C13" s="27"/>
      <c r="D13" s="28"/>
      <c r="E13" s="54"/>
      <c r="F13" s="28" t="str">
        <f>IF(E13&gt;0,VLOOKUP(E13,مخزن!A:E,2,0),"")</f>
        <v/>
      </c>
      <c r="G13" s="31"/>
      <c r="H13" s="31"/>
      <c r="I13" s="29">
        <f t="shared" si="0"/>
        <v>0</v>
      </c>
    </row>
    <row r="14" spans="1:9" ht="20.100000000000001" customHeight="1">
      <c r="A14" s="26" t="str">
        <f t="shared" si="1"/>
        <v/>
      </c>
      <c r="B14" s="53"/>
      <c r="C14" s="27"/>
      <c r="D14" s="28"/>
      <c r="E14" s="54"/>
      <c r="F14" s="28" t="str">
        <f>IF(E14&gt;0,VLOOKUP(E14,مخزن!A:E,2,0),"")</f>
        <v/>
      </c>
      <c r="G14" s="31"/>
      <c r="H14" s="31"/>
      <c r="I14" s="29">
        <f t="shared" si="0"/>
        <v>0</v>
      </c>
    </row>
    <row r="15" spans="1:9" ht="20.100000000000001" customHeight="1">
      <c r="A15" s="26" t="str">
        <f t="shared" si="1"/>
        <v/>
      </c>
      <c r="B15" s="53"/>
      <c r="C15" s="27"/>
      <c r="D15" s="28"/>
      <c r="E15" s="54"/>
      <c r="F15" s="28" t="str">
        <f>IF(E15&gt;0,VLOOKUP(E15,مخزن!A:E,2,0),"")</f>
        <v/>
      </c>
      <c r="G15" s="31"/>
      <c r="H15" s="31"/>
      <c r="I15" s="29">
        <f t="shared" si="0"/>
        <v>0</v>
      </c>
    </row>
    <row r="16" spans="1:9" ht="20.100000000000001" customHeight="1">
      <c r="A16" s="26" t="str">
        <f t="shared" si="1"/>
        <v/>
      </c>
      <c r="B16" s="53"/>
      <c r="C16" s="27"/>
      <c r="D16" s="28"/>
      <c r="E16" s="54"/>
      <c r="F16" s="28" t="str">
        <f>IF(E16&gt;0,VLOOKUP(E16,مخزن!A:E,2,0),"")</f>
        <v/>
      </c>
      <c r="G16" s="31"/>
      <c r="H16" s="31"/>
      <c r="I16" s="29">
        <f t="shared" si="0"/>
        <v>0</v>
      </c>
    </row>
    <row r="17" spans="1:9" ht="20.100000000000001" customHeight="1">
      <c r="A17" s="26" t="str">
        <f t="shared" si="1"/>
        <v/>
      </c>
      <c r="B17" s="53"/>
      <c r="C17" s="27"/>
      <c r="D17" s="28"/>
      <c r="E17" s="54"/>
      <c r="F17" s="28" t="str">
        <f>IF(E17&gt;0,VLOOKUP(E17,مخزن!A:E,2,0),"")</f>
        <v/>
      </c>
      <c r="G17" s="31"/>
      <c r="H17" s="31"/>
      <c r="I17" s="29">
        <f t="shared" si="0"/>
        <v>0</v>
      </c>
    </row>
    <row r="18" spans="1:9" ht="20.100000000000001" customHeight="1">
      <c r="A18" s="26" t="str">
        <f t="shared" si="1"/>
        <v/>
      </c>
      <c r="B18" s="53"/>
      <c r="C18" s="27"/>
      <c r="D18" s="28"/>
      <c r="E18" s="54"/>
      <c r="F18" s="28" t="str">
        <f>IF(E18&gt;0,VLOOKUP(E18,مخزن!A:E,2,0),"")</f>
        <v/>
      </c>
      <c r="G18" s="31"/>
      <c r="H18" s="31"/>
      <c r="I18" s="29">
        <f t="shared" si="0"/>
        <v>0</v>
      </c>
    </row>
    <row r="19" spans="1:9" ht="20.100000000000001" customHeight="1">
      <c r="A19" s="26" t="str">
        <f t="shared" si="1"/>
        <v/>
      </c>
      <c r="B19" s="53"/>
      <c r="C19" s="27"/>
      <c r="D19" s="28"/>
      <c r="E19" s="54"/>
      <c r="F19" s="28" t="str">
        <f>IF(E19&gt;0,VLOOKUP(E19,مخزن!A:E,2,0),"")</f>
        <v/>
      </c>
      <c r="G19" s="31"/>
      <c r="H19" s="31"/>
      <c r="I19" s="29">
        <f t="shared" si="0"/>
        <v>0</v>
      </c>
    </row>
    <row r="20" spans="1:9" ht="20.100000000000001" customHeight="1">
      <c r="A20" s="26" t="str">
        <f t="shared" si="1"/>
        <v/>
      </c>
      <c r="B20" s="53"/>
      <c r="C20" s="27"/>
      <c r="D20" s="28"/>
      <c r="E20" s="54"/>
      <c r="F20" s="28" t="str">
        <f>IF(E20&gt;0,VLOOKUP(E20,مخزن!A:E,2,0),"")</f>
        <v/>
      </c>
      <c r="G20" s="31"/>
      <c r="H20" s="31"/>
      <c r="I20" s="29">
        <f t="shared" si="0"/>
        <v>0</v>
      </c>
    </row>
    <row r="21" spans="1:9" ht="20.100000000000001" customHeight="1">
      <c r="A21" s="26" t="str">
        <f t="shared" si="1"/>
        <v/>
      </c>
      <c r="B21" s="53"/>
      <c r="C21" s="27"/>
      <c r="D21" s="28"/>
      <c r="E21" s="54"/>
      <c r="F21" s="28" t="str">
        <f>IF(E21&gt;0,VLOOKUP(E21,مخزن!A:E,2,0),"")</f>
        <v/>
      </c>
      <c r="G21" s="31"/>
      <c r="H21" s="31"/>
      <c r="I21" s="29">
        <f t="shared" si="0"/>
        <v>0</v>
      </c>
    </row>
    <row r="22" spans="1:9" ht="20.100000000000001" customHeight="1">
      <c r="A22" s="26" t="str">
        <f t="shared" si="1"/>
        <v/>
      </c>
      <c r="B22" s="53"/>
      <c r="C22" s="27"/>
      <c r="D22" s="28"/>
      <c r="E22" s="54"/>
      <c r="F22" s="28" t="str">
        <f>IF(E22&gt;0,VLOOKUP(E22,مخزن!A:E,2,0),"")</f>
        <v/>
      </c>
      <c r="G22" s="31"/>
      <c r="H22" s="31"/>
      <c r="I22" s="29">
        <f t="shared" si="0"/>
        <v>0</v>
      </c>
    </row>
    <row r="23" spans="1:9" ht="20.100000000000001" customHeight="1">
      <c r="A23" s="26" t="str">
        <f t="shared" si="1"/>
        <v/>
      </c>
      <c r="B23" s="53"/>
      <c r="C23" s="27"/>
      <c r="D23" s="28"/>
      <c r="E23" s="54"/>
      <c r="F23" s="28" t="str">
        <f>IF(E23&gt;0,VLOOKUP(E23,مخزن!A:E,2,0),"")</f>
        <v/>
      </c>
      <c r="G23" s="31"/>
      <c r="H23" s="31"/>
      <c r="I23" s="29">
        <f t="shared" si="0"/>
        <v>0</v>
      </c>
    </row>
    <row r="24" spans="1:9" ht="20.100000000000001" customHeight="1">
      <c r="A24" s="26" t="str">
        <f t="shared" si="1"/>
        <v/>
      </c>
      <c r="B24" s="53"/>
      <c r="C24" s="27"/>
      <c r="D24" s="28"/>
      <c r="E24" s="54"/>
      <c r="F24" s="28" t="str">
        <f>IF(E24&gt;0,VLOOKUP(E24,مخزن!A:E,2,0),"")</f>
        <v/>
      </c>
      <c r="G24" s="31"/>
      <c r="H24" s="31"/>
      <c r="I24" s="29">
        <f t="shared" si="0"/>
        <v>0</v>
      </c>
    </row>
    <row r="25" spans="1:9" ht="20.100000000000001" customHeight="1">
      <c r="A25" s="26" t="str">
        <f t="shared" si="1"/>
        <v/>
      </c>
      <c r="B25" s="53"/>
      <c r="C25" s="27"/>
      <c r="D25" s="28"/>
      <c r="E25" s="54"/>
      <c r="F25" s="28" t="str">
        <f>IF(E25&gt;0,VLOOKUP(E25,مخزن!A:E,2,0),"")</f>
        <v/>
      </c>
      <c r="G25" s="31"/>
      <c r="H25" s="31"/>
      <c r="I25" s="29">
        <f t="shared" si="0"/>
        <v>0</v>
      </c>
    </row>
    <row r="26" spans="1:9" ht="20.100000000000001" customHeight="1">
      <c r="A26" s="26" t="str">
        <f t="shared" si="1"/>
        <v/>
      </c>
      <c r="B26" s="53"/>
      <c r="C26" s="27"/>
      <c r="D26" s="28"/>
      <c r="E26" s="54"/>
      <c r="F26" s="28" t="str">
        <f>IF(E26&gt;0,VLOOKUP(E26,مخزن!A:E,2,0),"")</f>
        <v/>
      </c>
      <c r="G26" s="31"/>
      <c r="H26" s="31"/>
      <c r="I26" s="29">
        <f t="shared" si="0"/>
        <v>0</v>
      </c>
    </row>
    <row r="27" spans="1:9" ht="20.100000000000001" customHeight="1">
      <c r="A27" s="26" t="str">
        <f t="shared" si="1"/>
        <v/>
      </c>
      <c r="B27" s="53"/>
      <c r="C27" s="27"/>
      <c r="D27" s="28"/>
      <c r="E27" s="54"/>
      <c r="F27" s="28" t="str">
        <f>IF(E27&gt;0,VLOOKUP(E27,مخزن!A:E,2,0),"")</f>
        <v/>
      </c>
      <c r="G27" s="31"/>
      <c r="H27" s="31"/>
      <c r="I27" s="29">
        <f t="shared" si="0"/>
        <v>0</v>
      </c>
    </row>
    <row r="28" spans="1:9" ht="20.100000000000001" customHeight="1">
      <c r="A28" s="26" t="str">
        <f t="shared" si="1"/>
        <v/>
      </c>
      <c r="B28" s="53"/>
      <c r="C28" s="27"/>
      <c r="D28" s="28"/>
      <c r="E28" s="54"/>
      <c r="F28" s="28" t="str">
        <f>IF(E28&gt;0,VLOOKUP(E28,مخزن!A:E,2,0),"")</f>
        <v/>
      </c>
      <c r="G28" s="31"/>
      <c r="H28" s="31"/>
      <c r="I28" s="29">
        <f t="shared" si="0"/>
        <v>0</v>
      </c>
    </row>
    <row r="29" spans="1:9" ht="20.100000000000001" customHeight="1">
      <c r="A29" s="26" t="str">
        <f t="shared" si="1"/>
        <v/>
      </c>
      <c r="B29" s="53"/>
      <c r="C29" s="27"/>
      <c r="D29" s="28"/>
      <c r="E29" s="54"/>
      <c r="F29" s="28" t="str">
        <f>IF(E29&gt;0,VLOOKUP(E29,مخزن!A:E,2,0),"")</f>
        <v/>
      </c>
      <c r="G29" s="31"/>
      <c r="H29" s="31"/>
      <c r="I29" s="29">
        <f t="shared" si="0"/>
        <v>0</v>
      </c>
    </row>
    <row r="30" spans="1:9" ht="20.100000000000001" customHeight="1">
      <c r="A30" s="26" t="str">
        <f t="shared" si="1"/>
        <v/>
      </c>
      <c r="B30" s="53"/>
      <c r="C30" s="27"/>
      <c r="D30" s="28"/>
      <c r="E30" s="54"/>
      <c r="F30" s="28" t="str">
        <f>IF(E30&gt;0,VLOOKUP(E30,مخزن!A:E,2,0),"")</f>
        <v/>
      </c>
      <c r="G30" s="31"/>
      <c r="H30" s="31"/>
      <c r="I30" s="29">
        <f t="shared" si="0"/>
        <v>0</v>
      </c>
    </row>
    <row r="31" spans="1:9" ht="20.100000000000001" customHeight="1">
      <c r="A31" s="26" t="str">
        <f t="shared" si="1"/>
        <v/>
      </c>
      <c r="B31" s="53"/>
      <c r="C31" s="27"/>
      <c r="D31" s="28"/>
      <c r="E31" s="54"/>
      <c r="F31" s="28" t="str">
        <f>IF(E31&gt;0,VLOOKUP(E31,مخزن!A:E,2,0),"")</f>
        <v/>
      </c>
      <c r="G31" s="31"/>
      <c r="H31" s="31"/>
      <c r="I31" s="29">
        <f t="shared" si="0"/>
        <v>0</v>
      </c>
    </row>
    <row r="32" spans="1:9" ht="20.100000000000001" customHeight="1">
      <c r="A32" s="26" t="str">
        <f t="shared" si="1"/>
        <v/>
      </c>
      <c r="B32" s="53"/>
      <c r="C32" s="27"/>
      <c r="D32" s="28"/>
      <c r="E32" s="54"/>
      <c r="F32" s="28" t="str">
        <f>IF(E32&gt;0,VLOOKUP(E32,مخزن!A:E,2,0),"")</f>
        <v/>
      </c>
      <c r="G32" s="31"/>
      <c r="H32" s="31"/>
      <c r="I32" s="29">
        <f t="shared" si="0"/>
        <v>0</v>
      </c>
    </row>
    <row r="33" spans="1:9" ht="20.100000000000001" customHeight="1">
      <c r="A33" s="26" t="str">
        <f t="shared" si="1"/>
        <v/>
      </c>
      <c r="B33" s="53"/>
      <c r="C33" s="27"/>
      <c r="D33" s="28"/>
      <c r="E33" s="54"/>
      <c r="F33" s="28" t="str">
        <f>IF(E33&gt;0,VLOOKUP(E33,مخزن!A:E,2,0),"")</f>
        <v/>
      </c>
      <c r="G33" s="31"/>
      <c r="H33" s="31"/>
      <c r="I33" s="29">
        <f t="shared" si="0"/>
        <v>0</v>
      </c>
    </row>
    <row r="34" spans="1:9" ht="20.100000000000001" customHeight="1">
      <c r="A34" s="26" t="str">
        <f t="shared" si="1"/>
        <v/>
      </c>
      <c r="B34" s="53"/>
      <c r="C34" s="27"/>
      <c r="D34" s="28"/>
      <c r="E34" s="54"/>
      <c r="F34" s="28" t="str">
        <f>IF(E34&gt;0,VLOOKUP(E34,مخزن!A:E,2,0),"")</f>
        <v/>
      </c>
      <c r="G34" s="31"/>
      <c r="H34" s="31"/>
      <c r="I34" s="29">
        <f t="shared" si="0"/>
        <v>0</v>
      </c>
    </row>
    <row r="35" spans="1:9" ht="20.100000000000001" customHeight="1">
      <c r="A35" s="26" t="str">
        <f t="shared" si="1"/>
        <v/>
      </c>
      <c r="B35" s="53"/>
      <c r="C35" s="27"/>
      <c r="D35" s="28"/>
      <c r="E35" s="54"/>
      <c r="F35" s="28" t="str">
        <f>IF(E35&gt;0,VLOOKUP(E35,مخزن!A:E,2,0),"")</f>
        <v/>
      </c>
      <c r="G35" s="31"/>
      <c r="H35" s="31"/>
      <c r="I35" s="29">
        <f t="shared" si="0"/>
        <v>0</v>
      </c>
    </row>
    <row r="36" spans="1:9" ht="20.100000000000001" customHeight="1">
      <c r="A36" s="26" t="str">
        <f t="shared" si="1"/>
        <v/>
      </c>
      <c r="B36" s="53"/>
      <c r="C36" s="27"/>
      <c r="D36" s="28"/>
      <c r="E36" s="54"/>
      <c r="F36" s="28" t="str">
        <f>IF(E36&gt;0,VLOOKUP(E36,مخزن!A:E,2,0),"")</f>
        <v/>
      </c>
      <c r="G36" s="31"/>
      <c r="H36" s="31"/>
      <c r="I36" s="29">
        <f t="shared" si="0"/>
        <v>0</v>
      </c>
    </row>
    <row r="37" spans="1:9" ht="20.100000000000001" customHeight="1">
      <c r="A37" s="26" t="str">
        <f t="shared" si="1"/>
        <v/>
      </c>
      <c r="B37" s="53"/>
      <c r="C37" s="27"/>
      <c r="D37" s="28"/>
      <c r="E37" s="54"/>
      <c r="F37" s="28" t="str">
        <f>IF(E37&gt;0,VLOOKUP(E37,مخزن!A:E,2,0),"")</f>
        <v/>
      </c>
      <c r="G37" s="31"/>
      <c r="H37" s="31"/>
      <c r="I37" s="29">
        <f t="shared" si="0"/>
        <v>0</v>
      </c>
    </row>
    <row r="38" spans="1:9" ht="20.100000000000001" customHeight="1">
      <c r="A38" s="26" t="str">
        <f t="shared" si="1"/>
        <v/>
      </c>
      <c r="B38" s="53"/>
      <c r="C38" s="27"/>
      <c r="D38" s="28"/>
      <c r="E38" s="54"/>
      <c r="F38" s="28" t="str">
        <f>IF(E38&gt;0,VLOOKUP(E38,مخزن!A:E,2,0),"")</f>
        <v/>
      </c>
      <c r="G38" s="31"/>
      <c r="H38" s="31"/>
      <c r="I38" s="29">
        <f t="shared" si="0"/>
        <v>0</v>
      </c>
    </row>
    <row r="39" spans="1:9" ht="20.100000000000001" customHeight="1">
      <c r="A39" s="26" t="str">
        <f t="shared" si="1"/>
        <v/>
      </c>
      <c r="B39" s="53"/>
      <c r="C39" s="27"/>
      <c r="D39" s="28"/>
      <c r="E39" s="54"/>
      <c r="F39" s="28" t="str">
        <f>IF(E39&gt;0,VLOOKUP(E39,مخزن!A:E,2,0),"")</f>
        <v/>
      </c>
      <c r="G39" s="31"/>
      <c r="H39" s="31"/>
      <c r="I39" s="29">
        <f t="shared" si="0"/>
        <v>0</v>
      </c>
    </row>
    <row r="40" spans="1:9" ht="20.100000000000001" customHeight="1">
      <c r="A40" s="26" t="str">
        <f t="shared" si="1"/>
        <v/>
      </c>
      <c r="B40" s="53"/>
      <c r="C40" s="27"/>
      <c r="D40" s="28"/>
      <c r="E40" s="54"/>
      <c r="F40" s="28" t="str">
        <f>IF(E40&gt;0,VLOOKUP(E40,مخزن!A:E,2,0),"")</f>
        <v/>
      </c>
      <c r="G40" s="31"/>
      <c r="H40" s="31"/>
      <c r="I40" s="29">
        <f t="shared" si="0"/>
        <v>0</v>
      </c>
    </row>
    <row r="41" spans="1:9" ht="20.100000000000001" customHeight="1">
      <c r="A41" s="26" t="str">
        <f t="shared" si="1"/>
        <v/>
      </c>
      <c r="B41" s="53"/>
      <c r="C41" s="27"/>
      <c r="D41" s="28"/>
      <c r="E41" s="54"/>
      <c r="F41" s="28" t="str">
        <f>IF(E41&gt;0,VLOOKUP(E41,مخزن!A:E,2,0),"")</f>
        <v/>
      </c>
      <c r="G41" s="31"/>
      <c r="H41" s="31"/>
      <c r="I41" s="29">
        <f t="shared" si="0"/>
        <v>0</v>
      </c>
    </row>
    <row r="42" spans="1:9" ht="20.100000000000001" customHeight="1">
      <c r="A42" s="26" t="str">
        <f t="shared" si="1"/>
        <v/>
      </c>
      <c r="B42" s="53"/>
      <c r="C42" s="27"/>
      <c r="D42" s="28"/>
      <c r="E42" s="54"/>
      <c r="F42" s="28" t="str">
        <f>IF(E42&gt;0,VLOOKUP(E42,مخزن!A:E,2,0),"")</f>
        <v/>
      </c>
      <c r="G42" s="31"/>
      <c r="H42" s="31"/>
      <c r="I42" s="29">
        <f t="shared" si="0"/>
        <v>0</v>
      </c>
    </row>
    <row r="43" spans="1:9" ht="20.100000000000001" customHeight="1">
      <c r="A43" s="26" t="str">
        <f t="shared" si="1"/>
        <v/>
      </c>
      <c r="B43" s="53"/>
      <c r="C43" s="27"/>
      <c r="D43" s="28"/>
      <c r="E43" s="54"/>
      <c r="F43" s="28" t="str">
        <f>IF(E43&gt;0,VLOOKUP(E43,مخزن!A:E,2,0),"")</f>
        <v/>
      </c>
      <c r="G43" s="31"/>
      <c r="H43" s="31"/>
      <c r="I43" s="29">
        <f t="shared" si="0"/>
        <v>0</v>
      </c>
    </row>
    <row r="44" spans="1:9" ht="20.100000000000001" customHeight="1">
      <c r="A44" s="26" t="str">
        <f t="shared" si="1"/>
        <v/>
      </c>
      <c r="B44" s="53"/>
      <c r="C44" s="27"/>
      <c r="D44" s="28"/>
      <c r="E44" s="54"/>
      <c r="F44" s="28" t="str">
        <f>IF(E44&gt;0,VLOOKUP(E44,مخزن!A:E,2,0),"")</f>
        <v/>
      </c>
      <c r="G44" s="31"/>
      <c r="H44" s="31"/>
      <c r="I44" s="29">
        <f t="shared" si="0"/>
        <v>0</v>
      </c>
    </row>
    <row r="45" spans="1:9" ht="20.100000000000001" customHeight="1">
      <c r="A45" s="26" t="str">
        <f t="shared" si="1"/>
        <v/>
      </c>
      <c r="B45" s="53"/>
      <c r="C45" s="27"/>
      <c r="D45" s="28"/>
      <c r="E45" s="54"/>
      <c r="F45" s="28" t="str">
        <f>IF(E45&gt;0,VLOOKUP(E45,مخزن!A:E,2,0),"")</f>
        <v/>
      </c>
      <c r="G45" s="31"/>
      <c r="H45" s="31"/>
      <c r="I45" s="29">
        <f t="shared" si="0"/>
        <v>0</v>
      </c>
    </row>
    <row r="46" spans="1:9" ht="20.100000000000001" customHeight="1">
      <c r="A46" s="26" t="str">
        <f t="shared" si="1"/>
        <v/>
      </c>
      <c r="B46" s="53"/>
      <c r="C46" s="27"/>
      <c r="D46" s="28"/>
      <c r="E46" s="54"/>
      <c r="F46" s="28" t="str">
        <f>IF(E46&gt;0,VLOOKUP(E46,مخزن!A:E,2,0),"")</f>
        <v/>
      </c>
      <c r="G46" s="31"/>
      <c r="H46" s="31"/>
      <c r="I46" s="29">
        <f t="shared" si="0"/>
        <v>0</v>
      </c>
    </row>
    <row r="47" spans="1:9" ht="20.100000000000001" customHeight="1">
      <c r="A47" s="26" t="str">
        <f t="shared" si="1"/>
        <v/>
      </c>
      <c r="B47" s="53"/>
      <c r="C47" s="27"/>
      <c r="D47" s="28"/>
      <c r="E47" s="54"/>
      <c r="F47" s="28" t="str">
        <f>IF(E47&gt;0,VLOOKUP(E47,مخزن!A:E,2,0),"")</f>
        <v/>
      </c>
      <c r="G47" s="31"/>
      <c r="H47" s="31"/>
      <c r="I47" s="29">
        <f t="shared" si="0"/>
        <v>0</v>
      </c>
    </row>
    <row r="48" spans="1:9" ht="20.100000000000001" customHeight="1">
      <c r="A48" s="26" t="str">
        <f t="shared" si="1"/>
        <v/>
      </c>
      <c r="B48" s="53"/>
      <c r="C48" s="27"/>
      <c r="D48" s="28"/>
      <c r="E48" s="54"/>
      <c r="F48" s="28" t="str">
        <f>IF(E48&gt;0,VLOOKUP(E48,مخزن!A:E,2,0),"")</f>
        <v/>
      </c>
      <c r="G48" s="31"/>
      <c r="H48" s="31"/>
      <c r="I48" s="29">
        <f t="shared" si="0"/>
        <v>0</v>
      </c>
    </row>
    <row r="49" spans="1:9" ht="20.100000000000001" customHeight="1">
      <c r="A49" s="26" t="str">
        <f t="shared" si="1"/>
        <v/>
      </c>
      <c r="B49" s="53"/>
      <c r="C49" s="27"/>
      <c r="D49" s="28"/>
      <c r="E49" s="54"/>
      <c r="F49" s="28" t="str">
        <f>IF(E49&gt;0,VLOOKUP(E49,مخزن!A:E,2,0),"")</f>
        <v/>
      </c>
      <c r="G49" s="31"/>
      <c r="H49" s="31"/>
      <c r="I49" s="29">
        <f t="shared" si="0"/>
        <v>0</v>
      </c>
    </row>
    <row r="50" spans="1:9" ht="20.100000000000001" customHeight="1">
      <c r="A50" s="26" t="str">
        <f t="shared" si="1"/>
        <v/>
      </c>
      <c r="B50" s="53"/>
      <c r="C50" s="27"/>
      <c r="D50" s="28"/>
      <c r="E50" s="54"/>
      <c r="F50" s="28" t="str">
        <f>IF(E50&gt;0,VLOOKUP(E50,مخزن!A:E,2,0),"")</f>
        <v/>
      </c>
      <c r="G50" s="31"/>
      <c r="H50" s="31"/>
      <c r="I50" s="29">
        <f t="shared" si="0"/>
        <v>0</v>
      </c>
    </row>
    <row r="51" spans="1:9" ht="20.100000000000001" customHeight="1">
      <c r="A51" s="26" t="str">
        <f t="shared" si="1"/>
        <v/>
      </c>
      <c r="B51" s="53"/>
      <c r="C51" s="27"/>
      <c r="D51" s="28"/>
      <c r="E51" s="54"/>
      <c r="F51" s="28" t="str">
        <f>IF(E51&gt;0,VLOOKUP(E51,مخزن!A:E,2,0),"")</f>
        <v/>
      </c>
      <c r="G51" s="31"/>
      <c r="H51" s="31"/>
      <c r="I51" s="29">
        <f t="shared" si="0"/>
        <v>0</v>
      </c>
    </row>
    <row r="52" spans="1:9" ht="20.100000000000001" customHeight="1">
      <c r="A52" s="26" t="str">
        <f t="shared" si="1"/>
        <v/>
      </c>
      <c r="B52" s="53"/>
      <c r="C52" s="27"/>
      <c r="D52" s="28"/>
      <c r="E52" s="54"/>
      <c r="F52" s="28" t="str">
        <f>IF(E52&gt;0,VLOOKUP(E52,مخزن!A:E,2,0),"")</f>
        <v/>
      </c>
      <c r="G52" s="31"/>
      <c r="H52" s="31"/>
      <c r="I52" s="29">
        <f t="shared" si="0"/>
        <v>0</v>
      </c>
    </row>
    <row r="53" spans="1:9" ht="20.100000000000001" customHeight="1">
      <c r="A53" s="26" t="str">
        <f t="shared" si="1"/>
        <v/>
      </c>
      <c r="B53" s="53"/>
      <c r="C53" s="27"/>
      <c r="D53" s="28"/>
      <c r="E53" s="54"/>
      <c r="F53" s="28" t="str">
        <f>IF(E53&gt;0,VLOOKUP(E53,مخزن!A:E,2,0),"")</f>
        <v/>
      </c>
      <c r="G53" s="31"/>
      <c r="H53" s="31"/>
      <c r="I53" s="29">
        <f t="shared" si="0"/>
        <v>0</v>
      </c>
    </row>
    <row r="54" spans="1:9" ht="20.100000000000001" customHeight="1">
      <c r="A54" s="26" t="str">
        <f t="shared" si="1"/>
        <v/>
      </c>
      <c r="B54" s="53"/>
      <c r="C54" s="27"/>
      <c r="D54" s="28"/>
      <c r="E54" s="54"/>
      <c r="F54" s="28" t="str">
        <f>IF(E54&gt;0,VLOOKUP(E54,مخزن!A:E,2,0),"")</f>
        <v/>
      </c>
      <c r="G54" s="31"/>
      <c r="H54" s="31"/>
      <c r="I54" s="29">
        <f t="shared" si="0"/>
        <v>0</v>
      </c>
    </row>
    <row r="55" spans="1:9" ht="20.100000000000001" customHeight="1">
      <c r="A55" s="26" t="str">
        <f t="shared" si="1"/>
        <v/>
      </c>
      <c r="B55" s="53"/>
      <c r="C55" s="27"/>
      <c r="D55" s="28"/>
      <c r="E55" s="54"/>
      <c r="F55" s="28" t="str">
        <f>IF(E55&gt;0,VLOOKUP(E55,مخزن!A:E,2,0),"")</f>
        <v/>
      </c>
      <c r="G55" s="31"/>
      <c r="H55" s="31"/>
      <c r="I55" s="29">
        <f t="shared" si="0"/>
        <v>0</v>
      </c>
    </row>
    <row r="56" spans="1:9" ht="20.100000000000001" customHeight="1">
      <c r="A56" s="26" t="str">
        <f t="shared" si="1"/>
        <v/>
      </c>
      <c r="B56" s="53"/>
      <c r="C56" s="27"/>
      <c r="D56" s="28"/>
      <c r="E56" s="54"/>
      <c r="F56" s="28" t="str">
        <f>IF(E56&gt;0,VLOOKUP(E56,مخزن!A:E,2,0),"")</f>
        <v/>
      </c>
      <c r="G56" s="31"/>
      <c r="H56" s="31"/>
      <c r="I56" s="29">
        <f t="shared" si="0"/>
        <v>0</v>
      </c>
    </row>
    <row r="57" spans="1:9" ht="20.100000000000001" customHeight="1">
      <c r="A57" s="26" t="str">
        <f t="shared" si="1"/>
        <v/>
      </c>
      <c r="B57" s="53"/>
      <c r="C57" s="27"/>
      <c r="D57" s="28"/>
      <c r="E57" s="54"/>
      <c r="F57" s="28" t="str">
        <f>IF(E57&gt;0,VLOOKUP(E57,مخزن!A:E,2,0),"")</f>
        <v/>
      </c>
      <c r="G57" s="31"/>
      <c r="H57" s="31"/>
      <c r="I57" s="29">
        <f t="shared" si="0"/>
        <v>0</v>
      </c>
    </row>
    <row r="58" spans="1:9" ht="20.100000000000001" customHeight="1">
      <c r="A58" s="26" t="str">
        <f t="shared" si="1"/>
        <v/>
      </c>
      <c r="B58" s="53"/>
      <c r="C58" s="27"/>
      <c r="D58" s="28"/>
      <c r="E58" s="54"/>
      <c r="F58" s="28" t="str">
        <f>IF(E58&gt;0,VLOOKUP(E58,مخزن!A:E,2,0),"")</f>
        <v/>
      </c>
      <c r="G58" s="31"/>
      <c r="H58" s="31"/>
      <c r="I58" s="29">
        <f t="shared" si="0"/>
        <v>0</v>
      </c>
    </row>
    <row r="59" spans="1:9" ht="20.100000000000001" customHeight="1">
      <c r="A59" s="26" t="str">
        <f t="shared" si="1"/>
        <v/>
      </c>
      <c r="B59" s="53"/>
      <c r="C59" s="27"/>
      <c r="D59" s="28"/>
      <c r="E59" s="54"/>
      <c r="F59" s="28" t="str">
        <f>IF(E59&gt;0,VLOOKUP(E59,مخزن!A:E,2,0),"")</f>
        <v/>
      </c>
      <c r="G59" s="31"/>
      <c r="H59" s="31"/>
      <c r="I59" s="29">
        <f t="shared" si="0"/>
        <v>0</v>
      </c>
    </row>
    <row r="60" spans="1:9" ht="20.100000000000001" customHeight="1">
      <c r="A60" s="26" t="str">
        <f t="shared" si="1"/>
        <v/>
      </c>
      <c r="B60" s="53"/>
      <c r="C60" s="27"/>
      <c r="D60" s="28"/>
      <c r="E60" s="54"/>
      <c r="F60" s="28" t="str">
        <f>IF(E60&gt;0,VLOOKUP(E60,مخزن!A:E,2,0),"")</f>
        <v/>
      </c>
      <c r="G60" s="31"/>
      <c r="H60" s="31"/>
      <c r="I60" s="29">
        <f t="shared" si="0"/>
        <v>0</v>
      </c>
    </row>
    <row r="61" spans="1:9" ht="20.100000000000001" customHeight="1">
      <c r="A61" s="26" t="str">
        <f t="shared" si="1"/>
        <v/>
      </c>
      <c r="B61" s="53"/>
      <c r="C61" s="27"/>
      <c r="D61" s="28"/>
      <c r="E61" s="54"/>
      <c r="F61" s="28" t="str">
        <f>IF(E61&gt;0,VLOOKUP(E61,مخزن!A:E,2,0),"")</f>
        <v/>
      </c>
      <c r="G61" s="31"/>
      <c r="H61" s="31"/>
      <c r="I61" s="29">
        <f t="shared" si="0"/>
        <v>0</v>
      </c>
    </row>
    <row r="62" spans="1:9" ht="20.100000000000001" customHeight="1">
      <c r="A62" s="26" t="str">
        <f t="shared" si="1"/>
        <v/>
      </c>
      <c r="B62" s="53"/>
      <c r="C62" s="27"/>
      <c r="D62" s="28"/>
      <c r="E62" s="54"/>
      <c r="F62" s="28" t="str">
        <f>IF(E62&gt;0,VLOOKUP(E62,مخزن!A:E,2,0),"")</f>
        <v/>
      </c>
      <c r="G62" s="31"/>
      <c r="H62" s="31"/>
      <c r="I62" s="29">
        <f t="shared" si="0"/>
        <v>0</v>
      </c>
    </row>
    <row r="63" spans="1:9" ht="20.100000000000001" customHeight="1">
      <c r="A63" s="26" t="str">
        <f t="shared" si="1"/>
        <v/>
      </c>
      <c r="B63" s="53"/>
      <c r="C63" s="27"/>
      <c r="D63" s="28"/>
      <c r="E63" s="54"/>
      <c r="F63" s="28" t="str">
        <f>IF(E63&gt;0,VLOOKUP(E63,مخزن!A:E,2,0),"")</f>
        <v/>
      </c>
      <c r="G63" s="31"/>
      <c r="H63" s="31"/>
      <c r="I63" s="29">
        <f t="shared" si="0"/>
        <v>0</v>
      </c>
    </row>
    <row r="64" spans="1:9" ht="20.100000000000001" customHeight="1">
      <c r="A64" s="26" t="str">
        <f t="shared" si="1"/>
        <v/>
      </c>
      <c r="B64" s="53"/>
      <c r="C64" s="27"/>
      <c r="D64" s="28"/>
      <c r="E64" s="54"/>
      <c r="F64" s="28" t="str">
        <f>IF(E64&gt;0,VLOOKUP(E64,مخزن!A:E,2,0),"")</f>
        <v/>
      </c>
      <c r="G64" s="31"/>
      <c r="H64" s="31"/>
      <c r="I64" s="29">
        <f t="shared" si="0"/>
        <v>0</v>
      </c>
    </row>
    <row r="65" spans="1:9" ht="20.100000000000001" customHeight="1">
      <c r="A65" s="26" t="str">
        <f t="shared" si="1"/>
        <v/>
      </c>
      <c r="B65" s="53"/>
      <c r="C65" s="27"/>
      <c r="D65" s="28"/>
      <c r="E65" s="54"/>
      <c r="F65" s="28" t="str">
        <f>IF(E65&gt;0,VLOOKUP(E65,مخزن!A:E,2,0),"")</f>
        <v/>
      </c>
      <c r="G65" s="31"/>
      <c r="H65" s="31"/>
      <c r="I65" s="29">
        <f t="shared" si="0"/>
        <v>0</v>
      </c>
    </row>
    <row r="66" spans="1:9" ht="20.100000000000001" customHeight="1">
      <c r="A66" s="26" t="str">
        <f t="shared" si="1"/>
        <v/>
      </c>
      <c r="B66" s="53"/>
      <c r="C66" s="27"/>
      <c r="D66" s="28"/>
      <c r="E66" s="54"/>
      <c r="F66" s="28" t="str">
        <f>IF(E66&gt;0,VLOOKUP(E66,مخزن!A:E,2,0),"")</f>
        <v/>
      </c>
      <c r="G66" s="31"/>
      <c r="H66" s="31"/>
      <c r="I66" s="29">
        <f t="shared" si="0"/>
        <v>0</v>
      </c>
    </row>
    <row r="67" spans="1:9" ht="20.100000000000001" customHeight="1">
      <c r="A67" s="26" t="str">
        <f t="shared" si="1"/>
        <v/>
      </c>
      <c r="B67" s="53"/>
      <c r="C67" s="27"/>
      <c r="D67" s="28"/>
      <c r="E67" s="54"/>
      <c r="F67" s="28" t="str">
        <f>IF(E67&gt;0,VLOOKUP(E67,مخزن!A:E,2,0),"")</f>
        <v/>
      </c>
      <c r="G67" s="31"/>
      <c r="H67" s="31"/>
      <c r="I67" s="29">
        <f t="shared" si="0"/>
        <v>0</v>
      </c>
    </row>
    <row r="68" spans="1:9" ht="20.100000000000001" customHeight="1">
      <c r="A68" s="26" t="str">
        <f t="shared" si="1"/>
        <v/>
      </c>
      <c r="B68" s="53"/>
      <c r="C68" s="27"/>
      <c r="D68" s="28"/>
      <c r="E68" s="54"/>
      <c r="F68" s="28" t="str">
        <f>IF(E68&gt;0,VLOOKUP(E68,مخزن!A:E,2,0),"")</f>
        <v/>
      </c>
      <c r="G68" s="31"/>
      <c r="H68" s="31"/>
      <c r="I68" s="29">
        <f t="shared" ref="I68:I131" si="2">G68*H68</f>
        <v>0</v>
      </c>
    </row>
    <row r="69" spans="1:9" ht="20.100000000000001" customHeight="1">
      <c r="A69" s="26" t="str">
        <f t="shared" ref="A69:A132" si="3">IF(B69&lt;&gt;0,1+A68,"")</f>
        <v/>
      </c>
      <c r="B69" s="53"/>
      <c r="C69" s="27"/>
      <c r="D69" s="28"/>
      <c r="E69" s="54"/>
      <c r="F69" s="28" t="str">
        <f>IF(E69&gt;0,VLOOKUP(E69,مخزن!A:E,2,0),"")</f>
        <v/>
      </c>
      <c r="G69" s="31"/>
      <c r="H69" s="31"/>
      <c r="I69" s="29">
        <f t="shared" si="2"/>
        <v>0</v>
      </c>
    </row>
    <row r="70" spans="1:9" ht="20.100000000000001" customHeight="1">
      <c r="A70" s="26" t="str">
        <f t="shared" si="3"/>
        <v/>
      </c>
      <c r="B70" s="53"/>
      <c r="C70" s="27"/>
      <c r="D70" s="28"/>
      <c r="E70" s="54"/>
      <c r="F70" s="28" t="str">
        <f>IF(E70&gt;0,VLOOKUP(E70,مخزن!A:E,2,0),"")</f>
        <v/>
      </c>
      <c r="G70" s="31"/>
      <c r="H70" s="31"/>
      <c r="I70" s="29">
        <f t="shared" si="2"/>
        <v>0</v>
      </c>
    </row>
    <row r="71" spans="1:9" ht="20.100000000000001" customHeight="1">
      <c r="A71" s="26" t="str">
        <f t="shared" si="3"/>
        <v/>
      </c>
      <c r="B71" s="53"/>
      <c r="C71" s="27"/>
      <c r="D71" s="28"/>
      <c r="E71" s="54"/>
      <c r="F71" s="28" t="str">
        <f>IF(E71&gt;0,VLOOKUP(E71,مخزن!A:E,2,0),"")</f>
        <v/>
      </c>
      <c r="G71" s="31"/>
      <c r="H71" s="31"/>
      <c r="I71" s="29">
        <f t="shared" si="2"/>
        <v>0</v>
      </c>
    </row>
    <row r="72" spans="1:9" ht="20.100000000000001" customHeight="1">
      <c r="A72" s="26" t="str">
        <f t="shared" si="3"/>
        <v/>
      </c>
      <c r="B72" s="53"/>
      <c r="C72" s="27"/>
      <c r="D72" s="28"/>
      <c r="E72" s="54"/>
      <c r="F72" s="28" t="str">
        <f>IF(E72&gt;0,VLOOKUP(E72,مخزن!A:E,2,0),"")</f>
        <v/>
      </c>
      <c r="G72" s="31"/>
      <c r="H72" s="31"/>
      <c r="I72" s="29">
        <f t="shared" si="2"/>
        <v>0</v>
      </c>
    </row>
    <row r="73" spans="1:9" ht="20.100000000000001" customHeight="1">
      <c r="A73" s="26" t="str">
        <f t="shared" si="3"/>
        <v/>
      </c>
      <c r="B73" s="53"/>
      <c r="C73" s="27"/>
      <c r="D73" s="28"/>
      <c r="E73" s="54"/>
      <c r="F73" s="28" t="str">
        <f>IF(E73&gt;0,VLOOKUP(E73,مخزن!A:E,2,0),"")</f>
        <v/>
      </c>
      <c r="G73" s="31"/>
      <c r="H73" s="31"/>
      <c r="I73" s="29">
        <f t="shared" si="2"/>
        <v>0</v>
      </c>
    </row>
    <row r="74" spans="1:9" ht="20.100000000000001" customHeight="1">
      <c r="A74" s="26" t="str">
        <f t="shared" si="3"/>
        <v/>
      </c>
      <c r="B74" s="53"/>
      <c r="C74" s="27"/>
      <c r="D74" s="28"/>
      <c r="E74" s="54"/>
      <c r="F74" s="28" t="str">
        <f>IF(E74&gt;0,VLOOKUP(E74,مخزن!A:E,2,0),"")</f>
        <v/>
      </c>
      <c r="G74" s="31"/>
      <c r="H74" s="31"/>
      <c r="I74" s="29">
        <f t="shared" si="2"/>
        <v>0</v>
      </c>
    </row>
    <row r="75" spans="1:9" ht="20.100000000000001" customHeight="1">
      <c r="A75" s="26" t="str">
        <f t="shared" si="3"/>
        <v/>
      </c>
      <c r="B75" s="53"/>
      <c r="C75" s="27"/>
      <c r="D75" s="28"/>
      <c r="E75" s="54"/>
      <c r="F75" s="28" t="str">
        <f>IF(E75&gt;0,VLOOKUP(E75,مخزن!A:E,2,0),"")</f>
        <v/>
      </c>
      <c r="G75" s="31"/>
      <c r="H75" s="31"/>
      <c r="I75" s="29">
        <f t="shared" si="2"/>
        <v>0</v>
      </c>
    </row>
    <row r="76" spans="1:9" ht="20.100000000000001" customHeight="1">
      <c r="A76" s="26" t="str">
        <f t="shared" si="3"/>
        <v/>
      </c>
      <c r="B76" s="53"/>
      <c r="C76" s="27"/>
      <c r="D76" s="28"/>
      <c r="E76" s="54"/>
      <c r="F76" s="28" t="str">
        <f>IF(E76&gt;0,VLOOKUP(E76,مخزن!A:E,2,0),"")</f>
        <v/>
      </c>
      <c r="G76" s="31"/>
      <c r="H76" s="31"/>
      <c r="I76" s="29">
        <f t="shared" si="2"/>
        <v>0</v>
      </c>
    </row>
    <row r="77" spans="1:9" ht="20.100000000000001" customHeight="1">
      <c r="A77" s="26" t="str">
        <f t="shared" si="3"/>
        <v/>
      </c>
      <c r="B77" s="53"/>
      <c r="C77" s="27"/>
      <c r="D77" s="28"/>
      <c r="E77" s="54"/>
      <c r="F77" s="28" t="str">
        <f>IF(E77&gt;0,VLOOKUP(E77,مخزن!A:E,2,0),"")</f>
        <v/>
      </c>
      <c r="G77" s="31"/>
      <c r="H77" s="31"/>
      <c r="I77" s="29">
        <f t="shared" si="2"/>
        <v>0</v>
      </c>
    </row>
    <row r="78" spans="1:9" ht="20.100000000000001" customHeight="1">
      <c r="A78" s="26" t="str">
        <f t="shared" si="3"/>
        <v/>
      </c>
      <c r="B78" s="53"/>
      <c r="C78" s="27"/>
      <c r="D78" s="28"/>
      <c r="E78" s="54"/>
      <c r="F78" s="28" t="str">
        <f>IF(E78&gt;0,VLOOKUP(E78,مخزن!A:E,2,0),"")</f>
        <v/>
      </c>
      <c r="G78" s="31"/>
      <c r="H78" s="31"/>
      <c r="I78" s="29">
        <f t="shared" si="2"/>
        <v>0</v>
      </c>
    </row>
    <row r="79" spans="1:9" ht="20.100000000000001" customHeight="1">
      <c r="A79" s="26" t="str">
        <f t="shared" si="3"/>
        <v/>
      </c>
      <c r="B79" s="53"/>
      <c r="C79" s="27"/>
      <c r="D79" s="28"/>
      <c r="E79" s="54"/>
      <c r="F79" s="28" t="str">
        <f>IF(E79&gt;0,VLOOKUP(E79,مخزن!A:E,2,0),"")</f>
        <v/>
      </c>
      <c r="G79" s="31"/>
      <c r="H79" s="31"/>
      <c r="I79" s="29">
        <f t="shared" si="2"/>
        <v>0</v>
      </c>
    </row>
    <row r="80" spans="1:9" ht="20.100000000000001" customHeight="1">
      <c r="A80" s="26" t="str">
        <f t="shared" si="3"/>
        <v/>
      </c>
      <c r="B80" s="53"/>
      <c r="C80" s="27"/>
      <c r="D80" s="28"/>
      <c r="E80" s="54"/>
      <c r="F80" s="28" t="str">
        <f>IF(E80&gt;0,VLOOKUP(E80,مخزن!A:E,2,0),"")</f>
        <v/>
      </c>
      <c r="G80" s="31"/>
      <c r="H80" s="31"/>
      <c r="I80" s="29">
        <f t="shared" si="2"/>
        <v>0</v>
      </c>
    </row>
    <row r="81" spans="1:9" ht="20.100000000000001" customHeight="1">
      <c r="A81" s="26" t="str">
        <f t="shared" si="3"/>
        <v/>
      </c>
      <c r="B81" s="53"/>
      <c r="C81" s="27"/>
      <c r="D81" s="28"/>
      <c r="E81" s="54"/>
      <c r="F81" s="28" t="str">
        <f>IF(E81&gt;0,VLOOKUP(E81,مخزن!A:E,2,0),"")</f>
        <v/>
      </c>
      <c r="G81" s="31"/>
      <c r="H81" s="31"/>
      <c r="I81" s="29">
        <f t="shared" si="2"/>
        <v>0</v>
      </c>
    </row>
    <row r="82" spans="1:9" ht="20.100000000000001" customHeight="1">
      <c r="A82" s="26" t="str">
        <f t="shared" si="3"/>
        <v/>
      </c>
      <c r="B82" s="53"/>
      <c r="C82" s="27"/>
      <c r="D82" s="28"/>
      <c r="E82" s="54"/>
      <c r="F82" s="28" t="str">
        <f>IF(E82&gt;0,VLOOKUP(E82,مخزن!A:E,2,0),"")</f>
        <v/>
      </c>
      <c r="G82" s="31"/>
      <c r="H82" s="31"/>
      <c r="I82" s="29">
        <f t="shared" si="2"/>
        <v>0</v>
      </c>
    </row>
    <row r="83" spans="1:9" ht="20.100000000000001" customHeight="1">
      <c r="A83" s="26" t="str">
        <f t="shared" si="3"/>
        <v/>
      </c>
      <c r="B83" s="53"/>
      <c r="C83" s="27"/>
      <c r="D83" s="28"/>
      <c r="E83" s="54"/>
      <c r="F83" s="28" t="str">
        <f>IF(E83&gt;0,VLOOKUP(E83,مخزن!A:E,2,0),"")</f>
        <v/>
      </c>
      <c r="G83" s="31"/>
      <c r="H83" s="31"/>
      <c r="I83" s="29">
        <f t="shared" si="2"/>
        <v>0</v>
      </c>
    </row>
    <row r="84" spans="1:9" ht="20.100000000000001" customHeight="1">
      <c r="A84" s="26" t="str">
        <f t="shared" si="3"/>
        <v/>
      </c>
      <c r="B84" s="53"/>
      <c r="C84" s="27"/>
      <c r="D84" s="28"/>
      <c r="E84" s="54"/>
      <c r="F84" s="28" t="str">
        <f>IF(E84&gt;0,VLOOKUP(E84,مخزن!A:E,2,0),"")</f>
        <v/>
      </c>
      <c r="G84" s="31"/>
      <c r="H84" s="31"/>
      <c r="I84" s="29">
        <f t="shared" si="2"/>
        <v>0</v>
      </c>
    </row>
    <row r="85" spans="1:9" ht="20.100000000000001" customHeight="1">
      <c r="A85" s="26" t="str">
        <f t="shared" si="3"/>
        <v/>
      </c>
      <c r="B85" s="53"/>
      <c r="C85" s="27"/>
      <c r="D85" s="28"/>
      <c r="E85" s="54"/>
      <c r="F85" s="28" t="str">
        <f>IF(E85&gt;0,VLOOKUP(E85,مخزن!A:E,2,0),"")</f>
        <v/>
      </c>
      <c r="G85" s="31"/>
      <c r="H85" s="31"/>
      <c r="I85" s="29">
        <f t="shared" si="2"/>
        <v>0</v>
      </c>
    </row>
    <row r="86" spans="1:9" ht="20.100000000000001" customHeight="1">
      <c r="A86" s="26" t="str">
        <f t="shared" si="3"/>
        <v/>
      </c>
      <c r="B86" s="53"/>
      <c r="C86" s="27"/>
      <c r="D86" s="28"/>
      <c r="E86" s="54"/>
      <c r="F86" s="28" t="str">
        <f>IF(E86&gt;0,VLOOKUP(E86,مخزن!A:E,2,0),"")</f>
        <v/>
      </c>
      <c r="G86" s="31"/>
      <c r="H86" s="31"/>
      <c r="I86" s="29">
        <f t="shared" si="2"/>
        <v>0</v>
      </c>
    </row>
    <row r="87" spans="1:9" ht="20.100000000000001" customHeight="1">
      <c r="A87" s="26" t="str">
        <f t="shared" si="3"/>
        <v/>
      </c>
      <c r="B87" s="53"/>
      <c r="C87" s="27"/>
      <c r="D87" s="28"/>
      <c r="E87" s="54"/>
      <c r="F87" s="28" t="str">
        <f>IF(E87&gt;0,VLOOKUP(E87,مخزن!A:E,2,0),"")</f>
        <v/>
      </c>
      <c r="G87" s="31"/>
      <c r="H87" s="31"/>
      <c r="I87" s="29">
        <f t="shared" si="2"/>
        <v>0</v>
      </c>
    </row>
    <row r="88" spans="1:9" ht="20.100000000000001" customHeight="1">
      <c r="A88" s="26" t="str">
        <f t="shared" si="3"/>
        <v/>
      </c>
      <c r="B88" s="53"/>
      <c r="C88" s="27"/>
      <c r="D88" s="28"/>
      <c r="E88" s="54"/>
      <c r="F88" s="28" t="str">
        <f>IF(E88&gt;0,VLOOKUP(E88,مخزن!A:E,2,0),"")</f>
        <v/>
      </c>
      <c r="G88" s="31"/>
      <c r="H88" s="31"/>
      <c r="I88" s="29">
        <f t="shared" si="2"/>
        <v>0</v>
      </c>
    </row>
    <row r="89" spans="1:9" ht="20.100000000000001" customHeight="1">
      <c r="A89" s="26" t="str">
        <f t="shared" si="3"/>
        <v/>
      </c>
      <c r="B89" s="53"/>
      <c r="C89" s="27"/>
      <c r="D89" s="28"/>
      <c r="E89" s="54"/>
      <c r="F89" s="28" t="str">
        <f>IF(E89&gt;0,VLOOKUP(E89,مخزن!A:E,2,0),"")</f>
        <v/>
      </c>
      <c r="G89" s="31"/>
      <c r="H89" s="31"/>
      <c r="I89" s="29">
        <f t="shared" si="2"/>
        <v>0</v>
      </c>
    </row>
    <row r="90" spans="1:9" ht="20.100000000000001" customHeight="1">
      <c r="A90" s="26" t="str">
        <f t="shared" si="3"/>
        <v/>
      </c>
      <c r="B90" s="53"/>
      <c r="C90" s="27"/>
      <c r="D90" s="28"/>
      <c r="E90" s="54"/>
      <c r="F90" s="28" t="str">
        <f>IF(E90&gt;0,VLOOKUP(E90,مخزن!A:E,2,0),"")</f>
        <v/>
      </c>
      <c r="G90" s="31"/>
      <c r="H90" s="31"/>
      <c r="I90" s="29">
        <f t="shared" si="2"/>
        <v>0</v>
      </c>
    </row>
    <row r="91" spans="1:9" ht="20.100000000000001" customHeight="1">
      <c r="A91" s="26" t="str">
        <f t="shared" si="3"/>
        <v/>
      </c>
      <c r="B91" s="53"/>
      <c r="C91" s="27"/>
      <c r="D91" s="28"/>
      <c r="E91" s="54"/>
      <c r="F91" s="28" t="str">
        <f>IF(E91&gt;0,VLOOKUP(E91,مخزن!A:E,2,0),"")</f>
        <v/>
      </c>
      <c r="G91" s="31"/>
      <c r="H91" s="31"/>
      <c r="I91" s="29">
        <f t="shared" si="2"/>
        <v>0</v>
      </c>
    </row>
    <row r="92" spans="1:9" ht="20.100000000000001" customHeight="1">
      <c r="A92" s="26" t="str">
        <f t="shared" si="3"/>
        <v/>
      </c>
      <c r="B92" s="53"/>
      <c r="C92" s="27"/>
      <c r="D92" s="28"/>
      <c r="E92" s="54"/>
      <c r="F92" s="28" t="str">
        <f>IF(E92&gt;0,VLOOKUP(E92,مخزن!A:E,2,0),"")</f>
        <v/>
      </c>
      <c r="G92" s="31"/>
      <c r="H92" s="31"/>
      <c r="I92" s="29">
        <f t="shared" si="2"/>
        <v>0</v>
      </c>
    </row>
    <row r="93" spans="1:9" ht="20.100000000000001" customHeight="1">
      <c r="A93" s="26" t="str">
        <f t="shared" si="3"/>
        <v/>
      </c>
      <c r="B93" s="53"/>
      <c r="C93" s="27"/>
      <c r="D93" s="28"/>
      <c r="E93" s="54"/>
      <c r="F93" s="28" t="str">
        <f>IF(E93&gt;0,VLOOKUP(E93,مخزن!A:E,2,0),"")</f>
        <v/>
      </c>
      <c r="G93" s="31"/>
      <c r="H93" s="31"/>
      <c r="I93" s="29">
        <f t="shared" si="2"/>
        <v>0</v>
      </c>
    </row>
    <row r="94" spans="1:9" ht="20.100000000000001" customHeight="1">
      <c r="A94" s="26" t="str">
        <f t="shared" si="3"/>
        <v/>
      </c>
      <c r="B94" s="53"/>
      <c r="C94" s="27"/>
      <c r="D94" s="28"/>
      <c r="E94" s="54"/>
      <c r="F94" s="28" t="str">
        <f>IF(E94&gt;0,VLOOKUP(E94,مخزن!A:E,2,0),"")</f>
        <v/>
      </c>
      <c r="G94" s="31"/>
      <c r="H94" s="31"/>
      <c r="I94" s="29">
        <f t="shared" si="2"/>
        <v>0</v>
      </c>
    </row>
    <row r="95" spans="1:9" ht="20.100000000000001" customHeight="1">
      <c r="A95" s="26" t="str">
        <f t="shared" si="3"/>
        <v/>
      </c>
      <c r="B95" s="53"/>
      <c r="C95" s="27"/>
      <c r="D95" s="28"/>
      <c r="E95" s="54"/>
      <c r="F95" s="28" t="str">
        <f>IF(E95&gt;0,VLOOKUP(E95,مخزن!A:E,2,0),"")</f>
        <v/>
      </c>
      <c r="G95" s="31"/>
      <c r="H95" s="31"/>
      <c r="I95" s="29">
        <f t="shared" si="2"/>
        <v>0</v>
      </c>
    </row>
    <row r="96" spans="1:9" ht="20.100000000000001" customHeight="1">
      <c r="A96" s="26" t="str">
        <f t="shared" si="3"/>
        <v/>
      </c>
      <c r="B96" s="53"/>
      <c r="C96" s="27"/>
      <c r="D96" s="28"/>
      <c r="E96" s="54"/>
      <c r="F96" s="28" t="str">
        <f>IF(E96&gt;0,VLOOKUP(E96,مخزن!A:E,2,0),"")</f>
        <v/>
      </c>
      <c r="G96" s="31"/>
      <c r="H96" s="31"/>
      <c r="I96" s="29">
        <f t="shared" si="2"/>
        <v>0</v>
      </c>
    </row>
    <row r="97" spans="1:9" ht="20.100000000000001" customHeight="1">
      <c r="A97" s="26" t="str">
        <f t="shared" si="3"/>
        <v/>
      </c>
      <c r="B97" s="53"/>
      <c r="C97" s="27"/>
      <c r="D97" s="28"/>
      <c r="E97" s="54"/>
      <c r="F97" s="28" t="str">
        <f>IF(E97&gt;0,VLOOKUP(E97,مخزن!A:E,2,0),"")</f>
        <v/>
      </c>
      <c r="G97" s="31"/>
      <c r="H97" s="31"/>
      <c r="I97" s="29">
        <f t="shared" si="2"/>
        <v>0</v>
      </c>
    </row>
    <row r="98" spans="1:9" ht="20.100000000000001" customHeight="1">
      <c r="A98" s="26" t="str">
        <f t="shared" si="3"/>
        <v/>
      </c>
      <c r="B98" s="53"/>
      <c r="C98" s="27"/>
      <c r="D98" s="28"/>
      <c r="E98" s="54"/>
      <c r="F98" s="28" t="str">
        <f>IF(E98&gt;0,VLOOKUP(E98,مخزن!A:E,2,0),"")</f>
        <v/>
      </c>
      <c r="G98" s="31"/>
      <c r="H98" s="31"/>
      <c r="I98" s="29">
        <f t="shared" si="2"/>
        <v>0</v>
      </c>
    </row>
    <row r="99" spans="1:9" ht="20.100000000000001" customHeight="1">
      <c r="A99" s="26" t="str">
        <f t="shared" si="3"/>
        <v/>
      </c>
      <c r="B99" s="53"/>
      <c r="C99" s="27"/>
      <c r="D99" s="28"/>
      <c r="E99" s="54"/>
      <c r="F99" s="28" t="str">
        <f>IF(E99&gt;0,VLOOKUP(E99,مخزن!A:E,2,0),"")</f>
        <v/>
      </c>
      <c r="G99" s="31"/>
      <c r="H99" s="31"/>
      <c r="I99" s="29">
        <f t="shared" si="2"/>
        <v>0</v>
      </c>
    </row>
    <row r="100" spans="1:9" ht="20.100000000000001" customHeight="1">
      <c r="A100" s="26" t="str">
        <f t="shared" si="3"/>
        <v/>
      </c>
      <c r="B100" s="53"/>
      <c r="C100" s="27"/>
      <c r="D100" s="28"/>
      <c r="E100" s="54"/>
      <c r="F100" s="28" t="str">
        <f>IF(E100&gt;0,VLOOKUP(E100,مخزن!A:E,2,0),"")</f>
        <v/>
      </c>
      <c r="G100" s="31"/>
      <c r="H100" s="31"/>
      <c r="I100" s="29">
        <f t="shared" si="2"/>
        <v>0</v>
      </c>
    </row>
    <row r="101" spans="1:9" ht="20.100000000000001" customHeight="1">
      <c r="A101" s="26" t="str">
        <f t="shared" si="3"/>
        <v/>
      </c>
      <c r="B101" s="53"/>
      <c r="C101" s="27"/>
      <c r="D101" s="28"/>
      <c r="E101" s="54"/>
      <c r="F101" s="28" t="str">
        <f>IF(E101&gt;0,VLOOKUP(E101,مخزن!A:E,2,0),"")</f>
        <v/>
      </c>
      <c r="G101" s="31"/>
      <c r="H101" s="31"/>
      <c r="I101" s="29">
        <f t="shared" si="2"/>
        <v>0</v>
      </c>
    </row>
    <row r="102" spans="1:9" ht="20.100000000000001" customHeight="1">
      <c r="A102" s="26" t="str">
        <f t="shared" si="3"/>
        <v/>
      </c>
      <c r="B102" s="53"/>
      <c r="C102" s="27"/>
      <c r="D102" s="28"/>
      <c r="E102" s="54"/>
      <c r="F102" s="28" t="str">
        <f>IF(E102&gt;0,VLOOKUP(E102,مخزن!A:E,2,0),"")</f>
        <v/>
      </c>
      <c r="G102" s="31"/>
      <c r="H102" s="31"/>
      <c r="I102" s="29">
        <f t="shared" si="2"/>
        <v>0</v>
      </c>
    </row>
    <row r="103" spans="1:9" ht="20.100000000000001" customHeight="1">
      <c r="A103" s="26" t="str">
        <f t="shared" si="3"/>
        <v/>
      </c>
      <c r="B103" s="53"/>
      <c r="C103" s="27"/>
      <c r="D103" s="28"/>
      <c r="E103" s="54"/>
      <c r="F103" s="28" t="str">
        <f>IF(E103&gt;0,VLOOKUP(E103,مخزن!A:E,2,0),"")</f>
        <v/>
      </c>
      <c r="G103" s="31"/>
      <c r="H103" s="31"/>
      <c r="I103" s="29">
        <f t="shared" si="2"/>
        <v>0</v>
      </c>
    </row>
    <row r="104" spans="1:9" ht="20.100000000000001" customHeight="1">
      <c r="A104" s="26" t="str">
        <f t="shared" si="3"/>
        <v/>
      </c>
      <c r="B104" s="53"/>
      <c r="C104" s="27"/>
      <c r="D104" s="28"/>
      <c r="E104" s="54"/>
      <c r="F104" s="28" t="str">
        <f>IF(E104&gt;0,VLOOKUP(E104,مخزن!A:E,2,0),"")</f>
        <v/>
      </c>
      <c r="G104" s="31"/>
      <c r="H104" s="31"/>
      <c r="I104" s="29">
        <f t="shared" si="2"/>
        <v>0</v>
      </c>
    </row>
    <row r="105" spans="1:9" ht="20.100000000000001" customHeight="1">
      <c r="A105" s="26" t="str">
        <f t="shared" si="3"/>
        <v/>
      </c>
      <c r="B105" s="53"/>
      <c r="C105" s="27"/>
      <c r="D105" s="28"/>
      <c r="E105" s="54"/>
      <c r="F105" s="28" t="str">
        <f>IF(E105&gt;0,VLOOKUP(E105,مخزن!A:E,2,0),"")</f>
        <v/>
      </c>
      <c r="G105" s="31"/>
      <c r="H105" s="31"/>
      <c r="I105" s="29">
        <f t="shared" si="2"/>
        <v>0</v>
      </c>
    </row>
    <row r="106" spans="1:9" ht="20.100000000000001" customHeight="1">
      <c r="A106" s="26" t="str">
        <f t="shared" si="3"/>
        <v/>
      </c>
      <c r="B106" s="53"/>
      <c r="C106" s="27"/>
      <c r="D106" s="28"/>
      <c r="E106" s="54"/>
      <c r="F106" s="28" t="str">
        <f>IF(E106&gt;0,VLOOKUP(E106,مخزن!A:E,2,0),"")</f>
        <v/>
      </c>
      <c r="G106" s="31"/>
      <c r="H106" s="31"/>
      <c r="I106" s="29">
        <f t="shared" si="2"/>
        <v>0</v>
      </c>
    </row>
    <row r="107" spans="1:9" ht="20.100000000000001" customHeight="1">
      <c r="A107" s="26" t="str">
        <f t="shared" si="3"/>
        <v/>
      </c>
      <c r="B107" s="53"/>
      <c r="C107" s="27"/>
      <c r="D107" s="28"/>
      <c r="E107" s="54"/>
      <c r="F107" s="28" t="str">
        <f>IF(E107&gt;0,VLOOKUP(E107,مخزن!A:E,2,0),"")</f>
        <v/>
      </c>
      <c r="G107" s="31"/>
      <c r="H107" s="31"/>
      <c r="I107" s="29">
        <f t="shared" si="2"/>
        <v>0</v>
      </c>
    </row>
    <row r="108" spans="1:9" ht="20.100000000000001" customHeight="1">
      <c r="A108" s="26" t="str">
        <f t="shared" si="3"/>
        <v/>
      </c>
      <c r="B108" s="53"/>
      <c r="C108" s="27"/>
      <c r="D108" s="28"/>
      <c r="E108" s="54"/>
      <c r="F108" s="28" t="str">
        <f>IF(E108&gt;0,VLOOKUP(E108,مخزن!A:E,2,0),"")</f>
        <v/>
      </c>
      <c r="G108" s="31"/>
      <c r="H108" s="31"/>
      <c r="I108" s="29">
        <f t="shared" si="2"/>
        <v>0</v>
      </c>
    </row>
    <row r="109" spans="1:9" ht="20.100000000000001" customHeight="1">
      <c r="A109" s="26" t="str">
        <f t="shared" si="3"/>
        <v/>
      </c>
      <c r="B109" s="53"/>
      <c r="C109" s="27"/>
      <c r="D109" s="28"/>
      <c r="E109" s="54"/>
      <c r="F109" s="28" t="str">
        <f>IF(E109&gt;0,VLOOKUP(E109,مخزن!A:E,2,0),"")</f>
        <v/>
      </c>
      <c r="G109" s="31"/>
      <c r="H109" s="31"/>
      <c r="I109" s="29">
        <f t="shared" si="2"/>
        <v>0</v>
      </c>
    </row>
    <row r="110" spans="1:9" ht="20.100000000000001" customHeight="1">
      <c r="A110" s="26" t="str">
        <f t="shared" si="3"/>
        <v/>
      </c>
      <c r="B110" s="53"/>
      <c r="C110" s="27"/>
      <c r="D110" s="28"/>
      <c r="E110" s="54"/>
      <c r="F110" s="28" t="str">
        <f>IF(E110&gt;0,VLOOKUP(E110,مخزن!A:E,2,0),"")</f>
        <v/>
      </c>
      <c r="G110" s="31"/>
      <c r="H110" s="31"/>
      <c r="I110" s="29">
        <f t="shared" si="2"/>
        <v>0</v>
      </c>
    </row>
    <row r="111" spans="1:9" ht="20.100000000000001" customHeight="1">
      <c r="A111" s="26" t="str">
        <f t="shared" si="3"/>
        <v/>
      </c>
      <c r="B111" s="53"/>
      <c r="C111" s="27"/>
      <c r="D111" s="28"/>
      <c r="E111" s="54"/>
      <c r="F111" s="28" t="str">
        <f>IF(E111&gt;0,VLOOKUP(E111,مخزن!A:E,2,0),"")</f>
        <v/>
      </c>
      <c r="G111" s="31"/>
      <c r="H111" s="31"/>
      <c r="I111" s="29">
        <f t="shared" si="2"/>
        <v>0</v>
      </c>
    </row>
    <row r="112" spans="1:9" ht="20.100000000000001" customHeight="1">
      <c r="A112" s="26" t="str">
        <f t="shared" si="3"/>
        <v/>
      </c>
      <c r="B112" s="53"/>
      <c r="C112" s="27"/>
      <c r="D112" s="28"/>
      <c r="E112" s="54"/>
      <c r="F112" s="28" t="str">
        <f>IF(E112&gt;0,VLOOKUP(E112,مخزن!A:E,2,0),"")</f>
        <v/>
      </c>
      <c r="G112" s="31"/>
      <c r="H112" s="31"/>
      <c r="I112" s="29">
        <f t="shared" si="2"/>
        <v>0</v>
      </c>
    </row>
    <row r="113" spans="1:9" ht="20.100000000000001" customHeight="1">
      <c r="A113" s="26" t="str">
        <f t="shared" si="3"/>
        <v/>
      </c>
      <c r="B113" s="53"/>
      <c r="C113" s="27"/>
      <c r="D113" s="28"/>
      <c r="E113" s="54"/>
      <c r="F113" s="28" t="str">
        <f>IF(E113&gt;0,VLOOKUP(E113,مخزن!A:E,2,0),"")</f>
        <v/>
      </c>
      <c r="G113" s="31"/>
      <c r="H113" s="31"/>
      <c r="I113" s="29">
        <f t="shared" si="2"/>
        <v>0</v>
      </c>
    </row>
    <row r="114" spans="1:9" ht="20.100000000000001" customHeight="1">
      <c r="A114" s="26" t="str">
        <f t="shared" si="3"/>
        <v/>
      </c>
      <c r="B114" s="53"/>
      <c r="C114" s="27"/>
      <c r="D114" s="28"/>
      <c r="E114" s="54"/>
      <c r="F114" s="28" t="str">
        <f>IF(E114&gt;0,VLOOKUP(E114,مخزن!A:E,2,0),"")</f>
        <v/>
      </c>
      <c r="G114" s="31"/>
      <c r="H114" s="31"/>
      <c r="I114" s="29">
        <f t="shared" si="2"/>
        <v>0</v>
      </c>
    </row>
    <row r="115" spans="1:9" ht="20.100000000000001" customHeight="1">
      <c r="A115" s="26" t="str">
        <f t="shared" si="3"/>
        <v/>
      </c>
      <c r="B115" s="53"/>
      <c r="C115" s="27"/>
      <c r="D115" s="28"/>
      <c r="E115" s="54"/>
      <c r="F115" s="28" t="str">
        <f>IF(E115&gt;0,VLOOKUP(E115,مخزن!A:E,2,0),"")</f>
        <v/>
      </c>
      <c r="G115" s="31"/>
      <c r="H115" s="31"/>
      <c r="I115" s="29">
        <f t="shared" si="2"/>
        <v>0</v>
      </c>
    </row>
    <row r="116" spans="1:9" ht="20.100000000000001" customHeight="1">
      <c r="A116" s="26" t="str">
        <f t="shared" si="3"/>
        <v/>
      </c>
      <c r="B116" s="53"/>
      <c r="C116" s="27"/>
      <c r="D116" s="28"/>
      <c r="E116" s="54"/>
      <c r="F116" s="28" t="str">
        <f>IF(E116&gt;0,VLOOKUP(E116,مخزن!A:E,2,0),"")</f>
        <v/>
      </c>
      <c r="G116" s="31"/>
      <c r="H116" s="31"/>
      <c r="I116" s="29">
        <f t="shared" si="2"/>
        <v>0</v>
      </c>
    </row>
    <row r="117" spans="1:9" ht="20.100000000000001" customHeight="1">
      <c r="A117" s="26" t="str">
        <f t="shared" si="3"/>
        <v/>
      </c>
      <c r="B117" s="53"/>
      <c r="C117" s="27"/>
      <c r="D117" s="28"/>
      <c r="E117" s="54"/>
      <c r="F117" s="28" t="str">
        <f>IF(E117&gt;0,VLOOKUP(E117,مخزن!A:E,2,0),"")</f>
        <v/>
      </c>
      <c r="G117" s="31"/>
      <c r="H117" s="31"/>
      <c r="I117" s="29">
        <f t="shared" si="2"/>
        <v>0</v>
      </c>
    </row>
    <row r="118" spans="1:9" ht="20.100000000000001" customHeight="1">
      <c r="A118" s="26" t="str">
        <f t="shared" si="3"/>
        <v/>
      </c>
      <c r="B118" s="53"/>
      <c r="C118" s="27"/>
      <c r="D118" s="28"/>
      <c r="E118" s="54"/>
      <c r="F118" s="28" t="str">
        <f>IF(E118&gt;0,VLOOKUP(E118,مخزن!A:E,2,0),"")</f>
        <v/>
      </c>
      <c r="G118" s="31"/>
      <c r="H118" s="31"/>
      <c r="I118" s="29">
        <f t="shared" si="2"/>
        <v>0</v>
      </c>
    </row>
    <row r="119" spans="1:9" ht="20.100000000000001" customHeight="1">
      <c r="A119" s="26" t="str">
        <f t="shared" si="3"/>
        <v/>
      </c>
      <c r="B119" s="53"/>
      <c r="C119" s="27"/>
      <c r="D119" s="28"/>
      <c r="E119" s="54"/>
      <c r="F119" s="28" t="str">
        <f>IF(E119&gt;0,VLOOKUP(E119,مخزن!A:E,2,0),"")</f>
        <v/>
      </c>
      <c r="G119" s="31"/>
      <c r="H119" s="31"/>
      <c r="I119" s="29">
        <f t="shared" si="2"/>
        <v>0</v>
      </c>
    </row>
    <row r="120" spans="1:9" ht="20.100000000000001" customHeight="1">
      <c r="A120" s="26" t="str">
        <f t="shared" si="3"/>
        <v/>
      </c>
      <c r="B120" s="53"/>
      <c r="C120" s="27"/>
      <c r="D120" s="28"/>
      <c r="E120" s="54"/>
      <c r="F120" s="28" t="str">
        <f>IF(E120&gt;0,VLOOKUP(E120,مخزن!A:E,2,0),"")</f>
        <v/>
      </c>
      <c r="G120" s="31"/>
      <c r="H120" s="31"/>
      <c r="I120" s="29">
        <f t="shared" si="2"/>
        <v>0</v>
      </c>
    </row>
    <row r="121" spans="1:9" ht="20.100000000000001" customHeight="1">
      <c r="A121" s="26" t="str">
        <f t="shared" si="3"/>
        <v/>
      </c>
      <c r="B121" s="53"/>
      <c r="C121" s="27"/>
      <c r="D121" s="28"/>
      <c r="E121" s="54"/>
      <c r="F121" s="28" t="str">
        <f>IF(E121&gt;0,VLOOKUP(E121,مخزن!A:E,2,0),"")</f>
        <v/>
      </c>
      <c r="G121" s="31"/>
      <c r="H121" s="31"/>
      <c r="I121" s="29">
        <f t="shared" si="2"/>
        <v>0</v>
      </c>
    </row>
    <row r="122" spans="1:9" ht="20.100000000000001" customHeight="1">
      <c r="A122" s="26" t="str">
        <f t="shared" si="3"/>
        <v/>
      </c>
      <c r="B122" s="53"/>
      <c r="C122" s="27"/>
      <c r="D122" s="28"/>
      <c r="E122" s="54"/>
      <c r="F122" s="28" t="str">
        <f>IF(E122&gt;0,VLOOKUP(E122,مخزن!A:E,2,0),"")</f>
        <v/>
      </c>
      <c r="G122" s="31"/>
      <c r="H122" s="31"/>
      <c r="I122" s="29">
        <f t="shared" si="2"/>
        <v>0</v>
      </c>
    </row>
    <row r="123" spans="1:9" ht="20.100000000000001" customHeight="1">
      <c r="A123" s="26" t="str">
        <f t="shared" si="3"/>
        <v/>
      </c>
      <c r="B123" s="53"/>
      <c r="C123" s="27"/>
      <c r="D123" s="28"/>
      <c r="E123" s="54"/>
      <c r="F123" s="28" t="str">
        <f>IF(E123&gt;0,VLOOKUP(E123,مخزن!A:E,2,0),"")</f>
        <v/>
      </c>
      <c r="G123" s="31"/>
      <c r="H123" s="31"/>
      <c r="I123" s="29">
        <f t="shared" si="2"/>
        <v>0</v>
      </c>
    </row>
    <row r="124" spans="1:9" ht="20.100000000000001" customHeight="1">
      <c r="A124" s="26" t="str">
        <f t="shared" si="3"/>
        <v/>
      </c>
      <c r="B124" s="53"/>
      <c r="C124" s="27"/>
      <c r="D124" s="28"/>
      <c r="E124" s="54"/>
      <c r="F124" s="28" t="str">
        <f>IF(E124&gt;0,VLOOKUP(E124,مخزن!A:E,2,0),"")</f>
        <v/>
      </c>
      <c r="G124" s="31"/>
      <c r="H124" s="31"/>
      <c r="I124" s="29">
        <f t="shared" si="2"/>
        <v>0</v>
      </c>
    </row>
    <row r="125" spans="1:9" ht="20.100000000000001" customHeight="1">
      <c r="A125" s="26" t="str">
        <f t="shared" si="3"/>
        <v/>
      </c>
      <c r="B125" s="53"/>
      <c r="C125" s="27"/>
      <c r="D125" s="28"/>
      <c r="E125" s="54"/>
      <c r="F125" s="28" t="str">
        <f>IF(E125&gt;0,VLOOKUP(E125,مخزن!A:E,2,0),"")</f>
        <v/>
      </c>
      <c r="G125" s="31"/>
      <c r="H125" s="31"/>
      <c r="I125" s="29">
        <f t="shared" si="2"/>
        <v>0</v>
      </c>
    </row>
    <row r="126" spans="1:9" ht="20.100000000000001" customHeight="1">
      <c r="A126" s="26" t="str">
        <f t="shared" si="3"/>
        <v/>
      </c>
      <c r="B126" s="53"/>
      <c r="C126" s="27"/>
      <c r="D126" s="28"/>
      <c r="E126" s="54"/>
      <c r="F126" s="28" t="str">
        <f>IF(E126&gt;0,VLOOKUP(E126,مخزن!A:E,2,0),"")</f>
        <v/>
      </c>
      <c r="G126" s="31"/>
      <c r="H126" s="31"/>
      <c r="I126" s="29">
        <f t="shared" si="2"/>
        <v>0</v>
      </c>
    </row>
    <row r="127" spans="1:9" ht="20.100000000000001" customHeight="1">
      <c r="A127" s="26" t="str">
        <f t="shared" si="3"/>
        <v/>
      </c>
      <c r="B127" s="53"/>
      <c r="C127" s="27"/>
      <c r="D127" s="28"/>
      <c r="E127" s="54"/>
      <c r="F127" s="28" t="str">
        <f>IF(E127&gt;0,VLOOKUP(E127,مخزن!A:E,2,0),"")</f>
        <v/>
      </c>
      <c r="G127" s="31"/>
      <c r="H127" s="31"/>
      <c r="I127" s="29">
        <f t="shared" si="2"/>
        <v>0</v>
      </c>
    </row>
    <row r="128" spans="1:9" ht="20.100000000000001" customHeight="1">
      <c r="A128" s="26" t="str">
        <f t="shared" si="3"/>
        <v/>
      </c>
      <c r="B128" s="53"/>
      <c r="C128" s="27"/>
      <c r="D128" s="28"/>
      <c r="E128" s="54"/>
      <c r="F128" s="28" t="str">
        <f>IF(E128&gt;0,VLOOKUP(E128,مخزن!A:E,2,0),"")</f>
        <v/>
      </c>
      <c r="G128" s="31"/>
      <c r="H128" s="31"/>
      <c r="I128" s="29">
        <f t="shared" si="2"/>
        <v>0</v>
      </c>
    </row>
    <row r="129" spans="1:9" ht="20.100000000000001" customHeight="1">
      <c r="A129" s="26" t="str">
        <f t="shared" si="3"/>
        <v/>
      </c>
      <c r="B129" s="53"/>
      <c r="C129" s="27"/>
      <c r="D129" s="28"/>
      <c r="E129" s="54"/>
      <c r="F129" s="28" t="str">
        <f>IF(E129&gt;0,VLOOKUP(E129,مخزن!A:E,2,0),"")</f>
        <v/>
      </c>
      <c r="G129" s="31"/>
      <c r="H129" s="31"/>
      <c r="I129" s="29">
        <f t="shared" si="2"/>
        <v>0</v>
      </c>
    </row>
    <row r="130" spans="1:9" ht="20.100000000000001" customHeight="1">
      <c r="A130" s="26" t="str">
        <f t="shared" si="3"/>
        <v/>
      </c>
      <c r="B130" s="53"/>
      <c r="C130" s="27"/>
      <c r="D130" s="28"/>
      <c r="E130" s="54"/>
      <c r="F130" s="28" t="str">
        <f>IF(E130&gt;0,VLOOKUP(E130,مخزن!A:E,2,0),"")</f>
        <v/>
      </c>
      <c r="G130" s="31"/>
      <c r="H130" s="31"/>
      <c r="I130" s="29">
        <f t="shared" si="2"/>
        <v>0</v>
      </c>
    </row>
    <row r="131" spans="1:9" ht="20.100000000000001" customHeight="1">
      <c r="A131" s="26" t="str">
        <f t="shared" si="3"/>
        <v/>
      </c>
      <c r="B131" s="53"/>
      <c r="C131" s="27"/>
      <c r="D131" s="28"/>
      <c r="E131" s="54"/>
      <c r="F131" s="28" t="str">
        <f>IF(E131&gt;0,VLOOKUP(E131,مخزن!A:E,2,0),"")</f>
        <v/>
      </c>
      <c r="G131" s="31"/>
      <c r="H131" s="31"/>
      <c r="I131" s="29">
        <f t="shared" si="2"/>
        <v>0</v>
      </c>
    </row>
    <row r="132" spans="1:9" ht="20.100000000000001" customHeight="1">
      <c r="A132" s="26" t="str">
        <f t="shared" si="3"/>
        <v/>
      </c>
      <c r="B132" s="53"/>
      <c r="C132" s="27"/>
      <c r="D132" s="28"/>
      <c r="E132" s="54"/>
      <c r="F132" s="28" t="str">
        <f>IF(E132&gt;0,VLOOKUP(E132,مخزن!A:E,2,0),"")</f>
        <v/>
      </c>
      <c r="G132" s="31"/>
      <c r="H132" s="31"/>
      <c r="I132" s="29">
        <f t="shared" ref="I132:I195" si="4">G132*H132</f>
        <v>0</v>
      </c>
    </row>
    <row r="133" spans="1:9" ht="20.100000000000001" customHeight="1">
      <c r="A133" s="26" t="str">
        <f t="shared" ref="A133:A196" si="5">IF(B133&lt;&gt;0,1+A132,"")</f>
        <v/>
      </c>
      <c r="B133" s="53"/>
      <c r="C133" s="27"/>
      <c r="D133" s="28"/>
      <c r="E133" s="54"/>
      <c r="F133" s="28" t="str">
        <f>IF(E133&gt;0,VLOOKUP(E133,مخزن!A:E,2,0),"")</f>
        <v/>
      </c>
      <c r="G133" s="31"/>
      <c r="H133" s="31"/>
      <c r="I133" s="29">
        <f t="shared" si="4"/>
        <v>0</v>
      </c>
    </row>
    <row r="134" spans="1:9" ht="20.100000000000001" customHeight="1">
      <c r="A134" s="26" t="str">
        <f t="shared" si="5"/>
        <v/>
      </c>
      <c r="B134" s="53"/>
      <c r="C134" s="27"/>
      <c r="D134" s="28"/>
      <c r="E134" s="54"/>
      <c r="F134" s="28" t="str">
        <f>IF(E134&gt;0,VLOOKUP(E134,مخزن!A:E,2,0),"")</f>
        <v/>
      </c>
      <c r="G134" s="31"/>
      <c r="H134" s="31"/>
      <c r="I134" s="29">
        <f t="shared" si="4"/>
        <v>0</v>
      </c>
    </row>
    <row r="135" spans="1:9" ht="20.100000000000001" customHeight="1">
      <c r="A135" s="26" t="str">
        <f t="shared" si="5"/>
        <v/>
      </c>
      <c r="B135" s="53"/>
      <c r="C135" s="27"/>
      <c r="D135" s="28"/>
      <c r="E135" s="54"/>
      <c r="F135" s="28" t="str">
        <f>IF(E135&gt;0,VLOOKUP(E135,مخزن!A:E,2,0),"")</f>
        <v/>
      </c>
      <c r="G135" s="31"/>
      <c r="H135" s="31"/>
      <c r="I135" s="29">
        <f t="shared" si="4"/>
        <v>0</v>
      </c>
    </row>
    <row r="136" spans="1:9" ht="20.100000000000001" customHeight="1">
      <c r="A136" s="26" t="str">
        <f t="shared" si="5"/>
        <v/>
      </c>
      <c r="B136" s="53"/>
      <c r="C136" s="27"/>
      <c r="D136" s="28"/>
      <c r="E136" s="54"/>
      <c r="F136" s="28" t="str">
        <f>IF(E136&gt;0,VLOOKUP(E136,مخزن!A:E,2,0),"")</f>
        <v/>
      </c>
      <c r="G136" s="31"/>
      <c r="H136" s="31"/>
      <c r="I136" s="29">
        <f t="shared" si="4"/>
        <v>0</v>
      </c>
    </row>
    <row r="137" spans="1:9" ht="20.100000000000001" customHeight="1">
      <c r="A137" s="26" t="str">
        <f t="shared" si="5"/>
        <v/>
      </c>
      <c r="B137" s="53"/>
      <c r="C137" s="27"/>
      <c r="D137" s="28"/>
      <c r="E137" s="54"/>
      <c r="F137" s="28" t="str">
        <f>IF(E137&gt;0,VLOOKUP(E137,مخزن!A:E,2,0),"")</f>
        <v/>
      </c>
      <c r="G137" s="31"/>
      <c r="H137" s="31"/>
      <c r="I137" s="29">
        <f t="shared" si="4"/>
        <v>0</v>
      </c>
    </row>
    <row r="138" spans="1:9" ht="20.100000000000001" customHeight="1">
      <c r="A138" s="26" t="str">
        <f t="shared" si="5"/>
        <v/>
      </c>
      <c r="B138" s="53"/>
      <c r="C138" s="27"/>
      <c r="D138" s="28"/>
      <c r="E138" s="54"/>
      <c r="F138" s="28" t="str">
        <f>IF(E138&gt;0,VLOOKUP(E138,مخزن!A:E,2,0),"")</f>
        <v/>
      </c>
      <c r="G138" s="31"/>
      <c r="H138" s="31"/>
      <c r="I138" s="29">
        <f t="shared" si="4"/>
        <v>0</v>
      </c>
    </row>
    <row r="139" spans="1:9" ht="20.100000000000001" customHeight="1">
      <c r="A139" s="26" t="str">
        <f t="shared" si="5"/>
        <v/>
      </c>
      <c r="B139" s="53"/>
      <c r="C139" s="27"/>
      <c r="D139" s="28"/>
      <c r="E139" s="54"/>
      <c r="F139" s="28" t="str">
        <f>IF(E139&gt;0,VLOOKUP(E139,مخزن!A:E,2,0),"")</f>
        <v/>
      </c>
      <c r="G139" s="31"/>
      <c r="H139" s="31"/>
      <c r="I139" s="29">
        <f t="shared" si="4"/>
        <v>0</v>
      </c>
    </row>
    <row r="140" spans="1:9" ht="20.100000000000001" customHeight="1">
      <c r="A140" s="26" t="str">
        <f t="shared" si="5"/>
        <v/>
      </c>
      <c r="B140" s="53"/>
      <c r="C140" s="27"/>
      <c r="D140" s="28"/>
      <c r="E140" s="54"/>
      <c r="F140" s="28" t="str">
        <f>IF(E140&gt;0,VLOOKUP(E140,مخزن!A:E,2,0),"")</f>
        <v/>
      </c>
      <c r="G140" s="31"/>
      <c r="H140" s="31"/>
      <c r="I140" s="29">
        <f t="shared" si="4"/>
        <v>0</v>
      </c>
    </row>
    <row r="141" spans="1:9" ht="20.100000000000001" customHeight="1">
      <c r="A141" s="26" t="str">
        <f t="shared" si="5"/>
        <v/>
      </c>
      <c r="B141" s="53"/>
      <c r="C141" s="27"/>
      <c r="D141" s="28"/>
      <c r="E141" s="54"/>
      <c r="F141" s="28" t="str">
        <f>IF(E141&gt;0,VLOOKUP(E141,مخزن!A:E,2,0),"")</f>
        <v/>
      </c>
      <c r="G141" s="31"/>
      <c r="H141" s="31"/>
      <c r="I141" s="29">
        <f t="shared" si="4"/>
        <v>0</v>
      </c>
    </row>
    <row r="142" spans="1:9" ht="20.100000000000001" customHeight="1">
      <c r="A142" s="26" t="str">
        <f t="shared" si="5"/>
        <v/>
      </c>
      <c r="B142" s="53"/>
      <c r="C142" s="27"/>
      <c r="D142" s="28"/>
      <c r="E142" s="54"/>
      <c r="F142" s="28" t="str">
        <f>IF(E142&gt;0,VLOOKUP(E142,مخزن!A:E,2,0),"")</f>
        <v/>
      </c>
      <c r="G142" s="31"/>
      <c r="H142" s="31"/>
      <c r="I142" s="29">
        <f t="shared" si="4"/>
        <v>0</v>
      </c>
    </row>
    <row r="143" spans="1:9" ht="20.100000000000001" customHeight="1">
      <c r="A143" s="26" t="str">
        <f t="shared" si="5"/>
        <v/>
      </c>
      <c r="B143" s="53"/>
      <c r="C143" s="27"/>
      <c r="D143" s="28"/>
      <c r="E143" s="54"/>
      <c r="F143" s="28" t="str">
        <f>IF(E143&gt;0,VLOOKUP(E143,مخزن!A:E,2,0),"")</f>
        <v/>
      </c>
      <c r="G143" s="31"/>
      <c r="H143" s="31"/>
      <c r="I143" s="29">
        <f t="shared" si="4"/>
        <v>0</v>
      </c>
    </row>
    <row r="144" spans="1:9" ht="20.100000000000001" customHeight="1">
      <c r="A144" s="26" t="str">
        <f t="shared" si="5"/>
        <v/>
      </c>
      <c r="B144" s="53"/>
      <c r="C144" s="27"/>
      <c r="D144" s="28"/>
      <c r="E144" s="54"/>
      <c r="F144" s="28" t="str">
        <f>IF(E144&gt;0,VLOOKUP(E144,مخزن!A:E,2,0),"")</f>
        <v/>
      </c>
      <c r="G144" s="31"/>
      <c r="H144" s="31"/>
      <c r="I144" s="29">
        <f t="shared" si="4"/>
        <v>0</v>
      </c>
    </row>
    <row r="145" spans="1:9" ht="20.100000000000001" customHeight="1">
      <c r="A145" s="26" t="str">
        <f t="shared" si="5"/>
        <v/>
      </c>
      <c r="B145" s="53"/>
      <c r="C145" s="27"/>
      <c r="D145" s="28"/>
      <c r="E145" s="54"/>
      <c r="F145" s="28" t="str">
        <f>IF(E145&gt;0,VLOOKUP(E145,مخزن!A:E,2,0),"")</f>
        <v/>
      </c>
      <c r="G145" s="31"/>
      <c r="H145" s="31"/>
      <c r="I145" s="29">
        <f t="shared" si="4"/>
        <v>0</v>
      </c>
    </row>
    <row r="146" spans="1:9" ht="20.100000000000001" customHeight="1">
      <c r="A146" s="26" t="str">
        <f t="shared" si="5"/>
        <v/>
      </c>
      <c r="B146" s="53"/>
      <c r="C146" s="27"/>
      <c r="D146" s="28"/>
      <c r="E146" s="54"/>
      <c r="F146" s="28" t="str">
        <f>IF(E146&gt;0,VLOOKUP(E146,مخزن!A:E,2,0),"")</f>
        <v/>
      </c>
      <c r="G146" s="31"/>
      <c r="H146" s="31"/>
      <c r="I146" s="29">
        <f t="shared" si="4"/>
        <v>0</v>
      </c>
    </row>
    <row r="147" spans="1:9" ht="20.100000000000001" customHeight="1">
      <c r="A147" s="26" t="str">
        <f t="shared" si="5"/>
        <v/>
      </c>
      <c r="B147" s="53"/>
      <c r="C147" s="27"/>
      <c r="D147" s="28"/>
      <c r="E147" s="54"/>
      <c r="F147" s="28" t="str">
        <f>IF(E147&gt;0,VLOOKUP(E147,مخزن!A:E,2,0),"")</f>
        <v/>
      </c>
      <c r="G147" s="31"/>
      <c r="H147" s="31"/>
      <c r="I147" s="29">
        <f t="shared" si="4"/>
        <v>0</v>
      </c>
    </row>
    <row r="148" spans="1:9" ht="20.100000000000001" customHeight="1">
      <c r="A148" s="26" t="str">
        <f t="shared" si="5"/>
        <v/>
      </c>
      <c r="B148" s="53"/>
      <c r="C148" s="27"/>
      <c r="D148" s="28"/>
      <c r="E148" s="54"/>
      <c r="F148" s="28" t="str">
        <f>IF(E148&gt;0,VLOOKUP(E148,مخزن!A:E,2,0),"")</f>
        <v/>
      </c>
      <c r="G148" s="31"/>
      <c r="H148" s="31"/>
      <c r="I148" s="29">
        <f t="shared" si="4"/>
        <v>0</v>
      </c>
    </row>
    <row r="149" spans="1:9" ht="20.100000000000001" customHeight="1">
      <c r="A149" s="26" t="str">
        <f t="shared" si="5"/>
        <v/>
      </c>
      <c r="B149" s="53"/>
      <c r="C149" s="27"/>
      <c r="D149" s="28"/>
      <c r="E149" s="54"/>
      <c r="F149" s="28" t="str">
        <f>IF(E149&gt;0,VLOOKUP(E149,مخزن!A:E,2,0),"")</f>
        <v/>
      </c>
      <c r="G149" s="31"/>
      <c r="H149" s="31"/>
      <c r="I149" s="29">
        <f t="shared" si="4"/>
        <v>0</v>
      </c>
    </row>
    <row r="150" spans="1:9" ht="20.100000000000001" customHeight="1">
      <c r="A150" s="26" t="str">
        <f t="shared" si="5"/>
        <v/>
      </c>
      <c r="B150" s="53"/>
      <c r="C150" s="27"/>
      <c r="D150" s="28"/>
      <c r="E150" s="54"/>
      <c r="F150" s="28" t="str">
        <f>IF(E150&gt;0,VLOOKUP(E150,مخزن!A:E,2,0),"")</f>
        <v/>
      </c>
      <c r="G150" s="31"/>
      <c r="H150" s="31"/>
      <c r="I150" s="29">
        <f t="shared" si="4"/>
        <v>0</v>
      </c>
    </row>
    <row r="151" spans="1:9" ht="20.100000000000001" customHeight="1">
      <c r="A151" s="26" t="str">
        <f t="shared" si="5"/>
        <v/>
      </c>
      <c r="B151" s="53"/>
      <c r="C151" s="27"/>
      <c r="D151" s="28"/>
      <c r="E151" s="54"/>
      <c r="F151" s="28" t="str">
        <f>IF(E151&gt;0,VLOOKUP(E151,مخزن!A:E,2,0),"")</f>
        <v/>
      </c>
      <c r="G151" s="31"/>
      <c r="H151" s="31"/>
      <c r="I151" s="29">
        <f t="shared" si="4"/>
        <v>0</v>
      </c>
    </row>
    <row r="152" spans="1:9" ht="20.100000000000001" customHeight="1">
      <c r="A152" s="26" t="str">
        <f t="shared" si="5"/>
        <v/>
      </c>
      <c r="B152" s="53"/>
      <c r="C152" s="27"/>
      <c r="D152" s="28"/>
      <c r="E152" s="54"/>
      <c r="F152" s="28" t="str">
        <f>IF(E152&gt;0,VLOOKUP(E152,مخزن!A:E,2,0),"")</f>
        <v/>
      </c>
      <c r="G152" s="31"/>
      <c r="H152" s="31"/>
      <c r="I152" s="29">
        <f t="shared" si="4"/>
        <v>0</v>
      </c>
    </row>
    <row r="153" spans="1:9" ht="20.100000000000001" customHeight="1">
      <c r="A153" s="26" t="str">
        <f t="shared" si="5"/>
        <v/>
      </c>
      <c r="B153" s="53"/>
      <c r="C153" s="27"/>
      <c r="D153" s="28"/>
      <c r="E153" s="54"/>
      <c r="F153" s="28" t="str">
        <f>IF(E153&gt;0,VLOOKUP(E153,مخزن!A:E,2,0),"")</f>
        <v/>
      </c>
      <c r="G153" s="31"/>
      <c r="H153" s="31"/>
      <c r="I153" s="29">
        <f t="shared" si="4"/>
        <v>0</v>
      </c>
    </row>
    <row r="154" spans="1:9" ht="20.100000000000001" customHeight="1">
      <c r="A154" s="26" t="str">
        <f t="shared" si="5"/>
        <v/>
      </c>
      <c r="B154" s="53"/>
      <c r="C154" s="27"/>
      <c r="D154" s="28"/>
      <c r="E154" s="54"/>
      <c r="F154" s="28" t="str">
        <f>IF(E154&gt;0,VLOOKUP(E154,مخزن!A:E,2,0),"")</f>
        <v/>
      </c>
      <c r="G154" s="31"/>
      <c r="H154" s="31"/>
      <c r="I154" s="29">
        <f t="shared" si="4"/>
        <v>0</v>
      </c>
    </row>
    <row r="155" spans="1:9" ht="20.100000000000001" customHeight="1">
      <c r="A155" s="26" t="str">
        <f t="shared" si="5"/>
        <v/>
      </c>
      <c r="B155" s="53"/>
      <c r="C155" s="27"/>
      <c r="D155" s="28"/>
      <c r="E155" s="54"/>
      <c r="F155" s="28" t="str">
        <f>IF(E155&gt;0,VLOOKUP(E155,مخزن!A:E,2,0),"")</f>
        <v/>
      </c>
      <c r="G155" s="31"/>
      <c r="H155" s="31"/>
      <c r="I155" s="29">
        <f t="shared" si="4"/>
        <v>0</v>
      </c>
    </row>
    <row r="156" spans="1:9" ht="20.100000000000001" customHeight="1">
      <c r="A156" s="26" t="str">
        <f t="shared" si="5"/>
        <v/>
      </c>
      <c r="B156" s="53"/>
      <c r="C156" s="27"/>
      <c r="D156" s="28"/>
      <c r="E156" s="54"/>
      <c r="F156" s="28" t="str">
        <f>IF(E156&gt;0,VLOOKUP(E156,مخزن!A:E,2,0),"")</f>
        <v/>
      </c>
      <c r="G156" s="31"/>
      <c r="H156" s="31"/>
      <c r="I156" s="29">
        <f t="shared" si="4"/>
        <v>0</v>
      </c>
    </row>
    <row r="157" spans="1:9" ht="20.100000000000001" customHeight="1">
      <c r="A157" s="26" t="str">
        <f t="shared" si="5"/>
        <v/>
      </c>
      <c r="B157" s="53"/>
      <c r="C157" s="27"/>
      <c r="D157" s="28"/>
      <c r="E157" s="54"/>
      <c r="F157" s="28" t="str">
        <f>IF(E157&gt;0,VLOOKUP(E157,مخزن!A:E,2,0),"")</f>
        <v/>
      </c>
      <c r="G157" s="31"/>
      <c r="H157" s="31"/>
      <c r="I157" s="29">
        <f t="shared" si="4"/>
        <v>0</v>
      </c>
    </row>
    <row r="158" spans="1:9" ht="20.100000000000001" customHeight="1">
      <c r="A158" s="26" t="str">
        <f t="shared" si="5"/>
        <v/>
      </c>
      <c r="B158" s="53"/>
      <c r="C158" s="27"/>
      <c r="D158" s="28"/>
      <c r="E158" s="54"/>
      <c r="F158" s="28" t="str">
        <f>IF(E158&gt;0,VLOOKUP(E158,مخزن!A:E,2,0),"")</f>
        <v/>
      </c>
      <c r="G158" s="31"/>
      <c r="H158" s="31"/>
      <c r="I158" s="29">
        <f t="shared" si="4"/>
        <v>0</v>
      </c>
    </row>
    <row r="159" spans="1:9" ht="20.100000000000001" customHeight="1">
      <c r="A159" s="26" t="str">
        <f t="shared" si="5"/>
        <v/>
      </c>
      <c r="B159" s="53"/>
      <c r="C159" s="27"/>
      <c r="D159" s="28"/>
      <c r="E159" s="54"/>
      <c r="F159" s="28" t="str">
        <f>IF(E159&gt;0,VLOOKUP(E159,مخزن!A:E,2,0),"")</f>
        <v/>
      </c>
      <c r="G159" s="31"/>
      <c r="H159" s="31"/>
      <c r="I159" s="29">
        <f t="shared" si="4"/>
        <v>0</v>
      </c>
    </row>
    <row r="160" spans="1:9" ht="20.100000000000001" customHeight="1">
      <c r="A160" s="26" t="str">
        <f t="shared" si="5"/>
        <v/>
      </c>
      <c r="B160" s="53"/>
      <c r="C160" s="27"/>
      <c r="D160" s="28"/>
      <c r="E160" s="54"/>
      <c r="F160" s="28" t="str">
        <f>IF(E160&gt;0,VLOOKUP(E160,مخزن!A:E,2,0),"")</f>
        <v/>
      </c>
      <c r="G160" s="31"/>
      <c r="H160" s="31"/>
      <c r="I160" s="29">
        <f t="shared" si="4"/>
        <v>0</v>
      </c>
    </row>
    <row r="161" spans="1:9" ht="20.100000000000001" customHeight="1">
      <c r="A161" s="26" t="str">
        <f t="shared" si="5"/>
        <v/>
      </c>
      <c r="B161" s="53"/>
      <c r="C161" s="27"/>
      <c r="D161" s="28"/>
      <c r="E161" s="54"/>
      <c r="F161" s="28" t="str">
        <f>IF(E161&gt;0,VLOOKUP(E161,مخزن!A:E,2,0),"")</f>
        <v/>
      </c>
      <c r="G161" s="31"/>
      <c r="H161" s="31"/>
      <c r="I161" s="29">
        <f t="shared" si="4"/>
        <v>0</v>
      </c>
    </row>
    <row r="162" spans="1:9" ht="20.100000000000001" customHeight="1">
      <c r="A162" s="26" t="str">
        <f t="shared" si="5"/>
        <v/>
      </c>
      <c r="B162" s="53"/>
      <c r="C162" s="27"/>
      <c r="D162" s="28"/>
      <c r="E162" s="54"/>
      <c r="F162" s="28" t="str">
        <f>IF(E162&gt;0,VLOOKUP(E162,مخزن!A:E,2,0),"")</f>
        <v/>
      </c>
      <c r="G162" s="31"/>
      <c r="H162" s="31"/>
      <c r="I162" s="29">
        <f t="shared" si="4"/>
        <v>0</v>
      </c>
    </row>
    <row r="163" spans="1:9" ht="20.100000000000001" customHeight="1">
      <c r="A163" s="26" t="str">
        <f t="shared" si="5"/>
        <v/>
      </c>
      <c r="B163" s="53"/>
      <c r="C163" s="27"/>
      <c r="D163" s="28"/>
      <c r="E163" s="54"/>
      <c r="F163" s="28" t="str">
        <f>IF(E163&gt;0,VLOOKUP(E163,مخزن!A:E,2,0),"")</f>
        <v/>
      </c>
      <c r="G163" s="31"/>
      <c r="H163" s="31"/>
      <c r="I163" s="29">
        <f t="shared" si="4"/>
        <v>0</v>
      </c>
    </row>
    <row r="164" spans="1:9" ht="20.100000000000001" customHeight="1">
      <c r="A164" s="26" t="str">
        <f t="shared" si="5"/>
        <v/>
      </c>
      <c r="B164" s="53"/>
      <c r="C164" s="27"/>
      <c r="D164" s="28"/>
      <c r="E164" s="54"/>
      <c r="F164" s="28" t="str">
        <f>IF(E164&gt;0,VLOOKUP(E164,مخزن!A:E,2,0),"")</f>
        <v/>
      </c>
      <c r="G164" s="31"/>
      <c r="H164" s="31"/>
      <c r="I164" s="29">
        <f t="shared" si="4"/>
        <v>0</v>
      </c>
    </row>
    <row r="165" spans="1:9" ht="20.100000000000001" customHeight="1">
      <c r="A165" s="26" t="str">
        <f t="shared" si="5"/>
        <v/>
      </c>
      <c r="B165" s="53"/>
      <c r="C165" s="27"/>
      <c r="D165" s="28"/>
      <c r="E165" s="54"/>
      <c r="F165" s="28" t="str">
        <f>IF(E165&gt;0,VLOOKUP(E165,مخزن!A:E,2,0),"")</f>
        <v/>
      </c>
      <c r="G165" s="31"/>
      <c r="H165" s="31"/>
      <c r="I165" s="29">
        <f t="shared" si="4"/>
        <v>0</v>
      </c>
    </row>
    <row r="166" spans="1:9" ht="20.100000000000001" customHeight="1">
      <c r="A166" s="26" t="str">
        <f t="shared" si="5"/>
        <v/>
      </c>
      <c r="B166" s="53"/>
      <c r="C166" s="27"/>
      <c r="D166" s="28"/>
      <c r="E166" s="54"/>
      <c r="F166" s="28" t="str">
        <f>IF(E166&gt;0,VLOOKUP(E166,مخزن!A:E,2,0),"")</f>
        <v/>
      </c>
      <c r="G166" s="31"/>
      <c r="H166" s="31"/>
      <c r="I166" s="29">
        <f t="shared" si="4"/>
        <v>0</v>
      </c>
    </row>
    <row r="167" spans="1:9" ht="20.100000000000001" customHeight="1">
      <c r="A167" s="26" t="str">
        <f t="shared" si="5"/>
        <v/>
      </c>
      <c r="B167" s="53"/>
      <c r="C167" s="27"/>
      <c r="D167" s="28"/>
      <c r="E167" s="54"/>
      <c r="F167" s="28" t="str">
        <f>IF(E167&gt;0,VLOOKUP(E167,مخزن!A:E,2,0),"")</f>
        <v/>
      </c>
      <c r="G167" s="31"/>
      <c r="H167" s="31"/>
      <c r="I167" s="29">
        <f t="shared" si="4"/>
        <v>0</v>
      </c>
    </row>
    <row r="168" spans="1:9" ht="20.100000000000001" customHeight="1">
      <c r="A168" s="26" t="str">
        <f t="shared" si="5"/>
        <v/>
      </c>
      <c r="B168" s="53"/>
      <c r="C168" s="27"/>
      <c r="D168" s="28"/>
      <c r="E168" s="54"/>
      <c r="F168" s="28" t="str">
        <f>IF(E168&gt;0,VLOOKUP(E168,مخزن!A:E,2,0),"")</f>
        <v/>
      </c>
      <c r="G168" s="31"/>
      <c r="H168" s="31"/>
      <c r="I168" s="29">
        <f t="shared" si="4"/>
        <v>0</v>
      </c>
    </row>
    <row r="169" spans="1:9" ht="20.100000000000001" customHeight="1">
      <c r="A169" s="26" t="str">
        <f t="shared" si="5"/>
        <v/>
      </c>
      <c r="B169" s="53"/>
      <c r="C169" s="27"/>
      <c r="D169" s="28"/>
      <c r="E169" s="54"/>
      <c r="F169" s="28" t="str">
        <f>IF(E169&gt;0,VLOOKUP(E169,مخزن!A:E,2,0),"")</f>
        <v/>
      </c>
      <c r="G169" s="31"/>
      <c r="H169" s="31"/>
      <c r="I169" s="29">
        <f t="shared" si="4"/>
        <v>0</v>
      </c>
    </row>
    <row r="170" spans="1:9" ht="20.100000000000001" customHeight="1">
      <c r="A170" s="26" t="str">
        <f t="shared" si="5"/>
        <v/>
      </c>
      <c r="B170" s="53"/>
      <c r="C170" s="27"/>
      <c r="D170" s="28"/>
      <c r="E170" s="54"/>
      <c r="F170" s="28" t="str">
        <f>IF(E170&gt;0,VLOOKUP(E170,مخزن!A:E,2,0),"")</f>
        <v/>
      </c>
      <c r="G170" s="31"/>
      <c r="H170" s="31"/>
      <c r="I170" s="29">
        <f t="shared" si="4"/>
        <v>0</v>
      </c>
    </row>
    <row r="171" spans="1:9" ht="20.100000000000001" customHeight="1">
      <c r="A171" s="26" t="str">
        <f t="shared" si="5"/>
        <v/>
      </c>
      <c r="B171" s="53"/>
      <c r="C171" s="27"/>
      <c r="D171" s="28"/>
      <c r="E171" s="54"/>
      <c r="F171" s="28" t="str">
        <f>IF(E171&gt;0,VLOOKUP(E171,مخزن!A:E,2,0),"")</f>
        <v/>
      </c>
      <c r="G171" s="31"/>
      <c r="H171" s="31"/>
      <c r="I171" s="29">
        <f t="shared" si="4"/>
        <v>0</v>
      </c>
    </row>
    <row r="172" spans="1:9" ht="20.100000000000001" customHeight="1">
      <c r="A172" s="26" t="str">
        <f t="shared" si="5"/>
        <v/>
      </c>
      <c r="B172" s="53"/>
      <c r="C172" s="27"/>
      <c r="D172" s="28"/>
      <c r="E172" s="54"/>
      <c r="F172" s="28" t="str">
        <f>IF(E172&gt;0,VLOOKUP(E172,مخزن!A:E,2,0),"")</f>
        <v/>
      </c>
      <c r="G172" s="31"/>
      <c r="H172" s="31"/>
      <c r="I172" s="29">
        <f t="shared" si="4"/>
        <v>0</v>
      </c>
    </row>
    <row r="173" spans="1:9" ht="20.100000000000001" customHeight="1">
      <c r="A173" s="26" t="str">
        <f t="shared" si="5"/>
        <v/>
      </c>
      <c r="B173" s="53"/>
      <c r="C173" s="27"/>
      <c r="D173" s="28"/>
      <c r="E173" s="54"/>
      <c r="F173" s="28" t="str">
        <f>IF(E173&gt;0,VLOOKUP(E173,مخزن!A:E,2,0),"")</f>
        <v/>
      </c>
      <c r="G173" s="31"/>
      <c r="H173" s="31"/>
      <c r="I173" s="29">
        <f t="shared" si="4"/>
        <v>0</v>
      </c>
    </row>
    <row r="174" spans="1:9" ht="20.100000000000001" customHeight="1">
      <c r="A174" s="26" t="str">
        <f t="shared" si="5"/>
        <v/>
      </c>
      <c r="B174" s="53"/>
      <c r="C174" s="27"/>
      <c r="D174" s="28"/>
      <c r="E174" s="54"/>
      <c r="F174" s="28" t="str">
        <f>IF(E174&gt;0,VLOOKUP(E174,مخزن!A:E,2,0),"")</f>
        <v/>
      </c>
      <c r="G174" s="31"/>
      <c r="H174" s="31"/>
      <c r="I174" s="29">
        <f t="shared" si="4"/>
        <v>0</v>
      </c>
    </row>
    <row r="175" spans="1:9" ht="20.100000000000001" customHeight="1">
      <c r="A175" s="26" t="str">
        <f t="shared" si="5"/>
        <v/>
      </c>
      <c r="B175" s="53"/>
      <c r="C175" s="27"/>
      <c r="D175" s="28"/>
      <c r="E175" s="54"/>
      <c r="F175" s="28" t="str">
        <f>IF(E175&gt;0,VLOOKUP(E175,مخزن!A:E,2,0),"")</f>
        <v/>
      </c>
      <c r="G175" s="31"/>
      <c r="H175" s="31"/>
      <c r="I175" s="29">
        <f t="shared" si="4"/>
        <v>0</v>
      </c>
    </row>
    <row r="176" spans="1:9" ht="20.100000000000001" customHeight="1">
      <c r="A176" s="26" t="str">
        <f t="shared" si="5"/>
        <v/>
      </c>
      <c r="B176" s="53"/>
      <c r="C176" s="27"/>
      <c r="D176" s="28"/>
      <c r="E176" s="54"/>
      <c r="F176" s="28" t="str">
        <f>IF(E176&gt;0,VLOOKUP(E176,مخزن!A:E,2,0),"")</f>
        <v/>
      </c>
      <c r="G176" s="31"/>
      <c r="H176" s="31"/>
      <c r="I176" s="29">
        <f t="shared" si="4"/>
        <v>0</v>
      </c>
    </row>
    <row r="177" spans="1:9" ht="20.100000000000001" customHeight="1">
      <c r="A177" s="26" t="str">
        <f t="shared" si="5"/>
        <v/>
      </c>
      <c r="B177" s="53"/>
      <c r="C177" s="27"/>
      <c r="D177" s="28"/>
      <c r="E177" s="54"/>
      <c r="F177" s="28" t="str">
        <f>IF(E177&gt;0,VLOOKUP(E177,مخزن!A:E,2,0),"")</f>
        <v/>
      </c>
      <c r="G177" s="31"/>
      <c r="H177" s="31"/>
      <c r="I177" s="29">
        <f t="shared" si="4"/>
        <v>0</v>
      </c>
    </row>
    <row r="178" spans="1:9" ht="20.100000000000001" customHeight="1">
      <c r="A178" s="26" t="str">
        <f t="shared" si="5"/>
        <v/>
      </c>
      <c r="B178" s="53"/>
      <c r="C178" s="27"/>
      <c r="D178" s="28"/>
      <c r="E178" s="54"/>
      <c r="F178" s="28" t="str">
        <f>IF(E178&gt;0,VLOOKUP(E178,مخزن!A:E,2,0),"")</f>
        <v/>
      </c>
      <c r="G178" s="31"/>
      <c r="H178" s="31"/>
      <c r="I178" s="29">
        <f t="shared" si="4"/>
        <v>0</v>
      </c>
    </row>
    <row r="179" spans="1:9" ht="20.100000000000001" customHeight="1">
      <c r="A179" s="26" t="str">
        <f t="shared" si="5"/>
        <v/>
      </c>
      <c r="B179" s="53"/>
      <c r="C179" s="27"/>
      <c r="D179" s="28"/>
      <c r="E179" s="54"/>
      <c r="F179" s="28" t="str">
        <f>IF(E179&gt;0,VLOOKUP(E179,مخزن!A:E,2,0),"")</f>
        <v/>
      </c>
      <c r="G179" s="31"/>
      <c r="H179" s="31"/>
      <c r="I179" s="29">
        <f t="shared" si="4"/>
        <v>0</v>
      </c>
    </row>
    <row r="180" spans="1:9" ht="20.100000000000001" customHeight="1">
      <c r="A180" s="26" t="str">
        <f t="shared" si="5"/>
        <v/>
      </c>
      <c r="B180" s="53"/>
      <c r="C180" s="27"/>
      <c r="D180" s="28"/>
      <c r="E180" s="54"/>
      <c r="F180" s="28" t="str">
        <f>IF(E180&gt;0,VLOOKUP(E180,مخزن!A:E,2,0),"")</f>
        <v/>
      </c>
      <c r="G180" s="31"/>
      <c r="H180" s="31"/>
      <c r="I180" s="29">
        <f t="shared" si="4"/>
        <v>0</v>
      </c>
    </row>
    <row r="181" spans="1:9" ht="20.100000000000001" customHeight="1">
      <c r="A181" s="26" t="str">
        <f t="shared" si="5"/>
        <v/>
      </c>
      <c r="B181" s="53"/>
      <c r="C181" s="27"/>
      <c r="D181" s="28"/>
      <c r="E181" s="54"/>
      <c r="F181" s="28" t="str">
        <f>IF(E181&gt;0,VLOOKUP(E181,مخزن!A:E,2,0),"")</f>
        <v/>
      </c>
      <c r="G181" s="31"/>
      <c r="H181" s="31"/>
      <c r="I181" s="29">
        <f t="shared" si="4"/>
        <v>0</v>
      </c>
    </row>
    <row r="182" spans="1:9" ht="20.100000000000001" customHeight="1">
      <c r="A182" s="26" t="str">
        <f t="shared" si="5"/>
        <v/>
      </c>
      <c r="B182" s="53"/>
      <c r="C182" s="27"/>
      <c r="D182" s="28"/>
      <c r="E182" s="54"/>
      <c r="F182" s="28" t="str">
        <f>IF(E182&gt;0,VLOOKUP(E182,مخزن!A:E,2,0),"")</f>
        <v/>
      </c>
      <c r="G182" s="31"/>
      <c r="H182" s="31"/>
      <c r="I182" s="29">
        <f t="shared" si="4"/>
        <v>0</v>
      </c>
    </row>
    <row r="183" spans="1:9" ht="20.100000000000001" customHeight="1">
      <c r="A183" s="26" t="str">
        <f t="shared" si="5"/>
        <v/>
      </c>
      <c r="B183" s="53"/>
      <c r="C183" s="27"/>
      <c r="D183" s="28"/>
      <c r="E183" s="54"/>
      <c r="F183" s="28" t="str">
        <f>IF(E183&gt;0,VLOOKUP(E183,مخزن!A:E,2,0),"")</f>
        <v/>
      </c>
      <c r="G183" s="31"/>
      <c r="H183" s="31"/>
      <c r="I183" s="29">
        <f t="shared" si="4"/>
        <v>0</v>
      </c>
    </row>
    <row r="184" spans="1:9" ht="20.100000000000001" customHeight="1">
      <c r="A184" s="26" t="str">
        <f t="shared" si="5"/>
        <v/>
      </c>
      <c r="B184" s="53"/>
      <c r="C184" s="27"/>
      <c r="D184" s="28"/>
      <c r="E184" s="54"/>
      <c r="F184" s="28" t="str">
        <f>IF(E184&gt;0,VLOOKUP(E184,مخزن!A:E,2,0),"")</f>
        <v/>
      </c>
      <c r="G184" s="31"/>
      <c r="H184" s="31"/>
      <c r="I184" s="29">
        <f t="shared" si="4"/>
        <v>0</v>
      </c>
    </row>
    <row r="185" spans="1:9" ht="20.100000000000001" customHeight="1">
      <c r="A185" s="26" t="str">
        <f t="shared" si="5"/>
        <v/>
      </c>
      <c r="B185" s="53"/>
      <c r="C185" s="27"/>
      <c r="D185" s="28"/>
      <c r="E185" s="54"/>
      <c r="F185" s="28" t="str">
        <f>IF(E185&gt;0,VLOOKUP(E185,مخزن!A:E,2,0),"")</f>
        <v/>
      </c>
      <c r="G185" s="31"/>
      <c r="H185" s="31"/>
      <c r="I185" s="29">
        <f t="shared" si="4"/>
        <v>0</v>
      </c>
    </row>
    <row r="186" spans="1:9" ht="20.100000000000001" customHeight="1">
      <c r="A186" s="26" t="str">
        <f t="shared" si="5"/>
        <v/>
      </c>
      <c r="B186" s="53"/>
      <c r="C186" s="27"/>
      <c r="D186" s="28"/>
      <c r="E186" s="54"/>
      <c r="F186" s="28" t="str">
        <f>IF(E186&gt;0,VLOOKUP(E186,مخزن!A:E,2,0),"")</f>
        <v/>
      </c>
      <c r="G186" s="31"/>
      <c r="H186" s="31"/>
      <c r="I186" s="29">
        <f t="shared" si="4"/>
        <v>0</v>
      </c>
    </row>
    <row r="187" spans="1:9" ht="20.100000000000001" customHeight="1">
      <c r="A187" s="26" t="str">
        <f t="shared" si="5"/>
        <v/>
      </c>
      <c r="B187" s="53"/>
      <c r="C187" s="27"/>
      <c r="D187" s="28"/>
      <c r="E187" s="54"/>
      <c r="F187" s="28" t="str">
        <f>IF(E187&gt;0,VLOOKUP(E187,مخزن!A:E,2,0),"")</f>
        <v/>
      </c>
      <c r="G187" s="31"/>
      <c r="H187" s="31"/>
      <c r="I187" s="29">
        <f t="shared" si="4"/>
        <v>0</v>
      </c>
    </row>
    <row r="188" spans="1:9" ht="20.100000000000001" customHeight="1">
      <c r="A188" s="26" t="str">
        <f t="shared" si="5"/>
        <v/>
      </c>
      <c r="B188" s="53"/>
      <c r="C188" s="27"/>
      <c r="D188" s="28"/>
      <c r="E188" s="54"/>
      <c r="F188" s="28" t="str">
        <f>IF(E188&gt;0,VLOOKUP(E188,مخزن!A:E,2,0),"")</f>
        <v/>
      </c>
      <c r="G188" s="31"/>
      <c r="H188" s="31"/>
      <c r="I188" s="29">
        <f t="shared" si="4"/>
        <v>0</v>
      </c>
    </row>
    <row r="189" spans="1:9" ht="20.100000000000001" customHeight="1">
      <c r="A189" s="26" t="str">
        <f t="shared" si="5"/>
        <v/>
      </c>
      <c r="B189" s="53"/>
      <c r="C189" s="27"/>
      <c r="D189" s="28"/>
      <c r="E189" s="54"/>
      <c r="F189" s="28" t="str">
        <f>IF(E189&gt;0,VLOOKUP(E189,مخزن!A:E,2,0),"")</f>
        <v/>
      </c>
      <c r="G189" s="31"/>
      <c r="H189" s="31"/>
      <c r="I189" s="29">
        <f t="shared" si="4"/>
        <v>0</v>
      </c>
    </row>
    <row r="190" spans="1:9" ht="20.100000000000001" customHeight="1">
      <c r="A190" s="26" t="str">
        <f t="shared" si="5"/>
        <v/>
      </c>
      <c r="B190" s="53"/>
      <c r="C190" s="27"/>
      <c r="D190" s="28"/>
      <c r="E190" s="54"/>
      <c r="F190" s="28" t="str">
        <f>IF(E190&gt;0,VLOOKUP(E190,مخزن!A:E,2,0),"")</f>
        <v/>
      </c>
      <c r="G190" s="31"/>
      <c r="H190" s="31"/>
      <c r="I190" s="29">
        <f t="shared" si="4"/>
        <v>0</v>
      </c>
    </row>
    <row r="191" spans="1:9" ht="20.100000000000001" customHeight="1">
      <c r="A191" s="26" t="str">
        <f t="shared" si="5"/>
        <v/>
      </c>
      <c r="B191" s="53"/>
      <c r="C191" s="27"/>
      <c r="D191" s="28"/>
      <c r="E191" s="54"/>
      <c r="F191" s="28" t="str">
        <f>IF(E191&gt;0,VLOOKUP(E191,مخزن!A:E,2,0),"")</f>
        <v/>
      </c>
      <c r="G191" s="31"/>
      <c r="H191" s="31"/>
      <c r="I191" s="29">
        <f t="shared" si="4"/>
        <v>0</v>
      </c>
    </row>
    <row r="192" spans="1:9" ht="20.100000000000001" customHeight="1">
      <c r="A192" s="26" t="str">
        <f t="shared" si="5"/>
        <v/>
      </c>
      <c r="B192" s="53"/>
      <c r="C192" s="27"/>
      <c r="D192" s="28"/>
      <c r="E192" s="54"/>
      <c r="F192" s="28" t="str">
        <f>IF(E192&gt;0,VLOOKUP(E192,مخزن!A:E,2,0),"")</f>
        <v/>
      </c>
      <c r="G192" s="31"/>
      <c r="H192" s="31"/>
      <c r="I192" s="29">
        <f t="shared" si="4"/>
        <v>0</v>
      </c>
    </row>
    <row r="193" spans="1:9" ht="20.100000000000001" customHeight="1">
      <c r="A193" s="26" t="str">
        <f t="shared" si="5"/>
        <v/>
      </c>
      <c r="B193" s="53"/>
      <c r="C193" s="27"/>
      <c r="D193" s="28"/>
      <c r="E193" s="54"/>
      <c r="F193" s="28" t="str">
        <f>IF(E193&gt;0,VLOOKUP(E193,مخزن!A:E,2,0),"")</f>
        <v/>
      </c>
      <c r="G193" s="31"/>
      <c r="H193" s="31"/>
      <c r="I193" s="29">
        <f t="shared" si="4"/>
        <v>0</v>
      </c>
    </row>
    <row r="194" spans="1:9" ht="20.100000000000001" customHeight="1">
      <c r="A194" s="26" t="str">
        <f t="shared" si="5"/>
        <v/>
      </c>
      <c r="B194" s="53"/>
      <c r="C194" s="27"/>
      <c r="D194" s="28"/>
      <c r="E194" s="54"/>
      <c r="F194" s="28" t="str">
        <f>IF(E194&gt;0,VLOOKUP(E194,مخزن!A:E,2,0),"")</f>
        <v/>
      </c>
      <c r="G194" s="31"/>
      <c r="H194" s="31"/>
      <c r="I194" s="29">
        <f t="shared" si="4"/>
        <v>0</v>
      </c>
    </row>
    <row r="195" spans="1:9" ht="20.100000000000001" customHeight="1">
      <c r="A195" s="26" t="str">
        <f t="shared" si="5"/>
        <v/>
      </c>
      <c r="B195" s="53"/>
      <c r="C195" s="27"/>
      <c r="D195" s="28"/>
      <c r="E195" s="54"/>
      <c r="F195" s="28" t="str">
        <f>IF(E195&gt;0,VLOOKUP(E195,مخزن!A:E,2,0),"")</f>
        <v/>
      </c>
      <c r="G195" s="31"/>
      <c r="H195" s="31"/>
      <c r="I195" s="29">
        <f t="shared" si="4"/>
        <v>0</v>
      </c>
    </row>
    <row r="196" spans="1:9" ht="20.100000000000001" customHeight="1">
      <c r="A196" s="26" t="str">
        <f t="shared" si="5"/>
        <v/>
      </c>
      <c r="B196" s="53"/>
      <c r="C196" s="27"/>
      <c r="D196" s="28"/>
      <c r="E196" s="54"/>
      <c r="F196" s="28" t="str">
        <f>IF(E196&gt;0,VLOOKUP(E196,مخزن!A:E,2,0),"")</f>
        <v/>
      </c>
      <c r="G196" s="31"/>
      <c r="H196" s="31"/>
      <c r="I196" s="29">
        <f t="shared" ref="I196:I259" si="6">G196*H196</f>
        <v>0</v>
      </c>
    </row>
    <row r="197" spans="1:9" ht="20.100000000000001" customHeight="1">
      <c r="A197" s="26" t="str">
        <f t="shared" ref="A197:A260" si="7">IF(B197&lt;&gt;0,1+A196,"")</f>
        <v/>
      </c>
      <c r="B197" s="53"/>
      <c r="C197" s="27"/>
      <c r="D197" s="28"/>
      <c r="E197" s="54"/>
      <c r="F197" s="28" t="str">
        <f>IF(E197&gt;0,VLOOKUP(E197,مخزن!A:E,2,0),"")</f>
        <v/>
      </c>
      <c r="G197" s="31"/>
      <c r="H197" s="31"/>
      <c r="I197" s="29">
        <f t="shared" si="6"/>
        <v>0</v>
      </c>
    </row>
    <row r="198" spans="1:9" ht="20.100000000000001" customHeight="1">
      <c r="A198" s="26" t="str">
        <f t="shared" si="7"/>
        <v/>
      </c>
      <c r="B198" s="53"/>
      <c r="C198" s="27"/>
      <c r="D198" s="28"/>
      <c r="E198" s="54"/>
      <c r="F198" s="28" t="str">
        <f>IF(E198&gt;0,VLOOKUP(E198,مخزن!A:E,2,0),"")</f>
        <v/>
      </c>
      <c r="G198" s="31"/>
      <c r="H198" s="31"/>
      <c r="I198" s="29">
        <f t="shared" si="6"/>
        <v>0</v>
      </c>
    </row>
    <row r="199" spans="1:9" ht="20.100000000000001" customHeight="1">
      <c r="A199" s="26" t="str">
        <f t="shared" si="7"/>
        <v/>
      </c>
      <c r="B199" s="53"/>
      <c r="C199" s="27"/>
      <c r="D199" s="28"/>
      <c r="E199" s="54"/>
      <c r="F199" s="28" t="str">
        <f>IF(E199&gt;0,VLOOKUP(E199,مخزن!A:E,2,0),"")</f>
        <v/>
      </c>
      <c r="G199" s="31"/>
      <c r="H199" s="31"/>
      <c r="I199" s="29">
        <f t="shared" si="6"/>
        <v>0</v>
      </c>
    </row>
    <row r="200" spans="1:9" ht="20.100000000000001" customHeight="1">
      <c r="A200" s="26" t="str">
        <f t="shared" si="7"/>
        <v/>
      </c>
      <c r="B200" s="53"/>
      <c r="C200" s="27"/>
      <c r="D200" s="28"/>
      <c r="E200" s="54"/>
      <c r="F200" s="28" t="str">
        <f>IF(E200&gt;0,VLOOKUP(E200,مخزن!A:E,2,0),"")</f>
        <v/>
      </c>
      <c r="G200" s="31"/>
      <c r="H200" s="31"/>
      <c r="I200" s="29">
        <f t="shared" si="6"/>
        <v>0</v>
      </c>
    </row>
    <row r="201" spans="1:9" ht="20.100000000000001" customHeight="1">
      <c r="A201" s="26" t="str">
        <f t="shared" si="7"/>
        <v/>
      </c>
      <c r="B201" s="53"/>
      <c r="C201" s="27"/>
      <c r="D201" s="28"/>
      <c r="E201" s="54"/>
      <c r="F201" s="28" t="str">
        <f>IF(E201&gt;0,VLOOKUP(E201,مخزن!A:E,2,0),"")</f>
        <v/>
      </c>
      <c r="G201" s="31"/>
      <c r="H201" s="31"/>
      <c r="I201" s="29">
        <f t="shared" si="6"/>
        <v>0</v>
      </c>
    </row>
    <row r="202" spans="1:9" ht="20.100000000000001" customHeight="1">
      <c r="A202" s="26" t="str">
        <f t="shared" si="7"/>
        <v/>
      </c>
      <c r="B202" s="53"/>
      <c r="C202" s="27"/>
      <c r="D202" s="28"/>
      <c r="E202" s="54"/>
      <c r="F202" s="28" t="str">
        <f>IF(E202&gt;0,VLOOKUP(E202,مخزن!A:E,2,0),"")</f>
        <v/>
      </c>
      <c r="G202" s="31"/>
      <c r="H202" s="31"/>
      <c r="I202" s="29">
        <f t="shared" si="6"/>
        <v>0</v>
      </c>
    </row>
    <row r="203" spans="1:9" ht="20.100000000000001" customHeight="1">
      <c r="A203" s="26" t="str">
        <f t="shared" si="7"/>
        <v/>
      </c>
      <c r="B203" s="53"/>
      <c r="C203" s="27"/>
      <c r="D203" s="28"/>
      <c r="E203" s="54"/>
      <c r="F203" s="28" t="str">
        <f>IF(E203&gt;0,VLOOKUP(E203,مخزن!A:E,2,0),"")</f>
        <v/>
      </c>
      <c r="G203" s="31"/>
      <c r="H203" s="31"/>
      <c r="I203" s="29">
        <f t="shared" si="6"/>
        <v>0</v>
      </c>
    </row>
    <row r="204" spans="1:9" ht="20.100000000000001" customHeight="1">
      <c r="A204" s="26" t="str">
        <f t="shared" si="7"/>
        <v/>
      </c>
      <c r="B204" s="53"/>
      <c r="C204" s="27"/>
      <c r="D204" s="28"/>
      <c r="E204" s="54"/>
      <c r="F204" s="28" t="str">
        <f>IF(E204&gt;0,VLOOKUP(E204,مخزن!A:E,2,0),"")</f>
        <v/>
      </c>
      <c r="G204" s="31"/>
      <c r="H204" s="31"/>
      <c r="I204" s="29">
        <f t="shared" si="6"/>
        <v>0</v>
      </c>
    </row>
    <row r="205" spans="1:9" ht="20.100000000000001" customHeight="1">
      <c r="A205" s="26" t="str">
        <f t="shared" si="7"/>
        <v/>
      </c>
      <c r="B205" s="53"/>
      <c r="C205" s="27"/>
      <c r="D205" s="28"/>
      <c r="E205" s="54"/>
      <c r="F205" s="28" t="str">
        <f>IF(E205&gt;0,VLOOKUP(E205,مخزن!A:E,2,0),"")</f>
        <v/>
      </c>
      <c r="G205" s="31"/>
      <c r="H205" s="31"/>
      <c r="I205" s="29">
        <f t="shared" si="6"/>
        <v>0</v>
      </c>
    </row>
    <row r="206" spans="1:9" ht="20.100000000000001" customHeight="1">
      <c r="A206" s="26" t="str">
        <f t="shared" si="7"/>
        <v/>
      </c>
      <c r="B206" s="53"/>
      <c r="C206" s="27"/>
      <c r="D206" s="28"/>
      <c r="E206" s="54"/>
      <c r="F206" s="28" t="str">
        <f>IF(E206&gt;0,VLOOKUP(E206,مخزن!A:E,2,0),"")</f>
        <v/>
      </c>
      <c r="G206" s="31"/>
      <c r="H206" s="31"/>
      <c r="I206" s="29">
        <f t="shared" si="6"/>
        <v>0</v>
      </c>
    </row>
    <row r="207" spans="1:9" ht="20.100000000000001" customHeight="1">
      <c r="A207" s="26" t="str">
        <f t="shared" si="7"/>
        <v/>
      </c>
      <c r="B207" s="53"/>
      <c r="C207" s="27"/>
      <c r="D207" s="28"/>
      <c r="E207" s="54"/>
      <c r="F207" s="28" t="str">
        <f>IF(E207&gt;0,VLOOKUP(E207,مخزن!A:E,2,0),"")</f>
        <v/>
      </c>
      <c r="G207" s="31"/>
      <c r="H207" s="31"/>
      <c r="I207" s="29">
        <f t="shared" si="6"/>
        <v>0</v>
      </c>
    </row>
    <row r="208" spans="1:9" ht="20.100000000000001" customHeight="1">
      <c r="A208" s="26" t="str">
        <f t="shared" si="7"/>
        <v/>
      </c>
      <c r="B208" s="53"/>
      <c r="C208" s="27"/>
      <c r="D208" s="28"/>
      <c r="E208" s="54"/>
      <c r="F208" s="28" t="str">
        <f>IF(E208&gt;0,VLOOKUP(E208,مخزن!A:E,2,0),"")</f>
        <v/>
      </c>
      <c r="G208" s="31"/>
      <c r="H208" s="31"/>
      <c r="I208" s="29">
        <f t="shared" si="6"/>
        <v>0</v>
      </c>
    </row>
    <row r="209" spans="1:9" ht="20.100000000000001" customHeight="1">
      <c r="A209" s="26" t="str">
        <f t="shared" si="7"/>
        <v/>
      </c>
      <c r="B209" s="53"/>
      <c r="C209" s="27"/>
      <c r="D209" s="28"/>
      <c r="E209" s="54"/>
      <c r="F209" s="28" t="str">
        <f>IF(E209&gt;0,VLOOKUP(E209,مخزن!A:E,2,0),"")</f>
        <v/>
      </c>
      <c r="G209" s="31"/>
      <c r="H209" s="31"/>
      <c r="I209" s="29">
        <f t="shared" si="6"/>
        <v>0</v>
      </c>
    </row>
    <row r="210" spans="1:9" ht="20.100000000000001" customHeight="1">
      <c r="A210" s="26" t="str">
        <f t="shared" si="7"/>
        <v/>
      </c>
      <c r="B210" s="53"/>
      <c r="C210" s="27"/>
      <c r="D210" s="28"/>
      <c r="E210" s="54"/>
      <c r="F210" s="28" t="str">
        <f>IF(E210&gt;0,VLOOKUP(E210,مخزن!A:E,2,0),"")</f>
        <v/>
      </c>
      <c r="G210" s="31"/>
      <c r="H210" s="31"/>
      <c r="I210" s="29">
        <f t="shared" si="6"/>
        <v>0</v>
      </c>
    </row>
    <row r="211" spans="1:9" ht="20.100000000000001" customHeight="1">
      <c r="A211" s="26" t="str">
        <f t="shared" si="7"/>
        <v/>
      </c>
      <c r="B211" s="53"/>
      <c r="C211" s="27"/>
      <c r="D211" s="28"/>
      <c r="E211" s="54"/>
      <c r="F211" s="28" t="str">
        <f>IF(E211&gt;0,VLOOKUP(E211,مخزن!A:E,2,0),"")</f>
        <v/>
      </c>
      <c r="G211" s="31"/>
      <c r="H211" s="31"/>
      <c r="I211" s="29">
        <f t="shared" si="6"/>
        <v>0</v>
      </c>
    </row>
    <row r="212" spans="1:9" ht="20.100000000000001" customHeight="1">
      <c r="A212" s="26" t="str">
        <f t="shared" si="7"/>
        <v/>
      </c>
      <c r="B212" s="53"/>
      <c r="C212" s="27"/>
      <c r="D212" s="28"/>
      <c r="E212" s="54"/>
      <c r="F212" s="28" t="str">
        <f>IF(E212&gt;0,VLOOKUP(E212,مخزن!A:E,2,0),"")</f>
        <v/>
      </c>
      <c r="G212" s="31"/>
      <c r="H212" s="31"/>
      <c r="I212" s="29">
        <f t="shared" si="6"/>
        <v>0</v>
      </c>
    </row>
    <row r="213" spans="1:9" ht="20.100000000000001" customHeight="1">
      <c r="A213" s="26" t="str">
        <f t="shared" si="7"/>
        <v/>
      </c>
      <c r="B213" s="53"/>
      <c r="C213" s="27"/>
      <c r="D213" s="28"/>
      <c r="E213" s="54"/>
      <c r="F213" s="28" t="str">
        <f>IF(E213&gt;0,VLOOKUP(E213,مخزن!A:E,2,0),"")</f>
        <v/>
      </c>
      <c r="G213" s="31"/>
      <c r="H213" s="31"/>
      <c r="I213" s="29">
        <f t="shared" si="6"/>
        <v>0</v>
      </c>
    </row>
    <row r="214" spans="1:9" ht="20.100000000000001" customHeight="1">
      <c r="A214" s="26" t="str">
        <f t="shared" si="7"/>
        <v/>
      </c>
      <c r="B214" s="53"/>
      <c r="C214" s="27"/>
      <c r="D214" s="28"/>
      <c r="E214" s="54"/>
      <c r="F214" s="28" t="str">
        <f>IF(E214&gt;0,VLOOKUP(E214,مخزن!A:E,2,0),"")</f>
        <v/>
      </c>
      <c r="G214" s="31"/>
      <c r="H214" s="31"/>
      <c r="I214" s="29">
        <f t="shared" si="6"/>
        <v>0</v>
      </c>
    </row>
    <row r="215" spans="1:9" ht="20.100000000000001" customHeight="1">
      <c r="A215" s="26" t="str">
        <f t="shared" si="7"/>
        <v/>
      </c>
      <c r="B215" s="53"/>
      <c r="C215" s="27"/>
      <c r="D215" s="28"/>
      <c r="E215" s="54"/>
      <c r="F215" s="28" t="str">
        <f>IF(E215&gt;0,VLOOKUP(E215,مخزن!A:E,2,0),"")</f>
        <v/>
      </c>
      <c r="G215" s="31"/>
      <c r="H215" s="31"/>
      <c r="I215" s="29">
        <f t="shared" si="6"/>
        <v>0</v>
      </c>
    </row>
    <row r="216" spans="1:9" ht="20.100000000000001" customHeight="1">
      <c r="A216" s="26" t="str">
        <f t="shared" si="7"/>
        <v/>
      </c>
      <c r="B216" s="53"/>
      <c r="C216" s="27"/>
      <c r="D216" s="28"/>
      <c r="E216" s="54"/>
      <c r="F216" s="28" t="str">
        <f>IF(E216&gt;0,VLOOKUP(E216,مخزن!A:E,2,0),"")</f>
        <v/>
      </c>
      <c r="G216" s="31"/>
      <c r="H216" s="31"/>
      <c r="I216" s="29">
        <f t="shared" si="6"/>
        <v>0</v>
      </c>
    </row>
    <row r="217" spans="1:9" ht="20.100000000000001" customHeight="1">
      <c r="A217" s="26" t="str">
        <f t="shared" si="7"/>
        <v/>
      </c>
      <c r="B217" s="53"/>
      <c r="C217" s="27"/>
      <c r="D217" s="28"/>
      <c r="E217" s="54"/>
      <c r="F217" s="28" t="str">
        <f>IF(E217&gt;0,VLOOKUP(E217,مخزن!A:E,2,0),"")</f>
        <v/>
      </c>
      <c r="G217" s="31"/>
      <c r="H217" s="31"/>
      <c r="I217" s="29">
        <f t="shared" si="6"/>
        <v>0</v>
      </c>
    </row>
    <row r="218" spans="1:9" ht="20.100000000000001" customHeight="1">
      <c r="A218" s="26" t="str">
        <f t="shared" si="7"/>
        <v/>
      </c>
      <c r="B218" s="53"/>
      <c r="C218" s="27"/>
      <c r="D218" s="28"/>
      <c r="E218" s="54"/>
      <c r="F218" s="28" t="str">
        <f>IF(E218&gt;0,VLOOKUP(E218,مخزن!A:E,2,0),"")</f>
        <v/>
      </c>
      <c r="G218" s="31"/>
      <c r="H218" s="31"/>
      <c r="I218" s="29">
        <f t="shared" si="6"/>
        <v>0</v>
      </c>
    </row>
    <row r="219" spans="1:9" ht="20.100000000000001" customHeight="1">
      <c r="A219" s="26" t="str">
        <f t="shared" si="7"/>
        <v/>
      </c>
      <c r="B219" s="53"/>
      <c r="C219" s="27"/>
      <c r="D219" s="28"/>
      <c r="E219" s="54"/>
      <c r="F219" s="28" t="str">
        <f>IF(E219&gt;0,VLOOKUP(E219,مخزن!A:E,2,0),"")</f>
        <v/>
      </c>
      <c r="G219" s="31"/>
      <c r="H219" s="31"/>
      <c r="I219" s="29">
        <f t="shared" si="6"/>
        <v>0</v>
      </c>
    </row>
    <row r="220" spans="1:9" ht="20.100000000000001" customHeight="1">
      <c r="A220" s="26" t="str">
        <f t="shared" si="7"/>
        <v/>
      </c>
      <c r="B220" s="53"/>
      <c r="C220" s="27"/>
      <c r="D220" s="28"/>
      <c r="E220" s="54"/>
      <c r="F220" s="28" t="str">
        <f>IF(E220&gt;0,VLOOKUP(E220,مخزن!A:E,2,0),"")</f>
        <v/>
      </c>
      <c r="G220" s="31"/>
      <c r="H220" s="31"/>
      <c r="I220" s="29">
        <f t="shared" si="6"/>
        <v>0</v>
      </c>
    </row>
    <row r="221" spans="1:9" ht="20.100000000000001" customHeight="1">
      <c r="A221" s="26" t="str">
        <f t="shared" si="7"/>
        <v/>
      </c>
      <c r="B221" s="53"/>
      <c r="C221" s="27"/>
      <c r="D221" s="28"/>
      <c r="E221" s="54"/>
      <c r="F221" s="28" t="str">
        <f>IF(E221&gt;0,VLOOKUP(E221,مخزن!A:E,2,0),"")</f>
        <v/>
      </c>
      <c r="G221" s="31"/>
      <c r="H221" s="31"/>
      <c r="I221" s="29">
        <f t="shared" si="6"/>
        <v>0</v>
      </c>
    </row>
    <row r="222" spans="1:9" ht="20.100000000000001" customHeight="1">
      <c r="A222" s="26" t="str">
        <f t="shared" si="7"/>
        <v/>
      </c>
      <c r="B222" s="53"/>
      <c r="C222" s="27"/>
      <c r="D222" s="28"/>
      <c r="E222" s="54"/>
      <c r="F222" s="28" t="str">
        <f>IF(E222&gt;0,VLOOKUP(E222,مخزن!A:E,2,0),"")</f>
        <v/>
      </c>
      <c r="G222" s="31"/>
      <c r="H222" s="31"/>
      <c r="I222" s="29">
        <f t="shared" si="6"/>
        <v>0</v>
      </c>
    </row>
    <row r="223" spans="1:9" ht="20.100000000000001" customHeight="1">
      <c r="A223" s="26" t="str">
        <f t="shared" si="7"/>
        <v/>
      </c>
      <c r="B223" s="53"/>
      <c r="C223" s="27"/>
      <c r="D223" s="28"/>
      <c r="E223" s="54"/>
      <c r="F223" s="28" t="str">
        <f>IF(E223&gt;0,VLOOKUP(E223,مخزن!A:E,2,0),"")</f>
        <v/>
      </c>
      <c r="G223" s="31"/>
      <c r="H223" s="31"/>
      <c r="I223" s="29">
        <f t="shared" si="6"/>
        <v>0</v>
      </c>
    </row>
    <row r="224" spans="1:9" ht="20.100000000000001" customHeight="1">
      <c r="A224" s="26" t="str">
        <f t="shared" si="7"/>
        <v/>
      </c>
      <c r="B224" s="53"/>
      <c r="C224" s="27"/>
      <c r="D224" s="28"/>
      <c r="E224" s="54"/>
      <c r="F224" s="28" t="str">
        <f>IF(E224&gt;0,VLOOKUP(E224,مخزن!A:E,2,0),"")</f>
        <v/>
      </c>
      <c r="G224" s="31"/>
      <c r="H224" s="31"/>
      <c r="I224" s="29">
        <f t="shared" si="6"/>
        <v>0</v>
      </c>
    </row>
    <row r="225" spans="1:9" ht="20.100000000000001" customHeight="1">
      <c r="A225" s="26" t="str">
        <f t="shared" si="7"/>
        <v/>
      </c>
      <c r="B225" s="53"/>
      <c r="C225" s="27"/>
      <c r="D225" s="28"/>
      <c r="E225" s="54"/>
      <c r="F225" s="28" t="str">
        <f>IF(E225&gt;0,VLOOKUP(E225,مخزن!A:E,2,0),"")</f>
        <v/>
      </c>
      <c r="G225" s="31"/>
      <c r="H225" s="31"/>
      <c r="I225" s="29">
        <f t="shared" si="6"/>
        <v>0</v>
      </c>
    </row>
    <row r="226" spans="1:9" ht="20.100000000000001" customHeight="1">
      <c r="A226" s="26" t="str">
        <f t="shared" si="7"/>
        <v/>
      </c>
      <c r="B226" s="53"/>
      <c r="C226" s="27"/>
      <c r="D226" s="28"/>
      <c r="E226" s="54"/>
      <c r="F226" s="28" t="str">
        <f>IF(E226&gt;0,VLOOKUP(E226,مخزن!A:E,2,0),"")</f>
        <v/>
      </c>
      <c r="G226" s="31"/>
      <c r="H226" s="31"/>
      <c r="I226" s="29">
        <f t="shared" si="6"/>
        <v>0</v>
      </c>
    </row>
    <row r="227" spans="1:9" ht="20.100000000000001" customHeight="1">
      <c r="A227" s="26" t="str">
        <f t="shared" si="7"/>
        <v/>
      </c>
      <c r="B227" s="53"/>
      <c r="C227" s="27"/>
      <c r="D227" s="28"/>
      <c r="E227" s="54"/>
      <c r="F227" s="28" t="str">
        <f>IF(E227&gt;0,VLOOKUP(E227,مخزن!A:E,2,0),"")</f>
        <v/>
      </c>
      <c r="G227" s="31"/>
      <c r="H227" s="31"/>
      <c r="I227" s="29">
        <f t="shared" si="6"/>
        <v>0</v>
      </c>
    </row>
    <row r="228" spans="1:9" ht="20.100000000000001" customHeight="1">
      <c r="A228" s="26" t="str">
        <f t="shared" si="7"/>
        <v/>
      </c>
      <c r="B228" s="53"/>
      <c r="C228" s="27"/>
      <c r="D228" s="28"/>
      <c r="E228" s="54"/>
      <c r="F228" s="28" t="str">
        <f>IF(E228&gt;0,VLOOKUP(E228,مخزن!A:E,2,0),"")</f>
        <v/>
      </c>
      <c r="G228" s="31"/>
      <c r="H228" s="31"/>
      <c r="I228" s="29">
        <f t="shared" si="6"/>
        <v>0</v>
      </c>
    </row>
    <row r="229" spans="1:9" ht="20.100000000000001" customHeight="1">
      <c r="A229" s="26" t="str">
        <f t="shared" si="7"/>
        <v/>
      </c>
      <c r="B229" s="53"/>
      <c r="C229" s="27"/>
      <c r="D229" s="28"/>
      <c r="E229" s="54"/>
      <c r="F229" s="28" t="str">
        <f>IF(E229&gt;0,VLOOKUP(E229,مخزن!A:E,2,0),"")</f>
        <v/>
      </c>
      <c r="G229" s="31"/>
      <c r="H229" s="31"/>
      <c r="I229" s="29">
        <f t="shared" si="6"/>
        <v>0</v>
      </c>
    </row>
    <row r="230" spans="1:9" ht="20.100000000000001" customHeight="1">
      <c r="A230" s="26" t="str">
        <f t="shared" si="7"/>
        <v/>
      </c>
      <c r="B230" s="53"/>
      <c r="C230" s="27"/>
      <c r="D230" s="28"/>
      <c r="E230" s="54"/>
      <c r="F230" s="28" t="str">
        <f>IF(E230&gt;0,VLOOKUP(E230,مخزن!A:E,2,0),"")</f>
        <v/>
      </c>
      <c r="G230" s="31"/>
      <c r="H230" s="31"/>
      <c r="I230" s="29">
        <f t="shared" si="6"/>
        <v>0</v>
      </c>
    </row>
    <row r="231" spans="1:9" ht="20.100000000000001" customHeight="1">
      <c r="A231" s="26" t="str">
        <f t="shared" si="7"/>
        <v/>
      </c>
      <c r="B231" s="53"/>
      <c r="C231" s="27"/>
      <c r="D231" s="28"/>
      <c r="E231" s="54"/>
      <c r="F231" s="28" t="str">
        <f>IF(E231&gt;0,VLOOKUP(E231,مخزن!A:E,2,0),"")</f>
        <v/>
      </c>
      <c r="G231" s="31"/>
      <c r="H231" s="31"/>
      <c r="I231" s="29">
        <f t="shared" si="6"/>
        <v>0</v>
      </c>
    </row>
    <row r="232" spans="1:9" ht="20.100000000000001" customHeight="1">
      <c r="A232" s="26" t="str">
        <f t="shared" si="7"/>
        <v/>
      </c>
      <c r="B232" s="53"/>
      <c r="C232" s="27"/>
      <c r="D232" s="28"/>
      <c r="E232" s="54"/>
      <c r="F232" s="28" t="str">
        <f>IF(E232&gt;0,VLOOKUP(E232,مخزن!A:E,2,0),"")</f>
        <v/>
      </c>
      <c r="G232" s="31"/>
      <c r="H232" s="31"/>
      <c r="I232" s="29">
        <f t="shared" si="6"/>
        <v>0</v>
      </c>
    </row>
    <row r="233" spans="1:9" ht="20.100000000000001" customHeight="1">
      <c r="A233" s="26" t="str">
        <f t="shared" si="7"/>
        <v/>
      </c>
      <c r="B233" s="53"/>
      <c r="C233" s="27"/>
      <c r="D233" s="28"/>
      <c r="E233" s="54"/>
      <c r="F233" s="28" t="str">
        <f>IF(E233&gt;0,VLOOKUP(E233,مخزن!A:E,2,0),"")</f>
        <v/>
      </c>
      <c r="G233" s="31"/>
      <c r="H233" s="31"/>
      <c r="I233" s="29">
        <f t="shared" si="6"/>
        <v>0</v>
      </c>
    </row>
    <row r="234" spans="1:9" ht="20.100000000000001" customHeight="1">
      <c r="A234" s="26" t="str">
        <f t="shared" si="7"/>
        <v/>
      </c>
      <c r="B234" s="53"/>
      <c r="C234" s="27"/>
      <c r="D234" s="28"/>
      <c r="E234" s="54"/>
      <c r="F234" s="28" t="str">
        <f>IF(E234&gt;0,VLOOKUP(E234,مخزن!A:E,2,0),"")</f>
        <v/>
      </c>
      <c r="G234" s="31"/>
      <c r="H234" s="31"/>
      <c r="I234" s="29">
        <f t="shared" si="6"/>
        <v>0</v>
      </c>
    </row>
    <row r="235" spans="1:9" ht="20.100000000000001" customHeight="1">
      <c r="A235" s="26" t="str">
        <f t="shared" si="7"/>
        <v/>
      </c>
      <c r="B235" s="53"/>
      <c r="C235" s="27"/>
      <c r="D235" s="28"/>
      <c r="E235" s="54"/>
      <c r="F235" s="28" t="str">
        <f>IF(E235&gt;0,VLOOKUP(E235,مخزن!A:E,2,0),"")</f>
        <v/>
      </c>
      <c r="G235" s="31"/>
      <c r="H235" s="31"/>
      <c r="I235" s="29">
        <f t="shared" si="6"/>
        <v>0</v>
      </c>
    </row>
    <row r="236" spans="1:9" ht="20.100000000000001" customHeight="1">
      <c r="A236" s="26" t="str">
        <f t="shared" si="7"/>
        <v/>
      </c>
      <c r="B236" s="53"/>
      <c r="C236" s="27"/>
      <c r="D236" s="28"/>
      <c r="E236" s="54"/>
      <c r="F236" s="28" t="str">
        <f>IF(E236&gt;0,VLOOKUP(E236,مخزن!A:E,2,0),"")</f>
        <v/>
      </c>
      <c r="G236" s="31"/>
      <c r="H236" s="31"/>
      <c r="I236" s="29">
        <f t="shared" si="6"/>
        <v>0</v>
      </c>
    </row>
    <row r="237" spans="1:9" ht="20.100000000000001" customHeight="1">
      <c r="A237" s="26" t="str">
        <f t="shared" si="7"/>
        <v/>
      </c>
      <c r="B237" s="53"/>
      <c r="C237" s="27"/>
      <c r="D237" s="28"/>
      <c r="E237" s="54"/>
      <c r="F237" s="28" t="str">
        <f>IF(E237&gt;0,VLOOKUP(E237,مخزن!A:E,2,0),"")</f>
        <v/>
      </c>
      <c r="G237" s="31"/>
      <c r="H237" s="31"/>
      <c r="I237" s="29">
        <f t="shared" si="6"/>
        <v>0</v>
      </c>
    </row>
    <row r="238" spans="1:9" ht="20.100000000000001" customHeight="1">
      <c r="A238" s="26" t="str">
        <f t="shared" si="7"/>
        <v/>
      </c>
      <c r="B238" s="53"/>
      <c r="C238" s="27"/>
      <c r="D238" s="28"/>
      <c r="E238" s="54"/>
      <c r="F238" s="28" t="str">
        <f>IF(E238&gt;0,VLOOKUP(E238,مخزن!A:E,2,0),"")</f>
        <v/>
      </c>
      <c r="G238" s="31"/>
      <c r="H238" s="31"/>
      <c r="I238" s="29">
        <f t="shared" si="6"/>
        <v>0</v>
      </c>
    </row>
    <row r="239" spans="1:9" ht="20.100000000000001" customHeight="1">
      <c r="A239" s="26" t="str">
        <f t="shared" si="7"/>
        <v/>
      </c>
      <c r="B239" s="53"/>
      <c r="C239" s="27"/>
      <c r="D239" s="28"/>
      <c r="E239" s="54"/>
      <c r="F239" s="28" t="str">
        <f>IF(E239&gt;0,VLOOKUP(E239,مخزن!A:E,2,0),"")</f>
        <v/>
      </c>
      <c r="G239" s="31"/>
      <c r="H239" s="31"/>
      <c r="I239" s="29">
        <f t="shared" si="6"/>
        <v>0</v>
      </c>
    </row>
    <row r="240" spans="1:9" ht="20.100000000000001" customHeight="1">
      <c r="A240" s="26" t="str">
        <f t="shared" si="7"/>
        <v/>
      </c>
      <c r="B240" s="53"/>
      <c r="C240" s="27"/>
      <c r="D240" s="28"/>
      <c r="E240" s="54"/>
      <c r="F240" s="28" t="str">
        <f>IF(E240&gt;0,VLOOKUP(E240,مخزن!A:E,2,0),"")</f>
        <v/>
      </c>
      <c r="G240" s="31"/>
      <c r="H240" s="31"/>
      <c r="I240" s="29">
        <f t="shared" si="6"/>
        <v>0</v>
      </c>
    </row>
    <row r="241" spans="1:9" ht="20.100000000000001" customHeight="1">
      <c r="A241" s="26" t="str">
        <f t="shared" si="7"/>
        <v/>
      </c>
      <c r="B241" s="53"/>
      <c r="C241" s="27"/>
      <c r="D241" s="28"/>
      <c r="E241" s="54"/>
      <c r="F241" s="28" t="str">
        <f>IF(E241&gt;0,VLOOKUP(E241,مخزن!A:E,2,0),"")</f>
        <v/>
      </c>
      <c r="G241" s="31"/>
      <c r="H241" s="31"/>
      <c r="I241" s="29">
        <f t="shared" si="6"/>
        <v>0</v>
      </c>
    </row>
    <row r="242" spans="1:9" ht="20.100000000000001" customHeight="1">
      <c r="A242" s="26" t="str">
        <f t="shared" si="7"/>
        <v/>
      </c>
      <c r="B242" s="53"/>
      <c r="C242" s="27"/>
      <c r="D242" s="28"/>
      <c r="E242" s="54"/>
      <c r="F242" s="28" t="str">
        <f>IF(E242&gt;0,VLOOKUP(E242,مخزن!A:E,2,0),"")</f>
        <v/>
      </c>
      <c r="G242" s="31"/>
      <c r="H242" s="31"/>
      <c r="I242" s="29">
        <f t="shared" si="6"/>
        <v>0</v>
      </c>
    </row>
    <row r="243" spans="1:9" ht="20.100000000000001" customHeight="1">
      <c r="A243" s="26" t="str">
        <f t="shared" si="7"/>
        <v/>
      </c>
      <c r="B243" s="53"/>
      <c r="C243" s="27"/>
      <c r="D243" s="28"/>
      <c r="E243" s="54"/>
      <c r="F243" s="28" t="str">
        <f>IF(E243&gt;0,VLOOKUP(E243,مخزن!A:E,2,0),"")</f>
        <v/>
      </c>
      <c r="G243" s="31"/>
      <c r="H243" s="31"/>
      <c r="I243" s="29">
        <f t="shared" si="6"/>
        <v>0</v>
      </c>
    </row>
    <row r="244" spans="1:9" ht="20.100000000000001" customHeight="1">
      <c r="A244" s="26" t="str">
        <f t="shared" si="7"/>
        <v/>
      </c>
      <c r="B244" s="53"/>
      <c r="C244" s="27"/>
      <c r="D244" s="28"/>
      <c r="E244" s="54"/>
      <c r="F244" s="28" t="str">
        <f>IF(E244&gt;0,VLOOKUP(E244,مخزن!A:E,2,0),"")</f>
        <v/>
      </c>
      <c r="G244" s="31"/>
      <c r="H244" s="31"/>
      <c r="I244" s="29">
        <f t="shared" si="6"/>
        <v>0</v>
      </c>
    </row>
    <row r="245" spans="1:9" ht="20.100000000000001" customHeight="1">
      <c r="A245" s="26" t="str">
        <f t="shared" si="7"/>
        <v/>
      </c>
      <c r="B245" s="53"/>
      <c r="C245" s="27"/>
      <c r="D245" s="28"/>
      <c r="E245" s="54"/>
      <c r="F245" s="28" t="str">
        <f>IF(E245&gt;0,VLOOKUP(E245,مخزن!A:E,2,0),"")</f>
        <v/>
      </c>
      <c r="G245" s="31"/>
      <c r="H245" s="31"/>
      <c r="I245" s="29">
        <f t="shared" si="6"/>
        <v>0</v>
      </c>
    </row>
    <row r="246" spans="1:9" ht="20.100000000000001" customHeight="1">
      <c r="A246" s="26" t="str">
        <f t="shared" si="7"/>
        <v/>
      </c>
      <c r="B246" s="53"/>
      <c r="C246" s="27"/>
      <c r="D246" s="28"/>
      <c r="E246" s="54"/>
      <c r="F246" s="28" t="str">
        <f>IF(E246&gt;0,VLOOKUP(E246,مخزن!A:E,2,0),"")</f>
        <v/>
      </c>
      <c r="G246" s="31"/>
      <c r="H246" s="31"/>
      <c r="I246" s="29">
        <f t="shared" si="6"/>
        <v>0</v>
      </c>
    </row>
    <row r="247" spans="1:9" ht="20.100000000000001" customHeight="1">
      <c r="A247" s="26" t="str">
        <f t="shared" si="7"/>
        <v/>
      </c>
      <c r="B247" s="53"/>
      <c r="C247" s="27"/>
      <c r="D247" s="28"/>
      <c r="E247" s="54"/>
      <c r="F247" s="28" t="str">
        <f>IF(E247&gt;0,VLOOKUP(E247,مخزن!A:E,2,0),"")</f>
        <v/>
      </c>
      <c r="G247" s="31"/>
      <c r="H247" s="31"/>
      <c r="I247" s="29">
        <f t="shared" si="6"/>
        <v>0</v>
      </c>
    </row>
    <row r="248" spans="1:9" ht="20.100000000000001" customHeight="1">
      <c r="A248" s="26" t="str">
        <f t="shared" si="7"/>
        <v/>
      </c>
      <c r="B248" s="53"/>
      <c r="C248" s="27"/>
      <c r="D248" s="28"/>
      <c r="E248" s="54"/>
      <c r="F248" s="28" t="str">
        <f>IF(E248&gt;0,VLOOKUP(E248,مخزن!A:E,2,0),"")</f>
        <v/>
      </c>
      <c r="G248" s="31"/>
      <c r="H248" s="31"/>
      <c r="I248" s="29">
        <f t="shared" si="6"/>
        <v>0</v>
      </c>
    </row>
    <row r="249" spans="1:9" ht="20.100000000000001" customHeight="1">
      <c r="A249" s="26" t="str">
        <f t="shared" si="7"/>
        <v/>
      </c>
      <c r="B249" s="53"/>
      <c r="C249" s="27"/>
      <c r="D249" s="28"/>
      <c r="E249" s="54"/>
      <c r="F249" s="28" t="str">
        <f>IF(E249&gt;0,VLOOKUP(E249,مخزن!A:E,2,0),"")</f>
        <v/>
      </c>
      <c r="G249" s="31"/>
      <c r="H249" s="31"/>
      <c r="I249" s="29">
        <f t="shared" si="6"/>
        <v>0</v>
      </c>
    </row>
    <row r="250" spans="1:9" ht="20.100000000000001" customHeight="1">
      <c r="A250" s="26" t="str">
        <f t="shared" si="7"/>
        <v/>
      </c>
      <c r="B250" s="53"/>
      <c r="C250" s="27"/>
      <c r="D250" s="28"/>
      <c r="E250" s="54"/>
      <c r="F250" s="28" t="str">
        <f>IF(E250&gt;0,VLOOKUP(E250,مخزن!A:E,2,0),"")</f>
        <v/>
      </c>
      <c r="G250" s="31"/>
      <c r="H250" s="31"/>
      <c r="I250" s="29">
        <f t="shared" si="6"/>
        <v>0</v>
      </c>
    </row>
    <row r="251" spans="1:9" ht="20.100000000000001" customHeight="1">
      <c r="A251" s="26" t="str">
        <f t="shared" si="7"/>
        <v/>
      </c>
      <c r="B251" s="53"/>
      <c r="C251" s="27"/>
      <c r="D251" s="28"/>
      <c r="E251" s="54"/>
      <c r="F251" s="28" t="str">
        <f>IF(E251&gt;0,VLOOKUP(E251,مخزن!A:E,2,0),"")</f>
        <v/>
      </c>
      <c r="G251" s="31"/>
      <c r="H251" s="31"/>
      <c r="I251" s="29">
        <f t="shared" si="6"/>
        <v>0</v>
      </c>
    </row>
    <row r="252" spans="1:9" ht="20.100000000000001" customHeight="1">
      <c r="A252" s="26" t="str">
        <f t="shared" si="7"/>
        <v/>
      </c>
      <c r="B252" s="53"/>
      <c r="C252" s="27"/>
      <c r="D252" s="28"/>
      <c r="E252" s="54"/>
      <c r="F252" s="28" t="str">
        <f>IF(E252&gt;0,VLOOKUP(E252,مخزن!A:E,2,0),"")</f>
        <v/>
      </c>
      <c r="G252" s="31"/>
      <c r="H252" s="31"/>
      <c r="I252" s="29">
        <f t="shared" si="6"/>
        <v>0</v>
      </c>
    </row>
    <row r="253" spans="1:9" ht="20.100000000000001" customHeight="1">
      <c r="A253" s="26" t="str">
        <f t="shared" si="7"/>
        <v/>
      </c>
      <c r="B253" s="53"/>
      <c r="C253" s="27"/>
      <c r="D253" s="28"/>
      <c r="E253" s="54"/>
      <c r="F253" s="28" t="str">
        <f>IF(E253&gt;0,VLOOKUP(E253,مخزن!A:E,2,0),"")</f>
        <v/>
      </c>
      <c r="G253" s="31"/>
      <c r="H253" s="31"/>
      <c r="I253" s="29">
        <f t="shared" si="6"/>
        <v>0</v>
      </c>
    </row>
    <row r="254" spans="1:9" ht="20.100000000000001" customHeight="1">
      <c r="A254" s="26" t="str">
        <f t="shared" si="7"/>
        <v/>
      </c>
      <c r="B254" s="53"/>
      <c r="C254" s="27"/>
      <c r="D254" s="28"/>
      <c r="E254" s="54"/>
      <c r="F254" s="28" t="str">
        <f>IF(E254&gt;0,VLOOKUP(E254,مخزن!A:E,2,0),"")</f>
        <v/>
      </c>
      <c r="G254" s="31"/>
      <c r="H254" s="31"/>
      <c r="I254" s="29">
        <f t="shared" si="6"/>
        <v>0</v>
      </c>
    </row>
    <row r="255" spans="1:9" ht="20.100000000000001" customHeight="1">
      <c r="A255" s="26" t="str">
        <f t="shared" si="7"/>
        <v/>
      </c>
      <c r="B255" s="53"/>
      <c r="C255" s="27"/>
      <c r="D255" s="28"/>
      <c r="E255" s="54"/>
      <c r="F255" s="28" t="str">
        <f>IF(E255&gt;0,VLOOKUP(E255,مخزن!A:E,2,0),"")</f>
        <v/>
      </c>
      <c r="G255" s="31"/>
      <c r="H255" s="31"/>
      <c r="I255" s="29">
        <f t="shared" si="6"/>
        <v>0</v>
      </c>
    </row>
    <row r="256" spans="1:9" ht="20.100000000000001" customHeight="1">
      <c r="A256" s="26" t="str">
        <f t="shared" si="7"/>
        <v/>
      </c>
      <c r="B256" s="53"/>
      <c r="C256" s="27"/>
      <c r="D256" s="28"/>
      <c r="E256" s="54"/>
      <c r="F256" s="28" t="str">
        <f>IF(E256&gt;0,VLOOKUP(E256,مخزن!A:E,2,0),"")</f>
        <v/>
      </c>
      <c r="G256" s="31"/>
      <c r="H256" s="31"/>
      <c r="I256" s="29">
        <f t="shared" si="6"/>
        <v>0</v>
      </c>
    </row>
    <row r="257" spans="1:9" ht="20.100000000000001" customHeight="1">
      <c r="A257" s="26" t="str">
        <f t="shared" si="7"/>
        <v/>
      </c>
      <c r="B257" s="53"/>
      <c r="C257" s="27"/>
      <c r="D257" s="28"/>
      <c r="E257" s="54"/>
      <c r="F257" s="28" t="str">
        <f>IF(E257&gt;0,VLOOKUP(E257,مخزن!A:E,2,0),"")</f>
        <v/>
      </c>
      <c r="G257" s="31"/>
      <c r="H257" s="31"/>
      <c r="I257" s="29">
        <f t="shared" si="6"/>
        <v>0</v>
      </c>
    </row>
    <row r="258" spans="1:9" ht="20.100000000000001" customHeight="1">
      <c r="A258" s="26" t="str">
        <f t="shared" si="7"/>
        <v/>
      </c>
      <c r="B258" s="53"/>
      <c r="C258" s="27"/>
      <c r="D258" s="28"/>
      <c r="E258" s="54"/>
      <c r="F258" s="28" t="str">
        <f>IF(E258&gt;0,VLOOKUP(E258,مخزن!A:E,2,0),"")</f>
        <v/>
      </c>
      <c r="G258" s="31"/>
      <c r="H258" s="31"/>
      <c r="I258" s="29">
        <f t="shared" si="6"/>
        <v>0</v>
      </c>
    </row>
    <row r="259" spans="1:9" ht="20.100000000000001" customHeight="1">
      <c r="A259" s="26" t="str">
        <f t="shared" si="7"/>
        <v/>
      </c>
      <c r="B259" s="53"/>
      <c r="C259" s="27"/>
      <c r="D259" s="28"/>
      <c r="E259" s="54"/>
      <c r="F259" s="28" t="str">
        <f>IF(E259&gt;0,VLOOKUP(E259,مخزن!A:E,2,0),"")</f>
        <v/>
      </c>
      <c r="G259" s="31"/>
      <c r="H259" s="31"/>
      <c r="I259" s="29">
        <f t="shared" si="6"/>
        <v>0</v>
      </c>
    </row>
    <row r="260" spans="1:9" ht="20.100000000000001" customHeight="1">
      <c r="A260" s="26" t="str">
        <f t="shared" si="7"/>
        <v/>
      </c>
      <c r="B260" s="53"/>
      <c r="C260" s="27"/>
      <c r="D260" s="28"/>
      <c r="E260" s="54"/>
      <c r="F260" s="28" t="str">
        <f>IF(E260&gt;0,VLOOKUP(E260,مخزن!A:E,2,0),"")</f>
        <v/>
      </c>
      <c r="G260" s="31"/>
      <c r="H260" s="31"/>
      <c r="I260" s="29">
        <f t="shared" ref="I260:I323" si="8">G260*H260</f>
        <v>0</v>
      </c>
    </row>
    <row r="261" spans="1:9" ht="20.100000000000001" customHeight="1">
      <c r="A261" s="26" t="str">
        <f t="shared" ref="A261:A324" si="9">IF(B261&lt;&gt;0,1+A260,"")</f>
        <v/>
      </c>
      <c r="B261" s="53"/>
      <c r="C261" s="27"/>
      <c r="D261" s="28"/>
      <c r="E261" s="54"/>
      <c r="F261" s="28" t="str">
        <f>IF(E261&gt;0,VLOOKUP(E261,مخزن!A:E,2,0),"")</f>
        <v/>
      </c>
      <c r="G261" s="31"/>
      <c r="H261" s="31"/>
      <c r="I261" s="29">
        <f t="shared" si="8"/>
        <v>0</v>
      </c>
    </row>
    <row r="262" spans="1:9" ht="20.100000000000001" customHeight="1">
      <c r="A262" s="26" t="str">
        <f t="shared" si="9"/>
        <v/>
      </c>
      <c r="B262" s="53"/>
      <c r="C262" s="27"/>
      <c r="D262" s="28"/>
      <c r="E262" s="54"/>
      <c r="F262" s="28" t="str">
        <f>IF(E262&gt;0,VLOOKUP(E262,مخزن!A:E,2,0),"")</f>
        <v/>
      </c>
      <c r="G262" s="31"/>
      <c r="H262" s="31"/>
      <c r="I262" s="29">
        <f t="shared" si="8"/>
        <v>0</v>
      </c>
    </row>
    <row r="263" spans="1:9" ht="20.100000000000001" customHeight="1">
      <c r="A263" s="26" t="str">
        <f t="shared" si="9"/>
        <v/>
      </c>
      <c r="B263" s="53"/>
      <c r="C263" s="27"/>
      <c r="D263" s="28"/>
      <c r="E263" s="54"/>
      <c r="F263" s="28" t="str">
        <f>IF(E263&gt;0,VLOOKUP(E263,مخزن!A:E,2,0),"")</f>
        <v/>
      </c>
      <c r="G263" s="31"/>
      <c r="H263" s="31"/>
      <c r="I263" s="29">
        <f t="shared" si="8"/>
        <v>0</v>
      </c>
    </row>
    <row r="264" spans="1:9" ht="20.100000000000001" customHeight="1">
      <c r="A264" s="26" t="str">
        <f t="shared" si="9"/>
        <v/>
      </c>
      <c r="B264" s="53"/>
      <c r="C264" s="27"/>
      <c r="D264" s="28"/>
      <c r="E264" s="54"/>
      <c r="F264" s="28" t="str">
        <f>IF(E264&gt;0,VLOOKUP(E264,مخزن!A:E,2,0),"")</f>
        <v/>
      </c>
      <c r="G264" s="31"/>
      <c r="H264" s="31"/>
      <c r="I264" s="29">
        <f t="shared" si="8"/>
        <v>0</v>
      </c>
    </row>
    <row r="265" spans="1:9" ht="20.100000000000001" customHeight="1">
      <c r="A265" s="26" t="str">
        <f t="shared" si="9"/>
        <v/>
      </c>
      <c r="B265" s="53"/>
      <c r="C265" s="27"/>
      <c r="D265" s="28"/>
      <c r="E265" s="54"/>
      <c r="F265" s="28" t="str">
        <f>IF(E265&gt;0,VLOOKUP(E265,مخزن!A:E,2,0),"")</f>
        <v/>
      </c>
      <c r="G265" s="31"/>
      <c r="H265" s="31"/>
      <c r="I265" s="29">
        <f t="shared" si="8"/>
        <v>0</v>
      </c>
    </row>
    <row r="266" spans="1:9" ht="20.100000000000001" customHeight="1">
      <c r="A266" s="26" t="str">
        <f t="shared" si="9"/>
        <v/>
      </c>
      <c r="B266" s="53"/>
      <c r="C266" s="27"/>
      <c r="D266" s="28"/>
      <c r="E266" s="54"/>
      <c r="F266" s="28" t="str">
        <f>IF(E266&gt;0,VLOOKUP(E266,مخزن!A:E,2,0),"")</f>
        <v/>
      </c>
      <c r="G266" s="31"/>
      <c r="H266" s="31"/>
      <c r="I266" s="29">
        <f t="shared" si="8"/>
        <v>0</v>
      </c>
    </row>
    <row r="267" spans="1:9" ht="20.100000000000001" customHeight="1">
      <c r="A267" s="26" t="str">
        <f t="shared" si="9"/>
        <v/>
      </c>
      <c r="B267" s="53"/>
      <c r="C267" s="27"/>
      <c r="D267" s="28"/>
      <c r="E267" s="54"/>
      <c r="F267" s="28" t="str">
        <f>IF(E267&gt;0,VLOOKUP(E267,مخزن!A:E,2,0),"")</f>
        <v/>
      </c>
      <c r="G267" s="31"/>
      <c r="H267" s="31"/>
      <c r="I267" s="29">
        <f t="shared" si="8"/>
        <v>0</v>
      </c>
    </row>
    <row r="268" spans="1:9" ht="20.100000000000001" customHeight="1">
      <c r="A268" s="26" t="str">
        <f t="shared" si="9"/>
        <v/>
      </c>
      <c r="B268" s="53"/>
      <c r="C268" s="27"/>
      <c r="D268" s="28"/>
      <c r="E268" s="54"/>
      <c r="F268" s="28" t="str">
        <f>IF(E268&gt;0,VLOOKUP(E268,مخزن!A:E,2,0),"")</f>
        <v/>
      </c>
      <c r="G268" s="31"/>
      <c r="H268" s="31"/>
      <c r="I268" s="29">
        <f t="shared" si="8"/>
        <v>0</v>
      </c>
    </row>
    <row r="269" spans="1:9" ht="20.100000000000001" customHeight="1">
      <c r="A269" s="26" t="str">
        <f t="shared" si="9"/>
        <v/>
      </c>
      <c r="B269" s="53"/>
      <c r="C269" s="27"/>
      <c r="D269" s="28"/>
      <c r="E269" s="54"/>
      <c r="F269" s="28" t="str">
        <f>IF(E269&gt;0,VLOOKUP(E269,مخزن!A:E,2,0),"")</f>
        <v/>
      </c>
      <c r="G269" s="31"/>
      <c r="H269" s="31"/>
      <c r="I269" s="29">
        <f t="shared" si="8"/>
        <v>0</v>
      </c>
    </row>
    <row r="270" spans="1:9" ht="20.100000000000001" customHeight="1">
      <c r="A270" s="26" t="str">
        <f t="shared" si="9"/>
        <v/>
      </c>
      <c r="B270" s="53"/>
      <c r="C270" s="27"/>
      <c r="D270" s="28"/>
      <c r="E270" s="54"/>
      <c r="F270" s="28" t="str">
        <f>IF(E270&gt;0,VLOOKUP(E270,مخزن!A:E,2,0),"")</f>
        <v/>
      </c>
      <c r="G270" s="31"/>
      <c r="H270" s="31"/>
      <c r="I270" s="29">
        <f t="shared" si="8"/>
        <v>0</v>
      </c>
    </row>
    <row r="271" spans="1:9" ht="20.100000000000001" customHeight="1">
      <c r="A271" s="26" t="str">
        <f t="shared" si="9"/>
        <v/>
      </c>
      <c r="B271" s="53"/>
      <c r="C271" s="27"/>
      <c r="D271" s="28"/>
      <c r="E271" s="54"/>
      <c r="F271" s="28" t="str">
        <f>IF(E271&gt;0,VLOOKUP(E271,مخزن!A:E,2,0),"")</f>
        <v/>
      </c>
      <c r="G271" s="31"/>
      <c r="H271" s="31"/>
      <c r="I271" s="29">
        <f t="shared" si="8"/>
        <v>0</v>
      </c>
    </row>
    <row r="272" spans="1:9" ht="20.100000000000001" customHeight="1">
      <c r="A272" s="26" t="str">
        <f t="shared" si="9"/>
        <v/>
      </c>
      <c r="B272" s="53"/>
      <c r="C272" s="27"/>
      <c r="D272" s="28"/>
      <c r="E272" s="54"/>
      <c r="F272" s="28" t="str">
        <f>IF(E272&gt;0,VLOOKUP(E272,مخزن!A:E,2,0),"")</f>
        <v/>
      </c>
      <c r="G272" s="31"/>
      <c r="H272" s="31"/>
      <c r="I272" s="29">
        <f t="shared" si="8"/>
        <v>0</v>
      </c>
    </row>
    <row r="273" spans="1:9" ht="20.100000000000001" customHeight="1">
      <c r="A273" s="26" t="str">
        <f t="shared" si="9"/>
        <v/>
      </c>
      <c r="B273" s="53"/>
      <c r="C273" s="27"/>
      <c r="D273" s="28"/>
      <c r="E273" s="54"/>
      <c r="F273" s="28" t="str">
        <f>IF(E273&gt;0,VLOOKUP(E273,مخزن!A:E,2,0),"")</f>
        <v/>
      </c>
      <c r="G273" s="31"/>
      <c r="H273" s="31"/>
      <c r="I273" s="29">
        <f t="shared" si="8"/>
        <v>0</v>
      </c>
    </row>
    <row r="274" spans="1:9" ht="20.100000000000001" customHeight="1">
      <c r="A274" s="26" t="str">
        <f t="shared" si="9"/>
        <v/>
      </c>
      <c r="B274" s="53"/>
      <c r="C274" s="27"/>
      <c r="D274" s="28"/>
      <c r="E274" s="54"/>
      <c r="F274" s="28" t="str">
        <f>IF(E274&gt;0,VLOOKUP(E274,مخزن!A:E,2,0),"")</f>
        <v/>
      </c>
      <c r="G274" s="31"/>
      <c r="H274" s="31"/>
      <c r="I274" s="29">
        <f t="shared" si="8"/>
        <v>0</v>
      </c>
    </row>
    <row r="275" spans="1:9" ht="20.100000000000001" customHeight="1">
      <c r="A275" s="26" t="str">
        <f t="shared" si="9"/>
        <v/>
      </c>
      <c r="B275" s="53"/>
      <c r="C275" s="27"/>
      <c r="D275" s="28"/>
      <c r="E275" s="54"/>
      <c r="F275" s="28" t="str">
        <f>IF(E275&gt;0,VLOOKUP(E275,مخزن!A:E,2,0),"")</f>
        <v/>
      </c>
      <c r="G275" s="31"/>
      <c r="H275" s="31"/>
      <c r="I275" s="29">
        <f t="shared" si="8"/>
        <v>0</v>
      </c>
    </row>
    <row r="276" spans="1:9" ht="20.100000000000001" customHeight="1">
      <c r="A276" s="26" t="str">
        <f t="shared" si="9"/>
        <v/>
      </c>
      <c r="B276" s="53"/>
      <c r="C276" s="27"/>
      <c r="D276" s="28"/>
      <c r="E276" s="54"/>
      <c r="F276" s="28" t="str">
        <f>IF(E276&gt;0,VLOOKUP(E276,مخزن!A:E,2,0),"")</f>
        <v/>
      </c>
      <c r="G276" s="31"/>
      <c r="H276" s="31"/>
      <c r="I276" s="29">
        <f t="shared" si="8"/>
        <v>0</v>
      </c>
    </row>
    <row r="277" spans="1:9" ht="20.100000000000001" customHeight="1">
      <c r="A277" s="26" t="str">
        <f t="shared" si="9"/>
        <v/>
      </c>
      <c r="B277" s="53"/>
      <c r="C277" s="27"/>
      <c r="D277" s="28"/>
      <c r="E277" s="54"/>
      <c r="F277" s="28" t="str">
        <f>IF(E277&gt;0,VLOOKUP(E277,مخزن!A:E,2,0),"")</f>
        <v/>
      </c>
      <c r="G277" s="31"/>
      <c r="H277" s="31"/>
      <c r="I277" s="29">
        <f t="shared" si="8"/>
        <v>0</v>
      </c>
    </row>
    <row r="278" spans="1:9" ht="20.100000000000001" customHeight="1">
      <c r="A278" s="26" t="str">
        <f t="shared" si="9"/>
        <v/>
      </c>
      <c r="B278" s="53"/>
      <c r="C278" s="27"/>
      <c r="D278" s="28"/>
      <c r="E278" s="54"/>
      <c r="F278" s="28" t="str">
        <f>IF(E278&gt;0,VLOOKUP(E278,مخزن!A:E,2,0),"")</f>
        <v/>
      </c>
      <c r="G278" s="31"/>
      <c r="H278" s="31"/>
      <c r="I278" s="29">
        <f t="shared" si="8"/>
        <v>0</v>
      </c>
    </row>
    <row r="279" spans="1:9" ht="20.100000000000001" customHeight="1">
      <c r="A279" s="26" t="str">
        <f t="shared" si="9"/>
        <v/>
      </c>
      <c r="B279" s="53"/>
      <c r="C279" s="27"/>
      <c r="D279" s="28"/>
      <c r="E279" s="54"/>
      <c r="F279" s="28" t="str">
        <f>IF(E279&gt;0,VLOOKUP(E279,مخزن!A:E,2,0),"")</f>
        <v/>
      </c>
      <c r="G279" s="31"/>
      <c r="H279" s="31"/>
      <c r="I279" s="29">
        <f t="shared" si="8"/>
        <v>0</v>
      </c>
    </row>
    <row r="280" spans="1:9" ht="20.100000000000001" customHeight="1">
      <c r="A280" s="26" t="str">
        <f t="shared" si="9"/>
        <v/>
      </c>
      <c r="B280" s="53"/>
      <c r="C280" s="27"/>
      <c r="D280" s="28"/>
      <c r="E280" s="54"/>
      <c r="F280" s="28" t="str">
        <f>IF(E280&gt;0,VLOOKUP(E280,مخزن!A:E,2,0),"")</f>
        <v/>
      </c>
      <c r="G280" s="31"/>
      <c r="H280" s="31"/>
      <c r="I280" s="29">
        <f t="shared" si="8"/>
        <v>0</v>
      </c>
    </row>
    <row r="281" spans="1:9" ht="20.100000000000001" customHeight="1">
      <c r="A281" s="26" t="str">
        <f t="shared" si="9"/>
        <v/>
      </c>
      <c r="B281" s="53"/>
      <c r="C281" s="27"/>
      <c r="D281" s="28"/>
      <c r="E281" s="54"/>
      <c r="F281" s="28" t="str">
        <f>IF(E281&gt;0,VLOOKUP(E281,مخزن!A:E,2,0),"")</f>
        <v/>
      </c>
      <c r="G281" s="31"/>
      <c r="H281" s="31"/>
      <c r="I281" s="29">
        <f t="shared" si="8"/>
        <v>0</v>
      </c>
    </row>
    <row r="282" spans="1:9" ht="20.100000000000001" customHeight="1">
      <c r="A282" s="26" t="str">
        <f t="shared" si="9"/>
        <v/>
      </c>
      <c r="B282" s="53"/>
      <c r="C282" s="27"/>
      <c r="D282" s="28"/>
      <c r="E282" s="54"/>
      <c r="F282" s="28" t="str">
        <f>IF(E282&gt;0,VLOOKUP(E282,مخزن!A:E,2,0),"")</f>
        <v/>
      </c>
      <c r="G282" s="31"/>
      <c r="H282" s="31"/>
      <c r="I282" s="29">
        <f t="shared" si="8"/>
        <v>0</v>
      </c>
    </row>
    <row r="283" spans="1:9" ht="20.100000000000001" customHeight="1">
      <c r="A283" s="26" t="str">
        <f t="shared" si="9"/>
        <v/>
      </c>
      <c r="B283" s="53"/>
      <c r="C283" s="27"/>
      <c r="D283" s="28"/>
      <c r="E283" s="54"/>
      <c r="F283" s="28" t="str">
        <f>IF(E283&gt;0,VLOOKUP(E283,مخزن!A:E,2,0),"")</f>
        <v/>
      </c>
      <c r="G283" s="31"/>
      <c r="H283" s="31"/>
      <c r="I283" s="29">
        <f t="shared" si="8"/>
        <v>0</v>
      </c>
    </row>
    <row r="284" spans="1:9" ht="20.100000000000001" customHeight="1">
      <c r="A284" s="26" t="str">
        <f t="shared" si="9"/>
        <v/>
      </c>
      <c r="B284" s="53"/>
      <c r="C284" s="27"/>
      <c r="D284" s="28"/>
      <c r="E284" s="54"/>
      <c r="F284" s="28" t="str">
        <f>IF(E284&gt;0,VLOOKUP(E284,مخزن!A:E,2,0),"")</f>
        <v/>
      </c>
      <c r="G284" s="31"/>
      <c r="H284" s="31"/>
      <c r="I284" s="29">
        <f t="shared" si="8"/>
        <v>0</v>
      </c>
    </row>
    <row r="285" spans="1:9" ht="20.100000000000001" customHeight="1">
      <c r="A285" s="26" t="str">
        <f t="shared" si="9"/>
        <v/>
      </c>
      <c r="B285" s="53"/>
      <c r="C285" s="27"/>
      <c r="D285" s="28"/>
      <c r="E285" s="54"/>
      <c r="F285" s="28" t="str">
        <f>IF(E285&gt;0,VLOOKUP(E285,مخزن!A:E,2,0),"")</f>
        <v/>
      </c>
      <c r="G285" s="31"/>
      <c r="H285" s="31"/>
      <c r="I285" s="29">
        <f t="shared" si="8"/>
        <v>0</v>
      </c>
    </row>
    <row r="286" spans="1:9" ht="20.100000000000001" customHeight="1">
      <c r="A286" s="26" t="str">
        <f t="shared" si="9"/>
        <v/>
      </c>
      <c r="B286" s="53"/>
      <c r="C286" s="27"/>
      <c r="D286" s="28"/>
      <c r="E286" s="54"/>
      <c r="F286" s="28" t="str">
        <f>IF(E286&gt;0,VLOOKUP(E286,مخزن!A:E,2,0),"")</f>
        <v/>
      </c>
      <c r="G286" s="31"/>
      <c r="H286" s="31"/>
      <c r="I286" s="29">
        <f t="shared" si="8"/>
        <v>0</v>
      </c>
    </row>
    <row r="287" spans="1:9" ht="20.100000000000001" customHeight="1">
      <c r="A287" s="26" t="str">
        <f t="shared" si="9"/>
        <v/>
      </c>
      <c r="B287" s="53"/>
      <c r="C287" s="27"/>
      <c r="D287" s="28"/>
      <c r="E287" s="54"/>
      <c r="F287" s="28" t="str">
        <f>IF(E287&gt;0,VLOOKUP(E287,مخزن!A:E,2,0),"")</f>
        <v/>
      </c>
      <c r="G287" s="31"/>
      <c r="H287" s="31"/>
      <c r="I287" s="29">
        <f t="shared" si="8"/>
        <v>0</v>
      </c>
    </row>
    <row r="288" spans="1:9" ht="20.100000000000001" customHeight="1">
      <c r="A288" s="26" t="str">
        <f t="shared" si="9"/>
        <v/>
      </c>
      <c r="B288" s="53"/>
      <c r="C288" s="27"/>
      <c r="D288" s="28"/>
      <c r="E288" s="54"/>
      <c r="F288" s="28" t="str">
        <f>IF(E288&gt;0,VLOOKUP(E288,مخزن!A:E,2,0),"")</f>
        <v/>
      </c>
      <c r="G288" s="31"/>
      <c r="H288" s="31"/>
      <c r="I288" s="29">
        <f t="shared" si="8"/>
        <v>0</v>
      </c>
    </row>
    <row r="289" spans="1:9" ht="20.100000000000001" customHeight="1">
      <c r="A289" s="26" t="str">
        <f t="shared" si="9"/>
        <v/>
      </c>
      <c r="B289" s="53"/>
      <c r="C289" s="27"/>
      <c r="D289" s="28"/>
      <c r="E289" s="54"/>
      <c r="F289" s="28" t="str">
        <f>IF(E289&gt;0,VLOOKUP(E289,مخزن!A:E,2,0),"")</f>
        <v/>
      </c>
      <c r="G289" s="31"/>
      <c r="H289" s="31"/>
      <c r="I289" s="29">
        <f t="shared" si="8"/>
        <v>0</v>
      </c>
    </row>
    <row r="290" spans="1:9" ht="20.100000000000001" customHeight="1">
      <c r="A290" s="26" t="str">
        <f t="shared" si="9"/>
        <v/>
      </c>
      <c r="B290" s="53"/>
      <c r="C290" s="27"/>
      <c r="D290" s="28"/>
      <c r="E290" s="54"/>
      <c r="F290" s="28" t="str">
        <f>IF(E290&gt;0,VLOOKUP(E290,مخزن!A:E,2,0),"")</f>
        <v/>
      </c>
      <c r="G290" s="31"/>
      <c r="H290" s="31"/>
      <c r="I290" s="29">
        <f t="shared" si="8"/>
        <v>0</v>
      </c>
    </row>
    <row r="291" spans="1:9" ht="20.100000000000001" customHeight="1">
      <c r="A291" s="26" t="str">
        <f t="shared" si="9"/>
        <v/>
      </c>
      <c r="B291" s="53"/>
      <c r="C291" s="27"/>
      <c r="D291" s="28"/>
      <c r="E291" s="54"/>
      <c r="F291" s="28" t="str">
        <f>IF(E291&gt;0,VLOOKUP(E291,مخزن!A:E,2,0),"")</f>
        <v/>
      </c>
      <c r="G291" s="31"/>
      <c r="H291" s="31"/>
      <c r="I291" s="29">
        <f t="shared" si="8"/>
        <v>0</v>
      </c>
    </row>
    <row r="292" spans="1:9" ht="20.100000000000001" customHeight="1">
      <c r="A292" s="26" t="str">
        <f t="shared" si="9"/>
        <v/>
      </c>
      <c r="B292" s="53"/>
      <c r="C292" s="27"/>
      <c r="D292" s="28"/>
      <c r="E292" s="54"/>
      <c r="F292" s="28" t="str">
        <f>IF(E292&gt;0,VLOOKUP(E292,مخزن!A:E,2,0),"")</f>
        <v/>
      </c>
      <c r="G292" s="31"/>
      <c r="H292" s="31"/>
      <c r="I292" s="29">
        <f t="shared" si="8"/>
        <v>0</v>
      </c>
    </row>
    <row r="293" spans="1:9" ht="20.100000000000001" customHeight="1">
      <c r="A293" s="26" t="str">
        <f t="shared" si="9"/>
        <v/>
      </c>
      <c r="B293" s="53"/>
      <c r="C293" s="27"/>
      <c r="D293" s="28"/>
      <c r="E293" s="54"/>
      <c r="F293" s="28" t="str">
        <f>IF(E293&gt;0,VLOOKUP(E293,مخزن!A:E,2,0),"")</f>
        <v/>
      </c>
      <c r="G293" s="31"/>
      <c r="H293" s="31"/>
      <c r="I293" s="29">
        <f t="shared" si="8"/>
        <v>0</v>
      </c>
    </row>
    <row r="294" spans="1:9" ht="20.100000000000001" customHeight="1">
      <c r="A294" s="26" t="str">
        <f t="shared" si="9"/>
        <v/>
      </c>
      <c r="B294" s="53"/>
      <c r="C294" s="27"/>
      <c r="D294" s="28"/>
      <c r="E294" s="54"/>
      <c r="F294" s="28" t="str">
        <f>IF(E294&gt;0,VLOOKUP(E294,مخزن!A:E,2,0),"")</f>
        <v/>
      </c>
      <c r="G294" s="31"/>
      <c r="H294" s="31"/>
      <c r="I294" s="29">
        <f t="shared" si="8"/>
        <v>0</v>
      </c>
    </row>
    <row r="295" spans="1:9" ht="20.100000000000001" customHeight="1">
      <c r="A295" s="26" t="str">
        <f t="shared" si="9"/>
        <v/>
      </c>
      <c r="B295" s="53"/>
      <c r="C295" s="27"/>
      <c r="D295" s="28"/>
      <c r="E295" s="54"/>
      <c r="F295" s="28" t="str">
        <f>IF(E295&gt;0,VLOOKUP(E295,مخزن!A:E,2,0),"")</f>
        <v/>
      </c>
      <c r="G295" s="31"/>
      <c r="H295" s="31"/>
      <c r="I295" s="29">
        <f t="shared" si="8"/>
        <v>0</v>
      </c>
    </row>
    <row r="296" spans="1:9" ht="20.100000000000001" customHeight="1">
      <c r="A296" s="26" t="str">
        <f t="shared" si="9"/>
        <v/>
      </c>
      <c r="B296" s="53"/>
      <c r="C296" s="27"/>
      <c r="D296" s="28"/>
      <c r="E296" s="54"/>
      <c r="F296" s="28" t="str">
        <f>IF(E296&gt;0,VLOOKUP(E296,مخزن!A:E,2,0),"")</f>
        <v/>
      </c>
      <c r="G296" s="31"/>
      <c r="H296" s="31"/>
      <c r="I296" s="29">
        <f t="shared" si="8"/>
        <v>0</v>
      </c>
    </row>
    <row r="297" spans="1:9" ht="20.100000000000001" customHeight="1">
      <c r="A297" s="26" t="str">
        <f t="shared" si="9"/>
        <v/>
      </c>
      <c r="B297" s="53"/>
      <c r="C297" s="27"/>
      <c r="D297" s="28"/>
      <c r="E297" s="54"/>
      <c r="F297" s="28" t="str">
        <f>IF(E297&gt;0,VLOOKUP(E297,مخزن!A:E,2,0),"")</f>
        <v/>
      </c>
      <c r="G297" s="31"/>
      <c r="H297" s="31"/>
      <c r="I297" s="29">
        <f t="shared" si="8"/>
        <v>0</v>
      </c>
    </row>
    <row r="298" spans="1:9" ht="20.100000000000001" customHeight="1">
      <c r="A298" s="26" t="str">
        <f t="shared" si="9"/>
        <v/>
      </c>
      <c r="B298" s="53"/>
      <c r="C298" s="27"/>
      <c r="D298" s="28"/>
      <c r="E298" s="54"/>
      <c r="F298" s="28" t="str">
        <f>IF(E298&gt;0,VLOOKUP(E298,مخزن!A:E,2,0),"")</f>
        <v/>
      </c>
      <c r="G298" s="31"/>
      <c r="H298" s="31"/>
      <c r="I298" s="29">
        <f t="shared" si="8"/>
        <v>0</v>
      </c>
    </row>
    <row r="299" spans="1:9" ht="20.100000000000001" customHeight="1">
      <c r="A299" s="26" t="str">
        <f t="shared" si="9"/>
        <v/>
      </c>
      <c r="B299" s="53"/>
      <c r="C299" s="27"/>
      <c r="D299" s="28"/>
      <c r="E299" s="54"/>
      <c r="F299" s="28" t="str">
        <f>IF(E299&gt;0,VLOOKUP(E299,مخزن!A:E,2,0),"")</f>
        <v/>
      </c>
      <c r="G299" s="31"/>
      <c r="H299" s="31"/>
      <c r="I299" s="29">
        <f t="shared" si="8"/>
        <v>0</v>
      </c>
    </row>
    <row r="300" spans="1:9" ht="20.100000000000001" customHeight="1">
      <c r="A300" s="26" t="str">
        <f t="shared" si="9"/>
        <v/>
      </c>
      <c r="B300" s="53"/>
      <c r="C300" s="27"/>
      <c r="D300" s="28"/>
      <c r="E300" s="54"/>
      <c r="F300" s="28" t="str">
        <f>IF(E300&gt;0,VLOOKUP(E300,مخزن!A:E,2,0),"")</f>
        <v/>
      </c>
      <c r="G300" s="31"/>
      <c r="H300" s="31"/>
      <c r="I300" s="29">
        <f t="shared" si="8"/>
        <v>0</v>
      </c>
    </row>
    <row r="301" spans="1:9" ht="20.100000000000001" customHeight="1">
      <c r="A301" s="26" t="str">
        <f t="shared" si="9"/>
        <v/>
      </c>
      <c r="B301" s="53"/>
      <c r="C301" s="27"/>
      <c r="D301" s="28"/>
      <c r="E301" s="54"/>
      <c r="F301" s="28" t="str">
        <f>IF(E301&gt;0,VLOOKUP(E301,مخزن!A:E,2,0),"")</f>
        <v/>
      </c>
      <c r="G301" s="31"/>
      <c r="H301" s="31"/>
      <c r="I301" s="29">
        <f t="shared" si="8"/>
        <v>0</v>
      </c>
    </row>
    <row r="302" spans="1:9" ht="20.100000000000001" customHeight="1">
      <c r="A302" s="26" t="str">
        <f t="shared" si="9"/>
        <v/>
      </c>
      <c r="B302" s="53"/>
      <c r="C302" s="27"/>
      <c r="D302" s="28"/>
      <c r="E302" s="54"/>
      <c r="F302" s="28" t="str">
        <f>IF(E302&gt;0,VLOOKUP(E302,مخزن!A:E,2,0),"")</f>
        <v/>
      </c>
      <c r="G302" s="31"/>
      <c r="H302" s="31"/>
      <c r="I302" s="29">
        <f t="shared" si="8"/>
        <v>0</v>
      </c>
    </row>
    <row r="303" spans="1:9" ht="20.100000000000001" customHeight="1">
      <c r="A303" s="26" t="str">
        <f t="shared" si="9"/>
        <v/>
      </c>
      <c r="B303" s="53"/>
      <c r="C303" s="27"/>
      <c r="D303" s="28"/>
      <c r="E303" s="54"/>
      <c r="F303" s="28" t="str">
        <f>IF(E303&gt;0,VLOOKUP(E303,مخزن!A:E,2,0),"")</f>
        <v/>
      </c>
      <c r="G303" s="31"/>
      <c r="H303" s="31"/>
      <c r="I303" s="29">
        <f t="shared" si="8"/>
        <v>0</v>
      </c>
    </row>
    <row r="304" spans="1:9" ht="20.100000000000001" customHeight="1">
      <c r="A304" s="26" t="str">
        <f t="shared" si="9"/>
        <v/>
      </c>
      <c r="B304" s="53"/>
      <c r="C304" s="27"/>
      <c r="D304" s="28"/>
      <c r="E304" s="54"/>
      <c r="F304" s="28" t="str">
        <f>IF(E304&gt;0,VLOOKUP(E304,مخزن!A:E,2,0),"")</f>
        <v/>
      </c>
      <c r="G304" s="31"/>
      <c r="H304" s="31"/>
      <c r="I304" s="29">
        <f t="shared" si="8"/>
        <v>0</v>
      </c>
    </row>
    <row r="305" spans="1:9" ht="20.100000000000001" customHeight="1">
      <c r="A305" s="26" t="str">
        <f t="shared" si="9"/>
        <v/>
      </c>
      <c r="B305" s="53"/>
      <c r="C305" s="27"/>
      <c r="D305" s="28"/>
      <c r="E305" s="54"/>
      <c r="F305" s="28" t="str">
        <f>IF(E305&gt;0,VLOOKUP(E305,مخزن!A:E,2,0),"")</f>
        <v/>
      </c>
      <c r="G305" s="31"/>
      <c r="H305" s="31"/>
      <c r="I305" s="29">
        <f t="shared" si="8"/>
        <v>0</v>
      </c>
    </row>
    <row r="306" spans="1:9" ht="20.100000000000001" customHeight="1">
      <c r="A306" s="26" t="str">
        <f t="shared" si="9"/>
        <v/>
      </c>
      <c r="B306" s="53"/>
      <c r="C306" s="27"/>
      <c r="D306" s="28"/>
      <c r="E306" s="54"/>
      <c r="F306" s="28" t="str">
        <f>IF(E306&gt;0,VLOOKUP(E306,مخزن!A:E,2,0),"")</f>
        <v/>
      </c>
      <c r="G306" s="31"/>
      <c r="H306" s="31"/>
      <c r="I306" s="29">
        <f t="shared" si="8"/>
        <v>0</v>
      </c>
    </row>
    <row r="307" spans="1:9" ht="20.100000000000001" customHeight="1">
      <c r="A307" s="26" t="str">
        <f t="shared" si="9"/>
        <v/>
      </c>
      <c r="B307" s="53"/>
      <c r="C307" s="27"/>
      <c r="D307" s="28"/>
      <c r="E307" s="54"/>
      <c r="F307" s="28" t="str">
        <f>IF(E307&gt;0,VLOOKUP(E307,مخزن!A:E,2,0),"")</f>
        <v/>
      </c>
      <c r="G307" s="31"/>
      <c r="H307" s="31"/>
      <c r="I307" s="29">
        <f t="shared" si="8"/>
        <v>0</v>
      </c>
    </row>
    <row r="308" spans="1:9" ht="20.100000000000001" customHeight="1">
      <c r="A308" s="26" t="str">
        <f t="shared" si="9"/>
        <v/>
      </c>
      <c r="B308" s="53"/>
      <c r="C308" s="27"/>
      <c r="D308" s="28"/>
      <c r="E308" s="54"/>
      <c r="F308" s="28" t="str">
        <f>IF(E308&gt;0,VLOOKUP(E308,مخزن!A:E,2,0),"")</f>
        <v/>
      </c>
      <c r="G308" s="31"/>
      <c r="H308" s="31"/>
      <c r="I308" s="29">
        <f t="shared" si="8"/>
        <v>0</v>
      </c>
    </row>
    <row r="309" spans="1:9" ht="20.100000000000001" customHeight="1">
      <c r="A309" s="26" t="str">
        <f t="shared" si="9"/>
        <v/>
      </c>
      <c r="B309" s="53"/>
      <c r="C309" s="27"/>
      <c r="D309" s="28"/>
      <c r="E309" s="54"/>
      <c r="F309" s="28" t="str">
        <f>IF(E309&gt;0,VLOOKUP(E309,مخزن!A:E,2,0),"")</f>
        <v/>
      </c>
      <c r="G309" s="31"/>
      <c r="H309" s="31"/>
      <c r="I309" s="29">
        <f t="shared" si="8"/>
        <v>0</v>
      </c>
    </row>
    <row r="310" spans="1:9" ht="20.100000000000001" customHeight="1">
      <c r="A310" s="26" t="str">
        <f t="shared" si="9"/>
        <v/>
      </c>
      <c r="B310" s="53"/>
      <c r="C310" s="27"/>
      <c r="D310" s="28"/>
      <c r="E310" s="54"/>
      <c r="F310" s="28" t="str">
        <f>IF(E310&gt;0,VLOOKUP(E310,مخزن!A:E,2,0),"")</f>
        <v/>
      </c>
      <c r="G310" s="31"/>
      <c r="H310" s="31"/>
      <c r="I310" s="29">
        <f t="shared" si="8"/>
        <v>0</v>
      </c>
    </row>
    <row r="311" spans="1:9" ht="20.100000000000001" customHeight="1">
      <c r="A311" s="26" t="str">
        <f t="shared" si="9"/>
        <v/>
      </c>
      <c r="B311" s="53"/>
      <c r="C311" s="27"/>
      <c r="D311" s="28"/>
      <c r="E311" s="54"/>
      <c r="F311" s="28" t="str">
        <f>IF(E311&gt;0,VLOOKUP(E311,مخزن!A:E,2,0),"")</f>
        <v/>
      </c>
      <c r="G311" s="31"/>
      <c r="H311" s="31"/>
      <c r="I311" s="29">
        <f t="shared" si="8"/>
        <v>0</v>
      </c>
    </row>
    <row r="312" spans="1:9" ht="20.100000000000001" customHeight="1">
      <c r="A312" s="26" t="str">
        <f t="shared" si="9"/>
        <v/>
      </c>
      <c r="B312" s="53"/>
      <c r="C312" s="27"/>
      <c r="D312" s="28"/>
      <c r="E312" s="54"/>
      <c r="F312" s="28" t="str">
        <f>IF(E312&gt;0,VLOOKUP(E312,مخزن!A:E,2,0),"")</f>
        <v/>
      </c>
      <c r="G312" s="31"/>
      <c r="H312" s="31"/>
      <c r="I312" s="29">
        <f t="shared" si="8"/>
        <v>0</v>
      </c>
    </row>
    <row r="313" spans="1:9" ht="20.100000000000001" customHeight="1">
      <c r="A313" s="26" t="str">
        <f t="shared" si="9"/>
        <v/>
      </c>
      <c r="B313" s="53"/>
      <c r="C313" s="27"/>
      <c r="D313" s="28"/>
      <c r="E313" s="54"/>
      <c r="F313" s="28" t="str">
        <f>IF(E313&gt;0,VLOOKUP(E313,مخزن!A:E,2,0),"")</f>
        <v/>
      </c>
      <c r="G313" s="31"/>
      <c r="H313" s="31"/>
      <c r="I313" s="29">
        <f t="shared" si="8"/>
        <v>0</v>
      </c>
    </row>
    <row r="314" spans="1:9" ht="20.100000000000001" customHeight="1">
      <c r="A314" s="26" t="str">
        <f t="shared" si="9"/>
        <v/>
      </c>
      <c r="B314" s="53"/>
      <c r="C314" s="27"/>
      <c r="D314" s="28"/>
      <c r="E314" s="54"/>
      <c r="F314" s="28" t="str">
        <f>IF(E314&gt;0,VLOOKUP(E314,مخزن!A:E,2,0),"")</f>
        <v/>
      </c>
      <c r="G314" s="31"/>
      <c r="H314" s="31"/>
      <c r="I314" s="29">
        <f t="shared" si="8"/>
        <v>0</v>
      </c>
    </row>
    <row r="315" spans="1:9" ht="20.100000000000001" customHeight="1">
      <c r="A315" s="26" t="str">
        <f t="shared" si="9"/>
        <v/>
      </c>
      <c r="B315" s="53"/>
      <c r="C315" s="27"/>
      <c r="D315" s="28"/>
      <c r="E315" s="54"/>
      <c r="F315" s="28" t="str">
        <f>IF(E315&gt;0,VLOOKUP(E315,مخزن!A:E,2,0),"")</f>
        <v/>
      </c>
      <c r="G315" s="31"/>
      <c r="H315" s="31"/>
      <c r="I315" s="29">
        <f t="shared" si="8"/>
        <v>0</v>
      </c>
    </row>
    <row r="316" spans="1:9" ht="20.100000000000001" customHeight="1">
      <c r="A316" s="26" t="str">
        <f t="shared" si="9"/>
        <v/>
      </c>
      <c r="B316" s="53"/>
      <c r="C316" s="27"/>
      <c r="D316" s="28"/>
      <c r="E316" s="54"/>
      <c r="F316" s="28" t="str">
        <f>IF(E316&gt;0,VLOOKUP(E316,مخزن!A:E,2,0),"")</f>
        <v/>
      </c>
      <c r="G316" s="31"/>
      <c r="H316" s="31"/>
      <c r="I316" s="29">
        <f t="shared" si="8"/>
        <v>0</v>
      </c>
    </row>
    <row r="317" spans="1:9" ht="20.100000000000001" customHeight="1">
      <c r="A317" s="26" t="str">
        <f t="shared" si="9"/>
        <v/>
      </c>
      <c r="B317" s="53"/>
      <c r="C317" s="27"/>
      <c r="D317" s="28"/>
      <c r="E317" s="54"/>
      <c r="F317" s="28" t="str">
        <f>IF(E317&gt;0,VLOOKUP(E317,مخزن!A:E,2,0),"")</f>
        <v/>
      </c>
      <c r="G317" s="31"/>
      <c r="H317" s="31"/>
      <c r="I317" s="29">
        <f t="shared" si="8"/>
        <v>0</v>
      </c>
    </row>
    <row r="318" spans="1:9" ht="20.100000000000001" customHeight="1">
      <c r="A318" s="26" t="str">
        <f t="shared" si="9"/>
        <v/>
      </c>
      <c r="B318" s="53"/>
      <c r="C318" s="27"/>
      <c r="D318" s="28"/>
      <c r="E318" s="54"/>
      <c r="F318" s="28" t="str">
        <f>IF(E318&gt;0,VLOOKUP(E318,مخزن!A:E,2,0),"")</f>
        <v/>
      </c>
      <c r="G318" s="31"/>
      <c r="H318" s="31"/>
      <c r="I318" s="29">
        <f t="shared" si="8"/>
        <v>0</v>
      </c>
    </row>
    <row r="319" spans="1:9" ht="20.100000000000001" customHeight="1">
      <c r="A319" s="26" t="str">
        <f t="shared" si="9"/>
        <v/>
      </c>
      <c r="B319" s="53"/>
      <c r="C319" s="27"/>
      <c r="D319" s="28"/>
      <c r="E319" s="54"/>
      <c r="F319" s="28" t="str">
        <f>IF(E319&gt;0,VLOOKUP(E319,مخزن!A:E,2,0),"")</f>
        <v/>
      </c>
      <c r="G319" s="31"/>
      <c r="H319" s="31"/>
      <c r="I319" s="29">
        <f t="shared" si="8"/>
        <v>0</v>
      </c>
    </row>
    <row r="320" spans="1:9" ht="20.100000000000001" customHeight="1">
      <c r="A320" s="26" t="str">
        <f t="shared" si="9"/>
        <v/>
      </c>
      <c r="B320" s="53"/>
      <c r="C320" s="27"/>
      <c r="D320" s="28"/>
      <c r="E320" s="54"/>
      <c r="F320" s="28" t="str">
        <f>IF(E320&gt;0,VLOOKUP(E320,مخزن!A:E,2,0),"")</f>
        <v/>
      </c>
      <c r="G320" s="31"/>
      <c r="H320" s="31"/>
      <c r="I320" s="29">
        <f t="shared" si="8"/>
        <v>0</v>
      </c>
    </row>
    <row r="321" spans="1:9" ht="20.100000000000001" customHeight="1">
      <c r="A321" s="26" t="str">
        <f t="shared" si="9"/>
        <v/>
      </c>
      <c r="B321" s="53"/>
      <c r="C321" s="27"/>
      <c r="D321" s="28"/>
      <c r="E321" s="54"/>
      <c r="F321" s="28" t="str">
        <f>IF(E321&gt;0,VLOOKUP(E321,مخزن!A:E,2,0),"")</f>
        <v/>
      </c>
      <c r="G321" s="31"/>
      <c r="H321" s="31"/>
      <c r="I321" s="29">
        <f t="shared" si="8"/>
        <v>0</v>
      </c>
    </row>
    <row r="322" spans="1:9" ht="20.100000000000001" customHeight="1">
      <c r="A322" s="26" t="str">
        <f t="shared" si="9"/>
        <v/>
      </c>
      <c r="B322" s="53"/>
      <c r="C322" s="27"/>
      <c r="D322" s="28"/>
      <c r="E322" s="54"/>
      <c r="F322" s="28" t="str">
        <f>IF(E322&gt;0,VLOOKUP(E322,مخزن!A:E,2,0),"")</f>
        <v/>
      </c>
      <c r="G322" s="31"/>
      <c r="H322" s="31"/>
      <c r="I322" s="29">
        <f t="shared" si="8"/>
        <v>0</v>
      </c>
    </row>
    <row r="323" spans="1:9" ht="20.100000000000001" customHeight="1">
      <c r="A323" s="26" t="str">
        <f t="shared" si="9"/>
        <v/>
      </c>
      <c r="B323" s="53"/>
      <c r="C323" s="27"/>
      <c r="D323" s="28"/>
      <c r="E323" s="54"/>
      <c r="F323" s="28" t="str">
        <f>IF(E323&gt;0,VLOOKUP(E323,مخزن!A:E,2,0),"")</f>
        <v/>
      </c>
      <c r="G323" s="31"/>
      <c r="H323" s="31"/>
      <c r="I323" s="29">
        <f t="shared" si="8"/>
        <v>0</v>
      </c>
    </row>
    <row r="324" spans="1:9" ht="20.100000000000001" customHeight="1">
      <c r="A324" s="26" t="str">
        <f t="shared" si="9"/>
        <v/>
      </c>
      <c r="B324" s="53"/>
      <c r="C324" s="27"/>
      <c r="D324" s="28"/>
      <c r="E324" s="54"/>
      <c r="F324" s="28" t="str">
        <f>IF(E324&gt;0,VLOOKUP(E324,مخزن!A:E,2,0),"")</f>
        <v/>
      </c>
      <c r="G324" s="31"/>
      <c r="H324" s="31"/>
      <c r="I324" s="29">
        <f t="shared" ref="I324:I387" si="10">G324*H324</f>
        <v>0</v>
      </c>
    </row>
    <row r="325" spans="1:9" ht="20.100000000000001" customHeight="1">
      <c r="A325" s="26" t="str">
        <f t="shared" ref="A325:A388" si="11">IF(B325&lt;&gt;0,1+A324,"")</f>
        <v/>
      </c>
      <c r="B325" s="53"/>
      <c r="C325" s="27"/>
      <c r="D325" s="28"/>
      <c r="E325" s="54"/>
      <c r="F325" s="28" t="str">
        <f>IF(E325&gt;0,VLOOKUP(E325,مخزن!A:E,2,0),"")</f>
        <v/>
      </c>
      <c r="G325" s="31"/>
      <c r="H325" s="31"/>
      <c r="I325" s="29">
        <f t="shared" si="10"/>
        <v>0</v>
      </c>
    </row>
    <row r="326" spans="1:9" ht="20.100000000000001" customHeight="1">
      <c r="A326" s="26" t="str">
        <f t="shared" si="11"/>
        <v/>
      </c>
      <c r="B326" s="53"/>
      <c r="C326" s="27"/>
      <c r="D326" s="28"/>
      <c r="E326" s="54"/>
      <c r="F326" s="28" t="str">
        <f>IF(E326&gt;0,VLOOKUP(E326,مخزن!A:E,2,0),"")</f>
        <v/>
      </c>
      <c r="G326" s="31"/>
      <c r="H326" s="31"/>
      <c r="I326" s="29">
        <f t="shared" si="10"/>
        <v>0</v>
      </c>
    </row>
    <row r="327" spans="1:9" ht="20.100000000000001" customHeight="1">
      <c r="A327" s="26" t="str">
        <f t="shared" si="11"/>
        <v/>
      </c>
      <c r="B327" s="53"/>
      <c r="C327" s="27"/>
      <c r="D327" s="28"/>
      <c r="E327" s="54"/>
      <c r="F327" s="28" t="str">
        <f>IF(E327&gt;0,VLOOKUP(E327,مخزن!A:E,2,0),"")</f>
        <v/>
      </c>
      <c r="G327" s="31"/>
      <c r="H327" s="31"/>
      <c r="I327" s="29">
        <f t="shared" si="10"/>
        <v>0</v>
      </c>
    </row>
    <row r="328" spans="1:9" ht="20.100000000000001" customHeight="1">
      <c r="A328" s="26" t="str">
        <f t="shared" si="11"/>
        <v/>
      </c>
      <c r="B328" s="53"/>
      <c r="C328" s="27"/>
      <c r="D328" s="28"/>
      <c r="E328" s="54"/>
      <c r="F328" s="28" t="str">
        <f>IF(E328&gt;0,VLOOKUP(E328,مخزن!A:E,2,0),"")</f>
        <v/>
      </c>
      <c r="G328" s="31"/>
      <c r="H328" s="31"/>
      <c r="I328" s="29">
        <f t="shared" si="10"/>
        <v>0</v>
      </c>
    </row>
    <row r="329" spans="1:9" ht="20.100000000000001" customHeight="1">
      <c r="A329" s="26" t="str">
        <f t="shared" si="11"/>
        <v/>
      </c>
      <c r="B329" s="53"/>
      <c r="C329" s="27"/>
      <c r="D329" s="28"/>
      <c r="E329" s="54"/>
      <c r="F329" s="28" t="str">
        <f>IF(E329&gt;0,VLOOKUP(E329,مخزن!A:E,2,0),"")</f>
        <v/>
      </c>
      <c r="G329" s="31"/>
      <c r="H329" s="31"/>
      <c r="I329" s="29">
        <f t="shared" si="10"/>
        <v>0</v>
      </c>
    </row>
    <row r="330" spans="1:9" ht="20.100000000000001" customHeight="1">
      <c r="A330" s="26" t="str">
        <f t="shared" si="11"/>
        <v/>
      </c>
      <c r="B330" s="53"/>
      <c r="C330" s="27"/>
      <c r="D330" s="28"/>
      <c r="E330" s="54"/>
      <c r="F330" s="28" t="str">
        <f>IF(E330&gt;0,VLOOKUP(E330,مخزن!A:E,2,0),"")</f>
        <v/>
      </c>
      <c r="G330" s="31"/>
      <c r="H330" s="31"/>
      <c r="I330" s="29">
        <f t="shared" si="10"/>
        <v>0</v>
      </c>
    </row>
    <row r="331" spans="1:9" ht="20.100000000000001" customHeight="1">
      <c r="A331" s="26" t="str">
        <f t="shared" si="11"/>
        <v/>
      </c>
      <c r="B331" s="53"/>
      <c r="C331" s="27"/>
      <c r="D331" s="28"/>
      <c r="E331" s="54"/>
      <c r="F331" s="28" t="str">
        <f>IF(E331&gt;0,VLOOKUP(E331,مخزن!A:E,2,0),"")</f>
        <v/>
      </c>
      <c r="G331" s="31"/>
      <c r="H331" s="31"/>
      <c r="I331" s="29">
        <f t="shared" si="10"/>
        <v>0</v>
      </c>
    </row>
    <row r="332" spans="1:9" ht="20.100000000000001" customHeight="1">
      <c r="A332" s="26" t="str">
        <f t="shared" si="11"/>
        <v/>
      </c>
      <c r="B332" s="53"/>
      <c r="C332" s="27"/>
      <c r="D332" s="28"/>
      <c r="E332" s="54"/>
      <c r="F332" s="28" t="str">
        <f>IF(E332&gt;0,VLOOKUP(E332,مخزن!A:E,2,0),"")</f>
        <v/>
      </c>
      <c r="G332" s="31"/>
      <c r="H332" s="31"/>
      <c r="I332" s="29">
        <f t="shared" si="10"/>
        <v>0</v>
      </c>
    </row>
    <row r="333" spans="1:9" ht="20.100000000000001" customHeight="1">
      <c r="A333" s="26" t="str">
        <f t="shared" si="11"/>
        <v/>
      </c>
      <c r="B333" s="53"/>
      <c r="C333" s="27"/>
      <c r="D333" s="28"/>
      <c r="E333" s="54"/>
      <c r="F333" s="28" t="str">
        <f>IF(E333&gt;0,VLOOKUP(E333,مخزن!A:E,2,0),"")</f>
        <v/>
      </c>
      <c r="G333" s="31"/>
      <c r="H333" s="31"/>
      <c r="I333" s="29">
        <f t="shared" si="10"/>
        <v>0</v>
      </c>
    </row>
    <row r="334" spans="1:9" ht="20.100000000000001" customHeight="1">
      <c r="A334" s="26" t="str">
        <f t="shared" si="11"/>
        <v/>
      </c>
      <c r="B334" s="53"/>
      <c r="C334" s="27"/>
      <c r="D334" s="28"/>
      <c r="E334" s="54"/>
      <c r="F334" s="28" t="str">
        <f>IF(E334&gt;0,VLOOKUP(E334,مخزن!A:E,2,0),"")</f>
        <v/>
      </c>
      <c r="G334" s="31"/>
      <c r="H334" s="31"/>
      <c r="I334" s="29">
        <f t="shared" si="10"/>
        <v>0</v>
      </c>
    </row>
    <row r="335" spans="1:9" ht="20.100000000000001" customHeight="1">
      <c r="A335" s="26" t="str">
        <f t="shared" si="11"/>
        <v/>
      </c>
      <c r="B335" s="53"/>
      <c r="C335" s="27"/>
      <c r="D335" s="28"/>
      <c r="E335" s="54"/>
      <c r="F335" s="28" t="str">
        <f>IF(E335&gt;0,VLOOKUP(E335,مخزن!A:E,2,0),"")</f>
        <v/>
      </c>
      <c r="G335" s="31"/>
      <c r="H335" s="31"/>
      <c r="I335" s="29">
        <f t="shared" si="10"/>
        <v>0</v>
      </c>
    </row>
    <row r="336" spans="1:9" ht="20.100000000000001" customHeight="1">
      <c r="A336" s="26" t="str">
        <f t="shared" si="11"/>
        <v/>
      </c>
      <c r="B336" s="53"/>
      <c r="C336" s="27"/>
      <c r="D336" s="28"/>
      <c r="E336" s="54"/>
      <c r="F336" s="28" t="str">
        <f>IF(E336&gt;0,VLOOKUP(E336,مخزن!A:E,2,0),"")</f>
        <v/>
      </c>
      <c r="G336" s="31"/>
      <c r="H336" s="31"/>
      <c r="I336" s="29">
        <f t="shared" si="10"/>
        <v>0</v>
      </c>
    </row>
    <row r="337" spans="1:9" ht="20.100000000000001" customHeight="1">
      <c r="A337" s="26" t="str">
        <f t="shared" si="11"/>
        <v/>
      </c>
      <c r="B337" s="53"/>
      <c r="C337" s="27"/>
      <c r="D337" s="28"/>
      <c r="E337" s="54"/>
      <c r="F337" s="28" t="str">
        <f>IF(E337&gt;0,VLOOKUP(E337,مخزن!A:E,2,0),"")</f>
        <v/>
      </c>
      <c r="G337" s="31"/>
      <c r="H337" s="31"/>
      <c r="I337" s="29">
        <f t="shared" si="10"/>
        <v>0</v>
      </c>
    </row>
    <row r="338" spans="1:9" ht="20.100000000000001" customHeight="1">
      <c r="A338" s="26" t="str">
        <f t="shared" si="11"/>
        <v/>
      </c>
      <c r="B338" s="53"/>
      <c r="C338" s="27"/>
      <c r="D338" s="28"/>
      <c r="E338" s="54"/>
      <c r="F338" s="28" t="str">
        <f>IF(E338&gt;0,VLOOKUP(E338,مخزن!A:E,2,0),"")</f>
        <v/>
      </c>
      <c r="G338" s="31"/>
      <c r="H338" s="31"/>
      <c r="I338" s="29">
        <f t="shared" si="10"/>
        <v>0</v>
      </c>
    </row>
    <row r="339" spans="1:9" ht="20.100000000000001" customHeight="1">
      <c r="A339" s="26" t="str">
        <f t="shared" si="11"/>
        <v/>
      </c>
      <c r="B339" s="53"/>
      <c r="C339" s="27"/>
      <c r="D339" s="28"/>
      <c r="E339" s="54"/>
      <c r="F339" s="28" t="str">
        <f>IF(E339&gt;0,VLOOKUP(E339,مخزن!A:E,2,0),"")</f>
        <v/>
      </c>
      <c r="G339" s="31"/>
      <c r="H339" s="31"/>
      <c r="I339" s="29">
        <f t="shared" si="10"/>
        <v>0</v>
      </c>
    </row>
    <row r="340" spans="1:9" ht="20.100000000000001" customHeight="1">
      <c r="A340" s="26" t="str">
        <f t="shared" si="11"/>
        <v/>
      </c>
      <c r="B340" s="53"/>
      <c r="C340" s="27"/>
      <c r="D340" s="28"/>
      <c r="E340" s="54"/>
      <c r="F340" s="28" t="str">
        <f>IF(E340&gt;0,VLOOKUP(E340,مخزن!A:E,2,0),"")</f>
        <v/>
      </c>
      <c r="G340" s="31"/>
      <c r="H340" s="31"/>
      <c r="I340" s="29">
        <f t="shared" si="10"/>
        <v>0</v>
      </c>
    </row>
    <row r="341" spans="1:9" ht="20.100000000000001" customHeight="1">
      <c r="A341" s="26" t="str">
        <f t="shared" si="11"/>
        <v/>
      </c>
      <c r="B341" s="53"/>
      <c r="C341" s="27"/>
      <c r="D341" s="28"/>
      <c r="E341" s="54"/>
      <c r="F341" s="28" t="str">
        <f>IF(E341&gt;0,VLOOKUP(E341,مخزن!A:E,2,0),"")</f>
        <v/>
      </c>
      <c r="G341" s="31"/>
      <c r="H341" s="31"/>
      <c r="I341" s="29">
        <f t="shared" si="10"/>
        <v>0</v>
      </c>
    </row>
    <row r="342" spans="1:9" ht="20.100000000000001" customHeight="1">
      <c r="A342" s="26" t="str">
        <f t="shared" si="11"/>
        <v/>
      </c>
      <c r="B342" s="53"/>
      <c r="C342" s="27"/>
      <c r="D342" s="28"/>
      <c r="E342" s="54"/>
      <c r="F342" s="28" t="str">
        <f>IF(E342&gt;0,VLOOKUP(E342,مخزن!A:E,2,0),"")</f>
        <v/>
      </c>
      <c r="G342" s="31"/>
      <c r="H342" s="31"/>
      <c r="I342" s="29">
        <f t="shared" si="10"/>
        <v>0</v>
      </c>
    </row>
    <row r="343" spans="1:9" ht="20.100000000000001" customHeight="1">
      <c r="A343" s="26" t="str">
        <f t="shared" si="11"/>
        <v/>
      </c>
      <c r="B343" s="53"/>
      <c r="C343" s="27"/>
      <c r="D343" s="28"/>
      <c r="E343" s="54"/>
      <c r="F343" s="28" t="str">
        <f>IF(E343&gt;0,VLOOKUP(E343,مخزن!A:E,2,0),"")</f>
        <v/>
      </c>
      <c r="G343" s="31"/>
      <c r="H343" s="31"/>
      <c r="I343" s="29">
        <f t="shared" si="10"/>
        <v>0</v>
      </c>
    </row>
    <row r="344" spans="1:9" ht="20.100000000000001" customHeight="1">
      <c r="A344" s="26" t="str">
        <f t="shared" si="11"/>
        <v/>
      </c>
      <c r="B344" s="53"/>
      <c r="C344" s="27"/>
      <c r="D344" s="28"/>
      <c r="E344" s="54"/>
      <c r="F344" s="28" t="str">
        <f>IF(E344&gt;0,VLOOKUP(E344,مخزن!A:E,2,0),"")</f>
        <v/>
      </c>
      <c r="G344" s="31"/>
      <c r="H344" s="31"/>
      <c r="I344" s="29">
        <f t="shared" si="10"/>
        <v>0</v>
      </c>
    </row>
    <row r="345" spans="1:9" ht="20.100000000000001" customHeight="1">
      <c r="A345" s="26" t="str">
        <f t="shared" si="11"/>
        <v/>
      </c>
      <c r="B345" s="53"/>
      <c r="C345" s="27"/>
      <c r="D345" s="28"/>
      <c r="E345" s="54"/>
      <c r="F345" s="28" t="str">
        <f>IF(E345&gt;0,VLOOKUP(E345,مخزن!A:E,2,0),"")</f>
        <v/>
      </c>
      <c r="G345" s="31"/>
      <c r="H345" s="31"/>
      <c r="I345" s="29">
        <f t="shared" si="10"/>
        <v>0</v>
      </c>
    </row>
    <row r="346" spans="1:9" ht="20.100000000000001" customHeight="1">
      <c r="A346" s="26" t="str">
        <f t="shared" si="11"/>
        <v/>
      </c>
      <c r="B346" s="53"/>
      <c r="C346" s="27"/>
      <c r="D346" s="28"/>
      <c r="E346" s="54"/>
      <c r="F346" s="28" t="str">
        <f>IF(E346&gt;0,VLOOKUP(E346,مخزن!A:E,2,0),"")</f>
        <v/>
      </c>
      <c r="G346" s="31"/>
      <c r="H346" s="31"/>
      <c r="I346" s="29">
        <f t="shared" si="10"/>
        <v>0</v>
      </c>
    </row>
    <row r="347" spans="1:9" ht="20.100000000000001" customHeight="1">
      <c r="A347" s="26" t="str">
        <f t="shared" si="11"/>
        <v/>
      </c>
      <c r="B347" s="53"/>
      <c r="C347" s="27"/>
      <c r="D347" s="28"/>
      <c r="E347" s="54"/>
      <c r="F347" s="28" t="str">
        <f>IF(E347&gt;0,VLOOKUP(E347,مخزن!A:E,2,0),"")</f>
        <v/>
      </c>
      <c r="G347" s="31"/>
      <c r="H347" s="31"/>
      <c r="I347" s="29">
        <f t="shared" si="10"/>
        <v>0</v>
      </c>
    </row>
    <row r="348" spans="1:9" ht="20.100000000000001" customHeight="1">
      <c r="A348" s="26" t="str">
        <f t="shared" si="11"/>
        <v/>
      </c>
      <c r="B348" s="53"/>
      <c r="C348" s="27"/>
      <c r="D348" s="28"/>
      <c r="E348" s="54"/>
      <c r="F348" s="28" t="str">
        <f>IF(E348&gt;0,VLOOKUP(E348,مخزن!A:E,2,0),"")</f>
        <v/>
      </c>
      <c r="G348" s="31"/>
      <c r="H348" s="31"/>
      <c r="I348" s="29">
        <f t="shared" si="10"/>
        <v>0</v>
      </c>
    </row>
    <row r="349" spans="1:9" ht="20.100000000000001" customHeight="1">
      <c r="A349" s="26" t="str">
        <f t="shared" si="11"/>
        <v/>
      </c>
      <c r="B349" s="53"/>
      <c r="C349" s="27"/>
      <c r="D349" s="28"/>
      <c r="E349" s="54"/>
      <c r="F349" s="28" t="str">
        <f>IF(E349&gt;0,VLOOKUP(E349,مخزن!A:E,2,0),"")</f>
        <v/>
      </c>
      <c r="G349" s="31"/>
      <c r="H349" s="31"/>
      <c r="I349" s="29">
        <f t="shared" si="10"/>
        <v>0</v>
      </c>
    </row>
    <row r="350" spans="1:9" ht="20.100000000000001" customHeight="1">
      <c r="A350" s="26" t="str">
        <f t="shared" si="11"/>
        <v/>
      </c>
      <c r="B350" s="53"/>
      <c r="C350" s="27"/>
      <c r="D350" s="28"/>
      <c r="E350" s="54"/>
      <c r="F350" s="28" t="str">
        <f>IF(E350&gt;0,VLOOKUP(E350,مخزن!A:E,2,0),"")</f>
        <v/>
      </c>
      <c r="G350" s="31"/>
      <c r="H350" s="31"/>
      <c r="I350" s="29">
        <f t="shared" si="10"/>
        <v>0</v>
      </c>
    </row>
    <row r="351" spans="1:9" ht="20.100000000000001" customHeight="1">
      <c r="A351" s="26" t="str">
        <f t="shared" si="11"/>
        <v/>
      </c>
      <c r="B351" s="53"/>
      <c r="C351" s="27"/>
      <c r="D351" s="28"/>
      <c r="E351" s="54"/>
      <c r="F351" s="28" t="str">
        <f>IF(E351&gt;0,VLOOKUP(E351,مخزن!A:E,2,0),"")</f>
        <v/>
      </c>
      <c r="G351" s="31"/>
      <c r="H351" s="31"/>
      <c r="I351" s="29">
        <f t="shared" si="10"/>
        <v>0</v>
      </c>
    </row>
    <row r="352" spans="1:9" ht="20.100000000000001" customHeight="1">
      <c r="A352" s="26" t="str">
        <f t="shared" si="11"/>
        <v/>
      </c>
      <c r="B352" s="53"/>
      <c r="C352" s="27"/>
      <c r="D352" s="28"/>
      <c r="E352" s="54"/>
      <c r="F352" s="28" t="str">
        <f>IF(E352&gt;0,VLOOKUP(E352,مخزن!A:E,2,0),"")</f>
        <v/>
      </c>
      <c r="G352" s="31"/>
      <c r="H352" s="31"/>
      <c r="I352" s="29">
        <f t="shared" si="10"/>
        <v>0</v>
      </c>
    </row>
    <row r="353" spans="1:9" ht="20.100000000000001" customHeight="1">
      <c r="A353" s="26" t="str">
        <f t="shared" si="11"/>
        <v/>
      </c>
      <c r="B353" s="53"/>
      <c r="C353" s="27"/>
      <c r="D353" s="28"/>
      <c r="E353" s="54"/>
      <c r="F353" s="28" t="str">
        <f>IF(E353&gt;0,VLOOKUP(E353,مخزن!A:E,2,0),"")</f>
        <v/>
      </c>
      <c r="G353" s="31"/>
      <c r="H353" s="31"/>
      <c r="I353" s="29">
        <f t="shared" si="10"/>
        <v>0</v>
      </c>
    </row>
    <row r="354" spans="1:9" ht="20.100000000000001" customHeight="1">
      <c r="A354" s="26" t="str">
        <f t="shared" si="11"/>
        <v/>
      </c>
      <c r="B354" s="53"/>
      <c r="C354" s="27"/>
      <c r="D354" s="28"/>
      <c r="E354" s="54"/>
      <c r="F354" s="28" t="str">
        <f>IF(E354&gt;0,VLOOKUP(E354,مخزن!A:E,2,0),"")</f>
        <v/>
      </c>
      <c r="G354" s="31"/>
      <c r="H354" s="31"/>
      <c r="I354" s="29">
        <f t="shared" si="10"/>
        <v>0</v>
      </c>
    </row>
    <row r="355" spans="1:9" ht="20.100000000000001" customHeight="1">
      <c r="A355" s="26" t="str">
        <f t="shared" si="11"/>
        <v/>
      </c>
      <c r="B355" s="53"/>
      <c r="C355" s="27"/>
      <c r="D355" s="28"/>
      <c r="E355" s="54"/>
      <c r="F355" s="28" t="str">
        <f>IF(E355&gt;0,VLOOKUP(E355,مخزن!A:E,2,0),"")</f>
        <v/>
      </c>
      <c r="G355" s="31"/>
      <c r="H355" s="31"/>
      <c r="I355" s="29">
        <f t="shared" si="10"/>
        <v>0</v>
      </c>
    </row>
    <row r="356" spans="1:9" ht="20.100000000000001" customHeight="1">
      <c r="A356" s="26" t="str">
        <f t="shared" si="11"/>
        <v/>
      </c>
      <c r="B356" s="53"/>
      <c r="C356" s="27"/>
      <c r="D356" s="28"/>
      <c r="E356" s="54"/>
      <c r="F356" s="28" t="str">
        <f>IF(E356&gt;0,VLOOKUP(E356,مخزن!A:E,2,0),"")</f>
        <v/>
      </c>
      <c r="G356" s="31"/>
      <c r="H356" s="31"/>
      <c r="I356" s="29">
        <f t="shared" si="10"/>
        <v>0</v>
      </c>
    </row>
    <row r="357" spans="1:9" ht="20.100000000000001" customHeight="1">
      <c r="A357" s="26" t="str">
        <f t="shared" si="11"/>
        <v/>
      </c>
      <c r="B357" s="53"/>
      <c r="C357" s="27"/>
      <c r="D357" s="28"/>
      <c r="E357" s="54"/>
      <c r="F357" s="28" t="str">
        <f>IF(E357&gt;0,VLOOKUP(E357,مخزن!A:E,2,0),"")</f>
        <v/>
      </c>
      <c r="G357" s="31"/>
      <c r="H357" s="31"/>
      <c r="I357" s="29">
        <f t="shared" si="10"/>
        <v>0</v>
      </c>
    </row>
    <row r="358" spans="1:9" ht="20.100000000000001" customHeight="1">
      <c r="A358" s="26" t="str">
        <f t="shared" si="11"/>
        <v/>
      </c>
      <c r="B358" s="53"/>
      <c r="C358" s="27"/>
      <c r="D358" s="28"/>
      <c r="E358" s="54"/>
      <c r="F358" s="28" t="str">
        <f>IF(E358&gt;0,VLOOKUP(E358,مخزن!A:E,2,0),"")</f>
        <v/>
      </c>
      <c r="G358" s="31"/>
      <c r="H358" s="31"/>
      <c r="I358" s="29">
        <f t="shared" si="10"/>
        <v>0</v>
      </c>
    </row>
    <row r="359" spans="1:9" ht="20.100000000000001" customHeight="1">
      <c r="A359" s="26" t="str">
        <f t="shared" si="11"/>
        <v/>
      </c>
      <c r="B359" s="53"/>
      <c r="C359" s="27"/>
      <c r="D359" s="28"/>
      <c r="E359" s="54"/>
      <c r="F359" s="28" t="str">
        <f>IF(E359&gt;0,VLOOKUP(E359,مخزن!A:E,2,0),"")</f>
        <v/>
      </c>
      <c r="G359" s="31"/>
      <c r="H359" s="31"/>
      <c r="I359" s="29">
        <f t="shared" si="10"/>
        <v>0</v>
      </c>
    </row>
    <row r="360" spans="1:9" ht="20.100000000000001" customHeight="1">
      <c r="A360" s="26" t="str">
        <f t="shared" si="11"/>
        <v/>
      </c>
      <c r="B360" s="53"/>
      <c r="C360" s="27"/>
      <c r="D360" s="28"/>
      <c r="E360" s="54"/>
      <c r="F360" s="28" t="str">
        <f>IF(E360&gt;0,VLOOKUP(E360,مخزن!A:E,2,0),"")</f>
        <v/>
      </c>
      <c r="G360" s="31"/>
      <c r="H360" s="31"/>
      <c r="I360" s="29">
        <f t="shared" si="10"/>
        <v>0</v>
      </c>
    </row>
    <row r="361" spans="1:9" ht="20.100000000000001" customHeight="1">
      <c r="A361" s="26" t="str">
        <f t="shared" si="11"/>
        <v/>
      </c>
      <c r="B361" s="53"/>
      <c r="C361" s="27"/>
      <c r="D361" s="28"/>
      <c r="E361" s="54"/>
      <c r="F361" s="28" t="str">
        <f>IF(E361&gt;0,VLOOKUP(E361,مخزن!A:E,2,0),"")</f>
        <v/>
      </c>
      <c r="G361" s="31"/>
      <c r="H361" s="31"/>
      <c r="I361" s="29">
        <f t="shared" si="10"/>
        <v>0</v>
      </c>
    </row>
    <row r="362" spans="1:9" ht="20.100000000000001" customHeight="1">
      <c r="A362" s="26" t="str">
        <f t="shared" si="11"/>
        <v/>
      </c>
      <c r="B362" s="53"/>
      <c r="C362" s="27"/>
      <c r="D362" s="28"/>
      <c r="E362" s="54"/>
      <c r="F362" s="28" t="str">
        <f>IF(E362&gt;0,VLOOKUP(E362,مخزن!A:E,2,0),"")</f>
        <v/>
      </c>
      <c r="G362" s="31"/>
      <c r="H362" s="31"/>
      <c r="I362" s="29">
        <f t="shared" si="10"/>
        <v>0</v>
      </c>
    </row>
    <row r="363" spans="1:9" ht="20.100000000000001" customHeight="1">
      <c r="A363" s="26" t="str">
        <f t="shared" si="11"/>
        <v/>
      </c>
      <c r="B363" s="53"/>
      <c r="C363" s="27"/>
      <c r="D363" s="28"/>
      <c r="E363" s="54"/>
      <c r="F363" s="28" t="str">
        <f>IF(E363&gt;0,VLOOKUP(E363,مخزن!A:E,2,0),"")</f>
        <v/>
      </c>
      <c r="G363" s="31"/>
      <c r="H363" s="31"/>
      <c r="I363" s="29">
        <f t="shared" si="10"/>
        <v>0</v>
      </c>
    </row>
    <row r="364" spans="1:9" ht="20.100000000000001" customHeight="1">
      <c r="A364" s="26" t="str">
        <f t="shared" si="11"/>
        <v/>
      </c>
      <c r="B364" s="53"/>
      <c r="C364" s="27"/>
      <c r="D364" s="28"/>
      <c r="E364" s="54"/>
      <c r="F364" s="28" t="str">
        <f>IF(E364&gt;0,VLOOKUP(E364,مخزن!A:E,2,0),"")</f>
        <v/>
      </c>
      <c r="G364" s="31"/>
      <c r="H364" s="31"/>
      <c r="I364" s="29">
        <f t="shared" si="10"/>
        <v>0</v>
      </c>
    </row>
    <row r="365" spans="1:9" ht="20.100000000000001" customHeight="1">
      <c r="A365" s="26" t="str">
        <f t="shared" si="11"/>
        <v/>
      </c>
      <c r="B365" s="53"/>
      <c r="C365" s="27"/>
      <c r="D365" s="28"/>
      <c r="E365" s="54"/>
      <c r="F365" s="28" t="str">
        <f>IF(E365&gt;0,VLOOKUP(E365,مخزن!A:E,2,0),"")</f>
        <v/>
      </c>
      <c r="G365" s="31"/>
      <c r="H365" s="31"/>
      <c r="I365" s="29">
        <f t="shared" si="10"/>
        <v>0</v>
      </c>
    </row>
    <row r="366" spans="1:9" ht="20.100000000000001" customHeight="1">
      <c r="A366" s="26" t="str">
        <f t="shared" si="11"/>
        <v/>
      </c>
      <c r="B366" s="53"/>
      <c r="C366" s="27"/>
      <c r="D366" s="28"/>
      <c r="E366" s="54"/>
      <c r="F366" s="28" t="str">
        <f>IF(E366&gt;0,VLOOKUP(E366,مخزن!A:E,2,0),"")</f>
        <v/>
      </c>
      <c r="G366" s="31"/>
      <c r="H366" s="31"/>
      <c r="I366" s="29">
        <f t="shared" si="10"/>
        <v>0</v>
      </c>
    </row>
    <row r="367" spans="1:9" ht="20.100000000000001" customHeight="1">
      <c r="A367" s="26" t="str">
        <f t="shared" si="11"/>
        <v/>
      </c>
      <c r="B367" s="53"/>
      <c r="C367" s="27"/>
      <c r="D367" s="28"/>
      <c r="E367" s="54"/>
      <c r="F367" s="28" t="str">
        <f>IF(E367&gt;0,VLOOKUP(E367,مخزن!A:E,2,0),"")</f>
        <v/>
      </c>
      <c r="G367" s="31"/>
      <c r="H367" s="31"/>
      <c r="I367" s="29">
        <f t="shared" si="10"/>
        <v>0</v>
      </c>
    </row>
    <row r="368" spans="1:9" ht="20.100000000000001" customHeight="1">
      <c r="A368" s="26" t="str">
        <f t="shared" si="11"/>
        <v/>
      </c>
      <c r="B368" s="53"/>
      <c r="C368" s="27"/>
      <c r="D368" s="28"/>
      <c r="E368" s="54"/>
      <c r="F368" s="28" t="str">
        <f>IF(E368&gt;0,VLOOKUP(E368,مخزن!A:E,2,0),"")</f>
        <v/>
      </c>
      <c r="G368" s="31"/>
      <c r="H368" s="31"/>
      <c r="I368" s="29">
        <f t="shared" si="10"/>
        <v>0</v>
      </c>
    </row>
    <row r="369" spans="1:9" ht="20.100000000000001" customHeight="1">
      <c r="A369" s="26" t="str">
        <f t="shared" si="11"/>
        <v/>
      </c>
      <c r="B369" s="53"/>
      <c r="C369" s="27"/>
      <c r="D369" s="28"/>
      <c r="E369" s="54"/>
      <c r="F369" s="28" t="str">
        <f>IF(E369&gt;0,VLOOKUP(E369,مخزن!A:E,2,0),"")</f>
        <v/>
      </c>
      <c r="G369" s="31"/>
      <c r="H369" s="31"/>
      <c r="I369" s="29">
        <f t="shared" si="10"/>
        <v>0</v>
      </c>
    </row>
    <row r="370" spans="1:9" ht="20.100000000000001" customHeight="1">
      <c r="A370" s="26" t="str">
        <f t="shared" si="11"/>
        <v/>
      </c>
      <c r="B370" s="53"/>
      <c r="C370" s="27"/>
      <c r="D370" s="28"/>
      <c r="E370" s="54"/>
      <c r="F370" s="28" t="str">
        <f>IF(E370&gt;0,VLOOKUP(E370,مخزن!A:E,2,0),"")</f>
        <v/>
      </c>
      <c r="G370" s="31"/>
      <c r="H370" s="31"/>
      <c r="I370" s="29">
        <f t="shared" si="10"/>
        <v>0</v>
      </c>
    </row>
    <row r="371" spans="1:9" ht="20.100000000000001" customHeight="1">
      <c r="A371" s="26" t="str">
        <f t="shared" si="11"/>
        <v/>
      </c>
      <c r="B371" s="53"/>
      <c r="C371" s="27"/>
      <c r="D371" s="28"/>
      <c r="E371" s="54"/>
      <c r="F371" s="28" t="str">
        <f>IF(E371&gt;0,VLOOKUP(E371,مخزن!A:E,2,0),"")</f>
        <v/>
      </c>
      <c r="G371" s="31"/>
      <c r="H371" s="31"/>
      <c r="I371" s="29">
        <f t="shared" si="10"/>
        <v>0</v>
      </c>
    </row>
    <row r="372" spans="1:9" ht="20.100000000000001" customHeight="1">
      <c r="A372" s="26" t="str">
        <f t="shared" si="11"/>
        <v/>
      </c>
      <c r="B372" s="53"/>
      <c r="C372" s="27"/>
      <c r="D372" s="28"/>
      <c r="E372" s="54"/>
      <c r="F372" s="28" t="str">
        <f>IF(E372&gt;0,VLOOKUP(E372,مخزن!A:E,2,0),"")</f>
        <v/>
      </c>
      <c r="G372" s="31"/>
      <c r="H372" s="31"/>
      <c r="I372" s="29">
        <f t="shared" si="10"/>
        <v>0</v>
      </c>
    </row>
    <row r="373" spans="1:9" ht="20.100000000000001" customHeight="1">
      <c r="A373" s="26" t="str">
        <f t="shared" si="11"/>
        <v/>
      </c>
      <c r="B373" s="53"/>
      <c r="C373" s="27"/>
      <c r="D373" s="28"/>
      <c r="E373" s="54"/>
      <c r="F373" s="28" t="str">
        <f>IF(E373&gt;0,VLOOKUP(E373,مخزن!A:E,2,0),"")</f>
        <v/>
      </c>
      <c r="G373" s="31"/>
      <c r="H373" s="31"/>
      <c r="I373" s="29">
        <f t="shared" si="10"/>
        <v>0</v>
      </c>
    </row>
    <row r="374" spans="1:9" ht="20.100000000000001" customHeight="1">
      <c r="A374" s="26" t="str">
        <f t="shared" si="11"/>
        <v/>
      </c>
      <c r="B374" s="53"/>
      <c r="C374" s="27"/>
      <c r="D374" s="28"/>
      <c r="E374" s="54"/>
      <c r="F374" s="28" t="str">
        <f>IF(E374&gt;0,VLOOKUP(E374,مخزن!A:E,2,0),"")</f>
        <v/>
      </c>
      <c r="G374" s="31"/>
      <c r="H374" s="31"/>
      <c r="I374" s="29">
        <f t="shared" si="10"/>
        <v>0</v>
      </c>
    </row>
    <row r="375" spans="1:9" ht="20.100000000000001" customHeight="1">
      <c r="A375" s="26" t="str">
        <f t="shared" si="11"/>
        <v/>
      </c>
      <c r="B375" s="53"/>
      <c r="C375" s="27"/>
      <c r="D375" s="28"/>
      <c r="E375" s="54"/>
      <c r="F375" s="28" t="str">
        <f>IF(E375&gt;0,VLOOKUP(E375,مخزن!A:E,2,0),"")</f>
        <v/>
      </c>
      <c r="G375" s="31"/>
      <c r="H375" s="31"/>
      <c r="I375" s="29">
        <f t="shared" si="10"/>
        <v>0</v>
      </c>
    </row>
    <row r="376" spans="1:9" ht="20.100000000000001" customHeight="1">
      <c r="A376" s="26" t="str">
        <f t="shared" si="11"/>
        <v/>
      </c>
      <c r="B376" s="53"/>
      <c r="C376" s="27"/>
      <c r="D376" s="28"/>
      <c r="E376" s="54"/>
      <c r="F376" s="28" t="str">
        <f>IF(E376&gt;0,VLOOKUP(E376,مخزن!A:E,2,0),"")</f>
        <v/>
      </c>
      <c r="G376" s="31"/>
      <c r="H376" s="31"/>
      <c r="I376" s="29">
        <f t="shared" si="10"/>
        <v>0</v>
      </c>
    </row>
    <row r="377" spans="1:9" ht="20.100000000000001" customHeight="1">
      <c r="A377" s="26" t="str">
        <f t="shared" si="11"/>
        <v/>
      </c>
      <c r="B377" s="53"/>
      <c r="C377" s="27"/>
      <c r="D377" s="28"/>
      <c r="E377" s="54"/>
      <c r="F377" s="28" t="str">
        <f>IF(E377&gt;0,VLOOKUP(E377,مخزن!A:E,2,0),"")</f>
        <v/>
      </c>
      <c r="G377" s="31"/>
      <c r="H377" s="31"/>
      <c r="I377" s="29">
        <f t="shared" si="10"/>
        <v>0</v>
      </c>
    </row>
    <row r="378" spans="1:9" ht="20.100000000000001" customHeight="1">
      <c r="A378" s="26" t="str">
        <f t="shared" si="11"/>
        <v/>
      </c>
      <c r="B378" s="53"/>
      <c r="C378" s="27"/>
      <c r="D378" s="28"/>
      <c r="E378" s="54"/>
      <c r="F378" s="28" t="str">
        <f>IF(E378&gt;0,VLOOKUP(E378,مخزن!A:E,2,0),"")</f>
        <v/>
      </c>
      <c r="G378" s="31"/>
      <c r="H378" s="31"/>
      <c r="I378" s="29">
        <f t="shared" si="10"/>
        <v>0</v>
      </c>
    </row>
    <row r="379" spans="1:9" ht="20.100000000000001" customHeight="1">
      <c r="A379" s="26" t="str">
        <f t="shared" si="11"/>
        <v/>
      </c>
      <c r="B379" s="53"/>
      <c r="C379" s="27"/>
      <c r="D379" s="28"/>
      <c r="E379" s="54"/>
      <c r="F379" s="28" t="str">
        <f>IF(E379&gt;0,VLOOKUP(E379,مخزن!A:E,2,0),"")</f>
        <v/>
      </c>
      <c r="G379" s="31"/>
      <c r="H379" s="31"/>
      <c r="I379" s="29">
        <f t="shared" si="10"/>
        <v>0</v>
      </c>
    </row>
    <row r="380" spans="1:9" ht="20.100000000000001" customHeight="1">
      <c r="A380" s="26" t="str">
        <f t="shared" si="11"/>
        <v/>
      </c>
      <c r="B380" s="53"/>
      <c r="C380" s="27"/>
      <c r="D380" s="28"/>
      <c r="E380" s="54"/>
      <c r="F380" s="28" t="str">
        <f>IF(E380&gt;0,VLOOKUP(E380,مخزن!A:E,2,0),"")</f>
        <v/>
      </c>
      <c r="G380" s="31"/>
      <c r="H380" s="31"/>
      <c r="I380" s="29">
        <f t="shared" si="10"/>
        <v>0</v>
      </c>
    </row>
    <row r="381" spans="1:9" ht="20.100000000000001" customHeight="1">
      <c r="A381" s="26" t="str">
        <f t="shared" si="11"/>
        <v/>
      </c>
      <c r="B381" s="53"/>
      <c r="C381" s="27"/>
      <c r="D381" s="28"/>
      <c r="E381" s="54"/>
      <c r="F381" s="28" t="str">
        <f>IF(E381&gt;0,VLOOKUP(E381,مخزن!A:E,2,0),"")</f>
        <v/>
      </c>
      <c r="G381" s="31"/>
      <c r="H381" s="31"/>
      <c r="I381" s="29">
        <f t="shared" si="10"/>
        <v>0</v>
      </c>
    </row>
    <row r="382" spans="1:9" ht="20.100000000000001" customHeight="1">
      <c r="A382" s="26" t="str">
        <f t="shared" si="11"/>
        <v/>
      </c>
      <c r="B382" s="53"/>
      <c r="C382" s="27"/>
      <c r="D382" s="28"/>
      <c r="E382" s="54"/>
      <c r="F382" s="28" t="str">
        <f>IF(E382&gt;0,VLOOKUP(E382,مخزن!A:E,2,0),"")</f>
        <v/>
      </c>
      <c r="G382" s="31"/>
      <c r="H382" s="31"/>
      <c r="I382" s="29">
        <f t="shared" si="10"/>
        <v>0</v>
      </c>
    </row>
    <row r="383" spans="1:9" ht="20.100000000000001" customHeight="1">
      <c r="A383" s="26" t="str">
        <f t="shared" si="11"/>
        <v/>
      </c>
      <c r="B383" s="53"/>
      <c r="C383" s="27"/>
      <c r="D383" s="28"/>
      <c r="E383" s="54"/>
      <c r="F383" s="28" t="str">
        <f>IF(E383&gt;0,VLOOKUP(E383,مخزن!A:E,2,0),"")</f>
        <v/>
      </c>
      <c r="G383" s="31"/>
      <c r="H383" s="31"/>
      <c r="I383" s="29">
        <f t="shared" si="10"/>
        <v>0</v>
      </c>
    </row>
    <row r="384" spans="1:9" ht="20.100000000000001" customHeight="1">
      <c r="A384" s="26" t="str">
        <f t="shared" si="11"/>
        <v/>
      </c>
      <c r="B384" s="53"/>
      <c r="C384" s="27"/>
      <c r="D384" s="28"/>
      <c r="E384" s="54"/>
      <c r="F384" s="28" t="str">
        <f>IF(E384&gt;0,VLOOKUP(E384,مخزن!A:E,2,0),"")</f>
        <v/>
      </c>
      <c r="G384" s="31"/>
      <c r="H384" s="31"/>
      <c r="I384" s="29">
        <f t="shared" si="10"/>
        <v>0</v>
      </c>
    </row>
    <row r="385" spans="1:9" ht="20.100000000000001" customHeight="1">
      <c r="A385" s="26" t="str">
        <f t="shared" si="11"/>
        <v/>
      </c>
      <c r="B385" s="53"/>
      <c r="C385" s="27"/>
      <c r="D385" s="28"/>
      <c r="E385" s="54"/>
      <c r="F385" s="28" t="str">
        <f>IF(E385&gt;0,VLOOKUP(E385,مخزن!A:E,2,0),"")</f>
        <v/>
      </c>
      <c r="G385" s="31"/>
      <c r="H385" s="31"/>
      <c r="I385" s="29">
        <f t="shared" si="10"/>
        <v>0</v>
      </c>
    </row>
    <row r="386" spans="1:9" ht="20.100000000000001" customHeight="1">
      <c r="A386" s="26" t="str">
        <f t="shared" si="11"/>
        <v/>
      </c>
      <c r="B386" s="53"/>
      <c r="C386" s="27"/>
      <c r="D386" s="28"/>
      <c r="E386" s="54"/>
      <c r="F386" s="28" t="str">
        <f>IF(E386&gt;0,VLOOKUP(E386,مخزن!A:E,2,0),"")</f>
        <v/>
      </c>
      <c r="G386" s="31"/>
      <c r="H386" s="31"/>
      <c r="I386" s="29">
        <f t="shared" si="10"/>
        <v>0</v>
      </c>
    </row>
    <row r="387" spans="1:9" ht="20.100000000000001" customHeight="1">
      <c r="A387" s="26" t="str">
        <f t="shared" si="11"/>
        <v/>
      </c>
      <c r="B387" s="53"/>
      <c r="C387" s="27"/>
      <c r="D387" s="28"/>
      <c r="E387" s="54"/>
      <c r="F387" s="28" t="str">
        <f>IF(E387&gt;0,VLOOKUP(E387,مخزن!A:E,2,0),"")</f>
        <v/>
      </c>
      <c r="G387" s="31"/>
      <c r="H387" s="31"/>
      <c r="I387" s="29">
        <f t="shared" si="10"/>
        <v>0</v>
      </c>
    </row>
    <row r="388" spans="1:9" ht="20.100000000000001" customHeight="1">
      <c r="A388" s="26" t="str">
        <f t="shared" si="11"/>
        <v/>
      </c>
      <c r="B388" s="53"/>
      <c r="C388" s="27"/>
      <c r="D388" s="28"/>
      <c r="E388" s="54"/>
      <c r="F388" s="28" t="str">
        <f>IF(E388&gt;0,VLOOKUP(E388,مخزن!A:E,2,0),"")</f>
        <v/>
      </c>
      <c r="G388" s="31"/>
      <c r="H388" s="31"/>
      <c r="I388" s="29">
        <f t="shared" ref="I388:I451" si="12">G388*H388</f>
        <v>0</v>
      </c>
    </row>
    <row r="389" spans="1:9" ht="20.100000000000001" customHeight="1">
      <c r="A389" s="26" t="str">
        <f t="shared" ref="A389:A452" si="13">IF(B389&lt;&gt;0,1+A388,"")</f>
        <v/>
      </c>
      <c r="B389" s="53"/>
      <c r="C389" s="27"/>
      <c r="D389" s="28"/>
      <c r="E389" s="54"/>
      <c r="F389" s="28" t="str">
        <f>IF(E389&gt;0,VLOOKUP(E389,مخزن!A:E,2,0),"")</f>
        <v/>
      </c>
      <c r="G389" s="31"/>
      <c r="H389" s="31"/>
      <c r="I389" s="29">
        <f t="shared" si="12"/>
        <v>0</v>
      </c>
    </row>
    <row r="390" spans="1:9" ht="20.100000000000001" customHeight="1">
      <c r="A390" s="26" t="str">
        <f t="shared" si="13"/>
        <v/>
      </c>
      <c r="B390" s="53"/>
      <c r="C390" s="27"/>
      <c r="D390" s="28"/>
      <c r="E390" s="54"/>
      <c r="F390" s="28" t="str">
        <f>IF(E390&gt;0,VLOOKUP(E390,مخزن!A:E,2,0),"")</f>
        <v/>
      </c>
      <c r="G390" s="31"/>
      <c r="H390" s="31"/>
      <c r="I390" s="29">
        <f t="shared" si="12"/>
        <v>0</v>
      </c>
    </row>
    <row r="391" spans="1:9" ht="20.100000000000001" customHeight="1">
      <c r="A391" s="26" t="str">
        <f t="shared" si="13"/>
        <v/>
      </c>
      <c r="B391" s="53"/>
      <c r="C391" s="27"/>
      <c r="D391" s="28"/>
      <c r="E391" s="54"/>
      <c r="F391" s="28" t="str">
        <f>IF(E391&gt;0,VLOOKUP(E391,مخزن!A:E,2,0),"")</f>
        <v/>
      </c>
      <c r="G391" s="31"/>
      <c r="H391" s="31"/>
      <c r="I391" s="29">
        <f t="shared" si="12"/>
        <v>0</v>
      </c>
    </row>
    <row r="392" spans="1:9" ht="20.100000000000001" customHeight="1">
      <c r="A392" s="26" t="str">
        <f t="shared" si="13"/>
        <v/>
      </c>
      <c r="B392" s="53"/>
      <c r="C392" s="27"/>
      <c r="D392" s="28"/>
      <c r="E392" s="54"/>
      <c r="F392" s="28" t="str">
        <f>IF(E392&gt;0,VLOOKUP(E392,مخزن!A:E,2,0),"")</f>
        <v/>
      </c>
      <c r="G392" s="31"/>
      <c r="H392" s="31"/>
      <c r="I392" s="29">
        <f t="shared" si="12"/>
        <v>0</v>
      </c>
    </row>
    <row r="393" spans="1:9" ht="20.100000000000001" customHeight="1">
      <c r="A393" s="26" t="str">
        <f t="shared" si="13"/>
        <v/>
      </c>
      <c r="B393" s="53"/>
      <c r="C393" s="27"/>
      <c r="D393" s="28"/>
      <c r="E393" s="54"/>
      <c r="F393" s="28" t="str">
        <f>IF(E393&gt;0,VLOOKUP(E393,مخزن!A:E,2,0),"")</f>
        <v/>
      </c>
      <c r="G393" s="31"/>
      <c r="H393" s="31"/>
      <c r="I393" s="29">
        <f t="shared" si="12"/>
        <v>0</v>
      </c>
    </row>
    <row r="394" spans="1:9" ht="20.100000000000001" customHeight="1">
      <c r="A394" s="26" t="str">
        <f t="shared" si="13"/>
        <v/>
      </c>
      <c r="B394" s="53"/>
      <c r="C394" s="27"/>
      <c r="D394" s="28"/>
      <c r="E394" s="54"/>
      <c r="F394" s="28" t="str">
        <f>IF(E394&gt;0,VLOOKUP(E394,مخزن!A:E,2,0),"")</f>
        <v/>
      </c>
      <c r="G394" s="31"/>
      <c r="H394" s="31"/>
      <c r="I394" s="29">
        <f t="shared" si="12"/>
        <v>0</v>
      </c>
    </row>
    <row r="395" spans="1:9" ht="20.100000000000001" customHeight="1">
      <c r="A395" s="26" t="str">
        <f t="shared" si="13"/>
        <v/>
      </c>
      <c r="B395" s="53"/>
      <c r="C395" s="27"/>
      <c r="D395" s="28"/>
      <c r="E395" s="54"/>
      <c r="F395" s="28" t="str">
        <f>IF(E395&gt;0,VLOOKUP(E395,مخزن!A:E,2,0),"")</f>
        <v/>
      </c>
      <c r="G395" s="31"/>
      <c r="H395" s="31"/>
      <c r="I395" s="29">
        <f t="shared" si="12"/>
        <v>0</v>
      </c>
    </row>
    <row r="396" spans="1:9" ht="20.100000000000001" customHeight="1">
      <c r="A396" s="26" t="str">
        <f t="shared" si="13"/>
        <v/>
      </c>
      <c r="B396" s="53"/>
      <c r="C396" s="27"/>
      <c r="D396" s="28"/>
      <c r="E396" s="54"/>
      <c r="F396" s="28" t="str">
        <f>IF(E396&gt;0,VLOOKUP(E396,مخزن!A:E,2,0),"")</f>
        <v/>
      </c>
      <c r="G396" s="31"/>
      <c r="H396" s="31"/>
      <c r="I396" s="29">
        <f t="shared" si="12"/>
        <v>0</v>
      </c>
    </row>
    <row r="397" spans="1:9" ht="20.100000000000001" customHeight="1">
      <c r="A397" s="26" t="str">
        <f t="shared" si="13"/>
        <v/>
      </c>
      <c r="B397" s="53"/>
      <c r="C397" s="27"/>
      <c r="D397" s="28"/>
      <c r="E397" s="54"/>
      <c r="F397" s="28" t="str">
        <f>IF(E397&gt;0,VLOOKUP(E397,مخزن!A:E,2,0),"")</f>
        <v/>
      </c>
      <c r="G397" s="31"/>
      <c r="H397" s="31"/>
      <c r="I397" s="29">
        <f t="shared" si="12"/>
        <v>0</v>
      </c>
    </row>
    <row r="398" spans="1:9" ht="20.100000000000001" customHeight="1">
      <c r="A398" s="26" t="str">
        <f t="shared" si="13"/>
        <v/>
      </c>
      <c r="B398" s="53"/>
      <c r="C398" s="27"/>
      <c r="D398" s="28"/>
      <c r="E398" s="54"/>
      <c r="F398" s="28" t="str">
        <f>IF(E398&gt;0,VLOOKUP(E398,مخزن!A:E,2,0),"")</f>
        <v/>
      </c>
      <c r="G398" s="31"/>
      <c r="H398" s="31"/>
      <c r="I398" s="29">
        <f t="shared" si="12"/>
        <v>0</v>
      </c>
    </row>
    <row r="399" spans="1:9" ht="20.100000000000001" customHeight="1">
      <c r="A399" s="26" t="str">
        <f t="shared" si="13"/>
        <v/>
      </c>
      <c r="B399" s="53"/>
      <c r="C399" s="27"/>
      <c r="D399" s="28"/>
      <c r="E399" s="54"/>
      <c r="F399" s="28" t="str">
        <f>IF(E399&gt;0,VLOOKUP(E399,مخزن!A:E,2,0),"")</f>
        <v/>
      </c>
      <c r="G399" s="31"/>
      <c r="H399" s="31"/>
      <c r="I399" s="29">
        <f t="shared" si="12"/>
        <v>0</v>
      </c>
    </row>
    <row r="400" spans="1:9" ht="20.100000000000001" customHeight="1">
      <c r="A400" s="26" t="str">
        <f t="shared" si="13"/>
        <v/>
      </c>
      <c r="B400" s="53"/>
      <c r="C400" s="27"/>
      <c r="D400" s="28"/>
      <c r="E400" s="54"/>
      <c r="F400" s="28" t="str">
        <f>IF(E400&gt;0,VLOOKUP(E400,مخزن!A:E,2,0),"")</f>
        <v/>
      </c>
      <c r="G400" s="31"/>
      <c r="H400" s="31"/>
      <c r="I400" s="29">
        <f t="shared" si="12"/>
        <v>0</v>
      </c>
    </row>
    <row r="401" spans="1:9" ht="20.100000000000001" customHeight="1">
      <c r="A401" s="26" t="str">
        <f t="shared" si="13"/>
        <v/>
      </c>
      <c r="B401" s="53"/>
      <c r="C401" s="27"/>
      <c r="D401" s="28"/>
      <c r="E401" s="54"/>
      <c r="F401" s="28" t="str">
        <f>IF(E401&gt;0,VLOOKUP(E401,مخزن!A:E,2,0),"")</f>
        <v/>
      </c>
      <c r="G401" s="31"/>
      <c r="H401" s="31"/>
      <c r="I401" s="29">
        <f t="shared" si="12"/>
        <v>0</v>
      </c>
    </row>
    <row r="402" spans="1:9" ht="20.100000000000001" customHeight="1">
      <c r="A402" s="26" t="str">
        <f t="shared" si="13"/>
        <v/>
      </c>
      <c r="B402" s="53"/>
      <c r="C402" s="27"/>
      <c r="D402" s="28"/>
      <c r="E402" s="54"/>
      <c r="F402" s="28" t="str">
        <f>IF(E402&gt;0,VLOOKUP(E402,مخزن!A:E,2,0),"")</f>
        <v/>
      </c>
      <c r="G402" s="31"/>
      <c r="H402" s="31"/>
      <c r="I402" s="29">
        <f t="shared" si="12"/>
        <v>0</v>
      </c>
    </row>
    <row r="403" spans="1:9" ht="20.100000000000001" customHeight="1">
      <c r="A403" s="26" t="str">
        <f t="shared" si="13"/>
        <v/>
      </c>
      <c r="B403" s="53"/>
      <c r="C403" s="27"/>
      <c r="D403" s="28"/>
      <c r="E403" s="54"/>
      <c r="F403" s="28" t="str">
        <f>IF(E403&gt;0,VLOOKUP(E403,مخزن!A:E,2,0),"")</f>
        <v/>
      </c>
      <c r="G403" s="31"/>
      <c r="H403" s="31"/>
      <c r="I403" s="29">
        <f t="shared" si="12"/>
        <v>0</v>
      </c>
    </row>
    <row r="404" spans="1:9" ht="20.100000000000001" customHeight="1">
      <c r="A404" s="26" t="str">
        <f t="shared" si="13"/>
        <v/>
      </c>
      <c r="B404" s="53"/>
      <c r="C404" s="27"/>
      <c r="D404" s="28"/>
      <c r="E404" s="54"/>
      <c r="F404" s="28" t="str">
        <f>IF(E404&gt;0,VLOOKUP(E404,مخزن!A:E,2,0),"")</f>
        <v/>
      </c>
      <c r="G404" s="31"/>
      <c r="H404" s="31"/>
      <c r="I404" s="29">
        <f t="shared" si="12"/>
        <v>0</v>
      </c>
    </row>
    <row r="405" spans="1:9" ht="20.100000000000001" customHeight="1">
      <c r="A405" s="26" t="str">
        <f t="shared" si="13"/>
        <v/>
      </c>
      <c r="B405" s="53"/>
      <c r="C405" s="27"/>
      <c r="D405" s="28"/>
      <c r="E405" s="54"/>
      <c r="F405" s="28" t="str">
        <f>IF(E405&gt;0,VLOOKUP(E405,مخزن!A:E,2,0),"")</f>
        <v/>
      </c>
      <c r="G405" s="31"/>
      <c r="H405" s="31"/>
      <c r="I405" s="29">
        <f t="shared" si="12"/>
        <v>0</v>
      </c>
    </row>
    <row r="406" spans="1:9" ht="20.100000000000001" customHeight="1">
      <c r="A406" s="26" t="str">
        <f t="shared" si="13"/>
        <v/>
      </c>
      <c r="B406" s="53"/>
      <c r="C406" s="27"/>
      <c r="D406" s="28"/>
      <c r="E406" s="54"/>
      <c r="F406" s="28" t="str">
        <f>IF(E406&gt;0,VLOOKUP(E406,مخزن!A:E,2,0),"")</f>
        <v/>
      </c>
      <c r="G406" s="31"/>
      <c r="H406" s="31"/>
      <c r="I406" s="29">
        <f t="shared" si="12"/>
        <v>0</v>
      </c>
    </row>
    <row r="407" spans="1:9" ht="20.100000000000001" customHeight="1">
      <c r="A407" s="26" t="str">
        <f t="shared" si="13"/>
        <v/>
      </c>
      <c r="B407" s="53"/>
      <c r="C407" s="27"/>
      <c r="D407" s="28"/>
      <c r="E407" s="54"/>
      <c r="F407" s="28" t="str">
        <f>IF(E407&gt;0,VLOOKUP(E407,مخزن!A:E,2,0),"")</f>
        <v/>
      </c>
      <c r="G407" s="31"/>
      <c r="H407" s="31"/>
      <c r="I407" s="29">
        <f t="shared" si="12"/>
        <v>0</v>
      </c>
    </row>
    <row r="408" spans="1:9" ht="20.100000000000001" customHeight="1">
      <c r="A408" s="26" t="str">
        <f t="shared" si="13"/>
        <v/>
      </c>
      <c r="B408" s="53"/>
      <c r="C408" s="27"/>
      <c r="D408" s="28"/>
      <c r="E408" s="54"/>
      <c r="F408" s="28" t="str">
        <f>IF(E408&gt;0,VLOOKUP(E408,مخزن!A:E,2,0),"")</f>
        <v/>
      </c>
      <c r="G408" s="31"/>
      <c r="H408" s="31"/>
      <c r="I408" s="29">
        <f t="shared" si="12"/>
        <v>0</v>
      </c>
    </row>
    <row r="409" spans="1:9" ht="20.100000000000001" customHeight="1">
      <c r="A409" s="26" t="str">
        <f t="shared" si="13"/>
        <v/>
      </c>
      <c r="B409" s="53"/>
      <c r="C409" s="27"/>
      <c r="D409" s="28"/>
      <c r="E409" s="54"/>
      <c r="F409" s="28" t="str">
        <f>IF(E409&gt;0,VLOOKUP(E409,مخزن!A:E,2,0),"")</f>
        <v/>
      </c>
      <c r="G409" s="31"/>
      <c r="H409" s="31"/>
      <c r="I409" s="29">
        <f t="shared" si="12"/>
        <v>0</v>
      </c>
    </row>
    <row r="410" spans="1:9" ht="20.100000000000001" customHeight="1">
      <c r="A410" s="26" t="str">
        <f t="shared" si="13"/>
        <v/>
      </c>
      <c r="B410" s="53"/>
      <c r="C410" s="27"/>
      <c r="D410" s="28"/>
      <c r="E410" s="54"/>
      <c r="F410" s="28" t="str">
        <f>IF(E410&gt;0,VLOOKUP(E410,مخزن!A:E,2,0),"")</f>
        <v/>
      </c>
      <c r="G410" s="31"/>
      <c r="H410" s="31"/>
      <c r="I410" s="29">
        <f t="shared" si="12"/>
        <v>0</v>
      </c>
    </row>
    <row r="411" spans="1:9" ht="20.100000000000001" customHeight="1">
      <c r="A411" s="26" t="str">
        <f t="shared" si="13"/>
        <v/>
      </c>
      <c r="B411" s="53"/>
      <c r="C411" s="27"/>
      <c r="D411" s="28"/>
      <c r="E411" s="54"/>
      <c r="F411" s="28" t="str">
        <f>IF(E411&gt;0,VLOOKUP(E411,مخزن!A:E,2,0),"")</f>
        <v/>
      </c>
      <c r="G411" s="31"/>
      <c r="H411" s="31"/>
      <c r="I411" s="29">
        <f t="shared" si="12"/>
        <v>0</v>
      </c>
    </row>
    <row r="412" spans="1:9" ht="20.100000000000001" customHeight="1">
      <c r="A412" s="26" t="str">
        <f t="shared" si="13"/>
        <v/>
      </c>
      <c r="B412" s="53"/>
      <c r="C412" s="27"/>
      <c r="D412" s="28"/>
      <c r="E412" s="54"/>
      <c r="F412" s="28" t="str">
        <f>IF(E412&gt;0,VLOOKUP(E412,مخزن!A:E,2,0),"")</f>
        <v/>
      </c>
      <c r="G412" s="31"/>
      <c r="H412" s="31"/>
      <c r="I412" s="29">
        <f t="shared" si="12"/>
        <v>0</v>
      </c>
    </row>
    <row r="413" spans="1:9" ht="20.100000000000001" customHeight="1">
      <c r="A413" s="26" t="str">
        <f t="shared" si="13"/>
        <v/>
      </c>
      <c r="B413" s="53"/>
      <c r="C413" s="27"/>
      <c r="D413" s="28"/>
      <c r="E413" s="54"/>
      <c r="F413" s="28" t="str">
        <f>IF(E413&gt;0,VLOOKUP(E413,مخزن!A:E,2,0),"")</f>
        <v/>
      </c>
      <c r="G413" s="31"/>
      <c r="H413" s="31"/>
      <c r="I413" s="29">
        <f t="shared" si="12"/>
        <v>0</v>
      </c>
    </row>
    <row r="414" spans="1:9" ht="20.100000000000001" customHeight="1">
      <c r="A414" s="26" t="str">
        <f t="shared" si="13"/>
        <v/>
      </c>
      <c r="B414" s="53"/>
      <c r="C414" s="27"/>
      <c r="D414" s="28"/>
      <c r="E414" s="54"/>
      <c r="F414" s="28" t="str">
        <f>IF(E414&gt;0,VLOOKUP(E414,مخزن!A:E,2,0),"")</f>
        <v/>
      </c>
      <c r="G414" s="31"/>
      <c r="H414" s="31"/>
      <c r="I414" s="29">
        <f t="shared" si="12"/>
        <v>0</v>
      </c>
    </row>
    <row r="415" spans="1:9" ht="20.100000000000001" customHeight="1">
      <c r="A415" s="26" t="str">
        <f t="shared" si="13"/>
        <v/>
      </c>
      <c r="B415" s="53"/>
      <c r="C415" s="27"/>
      <c r="D415" s="28"/>
      <c r="E415" s="54"/>
      <c r="F415" s="28" t="str">
        <f>IF(E415&gt;0,VLOOKUP(E415,مخزن!A:E,2,0),"")</f>
        <v/>
      </c>
      <c r="G415" s="31"/>
      <c r="H415" s="31"/>
      <c r="I415" s="29">
        <f t="shared" si="12"/>
        <v>0</v>
      </c>
    </row>
    <row r="416" spans="1:9" ht="20.100000000000001" customHeight="1">
      <c r="A416" s="26" t="str">
        <f t="shared" si="13"/>
        <v/>
      </c>
      <c r="B416" s="53"/>
      <c r="C416" s="27"/>
      <c r="D416" s="28"/>
      <c r="E416" s="54"/>
      <c r="F416" s="28" t="str">
        <f>IF(E416&gt;0,VLOOKUP(E416,مخزن!A:E,2,0),"")</f>
        <v/>
      </c>
      <c r="G416" s="31"/>
      <c r="H416" s="31"/>
      <c r="I416" s="29">
        <f t="shared" si="12"/>
        <v>0</v>
      </c>
    </row>
    <row r="417" spans="1:9" ht="20.100000000000001" customHeight="1">
      <c r="A417" s="26" t="str">
        <f t="shared" si="13"/>
        <v/>
      </c>
      <c r="B417" s="53"/>
      <c r="C417" s="27"/>
      <c r="D417" s="28"/>
      <c r="E417" s="54"/>
      <c r="F417" s="28" t="str">
        <f>IF(E417&gt;0,VLOOKUP(E417,مخزن!A:E,2,0),"")</f>
        <v/>
      </c>
      <c r="G417" s="31"/>
      <c r="H417" s="31"/>
      <c r="I417" s="29">
        <f t="shared" si="12"/>
        <v>0</v>
      </c>
    </row>
    <row r="418" spans="1:9" ht="20.100000000000001" customHeight="1">
      <c r="A418" s="26" t="str">
        <f t="shared" si="13"/>
        <v/>
      </c>
      <c r="B418" s="53"/>
      <c r="C418" s="27"/>
      <c r="D418" s="28"/>
      <c r="E418" s="54"/>
      <c r="F418" s="28" t="str">
        <f>IF(E418&gt;0,VLOOKUP(E418,مخزن!A:E,2,0),"")</f>
        <v/>
      </c>
      <c r="G418" s="31"/>
      <c r="H418" s="31"/>
      <c r="I418" s="29">
        <f t="shared" si="12"/>
        <v>0</v>
      </c>
    </row>
    <row r="419" spans="1:9" ht="20.100000000000001" customHeight="1">
      <c r="A419" s="26" t="str">
        <f t="shared" si="13"/>
        <v/>
      </c>
      <c r="B419" s="53"/>
      <c r="C419" s="27"/>
      <c r="D419" s="28"/>
      <c r="E419" s="54"/>
      <c r="F419" s="28" t="str">
        <f>IF(E419&gt;0,VLOOKUP(E419,مخزن!A:E,2,0),"")</f>
        <v/>
      </c>
      <c r="G419" s="31"/>
      <c r="H419" s="31"/>
      <c r="I419" s="29">
        <f t="shared" si="12"/>
        <v>0</v>
      </c>
    </row>
    <row r="420" spans="1:9" ht="20.100000000000001" customHeight="1">
      <c r="A420" s="26" t="str">
        <f t="shared" si="13"/>
        <v/>
      </c>
      <c r="B420" s="53"/>
      <c r="C420" s="27"/>
      <c r="D420" s="28"/>
      <c r="E420" s="54"/>
      <c r="F420" s="28" t="str">
        <f>IF(E420&gt;0,VLOOKUP(E420,مخزن!A:E,2,0),"")</f>
        <v/>
      </c>
      <c r="G420" s="31"/>
      <c r="H420" s="31"/>
      <c r="I420" s="29">
        <f t="shared" si="12"/>
        <v>0</v>
      </c>
    </row>
    <row r="421" spans="1:9" ht="20.100000000000001" customHeight="1">
      <c r="A421" s="26" t="str">
        <f t="shared" si="13"/>
        <v/>
      </c>
      <c r="B421" s="53"/>
      <c r="C421" s="27"/>
      <c r="D421" s="28"/>
      <c r="E421" s="54"/>
      <c r="F421" s="28" t="str">
        <f>IF(E421&gt;0,VLOOKUP(E421,مخزن!A:E,2,0),"")</f>
        <v/>
      </c>
      <c r="G421" s="31"/>
      <c r="H421" s="31"/>
      <c r="I421" s="29">
        <f t="shared" si="12"/>
        <v>0</v>
      </c>
    </row>
    <row r="422" spans="1:9" ht="20.100000000000001" customHeight="1">
      <c r="A422" s="26" t="str">
        <f t="shared" si="13"/>
        <v/>
      </c>
      <c r="B422" s="53"/>
      <c r="C422" s="27"/>
      <c r="D422" s="28"/>
      <c r="E422" s="54"/>
      <c r="F422" s="28" t="str">
        <f>IF(E422&gt;0,VLOOKUP(E422,مخزن!A:E,2,0),"")</f>
        <v/>
      </c>
      <c r="G422" s="31"/>
      <c r="H422" s="31"/>
      <c r="I422" s="29">
        <f t="shared" si="12"/>
        <v>0</v>
      </c>
    </row>
    <row r="423" spans="1:9" ht="20.100000000000001" customHeight="1">
      <c r="A423" s="26" t="str">
        <f t="shared" si="13"/>
        <v/>
      </c>
      <c r="B423" s="53"/>
      <c r="C423" s="27"/>
      <c r="D423" s="28"/>
      <c r="E423" s="54"/>
      <c r="F423" s="28" t="str">
        <f>IF(E423&gt;0,VLOOKUP(E423,مخزن!A:E,2,0),"")</f>
        <v/>
      </c>
      <c r="G423" s="31"/>
      <c r="H423" s="31"/>
      <c r="I423" s="29">
        <f t="shared" si="12"/>
        <v>0</v>
      </c>
    </row>
    <row r="424" spans="1:9" ht="20.100000000000001" customHeight="1">
      <c r="A424" s="26" t="str">
        <f t="shared" si="13"/>
        <v/>
      </c>
      <c r="B424" s="53"/>
      <c r="C424" s="27"/>
      <c r="D424" s="28"/>
      <c r="E424" s="54"/>
      <c r="F424" s="28" t="str">
        <f>IF(E424&gt;0,VLOOKUP(E424,مخزن!A:E,2,0),"")</f>
        <v/>
      </c>
      <c r="G424" s="31"/>
      <c r="H424" s="31"/>
      <c r="I424" s="29">
        <f t="shared" si="12"/>
        <v>0</v>
      </c>
    </row>
    <row r="425" spans="1:9" ht="20.100000000000001" customHeight="1">
      <c r="A425" s="26" t="str">
        <f t="shared" si="13"/>
        <v/>
      </c>
      <c r="B425" s="53"/>
      <c r="C425" s="27"/>
      <c r="D425" s="28"/>
      <c r="E425" s="54"/>
      <c r="F425" s="28" t="str">
        <f>IF(E425&gt;0,VLOOKUP(E425,مخزن!A:E,2,0),"")</f>
        <v/>
      </c>
      <c r="G425" s="31"/>
      <c r="H425" s="31"/>
      <c r="I425" s="29">
        <f t="shared" si="12"/>
        <v>0</v>
      </c>
    </row>
    <row r="426" spans="1:9" ht="20.100000000000001" customHeight="1">
      <c r="A426" s="26" t="str">
        <f t="shared" si="13"/>
        <v/>
      </c>
      <c r="B426" s="53"/>
      <c r="C426" s="27"/>
      <c r="D426" s="28"/>
      <c r="E426" s="54"/>
      <c r="F426" s="28" t="str">
        <f>IF(E426&gt;0,VLOOKUP(E426,مخزن!A:E,2,0),"")</f>
        <v/>
      </c>
      <c r="G426" s="31"/>
      <c r="H426" s="31"/>
      <c r="I426" s="29">
        <f t="shared" si="12"/>
        <v>0</v>
      </c>
    </row>
    <row r="427" spans="1:9" ht="20.100000000000001" customHeight="1">
      <c r="A427" s="26" t="str">
        <f t="shared" si="13"/>
        <v/>
      </c>
      <c r="B427" s="53"/>
      <c r="C427" s="27"/>
      <c r="D427" s="28"/>
      <c r="E427" s="54"/>
      <c r="F427" s="28" t="str">
        <f>IF(E427&gt;0,VLOOKUP(E427,مخزن!A:E,2,0),"")</f>
        <v/>
      </c>
      <c r="G427" s="31"/>
      <c r="H427" s="31"/>
      <c r="I427" s="29">
        <f t="shared" si="12"/>
        <v>0</v>
      </c>
    </row>
    <row r="428" spans="1:9" ht="20.100000000000001" customHeight="1">
      <c r="A428" s="26" t="str">
        <f t="shared" si="13"/>
        <v/>
      </c>
      <c r="B428" s="53"/>
      <c r="C428" s="27"/>
      <c r="D428" s="28"/>
      <c r="E428" s="54"/>
      <c r="F428" s="28" t="str">
        <f>IF(E428&gt;0,VLOOKUP(E428,مخزن!A:E,2,0),"")</f>
        <v/>
      </c>
      <c r="G428" s="31"/>
      <c r="H428" s="31"/>
      <c r="I428" s="29">
        <f t="shared" si="12"/>
        <v>0</v>
      </c>
    </row>
    <row r="429" spans="1:9" ht="20.100000000000001" customHeight="1">
      <c r="A429" s="26" t="str">
        <f t="shared" si="13"/>
        <v/>
      </c>
      <c r="B429" s="53"/>
      <c r="C429" s="27"/>
      <c r="D429" s="28"/>
      <c r="E429" s="54"/>
      <c r="F429" s="28" t="str">
        <f>IF(E429&gt;0,VLOOKUP(E429,مخزن!A:E,2,0),"")</f>
        <v/>
      </c>
      <c r="G429" s="31"/>
      <c r="H429" s="31"/>
      <c r="I429" s="29">
        <f t="shared" si="12"/>
        <v>0</v>
      </c>
    </row>
    <row r="430" spans="1:9" ht="20.100000000000001" customHeight="1">
      <c r="A430" s="26" t="str">
        <f t="shared" si="13"/>
        <v/>
      </c>
      <c r="B430" s="53"/>
      <c r="C430" s="27"/>
      <c r="D430" s="28"/>
      <c r="E430" s="54"/>
      <c r="F430" s="28" t="str">
        <f>IF(E430&gt;0,VLOOKUP(E430,مخزن!A:E,2,0),"")</f>
        <v/>
      </c>
      <c r="G430" s="31"/>
      <c r="H430" s="31"/>
      <c r="I430" s="29">
        <f t="shared" si="12"/>
        <v>0</v>
      </c>
    </row>
    <row r="431" spans="1:9" ht="20.100000000000001" customHeight="1">
      <c r="A431" s="26" t="str">
        <f t="shared" si="13"/>
        <v/>
      </c>
      <c r="B431" s="53"/>
      <c r="C431" s="27"/>
      <c r="D431" s="28"/>
      <c r="E431" s="54"/>
      <c r="F431" s="28" t="str">
        <f>IF(E431&gt;0,VLOOKUP(E431,مخزن!A:E,2,0),"")</f>
        <v/>
      </c>
      <c r="G431" s="31"/>
      <c r="H431" s="31"/>
      <c r="I431" s="29">
        <f t="shared" si="12"/>
        <v>0</v>
      </c>
    </row>
    <row r="432" spans="1:9" ht="20.100000000000001" customHeight="1">
      <c r="A432" s="26" t="str">
        <f t="shared" si="13"/>
        <v/>
      </c>
      <c r="B432" s="53"/>
      <c r="C432" s="27"/>
      <c r="D432" s="28"/>
      <c r="E432" s="54"/>
      <c r="F432" s="28" t="str">
        <f>IF(E432&gt;0,VLOOKUP(E432,مخزن!A:E,2,0),"")</f>
        <v/>
      </c>
      <c r="G432" s="31"/>
      <c r="H432" s="31"/>
      <c r="I432" s="29">
        <f t="shared" si="12"/>
        <v>0</v>
      </c>
    </row>
    <row r="433" spans="1:9" ht="20.100000000000001" customHeight="1">
      <c r="A433" s="26" t="str">
        <f t="shared" si="13"/>
        <v/>
      </c>
      <c r="B433" s="53"/>
      <c r="C433" s="27"/>
      <c r="D433" s="28"/>
      <c r="E433" s="54"/>
      <c r="F433" s="28" t="str">
        <f>IF(E433&gt;0,VLOOKUP(E433,مخزن!A:E,2,0),"")</f>
        <v/>
      </c>
      <c r="G433" s="31"/>
      <c r="H433" s="31"/>
      <c r="I433" s="29">
        <f t="shared" si="12"/>
        <v>0</v>
      </c>
    </row>
    <row r="434" spans="1:9" ht="20.100000000000001" customHeight="1">
      <c r="A434" s="26" t="str">
        <f t="shared" si="13"/>
        <v/>
      </c>
      <c r="B434" s="53"/>
      <c r="C434" s="27"/>
      <c r="D434" s="28"/>
      <c r="E434" s="54"/>
      <c r="F434" s="28" t="str">
        <f>IF(E434&gt;0,VLOOKUP(E434,مخزن!A:E,2,0),"")</f>
        <v/>
      </c>
      <c r="G434" s="31"/>
      <c r="H434" s="31"/>
      <c r="I434" s="29">
        <f t="shared" si="12"/>
        <v>0</v>
      </c>
    </row>
    <row r="435" spans="1:9" ht="20.100000000000001" customHeight="1">
      <c r="A435" s="26" t="str">
        <f t="shared" si="13"/>
        <v/>
      </c>
      <c r="B435" s="53"/>
      <c r="C435" s="27"/>
      <c r="D435" s="28"/>
      <c r="E435" s="54"/>
      <c r="F435" s="28" t="str">
        <f>IF(E435&gt;0,VLOOKUP(E435,مخزن!A:E,2,0),"")</f>
        <v/>
      </c>
      <c r="G435" s="31"/>
      <c r="H435" s="31"/>
      <c r="I435" s="29">
        <f t="shared" si="12"/>
        <v>0</v>
      </c>
    </row>
    <row r="436" spans="1:9" ht="20.100000000000001" customHeight="1">
      <c r="A436" s="26" t="str">
        <f t="shared" si="13"/>
        <v/>
      </c>
      <c r="B436" s="53"/>
      <c r="C436" s="27"/>
      <c r="D436" s="28"/>
      <c r="E436" s="54"/>
      <c r="F436" s="28" t="str">
        <f>IF(E436&gt;0,VLOOKUP(E436,مخزن!A:E,2,0),"")</f>
        <v/>
      </c>
      <c r="G436" s="31"/>
      <c r="H436" s="31"/>
      <c r="I436" s="29">
        <f t="shared" si="12"/>
        <v>0</v>
      </c>
    </row>
    <row r="437" spans="1:9" ht="20.100000000000001" customHeight="1">
      <c r="A437" s="26" t="str">
        <f t="shared" si="13"/>
        <v/>
      </c>
      <c r="B437" s="53"/>
      <c r="C437" s="27"/>
      <c r="D437" s="28"/>
      <c r="E437" s="54"/>
      <c r="F437" s="28" t="str">
        <f>IF(E437&gt;0,VLOOKUP(E437,مخزن!A:E,2,0),"")</f>
        <v/>
      </c>
      <c r="G437" s="31"/>
      <c r="H437" s="31"/>
      <c r="I437" s="29">
        <f t="shared" si="12"/>
        <v>0</v>
      </c>
    </row>
    <row r="438" spans="1:9" ht="20.100000000000001" customHeight="1">
      <c r="A438" s="26" t="str">
        <f t="shared" si="13"/>
        <v/>
      </c>
      <c r="B438" s="53"/>
      <c r="C438" s="27"/>
      <c r="D438" s="28"/>
      <c r="E438" s="54"/>
      <c r="F438" s="28" t="str">
        <f>IF(E438&gt;0,VLOOKUP(E438,مخزن!A:E,2,0),"")</f>
        <v/>
      </c>
      <c r="G438" s="31"/>
      <c r="H438" s="31"/>
      <c r="I438" s="29">
        <f t="shared" si="12"/>
        <v>0</v>
      </c>
    </row>
    <row r="439" spans="1:9" ht="20.100000000000001" customHeight="1">
      <c r="A439" s="26" t="str">
        <f t="shared" si="13"/>
        <v/>
      </c>
      <c r="B439" s="53"/>
      <c r="C439" s="27"/>
      <c r="D439" s="28"/>
      <c r="E439" s="54"/>
      <c r="F439" s="28" t="str">
        <f>IF(E439&gt;0,VLOOKUP(E439,مخزن!A:E,2,0),"")</f>
        <v/>
      </c>
      <c r="G439" s="31"/>
      <c r="H439" s="31"/>
      <c r="I439" s="29">
        <f t="shared" si="12"/>
        <v>0</v>
      </c>
    </row>
    <row r="440" spans="1:9" ht="20.100000000000001" customHeight="1">
      <c r="A440" s="26" t="str">
        <f t="shared" si="13"/>
        <v/>
      </c>
      <c r="B440" s="53"/>
      <c r="C440" s="27"/>
      <c r="D440" s="28"/>
      <c r="E440" s="54"/>
      <c r="F440" s="28" t="str">
        <f>IF(E440&gt;0,VLOOKUP(E440,مخزن!A:E,2,0),"")</f>
        <v/>
      </c>
      <c r="G440" s="31"/>
      <c r="H440" s="31"/>
      <c r="I440" s="29">
        <f t="shared" si="12"/>
        <v>0</v>
      </c>
    </row>
    <row r="441" spans="1:9" ht="20.100000000000001" customHeight="1">
      <c r="A441" s="26" t="str">
        <f t="shared" si="13"/>
        <v/>
      </c>
      <c r="B441" s="53"/>
      <c r="C441" s="27"/>
      <c r="D441" s="28"/>
      <c r="E441" s="54"/>
      <c r="F441" s="28" t="str">
        <f>IF(E441&gt;0,VLOOKUP(E441,مخزن!A:E,2,0),"")</f>
        <v/>
      </c>
      <c r="G441" s="31"/>
      <c r="H441" s="31"/>
      <c r="I441" s="29">
        <f t="shared" si="12"/>
        <v>0</v>
      </c>
    </row>
    <row r="442" spans="1:9" ht="20.100000000000001" customHeight="1">
      <c r="A442" s="26" t="str">
        <f t="shared" si="13"/>
        <v/>
      </c>
      <c r="B442" s="53"/>
      <c r="C442" s="27"/>
      <c r="D442" s="28"/>
      <c r="E442" s="54"/>
      <c r="F442" s="28" t="str">
        <f>IF(E442&gt;0,VLOOKUP(E442,مخزن!A:E,2,0),"")</f>
        <v/>
      </c>
      <c r="G442" s="31"/>
      <c r="H442" s="31"/>
      <c r="I442" s="29">
        <f t="shared" si="12"/>
        <v>0</v>
      </c>
    </row>
    <row r="443" spans="1:9" ht="20.100000000000001" customHeight="1">
      <c r="A443" s="26" t="str">
        <f t="shared" si="13"/>
        <v/>
      </c>
      <c r="B443" s="53"/>
      <c r="C443" s="27"/>
      <c r="D443" s="28"/>
      <c r="E443" s="54"/>
      <c r="F443" s="28" t="str">
        <f>IF(E443&gt;0,VLOOKUP(E443,مخزن!A:E,2,0),"")</f>
        <v/>
      </c>
      <c r="G443" s="31"/>
      <c r="H443" s="31"/>
      <c r="I443" s="29">
        <f t="shared" si="12"/>
        <v>0</v>
      </c>
    </row>
    <row r="444" spans="1:9" ht="20.100000000000001" customHeight="1">
      <c r="A444" s="26" t="str">
        <f t="shared" si="13"/>
        <v/>
      </c>
      <c r="B444" s="53"/>
      <c r="C444" s="27"/>
      <c r="D444" s="28"/>
      <c r="E444" s="54"/>
      <c r="F444" s="28" t="str">
        <f>IF(E444&gt;0,VLOOKUP(E444,مخزن!A:E,2,0),"")</f>
        <v/>
      </c>
      <c r="G444" s="31"/>
      <c r="H444" s="31"/>
      <c r="I444" s="29">
        <f t="shared" si="12"/>
        <v>0</v>
      </c>
    </row>
    <row r="445" spans="1:9" ht="20.100000000000001" customHeight="1">
      <c r="A445" s="26" t="str">
        <f t="shared" si="13"/>
        <v/>
      </c>
      <c r="B445" s="53"/>
      <c r="C445" s="27"/>
      <c r="D445" s="28"/>
      <c r="E445" s="54"/>
      <c r="F445" s="28" t="str">
        <f>IF(E445&gt;0,VLOOKUP(E445,مخزن!A:E,2,0),"")</f>
        <v/>
      </c>
      <c r="G445" s="31"/>
      <c r="H445" s="31"/>
      <c r="I445" s="29">
        <f t="shared" si="12"/>
        <v>0</v>
      </c>
    </row>
    <row r="446" spans="1:9" ht="20.100000000000001" customHeight="1">
      <c r="A446" s="26" t="str">
        <f t="shared" si="13"/>
        <v/>
      </c>
      <c r="B446" s="53"/>
      <c r="C446" s="27"/>
      <c r="D446" s="28"/>
      <c r="E446" s="54"/>
      <c r="F446" s="28" t="str">
        <f>IF(E446&gt;0,VLOOKUP(E446,مخزن!A:E,2,0),"")</f>
        <v/>
      </c>
      <c r="G446" s="31"/>
      <c r="H446" s="31"/>
      <c r="I446" s="29">
        <f t="shared" si="12"/>
        <v>0</v>
      </c>
    </row>
    <row r="447" spans="1:9" ht="20.100000000000001" customHeight="1">
      <c r="A447" s="26" t="str">
        <f t="shared" si="13"/>
        <v/>
      </c>
      <c r="B447" s="53"/>
      <c r="C447" s="27"/>
      <c r="D447" s="28"/>
      <c r="E447" s="54"/>
      <c r="F447" s="28" t="str">
        <f>IF(E447&gt;0,VLOOKUP(E447,مخزن!A:E,2,0),"")</f>
        <v/>
      </c>
      <c r="G447" s="31"/>
      <c r="H447" s="31"/>
      <c r="I447" s="29">
        <f t="shared" si="12"/>
        <v>0</v>
      </c>
    </row>
    <row r="448" spans="1:9" ht="20.100000000000001" customHeight="1">
      <c r="A448" s="26" t="str">
        <f t="shared" si="13"/>
        <v/>
      </c>
      <c r="B448" s="53"/>
      <c r="C448" s="27"/>
      <c r="D448" s="28"/>
      <c r="E448" s="54"/>
      <c r="F448" s="28" t="str">
        <f>IF(E448&gt;0,VLOOKUP(E448,مخزن!A:E,2,0),"")</f>
        <v/>
      </c>
      <c r="G448" s="31"/>
      <c r="H448" s="31"/>
      <c r="I448" s="29">
        <f t="shared" si="12"/>
        <v>0</v>
      </c>
    </row>
    <row r="449" spans="1:9" ht="20.100000000000001" customHeight="1">
      <c r="A449" s="26" t="str">
        <f t="shared" si="13"/>
        <v/>
      </c>
      <c r="B449" s="53"/>
      <c r="C449" s="27"/>
      <c r="D449" s="28"/>
      <c r="E449" s="54"/>
      <c r="F449" s="28" t="str">
        <f>IF(E449&gt;0,VLOOKUP(E449,مخزن!A:E,2,0),"")</f>
        <v/>
      </c>
      <c r="G449" s="31"/>
      <c r="H449" s="31"/>
      <c r="I449" s="29">
        <f t="shared" si="12"/>
        <v>0</v>
      </c>
    </row>
    <row r="450" spans="1:9" ht="20.100000000000001" customHeight="1">
      <c r="A450" s="26" t="str">
        <f t="shared" si="13"/>
        <v/>
      </c>
      <c r="B450" s="53"/>
      <c r="C450" s="27"/>
      <c r="D450" s="28"/>
      <c r="E450" s="54"/>
      <c r="F450" s="28" t="str">
        <f>IF(E450&gt;0,VLOOKUP(E450,مخزن!A:E,2,0),"")</f>
        <v/>
      </c>
      <c r="G450" s="31"/>
      <c r="H450" s="31"/>
      <c r="I450" s="29">
        <f t="shared" si="12"/>
        <v>0</v>
      </c>
    </row>
    <row r="451" spans="1:9" ht="20.100000000000001" customHeight="1">
      <c r="A451" s="26" t="str">
        <f t="shared" si="13"/>
        <v/>
      </c>
      <c r="B451" s="53"/>
      <c r="C451" s="27"/>
      <c r="D451" s="28"/>
      <c r="E451" s="54"/>
      <c r="F451" s="28" t="str">
        <f>IF(E451&gt;0,VLOOKUP(E451,مخزن!A:E,2,0),"")</f>
        <v/>
      </c>
      <c r="G451" s="31"/>
      <c r="H451" s="31"/>
      <c r="I451" s="29">
        <f t="shared" si="12"/>
        <v>0</v>
      </c>
    </row>
    <row r="452" spans="1:9" ht="20.100000000000001" customHeight="1">
      <c r="A452" s="26" t="str">
        <f t="shared" si="13"/>
        <v/>
      </c>
      <c r="B452" s="53"/>
      <c r="C452" s="27"/>
      <c r="D452" s="28"/>
      <c r="E452" s="54"/>
      <c r="F452" s="28" t="str">
        <f>IF(E452&gt;0,VLOOKUP(E452,مخزن!A:E,2,0),"")</f>
        <v/>
      </c>
      <c r="G452" s="31"/>
      <c r="H452" s="31"/>
      <c r="I452" s="29">
        <f t="shared" ref="I452:I498" si="14">G452*H452</f>
        <v>0</v>
      </c>
    </row>
    <row r="453" spans="1:9" ht="20.100000000000001" customHeight="1">
      <c r="A453" s="26" t="str">
        <f t="shared" ref="A453:A498" si="15">IF(B453&lt;&gt;0,1+A452,"")</f>
        <v/>
      </c>
      <c r="B453" s="53"/>
      <c r="C453" s="27"/>
      <c r="D453" s="28"/>
      <c r="E453" s="54"/>
      <c r="F453" s="28" t="str">
        <f>IF(E453&gt;0,VLOOKUP(E453,مخزن!A:E,2,0),"")</f>
        <v/>
      </c>
      <c r="G453" s="31"/>
      <c r="H453" s="31"/>
      <c r="I453" s="29">
        <f t="shared" si="14"/>
        <v>0</v>
      </c>
    </row>
    <row r="454" spans="1:9" ht="20.100000000000001" customHeight="1">
      <c r="A454" s="26" t="str">
        <f t="shared" si="15"/>
        <v/>
      </c>
      <c r="B454" s="53"/>
      <c r="C454" s="27"/>
      <c r="D454" s="28"/>
      <c r="E454" s="54"/>
      <c r="F454" s="28" t="str">
        <f>IF(E454&gt;0,VLOOKUP(E454,مخزن!A:E,2,0),"")</f>
        <v/>
      </c>
      <c r="G454" s="31"/>
      <c r="H454" s="31"/>
      <c r="I454" s="29">
        <f t="shared" si="14"/>
        <v>0</v>
      </c>
    </row>
    <row r="455" spans="1:9" ht="20.100000000000001" customHeight="1">
      <c r="A455" s="26" t="str">
        <f t="shared" si="15"/>
        <v/>
      </c>
      <c r="B455" s="53"/>
      <c r="C455" s="27"/>
      <c r="D455" s="28"/>
      <c r="E455" s="54"/>
      <c r="F455" s="28" t="str">
        <f>IF(E455&gt;0,VLOOKUP(E455,مخزن!A:E,2,0),"")</f>
        <v/>
      </c>
      <c r="G455" s="31"/>
      <c r="H455" s="31"/>
      <c r="I455" s="29">
        <f t="shared" si="14"/>
        <v>0</v>
      </c>
    </row>
    <row r="456" spans="1:9" ht="20.100000000000001" customHeight="1">
      <c r="A456" s="26" t="str">
        <f t="shared" si="15"/>
        <v/>
      </c>
      <c r="B456" s="53"/>
      <c r="C456" s="27"/>
      <c r="D456" s="28"/>
      <c r="E456" s="54"/>
      <c r="F456" s="28" t="str">
        <f>IF(E456&gt;0,VLOOKUP(E456,مخزن!A:E,2,0),"")</f>
        <v/>
      </c>
      <c r="G456" s="31"/>
      <c r="H456" s="31"/>
      <c r="I456" s="29">
        <f t="shared" si="14"/>
        <v>0</v>
      </c>
    </row>
    <row r="457" spans="1:9" ht="20.100000000000001" customHeight="1">
      <c r="A457" s="26" t="str">
        <f t="shared" si="15"/>
        <v/>
      </c>
      <c r="B457" s="53"/>
      <c r="C457" s="27"/>
      <c r="D457" s="28"/>
      <c r="E457" s="54"/>
      <c r="F457" s="28" t="str">
        <f>IF(E457&gt;0,VLOOKUP(E457,مخزن!A:E,2,0),"")</f>
        <v/>
      </c>
      <c r="G457" s="31"/>
      <c r="H457" s="31"/>
      <c r="I457" s="29">
        <f t="shared" si="14"/>
        <v>0</v>
      </c>
    </row>
    <row r="458" spans="1:9" ht="20.100000000000001" customHeight="1">
      <c r="A458" s="26" t="str">
        <f t="shared" si="15"/>
        <v/>
      </c>
      <c r="B458" s="53"/>
      <c r="C458" s="27"/>
      <c r="D458" s="28"/>
      <c r="E458" s="54"/>
      <c r="F458" s="28" t="str">
        <f>IF(E458&gt;0,VLOOKUP(E458,مخزن!A:E,2,0),"")</f>
        <v/>
      </c>
      <c r="G458" s="31"/>
      <c r="H458" s="31"/>
      <c r="I458" s="29">
        <f t="shared" si="14"/>
        <v>0</v>
      </c>
    </row>
    <row r="459" spans="1:9" ht="20.100000000000001" customHeight="1">
      <c r="A459" s="26" t="str">
        <f t="shared" si="15"/>
        <v/>
      </c>
      <c r="B459" s="53"/>
      <c r="C459" s="27"/>
      <c r="D459" s="28"/>
      <c r="E459" s="54"/>
      <c r="F459" s="28" t="str">
        <f>IF(E459&gt;0,VLOOKUP(E459,مخزن!A:E,2,0),"")</f>
        <v/>
      </c>
      <c r="G459" s="31"/>
      <c r="H459" s="31"/>
      <c r="I459" s="29">
        <f t="shared" si="14"/>
        <v>0</v>
      </c>
    </row>
    <row r="460" spans="1:9" ht="20.100000000000001" customHeight="1">
      <c r="A460" s="26" t="str">
        <f t="shared" si="15"/>
        <v/>
      </c>
      <c r="B460" s="53"/>
      <c r="C460" s="27"/>
      <c r="D460" s="28"/>
      <c r="E460" s="54"/>
      <c r="F460" s="28" t="str">
        <f>IF(E460&gt;0,VLOOKUP(E460,مخزن!A:E,2,0),"")</f>
        <v/>
      </c>
      <c r="G460" s="31"/>
      <c r="H460" s="31"/>
      <c r="I460" s="29">
        <f t="shared" si="14"/>
        <v>0</v>
      </c>
    </row>
    <row r="461" spans="1:9" ht="20.100000000000001" customHeight="1">
      <c r="A461" s="26" t="str">
        <f t="shared" si="15"/>
        <v/>
      </c>
      <c r="B461" s="53"/>
      <c r="C461" s="27"/>
      <c r="D461" s="28"/>
      <c r="E461" s="54"/>
      <c r="F461" s="28" t="str">
        <f>IF(E461&gt;0,VLOOKUP(E461,مخزن!A:E,2,0),"")</f>
        <v/>
      </c>
      <c r="G461" s="31"/>
      <c r="H461" s="31"/>
      <c r="I461" s="29">
        <f t="shared" si="14"/>
        <v>0</v>
      </c>
    </row>
    <row r="462" spans="1:9" ht="20.100000000000001" customHeight="1">
      <c r="A462" s="26" t="str">
        <f t="shared" si="15"/>
        <v/>
      </c>
      <c r="B462" s="53"/>
      <c r="C462" s="27"/>
      <c r="D462" s="28"/>
      <c r="E462" s="54"/>
      <c r="F462" s="28" t="str">
        <f>IF(E462&gt;0,VLOOKUP(E462,مخزن!A:E,2,0),"")</f>
        <v/>
      </c>
      <c r="G462" s="31"/>
      <c r="H462" s="31"/>
      <c r="I462" s="29">
        <f t="shared" si="14"/>
        <v>0</v>
      </c>
    </row>
    <row r="463" spans="1:9" ht="20.100000000000001" customHeight="1">
      <c r="A463" s="26" t="str">
        <f t="shared" si="15"/>
        <v/>
      </c>
      <c r="B463" s="53"/>
      <c r="C463" s="27"/>
      <c r="D463" s="28"/>
      <c r="E463" s="54"/>
      <c r="F463" s="28" t="str">
        <f>IF(E463&gt;0,VLOOKUP(E463,مخزن!A:E,2,0),"")</f>
        <v/>
      </c>
      <c r="G463" s="31"/>
      <c r="H463" s="31"/>
      <c r="I463" s="29">
        <f t="shared" si="14"/>
        <v>0</v>
      </c>
    </row>
    <row r="464" spans="1:9" ht="20.100000000000001" customHeight="1">
      <c r="A464" s="26" t="str">
        <f t="shared" si="15"/>
        <v/>
      </c>
      <c r="B464" s="53"/>
      <c r="C464" s="27"/>
      <c r="D464" s="28"/>
      <c r="E464" s="54"/>
      <c r="F464" s="28" t="str">
        <f>IF(E464&gt;0,VLOOKUP(E464,مخزن!A:E,2,0),"")</f>
        <v/>
      </c>
      <c r="G464" s="31"/>
      <c r="H464" s="31"/>
      <c r="I464" s="29">
        <f t="shared" si="14"/>
        <v>0</v>
      </c>
    </row>
    <row r="465" spans="1:9" ht="20.100000000000001" customHeight="1">
      <c r="A465" s="26" t="str">
        <f t="shared" si="15"/>
        <v/>
      </c>
      <c r="B465" s="53"/>
      <c r="C465" s="27"/>
      <c r="D465" s="28"/>
      <c r="E465" s="54"/>
      <c r="F465" s="28" t="str">
        <f>IF(E465&gt;0,VLOOKUP(E465,مخزن!A:E,2,0),"")</f>
        <v/>
      </c>
      <c r="G465" s="31"/>
      <c r="H465" s="31"/>
      <c r="I465" s="29">
        <f t="shared" si="14"/>
        <v>0</v>
      </c>
    </row>
    <row r="466" spans="1:9" ht="20.100000000000001" customHeight="1">
      <c r="A466" s="26" t="str">
        <f t="shared" si="15"/>
        <v/>
      </c>
      <c r="B466" s="53"/>
      <c r="C466" s="27"/>
      <c r="D466" s="28"/>
      <c r="E466" s="54"/>
      <c r="F466" s="28" t="str">
        <f>IF(E466&gt;0,VLOOKUP(E466,مخزن!A:E,2,0),"")</f>
        <v/>
      </c>
      <c r="G466" s="31"/>
      <c r="H466" s="31"/>
      <c r="I466" s="29">
        <f t="shared" si="14"/>
        <v>0</v>
      </c>
    </row>
    <row r="467" spans="1:9" ht="20.100000000000001" customHeight="1">
      <c r="A467" s="26" t="str">
        <f t="shared" si="15"/>
        <v/>
      </c>
      <c r="B467" s="53"/>
      <c r="C467" s="27"/>
      <c r="D467" s="28"/>
      <c r="E467" s="54"/>
      <c r="F467" s="28" t="str">
        <f>IF(E467&gt;0,VLOOKUP(E467,مخزن!A:E,2,0),"")</f>
        <v/>
      </c>
      <c r="G467" s="31"/>
      <c r="H467" s="31"/>
      <c r="I467" s="29">
        <f t="shared" si="14"/>
        <v>0</v>
      </c>
    </row>
    <row r="468" spans="1:9" ht="20.100000000000001" customHeight="1">
      <c r="A468" s="26" t="str">
        <f t="shared" si="15"/>
        <v/>
      </c>
      <c r="B468" s="53"/>
      <c r="C468" s="27"/>
      <c r="D468" s="28"/>
      <c r="E468" s="54"/>
      <c r="F468" s="28" t="str">
        <f>IF(E468&gt;0,VLOOKUP(E468,مخزن!A:E,2,0),"")</f>
        <v/>
      </c>
      <c r="G468" s="31"/>
      <c r="H468" s="31"/>
      <c r="I468" s="29">
        <f t="shared" si="14"/>
        <v>0</v>
      </c>
    </row>
    <row r="469" spans="1:9" ht="20.100000000000001" customHeight="1">
      <c r="A469" s="26" t="str">
        <f t="shared" si="15"/>
        <v/>
      </c>
      <c r="B469" s="53"/>
      <c r="C469" s="27"/>
      <c r="D469" s="28"/>
      <c r="E469" s="54"/>
      <c r="F469" s="28" t="str">
        <f>IF(E469&gt;0,VLOOKUP(E469,مخزن!A:E,2,0),"")</f>
        <v/>
      </c>
      <c r="G469" s="31"/>
      <c r="H469" s="31"/>
      <c r="I469" s="29">
        <f t="shared" si="14"/>
        <v>0</v>
      </c>
    </row>
    <row r="470" spans="1:9" ht="20.100000000000001" customHeight="1">
      <c r="A470" s="26" t="str">
        <f t="shared" si="15"/>
        <v/>
      </c>
      <c r="B470" s="53"/>
      <c r="C470" s="27"/>
      <c r="D470" s="28"/>
      <c r="E470" s="54"/>
      <c r="F470" s="28" t="str">
        <f>IF(E470&gt;0,VLOOKUP(E470,مخزن!A:E,2,0),"")</f>
        <v/>
      </c>
      <c r="G470" s="31"/>
      <c r="H470" s="31"/>
      <c r="I470" s="29">
        <f t="shared" si="14"/>
        <v>0</v>
      </c>
    </row>
    <row r="471" spans="1:9" ht="20.100000000000001" customHeight="1">
      <c r="A471" s="26" t="str">
        <f t="shared" si="15"/>
        <v/>
      </c>
      <c r="B471" s="53"/>
      <c r="C471" s="27"/>
      <c r="D471" s="28"/>
      <c r="E471" s="54"/>
      <c r="F471" s="28" t="str">
        <f>IF(E471&gt;0,VLOOKUP(E471,مخزن!A:E,2,0),"")</f>
        <v/>
      </c>
      <c r="G471" s="31"/>
      <c r="H471" s="31"/>
      <c r="I471" s="29">
        <f t="shared" si="14"/>
        <v>0</v>
      </c>
    </row>
    <row r="472" spans="1:9" ht="20.100000000000001" customHeight="1">
      <c r="A472" s="26" t="str">
        <f t="shared" si="15"/>
        <v/>
      </c>
      <c r="B472" s="53"/>
      <c r="C472" s="27"/>
      <c r="D472" s="28"/>
      <c r="E472" s="54"/>
      <c r="F472" s="28" t="str">
        <f>IF(E472&gt;0,VLOOKUP(E472,مخزن!A:E,2,0),"")</f>
        <v/>
      </c>
      <c r="G472" s="31"/>
      <c r="H472" s="31"/>
      <c r="I472" s="29">
        <f t="shared" si="14"/>
        <v>0</v>
      </c>
    </row>
    <row r="473" spans="1:9" ht="20.100000000000001" customHeight="1">
      <c r="A473" s="26" t="str">
        <f t="shared" si="15"/>
        <v/>
      </c>
      <c r="B473" s="53"/>
      <c r="C473" s="27"/>
      <c r="D473" s="28"/>
      <c r="E473" s="54"/>
      <c r="F473" s="28" t="str">
        <f>IF(E473&gt;0,VLOOKUP(E473,مخزن!A:E,2,0),"")</f>
        <v/>
      </c>
      <c r="G473" s="31"/>
      <c r="H473" s="31"/>
      <c r="I473" s="29">
        <f t="shared" si="14"/>
        <v>0</v>
      </c>
    </row>
    <row r="474" spans="1:9" ht="20.100000000000001" customHeight="1">
      <c r="A474" s="26" t="str">
        <f t="shared" si="15"/>
        <v/>
      </c>
      <c r="B474" s="53"/>
      <c r="C474" s="27"/>
      <c r="D474" s="28"/>
      <c r="E474" s="54"/>
      <c r="F474" s="28" t="str">
        <f>IF(E474&gt;0,VLOOKUP(E474,مخزن!A:E,2,0),"")</f>
        <v/>
      </c>
      <c r="G474" s="31"/>
      <c r="H474" s="31"/>
      <c r="I474" s="29">
        <f t="shared" si="14"/>
        <v>0</v>
      </c>
    </row>
    <row r="475" spans="1:9" ht="20.100000000000001" customHeight="1">
      <c r="A475" s="26" t="str">
        <f t="shared" si="15"/>
        <v/>
      </c>
      <c r="B475" s="53"/>
      <c r="C475" s="27"/>
      <c r="D475" s="28"/>
      <c r="E475" s="54"/>
      <c r="F475" s="28" t="str">
        <f>IF(E475&gt;0,VLOOKUP(E475,مخزن!A:E,2,0),"")</f>
        <v/>
      </c>
      <c r="G475" s="31"/>
      <c r="H475" s="31"/>
      <c r="I475" s="29">
        <f t="shared" si="14"/>
        <v>0</v>
      </c>
    </row>
    <row r="476" spans="1:9" ht="20.100000000000001" customHeight="1">
      <c r="A476" s="26" t="str">
        <f t="shared" si="15"/>
        <v/>
      </c>
      <c r="B476" s="53"/>
      <c r="C476" s="27"/>
      <c r="D476" s="28"/>
      <c r="E476" s="54"/>
      <c r="F476" s="28" t="str">
        <f>IF(E476&gt;0,VLOOKUP(E476,مخزن!A:E,2,0),"")</f>
        <v/>
      </c>
      <c r="G476" s="31"/>
      <c r="H476" s="31"/>
      <c r="I476" s="29">
        <f t="shared" si="14"/>
        <v>0</v>
      </c>
    </row>
    <row r="477" spans="1:9" ht="20.100000000000001" customHeight="1">
      <c r="A477" s="26" t="str">
        <f t="shared" si="15"/>
        <v/>
      </c>
      <c r="B477" s="53"/>
      <c r="C477" s="27"/>
      <c r="D477" s="28"/>
      <c r="E477" s="54"/>
      <c r="F477" s="28" t="str">
        <f>IF(E477&gt;0,VLOOKUP(E477,مخزن!A:E,2,0),"")</f>
        <v/>
      </c>
      <c r="G477" s="31"/>
      <c r="H477" s="31"/>
      <c r="I477" s="29">
        <f t="shared" si="14"/>
        <v>0</v>
      </c>
    </row>
    <row r="478" spans="1:9" ht="20.100000000000001" customHeight="1">
      <c r="A478" s="26" t="str">
        <f t="shared" si="15"/>
        <v/>
      </c>
      <c r="B478" s="53"/>
      <c r="C478" s="27"/>
      <c r="D478" s="28"/>
      <c r="E478" s="54"/>
      <c r="F478" s="28" t="str">
        <f>IF(E478&gt;0,VLOOKUP(E478,مخزن!A:E,2,0),"")</f>
        <v/>
      </c>
      <c r="G478" s="31"/>
      <c r="H478" s="31"/>
      <c r="I478" s="29">
        <f t="shared" si="14"/>
        <v>0</v>
      </c>
    </row>
    <row r="479" spans="1:9" ht="20.100000000000001" customHeight="1">
      <c r="A479" s="26" t="str">
        <f t="shared" si="15"/>
        <v/>
      </c>
      <c r="B479" s="53"/>
      <c r="C479" s="27"/>
      <c r="D479" s="28"/>
      <c r="E479" s="54"/>
      <c r="F479" s="28" t="str">
        <f>IF(E479&gt;0,VLOOKUP(E479,مخزن!A:E,2,0),"")</f>
        <v/>
      </c>
      <c r="G479" s="31"/>
      <c r="H479" s="31"/>
      <c r="I479" s="29">
        <f t="shared" si="14"/>
        <v>0</v>
      </c>
    </row>
    <row r="480" spans="1:9" ht="20.100000000000001" customHeight="1">
      <c r="A480" s="26" t="str">
        <f t="shared" si="15"/>
        <v/>
      </c>
      <c r="B480" s="53"/>
      <c r="C480" s="27"/>
      <c r="D480" s="28"/>
      <c r="E480" s="54"/>
      <c r="F480" s="28" t="str">
        <f>IF(E480&gt;0,VLOOKUP(E480,مخزن!A:E,2,0),"")</f>
        <v/>
      </c>
      <c r="G480" s="31"/>
      <c r="H480" s="31"/>
      <c r="I480" s="29">
        <f t="shared" si="14"/>
        <v>0</v>
      </c>
    </row>
    <row r="481" spans="1:9" ht="20.100000000000001" customHeight="1">
      <c r="A481" s="26" t="str">
        <f t="shared" si="15"/>
        <v/>
      </c>
      <c r="B481" s="53"/>
      <c r="C481" s="27"/>
      <c r="D481" s="28"/>
      <c r="E481" s="54"/>
      <c r="F481" s="28" t="str">
        <f>IF(E481&gt;0,VLOOKUP(E481,مخزن!A:E,2,0),"")</f>
        <v/>
      </c>
      <c r="G481" s="31"/>
      <c r="H481" s="31"/>
      <c r="I481" s="29">
        <f t="shared" si="14"/>
        <v>0</v>
      </c>
    </row>
    <row r="482" spans="1:9" ht="20.100000000000001" customHeight="1">
      <c r="A482" s="26" t="str">
        <f t="shared" si="15"/>
        <v/>
      </c>
      <c r="B482" s="53"/>
      <c r="C482" s="27"/>
      <c r="D482" s="28"/>
      <c r="E482" s="54"/>
      <c r="F482" s="28" t="str">
        <f>IF(E482&gt;0,VLOOKUP(E482,مخزن!A:E,2,0),"")</f>
        <v/>
      </c>
      <c r="G482" s="31"/>
      <c r="H482" s="31"/>
      <c r="I482" s="29">
        <f t="shared" si="14"/>
        <v>0</v>
      </c>
    </row>
    <row r="483" spans="1:9" ht="20.100000000000001" customHeight="1">
      <c r="A483" s="26" t="str">
        <f t="shared" si="15"/>
        <v/>
      </c>
      <c r="B483" s="53"/>
      <c r="C483" s="27"/>
      <c r="D483" s="28"/>
      <c r="E483" s="54"/>
      <c r="F483" s="28" t="str">
        <f>IF(E483&gt;0,VLOOKUP(E483,مخزن!A:E,2,0),"")</f>
        <v/>
      </c>
      <c r="G483" s="31"/>
      <c r="H483" s="31"/>
      <c r="I483" s="29">
        <f t="shared" si="14"/>
        <v>0</v>
      </c>
    </row>
    <row r="484" spans="1:9" ht="20.100000000000001" customHeight="1">
      <c r="A484" s="26" t="str">
        <f t="shared" si="15"/>
        <v/>
      </c>
      <c r="B484" s="53"/>
      <c r="C484" s="27"/>
      <c r="D484" s="28"/>
      <c r="E484" s="54"/>
      <c r="F484" s="28" t="str">
        <f>IF(E484&gt;0,VLOOKUP(E484,مخزن!A:E,2,0),"")</f>
        <v/>
      </c>
      <c r="G484" s="31"/>
      <c r="H484" s="31"/>
      <c r="I484" s="29">
        <f t="shared" si="14"/>
        <v>0</v>
      </c>
    </row>
    <row r="485" spans="1:9" ht="20.100000000000001" customHeight="1">
      <c r="A485" s="26" t="str">
        <f t="shared" si="15"/>
        <v/>
      </c>
      <c r="B485" s="53"/>
      <c r="C485" s="27"/>
      <c r="D485" s="28"/>
      <c r="E485" s="54"/>
      <c r="F485" s="28" t="str">
        <f>IF(E485&gt;0,VLOOKUP(E485,مخزن!A:E,2,0),"")</f>
        <v/>
      </c>
      <c r="G485" s="31"/>
      <c r="H485" s="31"/>
      <c r="I485" s="29">
        <f t="shared" si="14"/>
        <v>0</v>
      </c>
    </row>
    <row r="486" spans="1:9" ht="20.100000000000001" customHeight="1">
      <c r="A486" s="26" t="str">
        <f t="shared" si="15"/>
        <v/>
      </c>
      <c r="B486" s="53"/>
      <c r="C486" s="27"/>
      <c r="D486" s="28"/>
      <c r="E486" s="54"/>
      <c r="F486" s="28" t="str">
        <f>IF(E486&gt;0,VLOOKUP(E486,مخزن!A:E,2,0),"")</f>
        <v/>
      </c>
      <c r="G486" s="31"/>
      <c r="H486" s="31"/>
      <c r="I486" s="29">
        <f t="shared" si="14"/>
        <v>0</v>
      </c>
    </row>
    <row r="487" spans="1:9" ht="20.100000000000001" customHeight="1">
      <c r="A487" s="26" t="str">
        <f t="shared" si="15"/>
        <v/>
      </c>
      <c r="B487" s="53"/>
      <c r="C487" s="27"/>
      <c r="D487" s="28"/>
      <c r="E487" s="54"/>
      <c r="F487" s="28" t="str">
        <f>IF(E487&gt;0,VLOOKUP(E487,مخزن!A:E,2,0),"")</f>
        <v/>
      </c>
      <c r="G487" s="31"/>
      <c r="H487" s="31"/>
      <c r="I487" s="29">
        <f t="shared" si="14"/>
        <v>0</v>
      </c>
    </row>
    <row r="488" spans="1:9" ht="20.100000000000001" customHeight="1">
      <c r="A488" s="26" t="str">
        <f t="shared" si="15"/>
        <v/>
      </c>
      <c r="B488" s="53"/>
      <c r="C488" s="27"/>
      <c r="D488" s="28"/>
      <c r="E488" s="54"/>
      <c r="F488" s="28" t="str">
        <f>IF(E488&gt;0,VLOOKUP(E488,مخزن!A:E,2,0),"")</f>
        <v/>
      </c>
      <c r="G488" s="31"/>
      <c r="H488" s="31"/>
      <c r="I488" s="29">
        <f t="shared" si="14"/>
        <v>0</v>
      </c>
    </row>
    <row r="489" spans="1:9" ht="20.100000000000001" customHeight="1">
      <c r="A489" s="26" t="str">
        <f t="shared" si="15"/>
        <v/>
      </c>
      <c r="B489" s="53"/>
      <c r="C489" s="27"/>
      <c r="D489" s="28"/>
      <c r="E489" s="54"/>
      <c r="F489" s="28" t="str">
        <f>IF(E489&gt;0,VLOOKUP(E489,مخزن!A:E,2,0),"")</f>
        <v/>
      </c>
      <c r="G489" s="31"/>
      <c r="H489" s="31"/>
      <c r="I489" s="29">
        <f t="shared" si="14"/>
        <v>0</v>
      </c>
    </row>
    <row r="490" spans="1:9" ht="20.100000000000001" customHeight="1">
      <c r="A490" s="26" t="str">
        <f t="shared" si="15"/>
        <v/>
      </c>
      <c r="B490" s="53"/>
      <c r="C490" s="27"/>
      <c r="D490" s="28"/>
      <c r="E490" s="54"/>
      <c r="F490" s="28" t="str">
        <f>IF(E490&gt;0,VLOOKUP(E490,مخزن!A:E,2,0),"")</f>
        <v/>
      </c>
      <c r="G490" s="31"/>
      <c r="H490" s="31"/>
      <c r="I490" s="29">
        <f t="shared" si="14"/>
        <v>0</v>
      </c>
    </row>
    <row r="491" spans="1:9" ht="20.100000000000001" customHeight="1">
      <c r="A491" s="26" t="str">
        <f t="shared" si="15"/>
        <v/>
      </c>
      <c r="B491" s="53"/>
      <c r="C491" s="27"/>
      <c r="D491" s="28"/>
      <c r="E491" s="54"/>
      <c r="F491" s="28" t="str">
        <f>IF(E491&gt;0,VLOOKUP(E491,مخزن!A:E,2,0),"")</f>
        <v/>
      </c>
      <c r="G491" s="31"/>
      <c r="H491" s="31"/>
      <c r="I491" s="29">
        <f t="shared" si="14"/>
        <v>0</v>
      </c>
    </row>
    <row r="492" spans="1:9" ht="20.100000000000001" customHeight="1">
      <c r="A492" s="26" t="str">
        <f t="shared" si="15"/>
        <v/>
      </c>
      <c r="B492" s="53"/>
      <c r="C492" s="27"/>
      <c r="D492" s="28"/>
      <c r="E492" s="54"/>
      <c r="F492" s="28" t="str">
        <f>IF(E492&gt;0,VLOOKUP(E492,مخزن!A:E,2,0),"")</f>
        <v/>
      </c>
      <c r="G492" s="31"/>
      <c r="H492" s="31"/>
      <c r="I492" s="29">
        <f t="shared" si="14"/>
        <v>0</v>
      </c>
    </row>
    <row r="493" spans="1:9" ht="20.100000000000001" customHeight="1">
      <c r="A493" s="26" t="str">
        <f t="shared" si="15"/>
        <v/>
      </c>
      <c r="B493" s="53"/>
      <c r="C493" s="27"/>
      <c r="D493" s="28"/>
      <c r="E493" s="54"/>
      <c r="F493" s="28" t="str">
        <f>IF(E493&gt;0,VLOOKUP(E493,مخزن!A:E,2,0),"")</f>
        <v/>
      </c>
      <c r="G493" s="31"/>
      <c r="H493" s="31"/>
      <c r="I493" s="29">
        <f t="shared" si="14"/>
        <v>0</v>
      </c>
    </row>
    <row r="494" spans="1:9" ht="20.100000000000001" customHeight="1">
      <c r="A494" s="26" t="str">
        <f t="shared" si="15"/>
        <v/>
      </c>
      <c r="B494" s="53"/>
      <c r="C494" s="27"/>
      <c r="D494" s="28"/>
      <c r="E494" s="54"/>
      <c r="F494" s="28" t="str">
        <f>IF(E494&gt;0,VLOOKUP(E494,مخزن!A:E,2,0),"")</f>
        <v/>
      </c>
      <c r="G494" s="31"/>
      <c r="H494" s="31"/>
      <c r="I494" s="29">
        <f t="shared" si="14"/>
        <v>0</v>
      </c>
    </row>
    <row r="495" spans="1:9" ht="20.100000000000001" customHeight="1">
      <c r="A495" s="26" t="str">
        <f t="shared" si="15"/>
        <v/>
      </c>
      <c r="B495" s="53"/>
      <c r="C495" s="27"/>
      <c r="D495" s="28"/>
      <c r="E495" s="54"/>
      <c r="F495" s="28" t="str">
        <f>IF(E495&gt;0,VLOOKUP(E495,مخزن!A:E,2,0),"")</f>
        <v/>
      </c>
      <c r="G495" s="31"/>
      <c r="H495" s="31"/>
      <c r="I495" s="29">
        <f t="shared" si="14"/>
        <v>0</v>
      </c>
    </row>
    <row r="496" spans="1:9" ht="20.100000000000001" customHeight="1">
      <c r="A496" s="26" t="str">
        <f t="shared" si="15"/>
        <v/>
      </c>
      <c r="B496" s="53"/>
      <c r="C496" s="27"/>
      <c r="D496" s="28"/>
      <c r="E496" s="54"/>
      <c r="F496" s="28" t="str">
        <f>IF(E496&gt;0,VLOOKUP(E496,مخزن!A:E,2,0),"")</f>
        <v/>
      </c>
      <c r="G496" s="31"/>
      <c r="H496" s="31"/>
      <c r="I496" s="29">
        <f t="shared" si="14"/>
        <v>0</v>
      </c>
    </row>
    <row r="497" spans="1:9" ht="20.100000000000001" customHeight="1">
      <c r="A497" s="26" t="str">
        <f t="shared" si="15"/>
        <v/>
      </c>
      <c r="B497" s="53"/>
      <c r="C497" s="27"/>
      <c r="D497" s="28"/>
      <c r="E497" s="54"/>
      <c r="F497" s="28" t="str">
        <f>IF(E497&gt;0,VLOOKUP(E497,مخزن!A:E,2,0),"")</f>
        <v/>
      </c>
      <c r="G497" s="31"/>
      <c r="H497" s="31"/>
      <c r="I497" s="29">
        <f t="shared" si="14"/>
        <v>0</v>
      </c>
    </row>
    <row r="498" spans="1:9" ht="20.100000000000001" customHeight="1">
      <c r="A498" s="26" t="str">
        <f t="shared" si="15"/>
        <v/>
      </c>
      <c r="B498" s="53"/>
      <c r="C498" s="27"/>
      <c r="D498" s="28"/>
      <c r="E498" s="54"/>
      <c r="F498" s="28" t="str">
        <f>IF(E498&gt;0,VLOOKUP(E498,مخزن!A:E,2,0),"")</f>
        <v/>
      </c>
      <c r="G498" s="31"/>
      <c r="H498" s="31"/>
      <c r="I498" s="29">
        <f t="shared" si="14"/>
        <v>0</v>
      </c>
    </row>
  </sheetData>
  <autoFilter ref="A2:I2"/>
  <mergeCells count="2">
    <mergeCell ref="A1:E1"/>
    <mergeCell ref="G1:H1"/>
  </mergeCells>
  <conditionalFormatting sqref="A3:A498">
    <cfRule type="notContainsBlanks" dxfId="11" priority="4">
      <formula>LEN(TRIM(A3))&gt;0</formula>
    </cfRule>
  </conditionalFormatting>
  <conditionalFormatting sqref="H2:I2">
    <cfRule type="containsText" dxfId="10" priority="3" operator="containsText" text="هديه">
      <formula>NOT(ISERROR(SEARCH("هديه",H2)))</formula>
    </cfRule>
  </conditionalFormatting>
  <conditionalFormatting sqref="H2:I2">
    <cfRule type="containsText" dxfId="8" priority="2" operator="containsText" text="هديه">
      <formula>NOT(ISERROR(SEARCH("هديه",H2)))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02"/>
  <sheetViews>
    <sheetView showZeros="0" rightToLeft="1" workbookViewId="0">
      <selection activeCell="B13" sqref="B13"/>
    </sheetView>
  </sheetViews>
  <sheetFormatPr defaultRowHeight="20.100000000000001" customHeight="1"/>
  <cols>
    <col min="1" max="1" width="6.625" customWidth="1"/>
    <col min="2" max="2" width="25.625" customWidth="1"/>
    <col min="3" max="3" width="10.625" customWidth="1"/>
    <col min="4" max="4" width="9.375" customWidth="1"/>
    <col min="5" max="8" width="10.625" customWidth="1"/>
    <col min="9" max="9" width="13.5" customWidth="1"/>
  </cols>
  <sheetData>
    <row r="1" spans="1:9" ht="20.100000000000001" customHeight="1" thickBot="1">
      <c r="A1" s="33"/>
      <c r="C1" s="67" t="s">
        <v>0</v>
      </c>
      <c r="D1" s="68"/>
      <c r="E1" s="68"/>
      <c r="F1" s="69"/>
      <c r="G1" s="34"/>
      <c r="H1" s="65" t="s">
        <v>44</v>
      </c>
      <c r="I1" s="66"/>
    </row>
    <row r="2" spans="1:9" ht="20.100000000000001" customHeight="1" thickBot="1">
      <c r="A2" s="33"/>
      <c r="B2" s="70"/>
      <c r="C2" s="65" t="s">
        <v>3</v>
      </c>
      <c r="D2" s="66"/>
      <c r="E2" s="65" t="s">
        <v>3</v>
      </c>
      <c r="F2" s="66"/>
      <c r="G2" s="34"/>
      <c r="H2" s="73">
        <f>SUBTOTAL(9,I4:I5000)</f>
        <v>13253.199332370528</v>
      </c>
      <c r="I2" s="74"/>
    </row>
    <row r="3" spans="1:9" ht="20.100000000000001" customHeight="1" thickBot="1">
      <c r="A3" s="62" t="s">
        <v>17</v>
      </c>
      <c r="B3" s="63" t="s">
        <v>2</v>
      </c>
      <c r="C3" s="64" t="s">
        <v>37</v>
      </c>
      <c r="D3" s="64" t="s">
        <v>38</v>
      </c>
      <c r="E3" s="64" t="s">
        <v>39</v>
      </c>
      <c r="F3" s="64" t="s">
        <v>40</v>
      </c>
      <c r="G3" s="63" t="s">
        <v>0</v>
      </c>
      <c r="H3" s="62" t="s">
        <v>47</v>
      </c>
      <c r="I3" s="63" t="s">
        <v>4</v>
      </c>
    </row>
    <row r="4" spans="1:9" ht="20.100000000000001" customHeight="1" thickTop="1">
      <c r="A4" s="33">
        <f>IF(B4&lt;&gt;0,1,"")</f>
        <v>1</v>
      </c>
      <c r="B4" s="35" t="s">
        <v>21</v>
      </c>
      <c r="C4" s="36">
        <v>100</v>
      </c>
      <c r="D4" s="36">
        <v>900</v>
      </c>
      <c r="E4" s="36">
        <f>SUMIF(اضافه!E:E,مخزن!A4,اضافه!G:G)</f>
        <v>20</v>
      </c>
      <c r="F4" s="36">
        <f>SUMIF(صرف!E:E,مخزن!A4,صرف!G:G)</f>
        <v>20</v>
      </c>
      <c r="G4" s="36">
        <f>C4+E4-F4</f>
        <v>100</v>
      </c>
      <c r="H4" s="55">
        <f>IF(G4&gt;0,(SUMIF(اضافه!E:E,مخزن!A4,اضافه!I:I)+D4)/(SUMIF(اضافه!E:E,مخزن!A4,اضافه!G:G)+C4),0)</f>
        <v>9.1666666666666661</v>
      </c>
      <c r="I4" s="55">
        <f>G4*H4</f>
        <v>916.66666666666663</v>
      </c>
    </row>
    <row r="5" spans="1:9" ht="20.100000000000001" customHeight="1">
      <c r="A5" s="33">
        <f>IF(B5&lt;&gt;0,1+A4,"")</f>
        <v>2</v>
      </c>
      <c r="B5" s="35" t="s">
        <v>22</v>
      </c>
      <c r="C5" s="36">
        <v>150</v>
      </c>
      <c r="D5" s="36">
        <v>2925</v>
      </c>
      <c r="E5" s="36">
        <f>SUMIF(اضافه!E:E,مخزن!A5,اضافه!G:G)</f>
        <v>10</v>
      </c>
      <c r="F5" s="36">
        <f>SUMIF(صرف!E:E,مخزن!A5,صرف!G:G)</f>
        <v>50</v>
      </c>
      <c r="G5" s="36">
        <f>C5+E5-F5</f>
        <v>110</v>
      </c>
      <c r="H5" s="55">
        <f>IF(G5&gt;0,(SUMIF(اضافه!E:E,مخزن!A5,اضافه!I:I)+D5)/(SUMIF(اضافه!E:E,مخزن!A5,اضافه!G:G)+C5),0)</f>
        <v>19.53125</v>
      </c>
      <c r="I5" s="55">
        <f>G5*H5</f>
        <v>2148.4375</v>
      </c>
    </row>
    <row r="6" spans="1:9" ht="20.100000000000001" customHeight="1">
      <c r="A6" s="33">
        <f t="shared" ref="A6:A69" si="0">IF(B6&lt;&gt;0,1+A5,"")</f>
        <v>3</v>
      </c>
      <c r="B6" s="35" t="s">
        <v>23</v>
      </c>
      <c r="C6" s="36">
        <v>200</v>
      </c>
      <c r="D6" s="36">
        <v>3200</v>
      </c>
      <c r="E6" s="36">
        <f>SUMIF(اضافه!E:E,مخزن!A6,اضافه!G:G)</f>
        <v>30</v>
      </c>
      <c r="F6" s="36">
        <f>SUMIF(صرف!E:E,مخزن!A6,صرف!G:G)</f>
        <v>50</v>
      </c>
      <c r="G6" s="36">
        <f t="shared" ref="G6:G69" si="1">C6+E6-F6</f>
        <v>180</v>
      </c>
      <c r="H6" s="55">
        <f>IF(G6&gt;0,(SUMIF(اضافه!E:E,مخزن!A6,اضافه!I:I)+D6)/(SUMIF(اضافه!E:E,مخزن!A6,اضافه!G:G)+C6),0)</f>
        <v>15.869565217391305</v>
      </c>
      <c r="I6" s="55">
        <f t="shared" ref="I6:I69" si="2">G6*H6</f>
        <v>2856.521739130435</v>
      </c>
    </row>
    <row r="7" spans="1:9" ht="20.100000000000001" customHeight="1">
      <c r="A7" s="33">
        <f t="shared" si="0"/>
        <v>4</v>
      </c>
      <c r="B7" s="35" t="s">
        <v>24</v>
      </c>
      <c r="C7" s="36">
        <v>1000</v>
      </c>
      <c r="D7" s="36">
        <v>1500</v>
      </c>
      <c r="E7" s="36">
        <f>SUMIF(اضافه!E:E,مخزن!A7,اضافه!G:G)</f>
        <v>0</v>
      </c>
      <c r="F7" s="36">
        <f>SUMIF(صرف!E:E,مخزن!A7,صرف!G:G)</f>
        <v>100</v>
      </c>
      <c r="G7" s="36">
        <f t="shared" si="1"/>
        <v>900</v>
      </c>
      <c r="H7" s="55">
        <f>IF(G7&gt;0,(SUMIF(اضافه!E:E,مخزن!A7,اضافه!I:I)+D7)/(SUMIF(اضافه!E:E,مخزن!A7,اضافه!G:G)+C7),0)</f>
        <v>1.5</v>
      </c>
      <c r="I7" s="55">
        <f t="shared" si="2"/>
        <v>1350</v>
      </c>
    </row>
    <row r="8" spans="1:9" ht="20.100000000000001" customHeight="1">
      <c r="A8" s="33">
        <f t="shared" si="0"/>
        <v>5</v>
      </c>
      <c r="B8" s="35" t="s">
        <v>25</v>
      </c>
      <c r="C8" s="36">
        <v>150</v>
      </c>
      <c r="D8" s="36">
        <v>1800</v>
      </c>
      <c r="E8" s="36">
        <f>SUMIF(اضافه!E:E,مخزن!A8,اضافه!G:G)</f>
        <v>15</v>
      </c>
      <c r="F8" s="36">
        <f>SUMIF(صرف!E:E,مخزن!A8,صرف!G:G)</f>
        <v>20</v>
      </c>
      <c r="G8" s="36">
        <f t="shared" si="1"/>
        <v>145</v>
      </c>
      <c r="H8" s="55">
        <f>IF(G8&gt;0,(SUMIF(اضافه!E:E,مخزن!A8,اضافه!I:I)+D8)/(SUMIF(اضافه!E:E,مخزن!A8,اضافه!G:G)+C8),0)</f>
        <v>11.818181818181818</v>
      </c>
      <c r="I8" s="55">
        <f t="shared" si="2"/>
        <v>1713.6363636363637</v>
      </c>
    </row>
    <row r="9" spans="1:9" ht="20.100000000000001" customHeight="1">
      <c r="A9" s="33">
        <f t="shared" si="0"/>
        <v>6</v>
      </c>
      <c r="B9" s="35" t="s">
        <v>26</v>
      </c>
      <c r="C9" s="36">
        <v>100</v>
      </c>
      <c r="D9" s="36">
        <v>900</v>
      </c>
      <c r="E9" s="36">
        <f>SUMIF(اضافه!E:E,مخزن!A9,اضافه!G:G)</f>
        <v>0</v>
      </c>
      <c r="F9" s="36">
        <f>SUMIF(صرف!E:E,مخزن!A9,صرف!G:G)</f>
        <v>10</v>
      </c>
      <c r="G9" s="36">
        <f t="shared" si="1"/>
        <v>90</v>
      </c>
      <c r="H9" s="55">
        <f>IF(G9&gt;0,(SUMIF(اضافه!E:E,مخزن!A9,اضافه!I:I)+D9)/(SUMIF(اضافه!E:E,مخزن!A9,اضافه!G:G)+C9),0)</f>
        <v>9</v>
      </c>
      <c r="I9" s="55">
        <f t="shared" si="2"/>
        <v>810</v>
      </c>
    </row>
    <row r="10" spans="1:9" ht="20.100000000000001" customHeight="1">
      <c r="A10" s="33">
        <f t="shared" si="0"/>
        <v>7</v>
      </c>
      <c r="B10" s="35" t="s">
        <v>27</v>
      </c>
      <c r="C10" s="36">
        <v>50</v>
      </c>
      <c r="D10" s="36">
        <v>550</v>
      </c>
      <c r="E10" s="36">
        <f>SUMIF(اضافه!E:E,مخزن!A10,اضافه!G:G)</f>
        <v>15</v>
      </c>
      <c r="F10" s="36">
        <f>SUMIF(صرف!E:E,مخزن!A10,صرف!G:G)</f>
        <v>5</v>
      </c>
      <c r="G10" s="36">
        <f t="shared" si="1"/>
        <v>60</v>
      </c>
      <c r="H10" s="55">
        <f>IF(G10&gt;0,(SUMIF(اضافه!E:E,مخزن!A10,اضافه!I:I)+D10)/(SUMIF(اضافه!E:E,مخزن!A10,اضافه!G:G)+C10),0)</f>
        <v>11.23076923076923</v>
      </c>
      <c r="I10" s="55">
        <f t="shared" si="2"/>
        <v>673.84615384615381</v>
      </c>
    </row>
    <row r="11" spans="1:9" ht="20.100000000000001" customHeight="1">
      <c r="A11" s="33">
        <f t="shared" si="0"/>
        <v>8</v>
      </c>
      <c r="B11" s="35" t="s">
        <v>28</v>
      </c>
      <c r="C11" s="36">
        <v>50</v>
      </c>
      <c r="D11" s="36">
        <v>1200</v>
      </c>
      <c r="E11" s="36">
        <f>SUMIF(اضافه!E:E,مخزن!A11,اضافه!G:G)</f>
        <v>60</v>
      </c>
      <c r="F11" s="36">
        <f>SUMIF(صرف!E:E,مخزن!A11,صرف!G:G)</f>
        <v>20</v>
      </c>
      <c r="G11" s="36">
        <f t="shared" si="1"/>
        <v>90</v>
      </c>
      <c r="H11" s="55">
        <f>IF(G11&gt;0,(SUMIF(اضافه!E:E,مخزن!A11,اضافه!I:I)+D11)/(SUMIF(اضافه!E:E,مخزن!A11,اضافه!G:G)+C11),0)</f>
        <v>24.545454545454547</v>
      </c>
      <c r="I11" s="55">
        <f t="shared" si="2"/>
        <v>2209.090909090909</v>
      </c>
    </row>
    <row r="12" spans="1:9" ht="20.100000000000001" customHeight="1">
      <c r="A12" s="33">
        <f t="shared" si="0"/>
        <v>9</v>
      </c>
      <c r="B12" s="35" t="s">
        <v>29</v>
      </c>
      <c r="C12" s="36">
        <v>30</v>
      </c>
      <c r="D12" s="36">
        <v>690</v>
      </c>
      <c r="E12" s="36">
        <f>SUMIF(اضافه!E:E,مخزن!A12,اضافه!G:G)</f>
        <v>0</v>
      </c>
      <c r="F12" s="36">
        <f>SUMIF(صرف!E:E,مخزن!A12,صرف!G:G)</f>
        <v>5</v>
      </c>
      <c r="G12" s="36">
        <f t="shared" si="1"/>
        <v>25</v>
      </c>
      <c r="H12" s="55">
        <f>IF(G12&gt;0,(SUMIF(اضافه!E:E,مخزن!A12,اضافه!I:I)+D12)/(SUMIF(اضافه!E:E,مخزن!A12,اضافه!G:G)+C12),0)</f>
        <v>23</v>
      </c>
      <c r="I12" s="55">
        <f t="shared" si="2"/>
        <v>575</v>
      </c>
    </row>
    <row r="13" spans="1:9" ht="20.100000000000001" customHeight="1">
      <c r="A13" s="33" t="str">
        <f t="shared" si="0"/>
        <v/>
      </c>
      <c r="B13" s="35"/>
      <c r="C13" s="36"/>
      <c r="D13" s="36"/>
      <c r="E13" s="36">
        <f>SUMIF(اضافه!E:E,مخزن!A13,اضافه!G:G)</f>
        <v>0</v>
      </c>
      <c r="F13" s="36">
        <f>SUMIF(صرف!E:E,مخزن!A13,صرف!G:G)</f>
        <v>0</v>
      </c>
      <c r="G13" s="36">
        <f t="shared" si="1"/>
        <v>0</v>
      </c>
      <c r="H13" s="55">
        <f>IF(G13&gt;0,(SUMIF(اضافه!E:E,مخزن!A13,اضافه!I:I)+D13)/(SUMIF(اضافه!E:E,مخزن!A13,اضافه!G:G)+C13),0)</f>
        <v>0</v>
      </c>
      <c r="I13" s="36">
        <f t="shared" si="2"/>
        <v>0</v>
      </c>
    </row>
    <row r="14" spans="1:9" ht="20.100000000000001" customHeight="1">
      <c r="A14" s="33" t="str">
        <f t="shared" si="0"/>
        <v/>
      </c>
      <c r="B14" s="35"/>
      <c r="C14" s="36"/>
      <c r="D14" s="36"/>
      <c r="E14" s="36">
        <f>SUMIF(اضافه!E:E,مخزن!A14,اضافه!G:G)</f>
        <v>0</v>
      </c>
      <c r="F14" s="36">
        <f>SUMIF(صرف!E:E,مخزن!A14,صرف!G:G)</f>
        <v>0</v>
      </c>
      <c r="G14" s="36">
        <f t="shared" si="1"/>
        <v>0</v>
      </c>
      <c r="H14" s="55">
        <f>IF(G14&gt;0,(SUMIF(اضافه!E:E,مخزن!A14,اضافه!I:I)+D14)/(SUMIF(اضافه!E:E,مخزن!A14,اضافه!G:G)+C14),0)</f>
        <v>0</v>
      </c>
      <c r="I14" s="36">
        <f t="shared" si="2"/>
        <v>0</v>
      </c>
    </row>
    <row r="15" spans="1:9" ht="20.100000000000001" customHeight="1">
      <c r="A15" s="33" t="str">
        <f t="shared" si="0"/>
        <v/>
      </c>
      <c r="B15" s="35"/>
      <c r="C15" s="36"/>
      <c r="D15" s="36"/>
      <c r="E15" s="36">
        <f>SUMIF(اضافه!E:E,مخزن!A15,اضافه!G:G)</f>
        <v>0</v>
      </c>
      <c r="F15" s="36">
        <f>SUMIF(صرف!E:E,مخزن!A15,صرف!G:G)</f>
        <v>0</v>
      </c>
      <c r="G15" s="36">
        <f t="shared" si="1"/>
        <v>0</v>
      </c>
      <c r="H15" s="55">
        <f>IF(G15&gt;0,(SUMIF(اضافه!E:E,مخزن!A15,اضافه!I:I)+D15)/(SUMIF(اضافه!E:E,مخزن!A15,اضافه!G:G)+C15),0)</f>
        <v>0</v>
      </c>
      <c r="I15" s="36">
        <f t="shared" si="2"/>
        <v>0</v>
      </c>
    </row>
    <row r="16" spans="1:9" ht="20.100000000000001" customHeight="1">
      <c r="A16" s="33" t="str">
        <f t="shared" si="0"/>
        <v/>
      </c>
      <c r="B16" s="35"/>
      <c r="C16" s="36"/>
      <c r="D16" s="36"/>
      <c r="E16" s="36">
        <f>SUMIF(اضافه!E:E,مخزن!A16,اضافه!G:G)</f>
        <v>0</v>
      </c>
      <c r="F16" s="36">
        <f>SUMIF(صرف!E:E,مخزن!A16,صرف!G:G)</f>
        <v>0</v>
      </c>
      <c r="G16" s="36">
        <f t="shared" si="1"/>
        <v>0</v>
      </c>
      <c r="H16" s="55">
        <f>IF(G16&gt;0,(SUMIF(اضافه!E:E,مخزن!A16,اضافه!I:I)+D16)/(SUMIF(اضافه!E:E,مخزن!A16,اضافه!G:G)+C16),0)</f>
        <v>0</v>
      </c>
      <c r="I16" s="36">
        <f t="shared" si="2"/>
        <v>0</v>
      </c>
    </row>
    <row r="17" spans="1:9" ht="20.100000000000001" customHeight="1">
      <c r="A17" s="33" t="str">
        <f t="shared" si="0"/>
        <v/>
      </c>
      <c r="B17" s="35"/>
      <c r="C17" s="36"/>
      <c r="D17" s="36"/>
      <c r="E17" s="36">
        <f>SUMIF(اضافه!E:E,مخزن!A17,اضافه!G:G)</f>
        <v>0</v>
      </c>
      <c r="F17" s="36">
        <f>SUMIF(صرف!E:E,مخزن!A17,صرف!G:G)</f>
        <v>0</v>
      </c>
      <c r="G17" s="36">
        <f t="shared" si="1"/>
        <v>0</v>
      </c>
      <c r="H17" s="55">
        <f>IF(G17&gt;0,(SUMIF(اضافه!E:E,مخزن!A17,اضافه!I:I)+D17)/(SUMIF(اضافه!E:E,مخزن!A17,اضافه!G:G)+C17),0)</f>
        <v>0</v>
      </c>
      <c r="I17" s="36">
        <f t="shared" si="2"/>
        <v>0</v>
      </c>
    </row>
    <row r="18" spans="1:9" ht="20.100000000000001" customHeight="1">
      <c r="A18" s="33" t="str">
        <f t="shared" si="0"/>
        <v/>
      </c>
      <c r="B18" s="35"/>
      <c r="C18" s="36"/>
      <c r="D18" s="36"/>
      <c r="E18" s="36">
        <f>SUMIF(اضافه!E:E,مخزن!A18,اضافه!G:G)</f>
        <v>0</v>
      </c>
      <c r="F18" s="36">
        <f>SUMIF(صرف!E:E,مخزن!A18,صرف!G:G)</f>
        <v>0</v>
      </c>
      <c r="G18" s="36">
        <f t="shared" si="1"/>
        <v>0</v>
      </c>
      <c r="H18" s="55">
        <f>IF(G18&gt;0,(SUMIF(اضافه!E:E,مخزن!A18,اضافه!I:I)+D18)/(SUMIF(اضافه!E:E,مخزن!A18,اضافه!G:G)+C18),0)</f>
        <v>0</v>
      </c>
      <c r="I18" s="36">
        <f t="shared" si="2"/>
        <v>0</v>
      </c>
    </row>
    <row r="19" spans="1:9" ht="20.100000000000001" customHeight="1">
      <c r="A19" s="33" t="str">
        <f t="shared" si="0"/>
        <v/>
      </c>
      <c r="B19" s="35"/>
      <c r="C19" s="36"/>
      <c r="D19" s="36"/>
      <c r="E19" s="36">
        <f>SUMIF(اضافه!E:E,مخزن!A19,اضافه!G:G)</f>
        <v>0</v>
      </c>
      <c r="F19" s="36">
        <f>SUMIF(صرف!E:E,مخزن!A19,صرف!G:G)</f>
        <v>0</v>
      </c>
      <c r="G19" s="36">
        <f t="shared" si="1"/>
        <v>0</v>
      </c>
      <c r="H19" s="55">
        <f>IF(G19&gt;0,(SUMIF(اضافه!E:E,مخزن!A19,اضافه!I:I)+D19)/(SUMIF(اضافه!E:E,مخزن!A19,اضافه!G:G)+C19),0)</f>
        <v>0</v>
      </c>
      <c r="I19" s="36">
        <f t="shared" si="2"/>
        <v>0</v>
      </c>
    </row>
    <row r="20" spans="1:9" ht="20.100000000000001" customHeight="1">
      <c r="A20" s="33" t="str">
        <f t="shared" si="0"/>
        <v/>
      </c>
      <c r="B20" s="35"/>
      <c r="C20" s="36"/>
      <c r="D20" s="36"/>
      <c r="E20" s="36">
        <f>SUMIF(اضافه!E:E,مخزن!A20,اضافه!G:G)</f>
        <v>0</v>
      </c>
      <c r="F20" s="36">
        <f>SUMIF(صرف!E:E,مخزن!A20,صرف!G:G)</f>
        <v>0</v>
      </c>
      <c r="G20" s="36">
        <f t="shared" si="1"/>
        <v>0</v>
      </c>
      <c r="H20" s="55">
        <f>IF(G20&gt;0,(SUMIF(اضافه!E:E,مخزن!A20,اضافه!I:I)+D20)/(SUMIF(اضافه!E:E,مخزن!A20,اضافه!G:G)+C20),0)</f>
        <v>0</v>
      </c>
      <c r="I20" s="36">
        <f t="shared" si="2"/>
        <v>0</v>
      </c>
    </row>
    <row r="21" spans="1:9" ht="20.100000000000001" customHeight="1">
      <c r="A21" s="33" t="str">
        <f t="shared" si="0"/>
        <v/>
      </c>
      <c r="B21" s="35"/>
      <c r="C21" s="36"/>
      <c r="D21" s="36"/>
      <c r="E21" s="36">
        <f>SUMIF(اضافه!E:E,مخزن!A21,اضافه!G:G)</f>
        <v>0</v>
      </c>
      <c r="F21" s="36">
        <f>SUMIF(صرف!E:E,مخزن!A21,صرف!G:G)</f>
        <v>0</v>
      </c>
      <c r="G21" s="36">
        <f t="shared" si="1"/>
        <v>0</v>
      </c>
      <c r="H21" s="55">
        <f>IF(G21&gt;0,(SUMIF(اضافه!E:E,مخزن!A21,اضافه!I:I)+D21)/(SUMIF(اضافه!E:E,مخزن!A21,اضافه!G:G)+C21),0)</f>
        <v>0</v>
      </c>
      <c r="I21" s="36">
        <f t="shared" si="2"/>
        <v>0</v>
      </c>
    </row>
    <row r="22" spans="1:9" ht="20.100000000000001" customHeight="1">
      <c r="A22" s="33" t="str">
        <f t="shared" si="0"/>
        <v/>
      </c>
      <c r="B22" s="35"/>
      <c r="C22" s="36"/>
      <c r="D22" s="36"/>
      <c r="E22" s="36">
        <f>SUMIF(اضافه!E:E,مخزن!A22,اضافه!G:G)</f>
        <v>0</v>
      </c>
      <c r="F22" s="36">
        <f>SUMIF(صرف!E:E,مخزن!A22,صرف!G:G)</f>
        <v>0</v>
      </c>
      <c r="G22" s="36">
        <f t="shared" si="1"/>
        <v>0</v>
      </c>
      <c r="H22" s="55">
        <f>IF(G22&gt;0,(SUMIF(اضافه!E:E,مخزن!A22,اضافه!I:I)+D22)/(SUMIF(اضافه!E:E,مخزن!A22,اضافه!G:G)+C22),0)</f>
        <v>0</v>
      </c>
      <c r="I22" s="36">
        <f t="shared" si="2"/>
        <v>0</v>
      </c>
    </row>
    <row r="23" spans="1:9" ht="20.100000000000001" customHeight="1">
      <c r="A23" s="33" t="str">
        <f t="shared" si="0"/>
        <v/>
      </c>
      <c r="B23" s="35"/>
      <c r="C23" s="36"/>
      <c r="D23" s="36"/>
      <c r="E23" s="36">
        <f>SUMIF(اضافه!E:E,مخزن!A23,اضافه!G:G)</f>
        <v>0</v>
      </c>
      <c r="F23" s="36">
        <f>SUMIF(صرف!E:E,مخزن!A23,صرف!G:G)</f>
        <v>0</v>
      </c>
      <c r="G23" s="36">
        <f t="shared" si="1"/>
        <v>0</v>
      </c>
      <c r="H23" s="55">
        <f>IF(G23&gt;0,(SUMIF(اضافه!E:E,مخزن!A23,اضافه!I:I)+D23)/(SUMIF(اضافه!E:E,مخزن!A23,اضافه!G:G)+C23),0)</f>
        <v>0</v>
      </c>
      <c r="I23" s="36">
        <f t="shared" si="2"/>
        <v>0</v>
      </c>
    </row>
    <row r="24" spans="1:9" ht="20.100000000000001" customHeight="1">
      <c r="A24" s="33" t="str">
        <f t="shared" si="0"/>
        <v/>
      </c>
      <c r="B24" s="35"/>
      <c r="C24" s="36"/>
      <c r="D24" s="36"/>
      <c r="E24" s="36">
        <f>SUMIF(اضافه!E:E,مخزن!A24,اضافه!G:G)</f>
        <v>0</v>
      </c>
      <c r="F24" s="36">
        <f>SUMIF(صرف!E:E,مخزن!A24,صرف!G:G)</f>
        <v>0</v>
      </c>
      <c r="G24" s="36">
        <f t="shared" si="1"/>
        <v>0</v>
      </c>
      <c r="H24" s="55">
        <f>IF(G24&gt;0,(SUMIF(اضافه!E:E,مخزن!A24,اضافه!I:I)+D24)/(SUMIF(اضافه!E:E,مخزن!A24,اضافه!G:G)+C24),0)</f>
        <v>0</v>
      </c>
      <c r="I24" s="36">
        <f t="shared" si="2"/>
        <v>0</v>
      </c>
    </row>
    <row r="25" spans="1:9" ht="20.100000000000001" customHeight="1">
      <c r="A25" s="33" t="str">
        <f t="shared" si="0"/>
        <v/>
      </c>
      <c r="B25" s="35"/>
      <c r="C25" s="36"/>
      <c r="D25" s="36"/>
      <c r="E25" s="36">
        <f>SUMIF(اضافه!E:E,مخزن!A25,اضافه!G:G)</f>
        <v>0</v>
      </c>
      <c r="F25" s="36">
        <f>SUMIF(صرف!E:E,مخزن!A25,صرف!G:G)</f>
        <v>0</v>
      </c>
      <c r="G25" s="36">
        <f t="shared" si="1"/>
        <v>0</v>
      </c>
      <c r="H25" s="55">
        <f>IF(G25&gt;0,(SUMIF(اضافه!E:E,مخزن!A25,اضافه!I:I)+D25)/(SUMIF(اضافه!E:E,مخزن!A25,اضافه!G:G)+C25),0)</f>
        <v>0</v>
      </c>
      <c r="I25" s="36">
        <f t="shared" si="2"/>
        <v>0</v>
      </c>
    </row>
    <row r="26" spans="1:9" ht="20.100000000000001" customHeight="1">
      <c r="A26" s="33" t="str">
        <f t="shared" si="0"/>
        <v/>
      </c>
      <c r="B26" s="35"/>
      <c r="C26" s="36"/>
      <c r="D26" s="36"/>
      <c r="E26" s="36">
        <f>SUMIF(اضافه!E:E,مخزن!A26,اضافه!G:G)</f>
        <v>0</v>
      </c>
      <c r="F26" s="36">
        <f>SUMIF(صرف!E:E,مخزن!A26,صرف!G:G)</f>
        <v>0</v>
      </c>
      <c r="G26" s="36">
        <f t="shared" si="1"/>
        <v>0</v>
      </c>
      <c r="H26" s="55">
        <f>IF(G26&gt;0,(SUMIF(اضافه!E:E,مخزن!A26,اضافه!I:I)+D26)/(SUMIF(اضافه!E:E,مخزن!A26,اضافه!G:G)+C26),0)</f>
        <v>0</v>
      </c>
      <c r="I26" s="36">
        <f t="shared" si="2"/>
        <v>0</v>
      </c>
    </row>
    <row r="27" spans="1:9" ht="20.100000000000001" customHeight="1">
      <c r="A27" s="33" t="str">
        <f t="shared" si="0"/>
        <v/>
      </c>
      <c r="B27" s="35"/>
      <c r="C27" s="36"/>
      <c r="D27" s="36"/>
      <c r="E27" s="36">
        <f>SUMIF(اضافه!E:E,مخزن!A27,اضافه!G:G)</f>
        <v>0</v>
      </c>
      <c r="F27" s="36">
        <f>SUMIF(صرف!E:E,مخزن!A27,صرف!G:G)</f>
        <v>0</v>
      </c>
      <c r="G27" s="36">
        <f t="shared" si="1"/>
        <v>0</v>
      </c>
      <c r="H27" s="55">
        <f>IF(G27&gt;0,(SUMIF(اضافه!E:E,مخزن!A27,اضافه!I:I)+D27)/(SUMIF(اضافه!E:E,مخزن!A27,اضافه!G:G)+C27),0)</f>
        <v>0</v>
      </c>
      <c r="I27" s="36">
        <f t="shared" si="2"/>
        <v>0</v>
      </c>
    </row>
    <row r="28" spans="1:9" ht="20.100000000000001" customHeight="1">
      <c r="A28" s="33" t="str">
        <f t="shared" si="0"/>
        <v/>
      </c>
      <c r="B28" s="35"/>
      <c r="C28" s="36"/>
      <c r="D28" s="36"/>
      <c r="E28" s="36">
        <f>SUMIF(اضافه!E:E,مخزن!A28,اضافه!G:G)</f>
        <v>0</v>
      </c>
      <c r="F28" s="36">
        <f>SUMIF(صرف!E:E,مخزن!A28,صرف!G:G)</f>
        <v>0</v>
      </c>
      <c r="G28" s="36">
        <f t="shared" si="1"/>
        <v>0</v>
      </c>
      <c r="H28" s="55">
        <f>IF(G28&gt;0,(SUMIF(اضافه!E:E,مخزن!A28,اضافه!I:I)+D28)/(SUMIF(اضافه!E:E,مخزن!A28,اضافه!G:G)+C28),0)</f>
        <v>0</v>
      </c>
      <c r="I28" s="36">
        <f t="shared" si="2"/>
        <v>0</v>
      </c>
    </row>
    <row r="29" spans="1:9" ht="20.100000000000001" customHeight="1">
      <c r="A29" s="33" t="str">
        <f t="shared" si="0"/>
        <v/>
      </c>
      <c r="B29" s="35"/>
      <c r="C29" s="36"/>
      <c r="D29" s="36"/>
      <c r="E29" s="36">
        <f>SUMIF(اضافه!E:E,مخزن!A29,اضافه!G:G)</f>
        <v>0</v>
      </c>
      <c r="F29" s="36">
        <f>SUMIF(صرف!E:E,مخزن!A29,صرف!G:G)</f>
        <v>0</v>
      </c>
      <c r="G29" s="36">
        <f t="shared" si="1"/>
        <v>0</v>
      </c>
      <c r="H29" s="55">
        <f>IF(G29&gt;0,(SUMIF(اضافه!E:E,مخزن!A29,اضافه!I:I)+D29)/(SUMIF(اضافه!E:E,مخزن!A29,اضافه!G:G)+C29),0)</f>
        <v>0</v>
      </c>
      <c r="I29" s="36">
        <f t="shared" si="2"/>
        <v>0</v>
      </c>
    </row>
    <row r="30" spans="1:9" ht="20.100000000000001" customHeight="1">
      <c r="A30" s="33" t="str">
        <f t="shared" si="0"/>
        <v/>
      </c>
      <c r="B30" s="35"/>
      <c r="C30" s="36"/>
      <c r="D30" s="36"/>
      <c r="E30" s="36">
        <f>SUMIF(اضافه!E:E,مخزن!A30,اضافه!G:G)</f>
        <v>0</v>
      </c>
      <c r="F30" s="36">
        <f>SUMIF(صرف!E:E,مخزن!A30,صرف!G:G)</f>
        <v>0</v>
      </c>
      <c r="G30" s="36">
        <f t="shared" si="1"/>
        <v>0</v>
      </c>
      <c r="H30" s="55">
        <f>IF(G30&gt;0,(SUMIF(اضافه!E:E,مخزن!A30,اضافه!I:I)+D30)/(SUMIF(اضافه!E:E,مخزن!A30,اضافه!G:G)+C30),0)</f>
        <v>0</v>
      </c>
      <c r="I30" s="36">
        <f t="shared" si="2"/>
        <v>0</v>
      </c>
    </row>
    <row r="31" spans="1:9" ht="20.100000000000001" customHeight="1">
      <c r="A31" s="33" t="str">
        <f t="shared" si="0"/>
        <v/>
      </c>
      <c r="B31" s="35"/>
      <c r="C31" s="36"/>
      <c r="D31" s="36"/>
      <c r="E31" s="36">
        <f>SUMIF(اضافه!E:E,مخزن!A31,اضافه!G:G)</f>
        <v>0</v>
      </c>
      <c r="F31" s="36">
        <f>SUMIF(صرف!E:E,مخزن!A31,صرف!G:G)</f>
        <v>0</v>
      </c>
      <c r="G31" s="36">
        <f t="shared" si="1"/>
        <v>0</v>
      </c>
      <c r="H31" s="55">
        <f>IF(G31&gt;0,(SUMIF(اضافه!E:E,مخزن!A31,اضافه!I:I)+D31)/(SUMIF(اضافه!E:E,مخزن!A31,اضافه!G:G)+C31),0)</f>
        <v>0</v>
      </c>
      <c r="I31" s="36">
        <f t="shared" si="2"/>
        <v>0</v>
      </c>
    </row>
    <row r="32" spans="1:9" ht="20.100000000000001" customHeight="1">
      <c r="A32" s="33" t="str">
        <f t="shared" si="0"/>
        <v/>
      </c>
      <c r="B32" s="35"/>
      <c r="C32" s="36"/>
      <c r="D32" s="36"/>
      <c r="E32" s="36">
        <f>SUMIF(اضافه!E:E,مخزن!A32,اضافه!G:G)</f>
        <v>0</v>
      </c>
      <c r="F32" s="36">
        <f>SUMIF(صرف!E:E,مخزن!A32,صرف!G:G)</f>
        <v>0</v>
      </c>
      <c r="G32" s="36">
        <f t="shared" si="1"/>
        <v>0</v>
      </c>
      <c r="H32" s="55">
        <f>IF(G32&gt;0,(SUMIF(اضافه!E:E,مخزن!A32,اضافه!I:I)+D32)/(SUMIF(اضافه!E:E,مخزن!A32,اضافه!G:G)+C32),0)</f>
        <v>0</v>
      </c>
      <c r="I32" s="36">
        <f t="shared" si="2"/>
        <v>0</v>
      </c>
    </row>
    <row r="33" spans="1:9" ht="20.100000000000001" customHeight="1">
      <c r="A33" s="33" t="str">
        <f t="shared" si="0"/>
        <v/>
      </c>
      <c r="B33" s="35"/>
      <c r="C33" s="36"/>
      <c r="D33" s="36"/>
      <c r="E33" s="36">
        <f>SUMIF(اضافه!E:E,مخزن!A33,اضافه!G:G)</f>
        <v>0</v>
      </c>
      <c r="F33" s="36">
        <f>SUMIF(صرف!E:E,مخزن!A33,صرف!G:G)</f>
        <v>0</v>
      </c>
      <c r="G33" s="36">
        <f t="shared" si="1"/>
        <v>0</v>
      </c>
      <c r="H33" s="55">
        <f>IF(G33&gt;0,(SUMIF(اضافه!E:E,مخزن!A33,اضافه!I:I)+D33)/(SUMIF(اضافه!E:E,مخزن!A33,اضافه!G:G)+C33),0)</f>
        <v>0</v>
      </c>
      <c r="I33" s="36">
        <f t="shared" si="2"/>
        <v>0</v>
      </c>
    </row>
    <row r="34" spans="1:9" ht="20.100000000000001" customHeight="1">
      <c r="A34" s="33" t="str">
        <f t="shared" si="0"/>
        <v/>
      </c>
      <c r="B34" s="35"/>
      <c r="C34" s="36"/>
      <c r="D34" s="36"/>
      <c r="E34" s="36">
        <f>SUMIF(اضافه!E:E,مخزن!A34,اضافه!G:G)</f>
        <v>0</v>
      </c>
      <c r="F34" s="36">
        <f>SUMIF(صرف!E:E,مخزن!A34,صرف!G:G)</f>
        <v>0</v>
      </c>
      <c r="G34" s="36">
        <f t="shared" si="1"/>
        <v>0</v>
      </c>
      <c r="H34" s="55">
        <f>IF(G34&gt;0,(SUMIF(اضافه!E:E,مخزن!A34,اضافه!I:I)+D34)/(SUMIF(اضافه!E:E,مخزن!A34,اضافه!G:G)+C34),0)</f>
        <v>0</v>
      </c>
      <c r="I34" s="36">
        <f t="shared" si="2"/>
        <v>0</v>
      </c>
    </row>
    <row r="35" spans="1:9" ht="20.100000000000001" customHeight="1">
      <c r="A35" s="33" t="str">
        <f t="shared" si="0"/>
        <v/>
      </c>
      <c r="B35" s="35"/>
      <c r="C35" s="36"/>
      <c r="D35" s="36"/>
      <c r="E35" s="36">
        <f>SUMIF(اضافه!E:E,مخزن!A35,اضافه!G:G)</f>
        <v>0</v>
      </c>
      <c r="F35" s="36">
        <f>SUMIF(صرف!E:E,مخزن!A35,صرف!G:G)</f>
        <v>0</v>
      </c>
      <c r="G35" s="36">
        <f t="shared" si="1"/>
        <v>0</v>
      </c>
      <c r="H35" s="55">
        <f>IF(G35&gt;0,(SUMIF(اضافه!E:E,مخزن!A35,اضافه!I:I)+D35)/(SUMIF(اضافه!E:E,مخزن!A35,اضافه!G:G)+C35),0)</f>
        <v>0</v>
      </c>
      <c r="I35" s="36">
        <f t="shared" si="2"/>
        <v>0</v>
      </c>
    </row>
    <row r="36" spans="1:9" ht="20.100000000000001" customHeight="1">
      <c r="A36" s="33" t="str">
        <f t="shared" si="0"/>
        <v/>
      </c>
      <c r="B36" s="35"/>
      <c r="C36" s="36"/>
      <c r="D36" s="36"/>
      <c r="E36" s="36">
        <f>SUMIF(اضافه!E:E,مخزن!A36,اضافه!G:G)</f>
        <v>0</v>
      </c>
      <c r="F36" s="36">
        <f>SUMIF(صرف!E:E,مخزن!A36,صرف!G:G)</f>
        <v>0</v>
      </c>
      <c r="G36" s="36">
        <f t="shared" si="1"/>
        <v>0</v>
      </c>
      <c r="H36" s="55">
        <f>IF(G36&gt;0,(SUMIF(اضافه!E:E,مخزن!A36,اضافه!I:I)+D36)/(SUMIF(اضافه!E:E,مخزن!A36,اضافه!G:G)+C36),0)</f>
        <v>0</v>
      </c>
      <c r="I36" s="36">
        <f t="shared" si="2"/>
        <v>0</v>
      </c>
    </row>
    <row r="37" spans="1:9" ht="20.100000000000001" customHeight="1">
      <c r="A37" s="33" t="str">
        <f t="shared" si="0"/>
        <v/>
      </c>
      <c r="B37" s="35"/>
      <c r="C37" s="36"/>
      <c r="D37" s="36"/>
      <c r="E37" s="36">
        <f>SUMIF(اضافه!E:E,مخزن!A37,اضافه!G:G)</f>
        <v>0</v>
      </c>
      <c r="F37" s="36">
        <f>SUMIF(صرف!E:E,مخزن!A37,صرف!G:G)</f>
        <v>0</v>
      </c>
      <c r="G37" s="36">
        <f t="shared" si="1"/>
        <v>0</v>
      </c>
      <c r="H37" s="55">
        <f>IF(G37&gt;0,(SUMIF(اضافه!E:E,مخزن!A37,اضافه!I:I)+D37)/(SUMIF(اضافه!E:E,مخزن!A37,اضافه!G:G)+C37),0)</f>
        <v>0</v>
      </c>
      <c r="I37" s="36">
        <f t="shared" si="2"/>
        <v>0</v>
      </c>
    </row>
    <row r="38" spans="1:9" ht="20.100000000000001" customHeight="1">
      <c r="A38" s="33" t="str">
        <f t="shared" si="0"/>
        <v/>
      </c>
      <c r="B38" s="35"/>
      <c r="C38" s="36"/>
      <c r="D38" s="36"/>
      <c r="E38" s="36">
        <f>SUMIF(اضافه!E:E,مخزن!A38,اضافه!G:G)</f>
        <v>0</v>
      </c>
      <c r="F38" s="36">
        <f>SUMIF(صرف!E:E,مخزن!A38,صرف!G:G)</f>
        <v>0</v>
      </c>
      <c r="G38" s="36">
        <f t="shared" si="1"/>
        <v>0</v>
      </c>
      <c r="H38" s="55">
        <f>IF(G38&gt;0,(SUMIF(اضافه!E:E,مخزن!A38,اضافه!I:I)+D38)/(SUMIF(اضافه!E:E,مخزن!A38,اضافه!G:G)+C38),0)</f>
        <v>0</v>
      </c>
      <c r="I38" s="36">
        <f t="shared" si="2"/>
        <v>0</v>
      </c>
    </row>
    <row r="39" spans="1:9" ht="20.100000000000001" customHeight="1">
      <c r="A39" s="33" t="str">
        <f t="shared" si="0"/>
        <v/>
      </c>
      <c r="B39" s="35"/>
      <c r="C39" s="36"/>
      <c r="D39" s="36"/>
      <c r="E39" s="36">
        <f>SUMIF(اضافه!E:E,مخزن!A39,اضافه!G:G)</f>
        <v>0</v>
      </c>
      <c r="F39" s="36">
        <f>SUMIF(صرف!E:E,مخزن!A39,صرف!G:G)</f>
        <v>0</v>
      </c>
      <c r="G39" s="36">
        <f t="shared" si="1"/>
        <v>0</v>
      </c>
      <c r="H39" s="55">
        <f>IF(G39&gt;0,(SUMIF(اضافه!E:E,مخزن!A39,اضافه!I:I)+D39)/(SUMIF(اضافه!E:E,مخزن!A39,اضافه!G:G)+C39),0)</f>
        <v>0</v>
      </c>
      <c r="I39" s="36">
        <f t="shared" si="2"/>
        <v>0</v>
      </c>
    </row>
    <row r="40" spans="1:9" ht="20.100000000000001" customHeight="1">
      <c r="A40" s="33" t="str">
        <f t="shared" si="0"/>
        <v/>
      </c>
      <c r="B40" s="35"/>
      <c r="C40" s="36"/>
      <c r="D40" s="36"/>
      <c r="E40" s="36">
        <f>SUMIF(اضافه!E:E,مخزن!A40,اضافه!G:G)</f>
        <v>0</v>
      </c>
      <c r="F40" s="36">
        <f>SUMIF(صرف!E:E,مخزن!A40,صرف!G:G)</f>
        <v>0</v>
      </c>
      <c r="G40" s="36">
        <f t="shared" si="1"/>
        <v>0</v>
      </c>
      <c r="H40" s="55">
        <f>IF(G40&gt;0,(SUMIF(اضافه!E:E,مخزن!A40,اضافه!I:I)+D40)/(SUMIF(اضافه!E:E,مخزن!A40,اضافه!G:G)+C40),0)</f>
        <v>0</v>
      </c>
      <c r="I40" s="36">
        <f t="shared" si="2"/>
        <v>0</v>
      </c>
    </row>
    <row r="41" spans="1:9" ht="20.100000000000001" customHeight="1">
      <c r="A41" s="33" t="str">
        <f t="shared" si="0"/>
        <v/>
      </c>
      <c r="B41" s="35"/>
      <c r="C41" s="36"/>
      <c r="D41" s="36"/>
      <c r="E41" s="36">
        <f>SUMIF(اضافه!E:E,مخزن!A41,اضافه!G:G)</f>
        <v>0</v>
      </c>
      <c r="F41" s="36">
        <f>SUMIF(صرف!E:E,مخزن!A41,صرف!G:G)</f>
        <v>0</v>
      </c>
      <c r="G41" s="36">
        <f t="shared" si="1"/>
        <v>0</v>
      </c>
      <c r="H41" s="55">
        <f>IF(G41&gt;0,(SUMIF(اضافه!E:E,مخزن!A41,اضافه!I:I)+D41)/(SUMIF(اضافه!E:E,مخزن!A41,اضافه!G:G)+C41),0)</f>
        <v>0</v>
      </c>
      <c r="I41" s="36">
        <f t="shared" si="2"/>
        <v>0</v>
      </c>
    </row>
    <row r="42" spans="1:9" ht="20.100000000000001" customHeight="1">
      <c r="A42" s="33" t="str">
        <f t="shared" si="0"/>
        <v/>
      </c>
      <c r="B42" s="35"/>
      <c r="C42" s="36"/>
      <c r="D42" s="36"/>
      <c r="E42" s="36">
        <f>SUMIF(اضافه!E:E,مخزن!A42,اضافه!G:G)</f>
        <v>0</v>
      </c>
      <c r="F42" s="36">
        <f>SUMIF(صرف!E:E,مخزن!A42,صرف!G:G)</f>
        <v>0</v>
      </c>
      <c r="G42" s="36">
        <f t="shared" si="1"/>
        <v>0</v>
      </c>
      <c r="H42" s="55">
        <f>IF(G42&gt;0,(SUMIF(اضافه!E:E,مخزن!A42,اضافه!I:I)+D42)/(SUMIF(اضافه!E:E,مخزن!A42,اضافه!G:G)+C42),0)</f>
        <v>0</v>
      </c>
      <c r="I42" s="36">
        <f t="shared" si="2"/>
        <v>0</v>
      </c>
    </row>
    <row r="43" spans="1:9" ht="20.100000000000001" customHeight="1">
      <c r="A43" s="33" t="str">
        <f t="shared" si="0"/>
        <v/>
      </c>
      <c r="B43" s="35"/>
      <c r="C43" s="36"/>
      <c r="D43" s="36"/>
      <c r="E43" s="36">
        <f>SUMIF(اضافه!E:E,مخزن!A43,اضافه!G:G)</f>
        <v>0</v>
      </c>
      <c r="F43" s="36">
        <f>SUMIF(صرف!E:E,مخزن!A43,صرف!G:G)</f>
        <v>0</v>
      </c>
      <c r="G43" s="36">
        <f t="shared" si="1"/>
        <v>0</v>
      </c>
      <c r="H43" s="55">
        <f>IF(G43&gt;0,(SUMIF(اضافه!E:E,مخزن!A43,اضافه!I:I)+D43)/(SUMIF(اضافه!E:E,مخزن!A43,اضافه!G:G)+C43),0)</f>
        <v>0</v>
      </c>
      <c r="I43" s="36">
        <f t="shared" si="2"/>
        <v>0</v>
      </c>
    </row>
    <row r="44" spans="1:9" ht="20.100000000000001" customHeight="1">
      <c r="A44" s="33" t="str">
        <f t="shared" si="0"/>
        <v/>
      </c>
      <c r="B44" s="35"/>
      <c r="C44" s="36"/>
      <c r="D44" s="36"/>
      <c r="E44" s="36">
        <f>SUMIF(اضافه!E:E,مخزن!A44,اضافه!G:G)</f>
        <v>0</v>
      </c>
      <c r="F44" s="36">
        <f>SUMIF(صرف!E:E,مخزن!A44,صرف!G:G)</f>
        <v>0</v>
      </c>
      <c r="G44" s="36">
        <f t="shared" si="1"/>
        <v>0</v>
      </c>
      <c r="H44" s="55">
        <f>IF(G44&gt;0,(SUMIF(اضافه!E:E,مخزن!A44,اضافه!I:I)+D44)/(SUMIF(اضافه!E:E,مخزن!A44,اضافه!G:G)+C44),0)</f>
        <v>0</v>
      </c>
      <c r="I44" s="36">
        <f t="shared" si="2"/>
        <v>0</v>
      </c>
    </row>
    <row r="45" spans="1:9" ht="20.100000000000001" customHeight="1">
      <c r="A45" s="33" t="str">
        <f t="shared" si="0"/>
        <v/>
      </c>
      <c r="B45" s="35"/>
      <c r="C45" s="36"/>
      <c r="D45" s="36"/>
      <c r="E45" s="36">
        <f>SUMIF(اضافه!E:E,مخزن!A45,اضافه!G:G)</f>
        <v>0</v>
      </c>
      <c r="F45" s="36">
        <f>SUMIF(صرف!E:E,مخزن!A45,صرف!G:G)</f>
        <v>0</v>
      </c>
      <c r="G45" s="36">
        <f t="shared" si="1"/>
        <v>0</v>
      </c>
      <c r="H45" s="55">
        <f>IF(G45&gt;0,(SUMIF(اضافه!E:E,مخزن!A45,اضافه!I:I)+D45)/(SUMIF(اضافه!E:E,مخزن!A45,اضافه!G:G)+C45),0)</f>
        <v>0</v>
      </c>
      <c r="I45" s="36">
        <f t="shared" si="2"/>
        <v>0</v>
      </c>
    </row>
    <row r="46" spans="1:9" ht="20.100000000000001" customHeight="1">
      <c r="A46" s="33" t="str">
        <f t="shared" si="0"/>
        <v/>
      </c>
      <c r="B46" s="35"/>
      <c r="C46" s="36"/>
      <c r="D46" s="36"/>
      <c r="E46" s="36">
        <f>SUMIF(اضافه!E:E,مخزن!A46,اضافه!G:G)</f>
        <v>0</v>
      </c>
      <c r="F46" s="36">
        <f>SUMIF(صرف!E:E,مخزن!A46,صرف!G:G)</f>
        <v>0</v>
      </c>
      <c r="G46" s="36">
        <f t="shared" si="1"/>
        <v>0</v>
      </c>
      <c r="H46" s="55">
        <f>IF(G46&gt;0,(SUMIF(اضافه!E:E,مخزن!A46,اضافه!I:I)+D46)/(SUMIF(اضافه!E:E,مخزن!A46,اضافه!G:G)+C46),0)</f>
        <v>0</v>
      </c>
      <c r="I46" s="36">
        <f t="shared" si="2"/>
        <v>0</v>
      </c>
    </row>
    <row r="47" spans="1:9" ht="20.100000000000001" customHeight="1">
      <c r="A47" s="33" t="str">
        <f t="shared" si="0"/>
        <v/>
      </c>
      <c r="B47" s="35"/>
      <c r="C47" s="36"/>
      <c r="D47" s="36"/>
      <c r="E47" s="36">
        <f>SUMIF(اضافه!E:E,مخزن!A47,اضافه!G:G)</f>
        <v>0</v>
      </c>
      <c r="F47" s="36">
        <f>SUMIF(صرف!E:E,مخزن!A47,صرف!G:G)</f>
        <v>0</v>
      </c>
      <c r="G47" s="36">
        <f t="shared" si="1"/>
        <v>0</v>
      </c>
      <c r="H47" s="55">
        <f>IF(G47&gt;0,(SUMIF(اضافه!E:E,مخزن!A47,اضافه!I:I)+D47)/(SUMIF(اضافه!E:E,مخزن!A47,اضافه!G:G)+C47),0)</f>
        <v>0</v>
      </c>
      <c r="I47" s="36">
        <f t="shared" si="2"/>
        <v>0</v>
      </c>
    </row>
    <row r="48" spans="1:9" ht="20.100000000000001" customHeight="1">
      <c r="A48" s="33" t="str">
        <f t="shared" si="0"/>
        <v/>
      </c>
      <c r="B48" s="35"/>
      <c r="C48" s="36"/>
      <c r="D48" s="36"/>
      <c r="E48" s="36">
        <f>SUMIF(اضافه!E:E,مخزن!A48,اضافه!G:G)</f>
        <v>0</v>
      </c>
      <c r="F48" s="36">
        <f>SUMIF(صرف!E:E,مخزن!A48,صرف!G:G)</f>
        <v>0</v>
      </c>
      <c r="G48" s="36">
        <f t="shared" si="1"/>
        <v>0</v>
      </c>
      <c r="H48" s="55">
        <f>IF(G48&gt;0,(SUMIF(اضافه!E:E,مخزن!A48,اضافه!I:I)+D48)/(SUMIF(اضافه!E:E,مخزن!A48,اضافه!G:G)+C48),0)</f>
        <v>0</v>
      </c>
      <c r="I48" s="36">
        <f t="shared" si="2"/>
        <v>0</v>
      </c>
    </row>
    <row r="49" spans="1:9" ht="20.100000000000001" customHeight="1">
      <c r="A49" s="33" t="str">
        <f t="shared" si="0"/>
        <v/>
      </c>
      <c r="B49" s="35"/>
      <c r="C49" s="36"/>
      <c r="D49" s="36"/>
      <c r="E49" s="36">
        <f>SUMIF(اضافه!E:E,مخزن!A49,اضافه!G:G)</f>
        <v>0</v>
      </c>
      <c r="F49" s="36">
        <f>SUMIF(صرف!E:E,مخزن!A49,صرف!G:G)</f>
        <v>0</v>
      </c>
      <c r="G49" s="36">
        <f t="shared" si="1"/>
        <v>0</v>
      </c>
      <c r="H49" s="55">
        <f>IF(G49&gt;0,(SUMIF(اضافه!E:E,مخزن!A49,اضافه!I:I)+D49)/(SUMIF(اضافه!E:E,مخزن!A49,اضافه!G:G)+C49),0)</f>
        <v>0</v>
      </c>
      <c r="I49" s="36">
        <f t="shared" si="2"/>
        <v>0</v>
      </c>
    </row>
    <row r="50" spans="1:9" ht="20.100000000000001" customHeight="1">
      <c r="A50" s="33" t="str">
        <f t="shared" si="0"/>
        <v/>
      </c>
      <c r="B50" s="35"/>
      <c r="C50" s="36"/>
      <c r="D50" s="36"/>
      <c r="E50" s="36">
        <f>SUMIF(اضافه!E:E,مخزن!A50,اضافه!G:G)</f>
        <v>0</v>
      </c>
      <c r="F50" s="36">
        <f>SUMIF(صرف!E:E,مخزن!A50,صرف!G:G)</f>
        <v>0</v>
      </c>
      <c r="G50" s="36">
        <f t="shared" si="1"/>
        <v>0</v>
      </c>
      <c r="H50" s="55">
        <f>IF(G50&gt;0,(SUMIF(اضافه!E:E,مخزن!A50,اضافه!I:I)+D50)/(SUMIF(اضافه!E:E,مخزن!A50,اضافه!G:G)+C50),0)</f>
        <v>0</v>
      </c>
      <c r="I50" s="36">
        <f t="shared" si="2"/>
        <v>0</v>
      </c>
    </row>
    <row r="51" spans="1:9" ht="20.100000000000001" customHeight="1">
      <c r="A51" s="33" t="str">
        <f t="shared" si="0"/>
        <v/>
      </c>
      <c r="B51" s="35"/>
      <c r="C51" s="36"/>
      <c r="D51" s="36"/>
      <c r="E51" s="36">
        <f>SUMIF(اضافه!E:E,مخزن!A51,اضافه!G:G)</f>
        <v>0</v>
      </c>
      <c r="F51" s="36">
        <f>SUMIF(صرف!E:E,مخزن!A51,صرف!G:G)</f>
        <v>0</v>
      </c>
      <c r="G51" s="36">
        <f t="shared" si="1"/>
        <v>0</v>
      </c>
      <c r="H51" s="55">
        <f>IF(G51&gt;0,(SUMIF(اضافه!E:E,مخزن!A51,اضافه!I:I)+D51)/(SUMIF(اضافه!E:E,مخزن!A51,اضافه!G:G)+C51),0)</f>
        <v>0</v>
      </c>
      <c r="I51" s="36">
        <f t="shared" si="2"/>
        <v>0</v>
      </c>
    </row>
    <row r="52" spans="1:9" ht="20.100000000000001" customHeight="1">
      <c r="A52" s="33" t="str">
        <f t="shared" si="0"/>
        <v/>
      </c>
      <c r="B52" s="35"/>
      <c r="C52" s="36"/>
      <c r="D52" s="36"/>
      <c r="E52" s="36">
        <f>SUMIF(اضافه!E:E,مخزن!A52,اضافه!G:G)</f>
        <v>0</v>
      </c>
      <c r="F52" s="36">
        <f>SUMIF(صرف!E:E,مخزن!A52,صرف!G:G)</f>
        <v>0</v>
      </c>
      <c r="G52" s="36">
        <f t="shared" si="1"/>
        <v>0</v>
      </c>
      <c r="H52" s="55">
        <f>IF(G52&gt;0,(SUMIF(اضافه!E:E,مخزن!A52,اضافه!I:I)+D52)/(SUMIF(اضافه!E:E,مخزن!A52,اضافه!G:G)+C52),0)</f>
        <v>0</v>
      </c>
      <c r="I52" s="36">
        <f t="shared" si="2"/>
        <v>0</v>
      </c>
    </row>
    <row r="53" spans="1:9" ht="20.100000000000001" customHeight="1">
      <c r="A53" s="33" t="str">
        <f t="shared" si="0"/>
        <v/>
      </c>
      <c r="B53" s="35"/>
      <c r="C53" s="36"/>
      <c r="D53" s="36"/>
      <c r="E53" s="36">
        <f>SUMIF(اضافه!E:E,مخزن!A53,اضافه!G:G)</f>
        <v>0</v>
      </c>
      <c r="F53" s="36">
        <f>SUMIF(صرف!E:E,مخزن!A53,صرف!G:G)</f>
        <v>0</v>
      </c>
      <c r="G53" s="36">
        <f t="shared" si="1"/>
        <v>0</v>
      </c>
      <c r="H53" s="55">
        <f>IF(G53&gt;0,(SUMIF(اضافه!E:E,مخزن!A53,اضافه!I:I)+D53)/(SUMIF(اضافه!E:E,مخزن!A53,اضافه!G:G)+C53),0)</f>
        <v>0</v>
      </c>
      <c r="I53" s="36">
        <f t="shared" si="2"/>
        <v>0</v>
      </c>
    </row>
    <row r="54" spans="1:9" ht="20.100000000000001" customHeight="1">
      <c r="A54" s="33" t="str">
        <f t="shared" si="0"/>
        <v/>
      </c>
      <c r="B54" s="35"/>
      <c r="C54" s="36"/>
      <c r="D54" s="36"/>
      <c r="E54" s="36">
        <f>SUMIF(اضافه!E:E,مخزن!A54,اضافه!G:G)</f>
        <v>0</v>
      </c>
      <c r="F54" s="36">
        <f>SUMIF(صرف!E:E,مخزن!A54,صرف!G:G)</f>
        <v>0</v>
      </c>
      <c r="G54" s="36">
        <f t="shared" si="1"/>
        <v>0</v>
      </c>
      <c r="H54" s="55">
        <f>IF(G54&gt;0,(SUMIF(اضافه!E:E,مخزن!A54,اضافه!I:I)+D54)/(SUMIF(اضافه!E:E,مخزن!A54,اضافه!G:G)+C54),0)</f>
        <v>0</v>
      </c>
      <c r="I54" s="36">
        <f t="shared" si="2"/>
        <v>0</v>
      </c>
    </row>
    <row r="55" spans="1:9" ht="20.100000000000001" customHeight="1">
      <c r="A55" s="33" t="str">
        <f t="shared" si="0"/>
        <v/>
      </c>
      <c r="B55" s="35"/>
      <c r="C55" s="36"/>
      <c r="D55" s="36"/>
      <c r="E55" s="36">
        <f>SUMIF(اضافه!E:E,مخزن!A55,اضافه!G:G)</f>
        <v>0</v>
      </c>
      <c r="F55" s="36">
        <f>SUMIF(صرف!E:E,مخزن!A55,صرف!G:G)</f>
        <v>0</v>
      </c>
      <c r="G55" s="36">
        <f t="shared" si="1"/>
        <v>0</v>
      </c>
      <c r="H55" s="55">
        <f>IF(G55&gt;0,(SUMIF(اضافه!E:E,مخزن!A55,اضافه!I:I)+D55)/(SUMIF(اضافه!E:E,مخزن!A55,اضافه!G:G)+C55),0)</f>
        <v>0</v>
      </c>
      <c r="I55" s="36">
        <f t="shared" si="2"/>
        <v>0</v>
      </c>
    </row>
    <row r="56" spans="1:9" ht="20.100000000000001" customHeight="1">
      <c r="A56" s="33" t="str">
        <f t="shared" si="0"/>
        <v/>
      </c>
      <c r="B56" s="35"/>
      <c r="C56" s="36"/>
      <c r="D56" s="36"/>
      <c r="E56" s="36">
        <f>SUMIF(اضافه!E:E,مخزن!A56,اضافه!G:G)</f>
        <v>0</v>
      </c>
      <c r="F56" s="36">
        <f>SUMIF(صرف!E:E,مخزن!A56,صرف!G:G)</f>
        <v>0</v>
      </c>
      <c r="G56" s="36">
        <f t="shared" si="1"/>
        <v>0</v>
      </c>
      <c r="H56" s="55">
        <f>IF(G56&gt;0,(SUMIF(اضافه!E:E,مخزن!A56,اضافه!I:I)+D56)/(SUMIF(اضافه!E:E,مخزن!A56,اضافه!G:G)+C56),0)</f>
        <v>0</v>
      </c>
      <c r="I56" s="36">
        <f t="shared" si="2"/>
        <v>0</v>
      </c>
    </row>
    <row r="57" spans="1:9" ht="20.100000000000001" customHeight="1">
      <c r="A57" s="33" t="str">
        <f t="shared" si="0"/>
        <v/>
      </c>
      <c r="B57" s="35"/>
      <c r="C57" s="36"/>
      <c r="D57" s="36"/>
      <c r="E57" s="36">
        <f>SUMIF(اضافه!E:E,مخزن!A57,اضافه!G:G)</f>
        <v>0</v>
      </c>
      <c r="F57" s="36">
        <f>SUMIF(صرف!E:E,مخزن!A57,صرف!G:G)</f>
        <v>0</v>
      </c>
      <c r="G57" s="36">
        <f t="shared" si="1"/>
        <v>0</v>
      </c>
      <c r="H57" s="55">
        <f>IF(G57&gt;0,(SUMIF(اضافه!E:E,مخزن!A57,اضافه!I:I)+D57)/(SUMIF(اضافه!E:E,مخزن!A57,اضافه!G:G)+C57),0)</f>
        <v>0</v>
      </c>
      <c r="I57" s="36">
        <f t="shared" si="2"/>
        <v>0</v>
      </c>
    </row>
    <row r="58" spans="1:9" ht="20.100000000000001" customHeight="1">
      <c r="A58" s="33" t="str">
        <f t="shared" si="0"/>
        <v/>
      </c>
      <c r="B58" s="35"/>
      <c r="C58" s="36"/>
      <c r="D58" s="36"/>
      <c r="E58" s="36">
        <f>SUMIF(اضافه!E:E,مخزن!A58,اضافه!G:G)</f>
        <v>0</v>
      </c>
      <c r="F58" s="36">
        <f>SUMIF(صرف!E:E,مخزن!A58,صرف!G:G)</f>
        <v>0</v>
      </c>
      <c r="G58" s="36">
        <f t="shared" si="1"/>
        <v>0</v>
      </c>
      <c r="H58" s="55">
        <f>IF(G58&gt;0,(SUMIF(اضافه!E:E,مخزن!A58,اضافه!I:I)+D58)/(SUMIF(اضافه!E:E,مخزن!A58,اضافه!G:G)+C58),0)</f>
        <v>0</v>
      </c>
      <c r="I58" s="36">
        <f t="shared" si="2"/>
        <v>0</v>
      </c>
    </row>
    <row r="59" spans="1:9" ht="20.100000000000001" customHeight="1">
      <c r="A59" s="33" t="str">
        <f t="shared" si="0"/>
        <v/>
      </c>
      <c r="B59" s="35"/>
      <c r="C59" s="36"/>
      <c r="D59" s="36"/>
      <c r="E59" s="36">
        <f>SUMIF(اضافه!E:E,مخزن!A59,اضافه!G:G)</f>
        <v>0</v>
      </c>
      <c r="F59" s="36">
        <f>SUMIF(صرف!E:E,مخزن!A59,صرف!G:G)</f>
        <v>0</v>
      </c>
      <c r="G59" s="36">
        <f t="shared" si="1"/>
        <v>0</v>
      </c>
      <c r="H59" s="55">
        <f>IF(G59&gt;0,(SUMIF(اضافه!E:E,مخزن!A59,اضافه!I:I)+D59)/(SUMIF(اضافه!E:E,مخزن!A59,اضافه!G:G)+C59),0)</f>
        <v>0</v>
      </c>
      <c r="I59" s="36">
        <f t="shared" si="2"/>
        <v>0</v>
      </c>
    </row>
    <row r="60" spans="1:9" ht="20.100000000000001" customHeight="1">
      <c r="A60" s="33" t="str">
        <f t="shared" si="0"/>
        <v/>
      </c>
      <c r="B60" s="35"/>
      <c r="C60" s="36"/>
      <c r="D60" s="36"/>
      <c r="E60" s="36">
        <f>SUMIF(اضافه!E:E,مخزن!A60,اضافه!G:G)</f>
        <v>0</v>
      </c>
      <c r="F60" s="36">
        <f>SUMIF(صرف!E:E,مخزن!A60,صرف!G:G)</f>
        <v>0</v>
      </c>
      <c r="G60" s="36">
        <f t="shared" si="1"/>
        <v>0</v>
      </c>
      <c r="H60" s="55">
        <f>IF(G60&gt;0,(SUMIF(اضافه!E:E,مخزن!A60,اضافه!I:I)+D60)/(SUMIF(اضافه!E:E,مخزن!A60,اضافه!G:G)+C60),0)</f>
        <v>0</v>
      </c>
      <c r="I60" s="36">
        <f t="shared" si="2"/>
        <v>0</v>
      </c>
    </row>
    <row r="61" spans="1:9" ht="20.100000000000001" customHeight="1">
      <c r="A61" s="33" t="str">
        <f t="shared" si="0"/>
        <v/>
      </c>
      <c r="B61" s="35"/>
      <c r="C61" s="36"/>
      <c r="D61" s="36"/>
      <c r="E61" s="36">
        <f>SUMIF(اضافه!E:E,مخزن!A61,اضافه!G:G)</f>
        <v>0</v>
      </c>
      <c r="F61" s="36">
        <f>SUMIF(صرف!E:E,مخزن!A61,صرف!G:G)</f>
        <v>0</v>
      </c>
      <c r="G61" s="36">
        <f t="shared" si="1"/>
        <v>0</v>
      </c>
      <c r="H61" s="55">
        <f>IF(G61&gt;0,(SUMIF(اضافه!E:E,مخزن!A61,اضافه!I:I)+D61)/(SUMIF(اضافه!E:E,مخزن!A61,اضافه!G:G)+C61),0)</f>
        <v>0</v>
      </c>
      <c r="I61" s="36">
        <f t="shared" si="2"/>
        <v>0</v>
      </c>
    </row>
    <row r="62" spans="1:9" ht="20.100000000000001" customHeight="1">
      <c r="A62" s="33" t="str">
        <f t="shared" si="0"/>
        <v/>
      </c>
      <c r="B62" s="35"/>
      <c r="C62" s="36"/>
      <c r="D62" s="36"/>
      <c r="E62" s="36">
        <f>SUMIF(اضافه!E:E,مخزن!A62,اضافه!G:G)</f>
        <v>0</v>
      </c>
      <c r="F62" s="36">
        <f>SUMIF(صرف!E:E,مخزن!A62,صرف!G:G)</f>
        <v>0</v>
      </c>
      <c r="G62" s="36">
        <f t="shared" si="1"/>
        <v>0</v>
      </c>
      <c r="H62" s="55">
        <f>IF(G62&gt;0,(SUMIF(اضافه!E:E,مخزن!A62,اضافه!I:I)+D62)/(SUMIF(اضافه!E:E,مخزن!A62,اضافه!G:G)+C62),0)</f>
        <v>0</v>
      </c>
      <c r="I62" s="36">
        <f t="shared" si="2"/>
        <v>0</v>
      </c>
    </row>
    <row r="63" spans="1:9" ht="20.100000000000001" customHeight="1">
      <c r="A63" s="33" t="str">
        <f t="shared" si="0"/>
        <v/>
      </c>
      <c r="B63" s="35"/>
      <c r="C63" s="36"/>
      <c r="D63" s="36"/>
      <c r="E63" s="36">
        <f>SUMIF(اضافه!E:E,مخزن!A63,اضافه!G:G)</f>
        <v>0</v>
      </c>
      <c r="F63" s="36">
        <f>SUMIF(صرف!E:E,مخزن!A63,صرف!G:G)</f>
        <v>0</v>
      </c>
      <c r="G63" s="36">
        <f t="shared" si="1"/>
        <v>0</v>
      </c>
      <c r="H63" s="55">
        <f>IF(G63&gt;0,(SUMIF(اضافه!E:E,مخزن!A63,اضافه!I:I)+D63)/(SUMIF(اضافه!E:E,مخزن!A63,اضافه!G:G)+C63),0)</f>
        <v>0</v>
      </c>
      <c r="I63" s="36">
        <f t="shared" si="2"/>
        <v>0</v>
      </c>
    </row>
    <row r="64" spans="1:9" ht="20.100000000000001" customHeight="1">
      <c r="A64" s="33" t="str">
        <f t="shared" si="0"/>
        <v/>
      </c>
      <c r="B64" s="35"/>
      <c r="C64" s="36"/>
      <c r="D64" s="36"/>
      <c r="E64" s="36">
        <f>SUMIF(اضافه!E:E,مخزن!A64,اضافه!G:G)</f>
        <v>0</v>
      </c>
      <c r="F64" s="36">
        <f>SUMIF(صرف!E:E,مخزن!A64,صرف!G:G)</f>
        <v>0</v>
      </c>
      <c r="G64" s="36">
        <f t="shared" si="1"/>
        <v>0</v>
      </c>
      <c r="H64" s="55">
        <f>IF(G64&gt;0,(SUMIF(اضافه!E:E,مخزن!A64,اضافه!I:I)+D64)/(SUMIF(اضافه!E:E,مخزن!A64,اضافه!G:G)+C64),0)</f>
        <v>0</v>
      </c>
      <c r="I64" s="36">
        <f t="shared" si="2"/>
        <v>0</v>
      </c>
    </row>
    <row r="65" spans="1:9" ht="20.100000000000001" customHeight="1">
      <c r="A65" s="33" t="str">
        <f t="shared" si="0"/>
        <v/>
      </c>
      <c r="B65" s="35"/>
      <c r="C65" s="36"/>
      <c r="D65" s="36"/>
      <c r="E65" s="36">
        <f>SUMIF(اضافه!E:E,مخزن!A65,اضافه!G:G)</f>
        <v>0</v>
      </c>
      <c r="F65" s="36">
        <f>SUMIF(صرف!E:E,مخزن!A65,صرف!G:G)</f>
        <v>0</v>
      </c>
      <c r="G65" s="36">
        <f t="shared" si="1"/>
        <v>0</v>
      </c>
      <c r="H65" s="55">
        <f>IF(G65&gt;0,(SUMIF(اضافه!E:E,مخزن!A65,اضافه!I:I)+D65)/(SUMIF(اضافه!E:E,مخزن!A65,اضافه!G:G)+C65),0)</f>
        <v>0</v>
      </c>
      <c r="I65" s="36">
        <f t="shared" si="2"/>
        <v>0</v>
      </c>
    </row>
    <row r="66" spans="1:9" ht="20.100000000000001" customHeight="1">
      <c r="A66" s="33" t="str">
        <f t="shared" si="0"/>
        <v/>
      </c>
      <c r="B66" s="35"/>
      <c r="C66" s="36"/>
      <c r="D66" s="36"/>
      <c r="E66" s="36">
        <f>SUMIF(اضافه!E:E,مخزن!A66,اضافه!G:G)</f>
        <v>0</v>
      </c>
      <c r="F66" s="36">
        <f>SUMIF(صرف!E:E,مخزن!A66,صرف!G:G)</f>
        <v>0</v>
      </c>
      <c r="G66" s="36">
        <f t="shared" si="1"/>
        <v>0</v>
      </c>
      <c r="H66" s="55">
        <f>IF(G66&gt;0,(SUMIF(اضافه!E:E,مخزن!A66,اضافه!I:I)+D66)/(SUMIF(اضافه!E:E,مخزن!A66,اضافه!G:G)+C66),0)</f>
        <v>0</v>
      </c>
      <c r="I66" s="36">
        <f t="shared" si="2"/>
        <v>0</v>
      </c>
    </row>
    <row r="67" spans="1:9" ht="20.100000000000001" customHeight="1">
      <c r="A67" s="33" t="str">
        <f t="shared" si="0"/>
        <v/>
      </c>
      <c r="B67" s="35"/>
      <c r="C67" s="36"/>
      <c r="D67" s="36"/>
      <c r="E67" s="36">
        <f>SUMIF(اضافه!E:E,مخزن!A67,اضافه!G:G)</f>
        <v>0</v>
      </c>
      <c r="F67" s="36">
        <f>SUMIF(صرف!E:E,مخزن!A67,صرف!G:G)</f>
        <v>0</v>
      </c>
      <c r="G67" s="36">
        <f t="shared" si="1"/>
        <v>0</v>
      </c>
      <c r="H67" s="55">
        <f>IF(G67&gt;0,(SUMIF(اضافه!E:E,مخزن!A67,اضافه!I:I)+D67)/(SUMIF(اضافه!E:E,مخزن!A67,اضافه!G:G)+C67),0)</f>
        <v>0</v>
      </c>
      <c r="I67" s="36">
        <f t="shared" si="2"/>
        <v>0</v>
      </c>
    </row>
    <row r="68" spans="1:9" ht="20.100000000000001" customHeight="1">
      <c r="A68" s="33" t="str">
        <f t="shared" si="0"/>
        <v/>
      </c>
      <c r="B68" s="35"/>
      <c r="C68" s="36"/>
      <c r="D68" s="36"/>
      <c r="E68" s="36">
        <f>SUMIF(اضافه!E:E,مخزن!A68,اضافه!G:G)</f>
        <v>0</v>
      </c>
      <c r="F68" s="36">
        <f>SUMIF(صرف!E:E,مخزن!A68,صرف!G:G)</f>
        <v>0</v>
      </c>
      <c r="G68" s="36">
        <f t="shared" si="1"/>
        <v>0</v>
      </c>
      <c r="H68" s="55">
        <f>IF(G68&gt;0,(SUMIF(اضافه!E:E,مخزن!A68,اضافه!I:I)+D68)/(SUMIF(اضافه!E:E,مخزن!A68,اضافه!G:G)+C68),0)</f>
        <v>0</v>
      </c>
      <c r="I68" s="36">
        <f t="shared" si="2"/>
        <v>0</v>
      </c>
    </row>
    <row r="69" spans="1:9" ht="20.100000000000001" customHeight="1">
      <c r="A69" s="33" t="str">
        <f t="shared" si="0"/>
        <v/>
      </c>
      <c r="B69" s="35"/>
      <c r="C69" s="36"/>
      <c r="D69" s="36"/>
      <c r="E69" s="36">
        <f>SUMIF(اضافه!E:E,مخزن!A69,اضافه!G:G)</f>
        <v>0</v>
      </c>
      <c r="F69" s="36">
        <f>SUMIF(صرف!E:E,مخزن!A69,صرف!G:G)</f>
        <v>0</v>
      </c>
      <c r="G69" s="36">
        <f t="shared" si="1"/>
        <v>0</v>
      </c>
      <c r="H69" s="55">
        <f>IF(G69&gt;0,(SUMIF(اضافه!E:E,مخزن!A69,اضافه!I:I)+D69)/(SUMIF(اضافه!E:E,مخزن!A69,اضافه!G:G)+C69),0)</f>
        <v>0</v>
      </c>
      <c r="I69" s="36">
        <f t="shared" si="2"/>
        <v>0</v>
      </c>
    </row>
    <row r="70" spans="1:9" ht="20.100000000000001" customHeight="1">
      <c r="A70" s="33" t="str">
        <f t="shared" ref="A70:A133" si="3">IF(B70&lt;&gt;0,1+A69,"")</f>
        <v/>
      </c>
      <c r="B70" s="35"/>
      <c r="C70" s="36"/>
      <c r="D70" s="36"/>
      <c r="E70" s="36">
        <f>SUMIF(اضافه!E:E,مخزن!A70,اضافه!G:G)</f>
        <v>0</v>
      </c>
      <c r="F70" s="36">
        <f>SUMIF(صرف!E:E,مخزن!A70,صرف!G:G)</f>
        <v>0</v>
      </c>
      <c r="G70" s="36">
        <f t="shared" ref="G70:G133" si="4">C70+E70-F70</f>
        <v>0</v>
      </c>
      <c r="H70" s="55">
        <f>IF(G70&gt;0,(SUMIF(اضافه!E:E,مخزن!A70,اضافه!I:I)+D70)/(SUMIF(اضافه!E:E,مخزن!A70,اضافه!G:G)+C70),0)</f>
        <v>0</v>
      </c>
      <c r="I70" s="36">
        <f t="shared" ref="I70:I133" si="5">G70*H70</f>
        <v>0</v>
      </c>
    </row>
    <row r="71" spans="1:9" ht="20.100000000000001" customHeight="1">
      <c r="A71" s="33" t="str">
        <f t="shared" si="3"/>
        <v/>
      </c>
      <c r="B71" s="35"/>
      <c r="C71" s="36"/>
      <c r="D71" s="36"/>
      <c r="E71" s="36">
        <f>SUMIF(اضافه!E:E,مخزن!A71,اضافه!G:G)</f>
        <v>0</v>
      </c>
      <c r="F71" s="36">
        <f>SUMIF(صرف!E:E,مخزن!A71,صرف!G:G)</f>
        <v>0</v>
      </c>
      <c r="G71" s="36">
        <f t="shared" si="4"/>
        <v>0</v>
      </c>
      <c r="H71" s="55">
        <f>IF(G71&gt;0,(SUMIF(اضافه!E:E,مخزن!A71,اضافه!I:I)+D71)/(SUMIF(اضافه!E:E,مخزن!A71,اضافه!G:G)+C71),0)</f>
        <v>0</v>
      </c>
      <c r="I71" s="36">
        <f t="shared" si="5"/>
        <v>0</v>
      </c>
    </row>
    <row r="72" spans="1:9" ht="20.100000000000001" customHeight="1">
      <c r="A72" s="33" t="str">
        <f t="shared" si="3"/>
        <v/>
      </c>
      <c r="B72" s="35"/>
      <c r="C72" s="36"/>
      <c r="D72" s="36"/>
      <c r="E72" s="36">
        <f>SUMIF(اضافه!E:E,مخزن!A72,اضافه!G:G)</f>
        <v>0</v>
      </c>
      <c r="F72" s="36">
        <f>SUMIF(صرف!E:E,مخزن!A72,صرف!G:G)</f>
        <v>0</v>
      </c>
      <c r="G72" s="36">
        <f t="shared" si="4"/>
        <v>0</v>
      </c>
      <c r="H72" s="55">
        <f>IF(G72&gt;0,(SUMIF(اضافه!E:E,مخزن!A72,اضافه!I:I)+D72)/(SUMIF(اضافه!E:E,مخزن!A72,اضافه!G:G)+C72),0)</f>
        <v>0</v>
      </c>
      <c r="I72" s="36">
        <f t="shared" si="5"/>
        <v>0</v>
      </c>
    </row>
    <row r="73" spans="1:9" ht="20.100000000000001" customHeight="1">
      <c r="A73" s="33" t="str">
        <f t="shared" si="3"/>
        <v/>
      </c>
      <c r="B73" s="35"/>
      <c r="C73" s="36"/>
      <c r="D73" s="36"/>
      <c r="E73" s="36">
        <f>SUMIF(اضافه!E:E,مخزن!A73,اضافه!G:G)</f>
        <v>0</v>
      </c>
      <c r="F73" s="36">
        <f>SUMIF(صرف!E:E,مخزن!A73,صرف!G:G)</f>
        <v>0</v>
      </c>
      <c r="G73" s="36">
        <f t="shared" si="4"/>
        <v>0</v>
      </c>
      <c r="H73" s="55">
        <f>IF(G73&gt;0,(SUMIF(اضافه!E:E,مخزن!A73,اضافه!I:I)+D73)/(SUMIF(اضافه!E:E,مخزن!A73,اضافه!G:G)+C73),0)</f>
        <v>0</v>
      </c>
      <c r="I73" s="36">
        <f t="shared" si="5"/>
        <v>0</v>
      </c>
    </row>
    <row r="74" spans="1:9" ht="20.100000000000001" customHeight="1">
      <c r="A74" s="33" t="str">
        <f t="shared" si="3"/>
        <v/>
      </c>
      <c r="B74" s="35"/>
      <c r="C74" s="36"/>
      <c r="D74" s="36"/>
      <c r="E74" s="36">
        <f>SUMIF(اضافه!E:E,مخزن!A74,اضافه!G:G)</f>
        <v>0</v>
      </c>
      <c r="F74" s="36">
        <f>SUMIF(صرف!E:E,مخزن!A74,صرف!G:G)</f>
        <v>0</v>
      </c>
      <c r="G74" s="36">
        <f t="shared" si="4"/>
        <v>0</v>
      </c>
      <c r="H74" s="55">
        <f>IF(G74&gt;0,(SUMIF(اضافه!E:E,مخزن!A74,اضافه!I:I)+D74)/(SUMIF(اضافه!E:E,مخزن!A74,اضافه!G:G)+C74),0)</f>
        <v>0</v>
      </c>
      <c r="I74" s="36">
        <f t="shared" si="5"/>
        <v>0</v>
      </c>
    </row>
    <row r="75" spans="1:9" ht="20.100000000000001" customHeight="1">
      <c r="A75" s="33" t="str">
        <f t="shared" si="3"/>
        <v/>
      </c>
      <c r="B75" s="35"/>
      <c r="C75" s="36"/>
      <c r="D75" s="36"/>
      <c r="E75" s="36">
        <f>SUMIF(اضافه!E:E,مخزن!A75,اضافه!G:G)</f>
        <v>0</v>
      </c>
      <c r="F75" s="36">
        <f>SUMIF(صرف!E:E,مخزن!A75,صرف!G:G)</f>
        <v>0</v>
      </c>
      <c r="G75" s="36">
        <f t="shared" si="4"/>
        <v>0</v>
      </c>
      <c r="H75" s="55">
        <f>IF(G75&gt;0,(SUMIF(اضافه!E:E,مخزن!A75,اضافه!I:I)+D75)/(SUMIF(اضافه!E:E,مخزن!A75,اضافه!G:G)+C75),0)</f>
        <v>0</v>
      </c>
      <c r="I75" s="36">
        <f t="shared" si="5"/>
        <v>0</v>
      </c>
    </row>
    <row r="76" spans="1:9" ht="20.100000000000001" customHeight="1">
      <c r="A76" s="33" t="str">
        <f t="shared" si="3"/>
        <v/>
      </c>
      <c r="B76" s="35"/>
      <c r="C76" s="36"/>
      <c r="D76" s="36"/>
      <c r="E76" s="36">
        <f>SUMIF(اضافه!E:E,مخزن!A76,اضافه!G:G)</f>
        <v>0</v>
      </c>
      <c r="F76" s="36">
        <f>SUMIF(صرف!E:E,مخزن!A76,صرف!G:G)</f>
        <v>0</v>
      </c>
      <c r="G76" s="36">
        <f t="shared" si="4"/>
        <v>0</v>
      </c>
      <c r="H76" s="55">
        <f>IF(G76&gt;0,(SUMIF(اضافه!E:E,مخزن!A76,اضافه!I:I)+D76)/(SUMIF(اضافه!E:E,مخزن!A76,اضافه!G:G)+C76),0)</f>
        <v>0</v>
      </c>
      <c r="I76" s="36">
        <f t="shared" si="5"/>
        <v>0</v>
      </c>
    </row>
    <row r="77" spans="1:9" ht="20.100000000000001" customHeight="1">
      <c r="A77" s="33" t="str">
        <f t="shared" si="3"/>
        <v/>
      </c>
      <c r="B77" s="35"/>
      <c r="C77" s="36"/>
      <c r="D77" s="36"/>
      <c r="E77" s="36">
        <f>SUMIF(اضافه!E:E,مخزن!A77,اضافه!G:G)</f>
        <v>0</v>
      </c>
      <c r="F77" s="36">
        <f>SUMIF(صرف!E:E,مخزن!A77,صرف!G:G)</f>
        <v>0</v>
      </c>
      <c r="G77" s="36">
        <f t="shared" si="4"/>
        <v>0</v>
      </c>
      <c r="H77" s="55">
        <f>IF(G77&gt;0,(SUMIF(اضافه!E:E,مخزن!A77,اضافه!I:I)+D77)/(SUMIF(اضافه!E:E,مخزن!A77,اضافه!G:G)+C77),0)</f>
        <v>0</v>
      </c>
      <c r="I77" s="36">
        <f t="shared" si="5"/>
        <v>0</v>
      </c>
    </row>
    <row r="78" spans="1:9" ht="20.100000000000001" customHeight="1">
      <c r="A78" s="33" t="str">
        <f t="shared" si="3"/>
        <v/>
      </c>
      <c r="B78" s="35"/>
      <c r="C78" s="36"/>
      <c r="D78" s="36"/>
      <c r="E78" s="36">
        <f>SUMIF(اضافه!E:E,مخزن!A78,اضافه!G:G)</f>
        <v>0</v>
      </c>
      <c r="F78" s="36">
        <f>SUMIF(صرف!E:E,مخزن!A78,صرف!G:G)</f>
        <v>0</v>
      </c>
      <c r="G78" s="36">
        <f t="shared" si="4"/>
        <v>0</v>
      </c>
      <c r="H78" s="55">
        <f>IF(G78&gt;0,(SUMIF(اضافه!E:E,مخزن!A78,اضافه!I:I)+D78)/(SUMIF(اضافه!E:E,مخزن!A78,اضافه!G:G)+C78),0)</f>
        <v>0</v>
      </c>
      <c r="I78" s="36">
        <f t="shared" si="5"/>
        <v>0</v>
      </c>
    </row>
    <row r="79" spans="1:9" ht="20.100000000000001" customHeight="1">
      <c r="A79" s="33" t="str">
        <f t="shared" si="3"/>
        <v/>
      </c>
      <c r="B79" s="35"/>
      <c r="C79" s="36"/>
      <c r="D79" s="36"/>
      <c r="E79" s="36">
        <f>SUMIF(اضافه!E:E,مخزن!A79,اضافه!G:G)</f>
        <v>0</v>
      </c>
      <c r="F79" s="36">
        <f>SUMIF(صرف!E:E,مخزن!A79,صرف!G:G)</f>
        <v>0</v>
      </c>
      <c r="G79" s="36">
        <f t="shared" si="4"/>
        <v>0</v>
      </c>
      <c r="H79" s="55">
        <f>IF(G79&gt;0,(SUMIF(اضافه!E:E,مخزن!A79,اضافه!I:I)+D79)/(SUMIF(اضافه!E:E,مخزن!A79,اضافه!G:G)+C79),0)</f>
        <v>0</v>
      </c>
      <c r="I79" s="36">
        <f t="shared" si="5"/>
        <v>0</v>
      </c>
    </row>
    <row r="80" spans="1:9" ht="20.100000000000001" customHeight="1">
      <c r="A80" s="33" t="str">
        <f t="shared" si="3"/>
        <v/>
      </c>
      <c r="B80" s="35"/>
      <c r="C80" s="36"/>
      <c r="D80" s="36"/>
      <c r="E80" s="36">
        <f>SUMIF(اضافه!E:E,مخزن!A80,اضافه!G:G)</f>
        <v>0</v>
      </c>
      <c r="F80" s="36">
        <f>SUMIF(صرف!E:E,مخزن!A80,صرف!G:G)</f>
        <v>0</v>
      </c>
      <c r="G80" s="36">
        <f t="shared" si="4"/>
        <v>0</v>
      </c>
      <c r="H80" s="55">
        <f>IF(G80&gt;0,(SUMIF(اضافه!E:E,مخزن!A80,اضافه!I:I)+D80)/(SUMIF(اضافه!E:E,مخزن!A80,اضافه!G:G)+C80),0)</f>
        <v>0</v>
      </c>
      <c r="I80" s="36">
        <f t="shared" si="5"/>
        <v>0</v>
      </c>
    </row>
    <row r="81" spans="1:9" ht="20.100000000000001" customHeight="1">
      <c r="A81" s="33" t="str">
        <f t="shared" si="3"/>
        <v/>
      </c>
      <c r="B81" s="35"/>
      <c r="C81" s="36"/>
      <c r="D81" s="36"/>
      <c r="E81" s="36">
        <f>SUMIF(اضافه!E:E,مخزن!A81,اضافه!G:G)</f>
        <v>0</v>
      </c>
      <c r="F81" s="36">
        <f>SUMIF(صرف!E:E,مخزن!A81,صرف!G:G)</f>
        <v>0</v>
      </c>
      <c r="G81" s="36">
        <f t="shared" si="4"/>
        <v>0</v>
      </c>
      <c r="H81" s="55">
        <f>IF(G81&gt;0,(SUMIF(اضافه!E:E,مخزن!A81,اضافه!I:I)+D81)/(SUMIF(اضافه!E:E,مخزن!A81,اضافه!G:G)+C81),0)</f>
        <v>0</v>
      </c>
      <c r="I81" s="36">
        <f t="shared" si="5"/>
        <v>0</v>
      </c>
    </row>
    <row r="82" spans="1:9" ht="20.100000000000001" customHeight="1">
      <c r="A82" s="33" t="str">
        <f t="shared" si="3"/>
        <v/>
      </c>
      <c r="B82" s="35"/>
      <c r="C82" s="36"/>
      <c r="D82" s="36"/>
      <c r="E82" s="36">
        <f>SUMIF(اضافه!E:E,مخزن!A82,اضافه!G:G)</f>
        <v>0</v>
      </c>
      <c r="F82" s="36">
        <f>SUMIF(صرف!E:E,مخزن!A82,صرف!G:G)</f>
        <v>0</v>
      </c>
      <c r="G82" s="36">
        <f t="shared" si="4"/>
        <v>0</v>
      </c>
      <c r="H82" s="55">
        <f>IF(G82&gt;0,(SUMIF(اضافه!E:E,مخزن!A82,اضافه!I:I)+D82)/(SUMIF(اضافه!E:E,مخزن!A82,اضافه!G:G)+C82),0)</f>
        <v>0</v>
      </c>
      <c r="I82" s="36">
        <f t="shared" si="5"/>
        <v>0</v>
      </c>
    </row>
    <row r="83" spans="1:9" ht="20.100000000000001" customHeight="1">
      <c r="A83" s="33" t="str">
        <f t="shared" si="3"/>
        <v/>
      </c>
      <c r="B83" s="35"/>
      <c r="C83" s="36"/>
      <c r="D83" s="36"/>
      <c r="E83" s="36">
        <f>SUMIF(اضافه!E:E,مخزن!A83,اضافه!G:G)</f>
        <v>0</v>
      </c>
      <c r="F83" s="36">
        <f>SUMIF(صرف!E:E,مخزن!A83,صرف!G:G)</f>
        <v>0</v>
      </c>
      <c r="G83" s="36">
        <f t="shared" si="4"/>
        <v>0</v>
      </c>
      <c r="H83" s="55">
        <f>IF(G83&gt;0,(SUMIF(اضافه!E:E,مخزن!A83,اضافه!I:I)+D83)/(SUMIF(اضافه!E:E,مخزن!A83,اضافه!G:G)+C83),0)</f>
        <v>0</v>
      </c>
      <c r="I83" s="36">
        <f t="shared" si="5"/>
        <v>0</v>
      </c>
    </row>
    <row r="84" spans="1:9" ht="20.100000000000001" customHeight="1">
      <c r="A84" s="33" t="str">
        <f t="shared" si="3"/>
        <v/>
      </c>
      <c r="B84" s="35"/>
      <c r="C84" s="36"/>
      <c r="D84" s="36"/>
      <c r="E84" s="36">
        <f>SUMIF(اضافه!E:E,مخزن!A84,اضافه!G:G)</f>
        <v>0</v>
      </c>
      <c r="F84" s="36">
        <f>SUMIF(صرف!E:E,مخزن!A84,صرف!G:G)</f>
        <v>0</v>
      </c>
      <c r="G84" s="36">
        <f t="shared" si="4"/>
        <v>0</v>
      </c>
      <c r="H84" s="55">
        <f>IF(G84&gt;0,(SUMIF(اضافه!E:E,مخزن!A84,اضافه!I:I)+D84)/(SUMIF(اضافه!E:E,مخزن!A84,اضافه!G:G)+C84),0)</f>
        <v>0</v>
      </c>
      <c r="I84" s="36">
        <f t="shared" si="5"/>
        <v>0</v>
      </c>
    </row>
    <row r="85" spans="1:9" ht="20.100000000000001" customHeight="1">
      <c r="A85" s="33" t="str">
        <f t="shared" si="3"/>
        <v/>
      </c>
      <c r="B85" s="35"/>
      <c r="C85" s="36"/>
      <c r="D85" s="36"/>
      <c r="E85" s="36">
        <f>SUMIF(اضافه!E:E,مخزن!A85,اضافه!G:G)</f>
        <v>0</v>
      </c>
      <c r="F85" s="36">
        <f>SUMIF(صرف!E:E,مخزن!A85,صرف!G:G)</f>
        <v>0</v>
      </c>
      <c r="G85" s="36">
        <f t="shared" si="4"/>
        <v>0</v>
      </c>
      <c r="H85" s="55">
        <f>IF(G85&gt;0,(SUMIF(اضافه!E:E,مخزن!A85,اضافه!I:I)+D85)/(SUMIF(اضافه!E:E,مخزن!A85,اضافه!G:G)+C85),0)</f>
        <v>0</v>
      </c>
      <c r="I85" s="36">
        <f t="shared" si="5"/>
        <v>0</v>
      </c>
    </row>
    <row r="86" spans="1:9" ht="20.100000000000001" customHeight="1">
      <c r="A86" s="33" t="str">
        <f t="shared" si="3"/>
        <v/>
      </c>
      <c r="B86" s="35"/>
      <c r="C86" s="36"/>
      <c r="D86" s="36"/>
      <c r="E86" s="36">
        <f>SUMIF(اضافه!E:E,مخزن!A86,اضافه!G:G)</f>
        <v>0</v>
      </c>
      <c r="F86" s="36">
        <f>SUMIF(صرف!E:E,مخزن!A86,صرف!G:G)</f>
        <v>0</v>
      </c>
      <c r="G86" s="36">
        <f t="shared" si="4"/>
        <v>0</v>
      </c>
      <c r="H86" s="55">
        <f>IF(G86&gt;0,(SUMIF(اضافه!E:E,مخزن!A86,اضافه!I:I)+D86)/(SUMIF(اضافه!E:E,مخزن!A86,اضافه!G:G)+C86),0)</f>
        <v>0</v>
      </c>
      <c r="I86" s="36">
        <f t="shared" si="5"/>
        <v>0</v>
      </c>
    </row>
    <row r="87" spans="1:9" ht="20.100000000000001" customHeight="1">
      <c r="A87" s="33" t="str">
        <f t="shared" si="3"/>
        <v/>
      </c>
      <c r="B87" s="35"/>
      <c r="C87" s="36"/>
      <c r="D87" s="36"/>
      <c r="E87" s="36">
        <f>SUMIF(اضافه!E:E,مخزن!A87,اضافه!G:G)</f>
        <v>0</v>
      </c>
      <c r="F87" s="36">
        <f>SUMIF(صرف!E:E,مخزن!A87,صرف!G:G)</f>
        <v>0</v>
      </c>
      <c r="G87" s="36">
        <f t="shared" si="4"/>
        <v>0</v>
      </c>
      <c r="H87" s="55">
        <f>IF(G87&gt;0,(SUMIF(اضافه!E:E,مخزن!A87,اضافه!I:I)+D87)/(SUMIF(اضافه!E:E,مخزن!A87,اضافه!G:G)+C87),0)</f>
        <v>0</v>
      </c>
      <c r="I87" s="36">
        <f t="shared" si="5"/>
        <v>0</v>
      </c>
    </row>
    <row r="88" spans="1:9" ht="20.100000000000001" customHeight="1">
      <c r="A88" s="33" t="str">
        <f t="shared" si="3"/>
        <v/>
      </c>
      <c r="B88" s="35"/>
      <c r="C88" s="36"/>
      <c r="D88" s="36"/>
      <c r="E88" s="36">
        <f>SUMIF(اضافه!E:E,مخزن!A88,اضافه!G:G)</f>
        <v>0</v>
      </c>
      <c r="F88" s="36">
        <f>SUMIF(صرف!E:E,مخزن!A88,صرف!G:G)</f>
        <v>0</v>
      </c>
      <c r="G88" s="36">
        <f t="shared" si="4"/>
        <v>0</v>
      </c>
      <c r="H88" s="55">
        <f>IF(G88&gt;0,(SUMIF(اضافه!E:E,مخزن!A88,اضافه!I:I)+D88)/(SUMIF(اضافه!E:E,مخزن!A88,اضافه!G:G)+C88),0)</f>
        <v>0</v>
      </c>
      <c r="I88" s="36">
        <f t="shared" si="5"/>
        <v>0</v>
      </c>
    </row>
    <row r="89" spans="1:9" ht="20.100000000000001" customHeight="1">
      <c r="A89" s="33" t="str">
        <f t="shared" si="3"/>
        <v/>
      </c>
      <c r="B89" s="35"/>
      <c r="C89" s="36"/>
      <c r="D89" s="36"/>
      <c r="E89" s="36">
        <f>SUMIF(اضافه!E:E,مخزن!A89,اضافه!G:G)</f>
        <v>0</v>
      </c>
      <c r="F89" s="36">
        <f>SUMIF(صرف!E:E,مخزن!A89,صرف!G:G)</f>
        <v>0</v>
      </c>
      <c r="G89" s="36">
        <f t="shared" si="4"/>
        <v>0</v>
      </c>
      <c r="H89" s="55">
        <f>IF(G89&gt;0,(SUMIF(اضافه!E:E,مخزن!A89,اضافه!I:I)+D89)/(SUMIF(اضافه!E:E,مخزن!A89,اضافه!G:G)+C89),0)</f>
        <v>0</v>
      </c>
      <c r="I89" s="36">
        <f t="shared" si="5"/>
        <v>0</v>
      </c>
    </row>
    <row r="90" spans="1:9" ht="20.100000000000001" customHeight="1">
      <c r="A90" s="33" t="str">
        <f t="shared" si="3"/>
        <v/>
      </c>
      <c r="B90" s="35"/>
      <c r="C90" s="36"/>
      <c r="D90" s="36"/>
      <c r="E90" s="36">
        <f>SUMIF(اضافه!E:E,مخزن!A90,اضافه!G:G)</f>
        <v>0</v>
      </c>
      <c r="F90" s="36">
        <f>SUMIF(صرف!E:E,مخزن!A90,صرف!G:G)</f>
        <v>0</v>
      </c>
      <c r="G90" s="36">
        <f t="shared" si="4"/>
        <v>0</v>
      </c>
      <c r="H90" s="55">
        <f>IF(G90&gt;0,(SUMIF(اضافه!E:E,مخزن!A90,اضافه!I:I)+D90)/(SUMIF(اضافه!E:E,مخزن!A90,اضافه!G:G)+C90),0)</f>
        <v>0</v>
      </c>
      <c r="I90" s="36">
        <f t="shared" si="5"/>
        <v>0</v>
      </c>
    </row>
    <row r="91" spans="1:9" ht="20.100000000000001" customHeight="1">
      <c r="A91" s="33" t="str">
        <f t="shared" si="3"/>
        <v/>
      </c>
      <c r="B91" s="35"/>
      <c r="C91" s="36"/>
      <c r="D91" s="36"/>
      <c r="E91" s="36">
        <f>SUMIF(اضافه!E:E,مخزن!A91,اضافه!G:G)</f>
        <v>0</v>
      </c>
      <c r="F91" s="36">
        <f>SUMIF(صرف!E:E,مخزن!A91,صرف!G:G)</f>
        <v>0</v>
      </c>
      <c r="G91" s="36">
        <f t="shared" si="4"/>
        <v>0</v>
      </c>
      <c r="H91" s="55">
        <f>IF(G91&gt;0,(SUMIF(اضافه!E:E,مخزن!A91,اضافه!I:I)+D91)/(SUMIF(اضافه!E:E,مخزن!A91,اضافه!G:G)+C91),0)</f>
        <v>0</v>
      </c>
      <c r="I91" s="36">
        <f t="shared" si="5"/>
        <v>0</v>
      </c>
    </row>
    <row r="92" spans="1:9" ht="20.100000000000001" customHeight="1">
      <c r="A92" s="33" t="str">
        <f t="shared" si="3"/>
        <v/>
      </c>
      <c r="B92" s="35"/>
      <c r="C92" s="36"/>
      <c r="D92" s="36"/>
      <c r="E92" s="36">
        <f>SUMIF(اضافه!E:E,مخزن!A92,اضافه!G:G)</f>
        <v>0</v>
      </c>
      <c r="F92" s="36">
        <f>SUMIF(صرف!E:E,مخزن!A92,صرف!G:G)</f>
        <v>0</v>
      </c>
      <c r="G92" s="36">
        <f t="shared" si="4"/>
        <v>0</v>
      </c>
      <c r="H92" s="55">
        <f>IF(G92&gt;0,(SUMIF(اضافه!E:E,مخزن!A92,اضافه!I:I)+D92)/(SUMIF(اضافه!E:E,مخزن!A92,اضافه!G:G)+C92),0)</f>
        <v>0</v>
      </c>
      <c r="I92" s="36">
        <f t="shared" si="5"/>
        <v>0</v>
      </c>
    </row>
    <row r="93" spans="1:9" ht="20.100000000000001" customHeight="1">
      <c r="A93" s="33" t="str">
        <f t="shared" si="3"/>
        <v/>
      </c>
      <c r="B93" s="35"/>
      <c r="C93" s="36"/>
      <c r="D93" s="36"/>
      <c r="E93" s="36">
        <f>SUMIF(اضافه!E:E,مخزن!A93,اضافه!G:G)</f>
        <v>0</v>
      </c>
      <c r="F93" s="36">
        <f>SUMIF(صرف!E:E,مخزن!A93,صرف!G:G)</f>
        <v>0</v>
      </c>
      <c r="G93" s="36">
        <f t="shared" si="4"/>
        <v>0</v>
      </c>
      <c r="H93" s="55">
        <f>IF(G93&gt;0,(SUMIF(اضافه!E:E,مخزن!A93,اضافه!I:I)+D93)/(SUMIF(اضافه!E:E,مخزن!A93,اضافه!G:G)+C93),0)</f>
        <v>0</v>
      </c>
      <c r="I93" s="36">
        <f t="shared" si="5"/>
        <v>0</v>
      </c>
    </row>
    <row r="94" spans="1:9" ht="20.100000000000001" customHeight="1">
      <c r="A94" s="33" t="str">
        <f t="shared" si="3"/>
        <v/>
      </c>
      <c r="B94" s="35"/>
      <c r="C94" s="36"/>
      <c r="D94" s="36"/>
      <c r="E94" s="36">
        <f>SUMIF(اضافه!E:E,مخزن!A94,اضافه!G:G)</f>
        <v>0</v>
      </c>
      <c r="F94" s="36">
        <f>SUMIF(صرف!E:E,مخزن!A94,صرف!G:G)</f>
        <v>0</v>
      </c>
      <c r="G94" s="36">
        <f t="shared" si="4"/>
        <v>0</v>
      </c>
      <c r="H94" s="55">
        <f>IF(G94&gt;0,(SUMIF(اضافه!E:E,مخزن!A94,اضافه!I:I)+D94)/(SUMIF(اضافه!E:E,مخزن!A94,اضافه!G:G)+C94),0)</f>
        <v>0</v>
      </c>
      <c r="I94" s="36">
        <f t="shared" si="5"/>
        <v>0</v>
      </c>
    </row>
    <row r="95" spans="1:9" ht="20.100000000000001" customHeight="1">
      <c r="A95" s="33" t="str">
        <f t="shared" si="3"/>
        <v/>
      </c>
      <c r="B95" s="35"/>
      <c r="C95" s="36"/>
      <c r="D95" s="36"/>
      <c r="E95" s="36">
        <f>SUMIF(اضافه!E:E,مخزن!A95,اضافه!G:G)</f>
        <v>0</v>
      </c>
      <c r="F95" s="36">
        <f>SUMIF(صرف!E:E,مخزن!A95,صرف!G:G)</f>
        <v>0</v>
      </c>
      <c r="G95" s="36">
        <f t="shared" si="4"/>
        <v>0</v>
      </c>
      <c r="H95" s="55">
        <f>IF(G95&gt;0,(SUMIF(اضافه!E:E,مخزن!A95,اضافه!I:I)+D95)/(SUMIF(اضافه!E:E,مخزن!A95,اضافه!G:G)+C95),0)</f>
        <v>0</v>
      </c>
      <c r="I95" s="36">
        <f t="shared" si="5"/>
        <v>0</v>
      </c>
    </row>
    <row r="96" spans="1:9" ht="20.100000000000001" customHeight="1">
      <c r="A96" s="33" t="str">
        <f t="shared" si="3"/>
        <v/>
      </c>
      <c r="B96" s="35"/>
      <c r="C96" s="36"/>
      <c r="D96" s="36"/>
      <c r="E96" s="36">
        <f>SUMIF(اضافه!E:E,مخزن!A96,اضافه!G:G)</f>
        <v>0</v>
      </c>
      <c r="F96" s="36">
        <f>SUMIF(صرف!E:E,مخزن!A96,صرف!G:G)</f>
        <v>0</v>
      </c>
      <c r="G96" s="36">
        <f t="shared" si="4"/>
        <v>0</v>
      </c>
      <c r="H96" s="55">
        <f>IF(G96&gt;0,(SUMIF(اضافه!E:E,مخزن!A96,اضافه!I:I)+D96)/(SUMIF(اضافه!E:E,مخزن!A96,اضافه!G:G)+C96),0)</f>
        <v>0</v>
      </c>
      <c r="I96" s="36">
        <f t="shared" si="5"/>
        <v>0</v>
      </c>
    </row>
    <row r="97" spans="1:9" ht="20.100000000000001" customHeight="1">
      <c r="A97" s="33" t="str">
        <f t="shared" si="3"/>
        <v/>
      </c>
      <c r="B97" s="35"/>
      <c r="C97" s="36"/>
      <c r="D97" s="36"/>
      <c r="E97" s="36">
        <f>SUMIF(اضافه!E:E,مخزن!A97,اضافه!G:G)</f>
        <v>0</v>
      </c>
      <c r="F97" s="36">
        <f>SUMIF(صرف!E:E,مخزن!A97,صرف!G:G)</f>
        <v>0</v>
      </c>
      <c r="G97" s="36">
        <f t="shared" si="4"/>
        <v>0</v>
      </c>
      <c r="H97" s="55">
        <f>IF(G97&gt;0,(SUMIF(اضافه!E:E,مخزن!A97,اضافه!I:I)+D97)/(SUMIF(اضافه!E:E,مخزن!A97,اضافه!G:G)+C97),0)</f>
        <v>0</v>
      </c>
      <c r="I97" s="36">
        <f t="shared" si="5"/>
        <v>0</v>
      </c>
    </row>
    <row r="98" spans="1:9" ht="20.100000000000001" customHeight="1">
      <c r="A98" s="33" t="str">
        <f t="shared" si="3"/>
        <v/>
      </c>
      <c r="B98" s="35"/>
      <c r="C98" s="36"/>
      <c r="D98" s="36"/>
      <c r="E98" s="36">
        <f>SUMIF(اضافه!E:E,مخزن!A98,اضافه!G:G)</f>
        <v>0</v>
      </c>
      <c r="F98" s="36">
        <f>SUMIF(صرف!E:E,مخزن!A98,صرف!G:G)</f>
        <v>0</v>
      </c>
      <c r="G98" s="36">
        <f t="shared" si="4"/>
        <v>0</v>
      </c>
      <c r="H98" s="55">
        <f>IF(G98&gt;0,(SUMIF(اضافه!E:E,مخزن!A98,اضافه!I:I)+D98)/(SUMIF(اضافه!E:E,مخزن!A98,اضافه!G:G)+C98),0)</f>
        <v>0</v>
      </c>
      <c r="I98" s="36">
        <f t="shared" si="5"/>
        <v>0</v>
      </c>
    </row>
    <row r="99" spans="1:9" ht="20.100000000000001" customHeight="1">
      <c r="A99" s="33" t="str">
        <f t="shared" si="3"/>
        <v/>
      </c>
      <c r="B99" s="35"/>
      <c r="C99" s="36"/>
      <c r="D99" s="36"/>
      <c r="E99" s="36">
        <f>SUMIF(اضافه!E:E,مخزن!A99,اضافه!G:G)</f>
        <v>0</v>
      </c>
      <c r="F99" s="36">
        <f>SUMIF(صرف!E:E,مخزن!A99,صرف!G:G)</f>
        <v>0</v>
      </c>
      <c r="G99" s="36">
        <f t="shared" si="4"/>
        <v>0</v>
      </c>
      <c r="H99" s="55">
        <f>IF(G99&gt;0,(SUMIF(اضافه!E:E,مخزن!A99,اضافه!I:I)+D99)/(SUMIF(اضافه!E:E,مخزن!A99,اضافه!G:G)+C99),0)</f>
        <v>0</v>
      </c>
      <c r="I99" s="36">
        <f t="shared" si="5"/>
        <v>0</v>
      </c>
    </row>
    <row r="100" spans="1:9" ht="20.100000000000001" customHeight="1">
      <c r="A100" s="33" t="str">
        <f t="shared" si="3"/>
        <v/>
      </c>
      <c r="B100" s="35"/>
      <c r="C100" s="36"/>
      <c r="D100" s="36"/>
      <c r="E100" s="36">
        <f>SUMIF(اضافه!E:E,مخزن!A100,اضافه!G:G)</f>
        <v>0</v>
      </c>
      <c r="F100" s="36">
        <f>SUMIF(صرف!E:E,مخزن!A100,صرف!G:G)</f>
        <v>0</v>
      </c>
      <c r="G100" s="36">
        <f t="shared" si="4"/>
        <v>0</v>
      </c>
      <c r="H100" s="55">
        <f>IF(G100&gt;0,(SUMIF(اضافه!E:E,مخزن!A100,اضافه!I:I)+D100)/(SUMIF(اضافه!E:E,مخزن!A100,اضافه!G:G)+C100),0)</f>
        <v>0</v>
      </c>
      <c r="I100" s="36">
        <f t="shared" si="5"/>
        <v>0</v>
      </c>
    </row>
    <row r="101" spans="1:9" ht="20.100000000000001" customHeight="1">
      <c r="A101" s="33" t="str">
        <f t="shared" si="3"/>
        <v/>
      </c>
      <c r="B101" s="35"/>
      <c r="C101" s="36"/>
      <c r="D101" s="36"/>
      <c r="E101" s="36">
        <f>SUMIF(اضافه!E:E,مخزن!A101,اضافه!G:G)</f>
        <v>0</v>
      </c>
      <c r="F101" s="36">
        <f>SUMIF(صرف!E:E,مخزن!A101,صرف!G:G)</f>
        <v>0</v>
      </c>
      <c r="G101" s="36">
        <f t="shared" si="4"/>
        <v>0</v>
      </c>
      <c r="H101" s="55">
        <f>IF(G101&gt;0,(SUMIF(اضافه!E:E,مخزن!A101,اضافه!I:I)+D101)/(SUMIF(اضافه!E:E,مخزن!A101,اضافه!G:G)+C101),0)</f>
        <v>0</v>
      </c>
      <c r="I101" s="36">
        <f t="shared" si="5"/>
        <v>0</v>
      </c>
    </row>
    <row r="102" spans="1:9" ht="20.100000000000001" customHeight="1">
      <c r="A102" s="33" t="str">
        <f t="shared" si="3"/>
        <v/>
      </c>
      <c r="B102" s="35"/>
      <c r="C102" s="36"/>
      <c r="D102" s="36"/>
      <c r="E102" s="36">
        <f>SUMIF(اضافه!E:E,مخزن!A102,اضافه!G:G)</f>
        <v>0</v>
      </c>
      <c r="F102" s="36">
        <f>SUMIF(صرف!E:E,مخزن!A102,صرف!G:G)</f>
        <v>0</v>
      </c>
      <c r="G102" s="36">
        <f t="shared" si="4"/>
        <v>0</v>
      </c>
      <c r="H102" s="55">
        <f>IF(G102&gt;0,(SUMIF(اضافه!E:E,مخزن!A102,اضافه!I:I)+D102)/(SUMIF(اضافه!E:E,مخزن!A102,اضافه!G:G)+C102),0)</f>
        <v>0</v>
      </c>
      <c r="I102" s="36">
        <f t="shared" si="5"/>
        <v>0</v>
      </c>
    </row>
    <row r="103" spans="1:9" ht="20.100000000000001" customHeight="1">
      <c r="A103" s="33" t="str">
        <f t="shared" si="3"/>
        <v/>
      </c>
      <c r="B103" s="35"/>
      <c r="C103" s="36"/>
      <c r="D103" s="36"/>
      <c r="E103" s="36">
        <f>SUMIF(اضافه!E:E,مخزن!A103,اضافه!G:G)</f>
        <v>0</v>
      </c>
      <c r="F103" s="36">
        <f>SUMIF(صرف!E:E,مخزن!A103,صرف!G:G)</f>
        <v>0</v>
      </c>
      <c r="G103" s="36">
        <f t="shared" si="4"/>
        <v>0</v>
      </c>
      <c r="H103" s="55">
        <f>IF(G103&gt;0,(SUMIF(اضافه!E:E,مخزن!A103,اضافه!I:I)+D103)/(SUMIF(اضافه!E:E,مخزن!A103,اضافه!G:G)+C103),0)</f>
        <v>0</v>
      </c>
      <c r="I103" s="36">
        <f t="shared" si="5"/>
        <v>0</v>
      </c>
    </row>
    <row r="104" spans="1:9" ht="20.100000000000001" customHeight="1">
      <c r="A104" s="33" t="str">
        <f t="shared" si="3"/>
        <v/>
      </c>
      <c r="B104" s="35"/>
      <c r="C104" s="36"/>
      <c r="D104" s="36"/>
      <c r="E104" s="36">
        <f>SUMIF(اضافه!E:E,مخزن!A104,اضافه!G:G)</f>
        <v>0</v>
      </c>
      <c r="F104" s="36">
        <f>SUMIF(صرف!E:E,مخزن!A104,صرف!G:G)</f>
        <v>0</v>
      </c>
      <c r="G104" s="36">
        <f t="shared" si="4"/>
        <v>0</v>
      </c>
      <c r="H104" s="55">
        <f>IF(G104&gt;0,(SUMIF(اضافه!E:E,مخزن!A104,اضافه!I:I)+D104)/(SUMIF(اضافه!E:E,مخزن!A104,اضافه!G:G)+C104),0)</f>
        <v>0</v>
      </c>
      <c r="I104" s="36">
        <f t="shared" si="5"/>
        <v>0</v>
      </c>
    </row>
    <row r="105" spans="1:9" ht="20.100000000000001" customHeight="1">
      <c r="A105" s="33" t="str">
        <f t="shared" si="3"/>
        <v/>
      </c>
      <c r="B105" s="35"/>
      <c r="C105" s="36"/>
      <c r="D105" s="36"/>
      <c r="E105" s="36">
        <f>SUMIF(اضافه!E:E,مخزن!A105,اضافه!G:G)</f>
        <v>0</v>
      </c>
      <c r="F105" s="36">
        <f>SUMIF(صرف!E:E,مخزن!A105,صرف!G:G)</f>
        <v>0</v>
      </c>
      <c r="G105" s="36">
        <f t="shared" si="4"/>
        <v>0</v>
      </c>
      <c r="H105" s="55">
        <f>IF(G105&gt;0,(SUMIF(اضافه!E:E,مخزن!A105,اضافه!I:I)+D105)/(SUMIF(اضافه!E:E,مخزن!A105,اضافه!G:G)+C105),0)</f>
        <v>0</v>
      </c>
      <c r="I105" s="36">
        <f t="shared" si="5"/>
        <v>0</v>
      </c>
    </row>
    <row r="106" spans="1:9" ht="20.100000000000001" customHeight="1">
      <c r="A106" s="33" t="str">
        <f t="shared" si="3"/>
        <v/>
      </c>
      <c r="B106" s="35"/>
      <c r="C106" s="36"/>
      <c r="D106" s="36"/>
      <c r="E106" s="36">
        <f>SUMIF(اضافه!E:E,مخزن!A106,اضافه!G:G)</f>
        <v>0</v>
      </c>
      <c r="F106" s="36">
        <f>SUMIF(صرف!E:E,مخزن!A106,صرف!G:G)</f>
        <v>0</v>
      </c>
      <c r="G106" s="36">
        <f t="shared" si="4"/>
        <v>0</v>
      </c>
      <c r="H106" s="55">
        <f>IF(G106&gt;0,(SUMIF(اضافه!E:E,مخزن!A106,اضافه!I:I)+D106)/(SUMIF(اضافه!E:E,مخزن!A106,اضافه!G:G)+C106),0)</f>
        <v>0</v>
      </c>
      <c r="I106" s="36">
        <f t="shared" si="5"/>
        <v>0</v>
      </c>
    </row>
    <row r="107" spans="1:9" ht="20.100000000000001" customHeight="1">
      <c r="A107" s="33" t="str">
        <f t="shared" si="3"/>
        <v/>
      </c>
      <c r="B107" s="35"/>
      <c r="C107" s="36"/>
      <c r="D107" s="36"/>
      <c r="E107" s="36">
        <f>SUMIF(اضافه!E:E,مخزن!A107,اضافه!G:G)</f>
        <v>0</v>
      </c>
      <c r="F107" s="36">
        <f>SUMIF(صرف!E:E,مخزن!A107,صرف!G:G)</f>
        <v>0</v>
      </c>
      <c r="G107" s="36">
        <f t="shared" si="4"/>
        <v>0</v>
      </c>
      <c r="H107" s="55">
        <f>IF(G107&gt;0,(SUMIF(اضافه!E:E,مخزن!A107,اضافه!I:I)+D107)/(SUMIF(اضافه!E:E,مخزن!A107,اضافه!G:G)+C107),0)</f>
        <v>0</v>
      </c>
      <c r="I107" s="36">
        <f t="shared" si="5"/>
        <v>0</v>
      </c>
    </row>
    <row r="108" spans="1:9" ht="20.100000000000001" customHeight="1">
      <c r="A108" s="33" t="str">
        <f t="shared" si="3"/>
        <v/>
      </c>
      <c r="B108" s="35"/>
      <c r="C108" s="36"/>
      <c r="D108" s="36"/>
      <c r="E108" s="36">
        <f>SUMIF(اضافه!E:E,مخزن!A108,اضافه!G:G)</f>
        <v>0</v>
      </c>
      <c r="F108" s="36">
        <f>SUMIF(صرف!E:E,مخزن!A108,صرف!G:G)</f>
        <v>0</v>
      </c>
      <c r="G108" s="36">
        <f t="shared" si="4"/>
        <v>0</v>
      </c>
      <c r="H108" s="55">
        <f>IF(G108&gt;0,(SUMIF(اضافه!E:E,مخزن!A108,اضافه!I:I)+D108)/(SUMIF(اضافه!E:E,مخزن!A108,اضافه!G:G)+C108),0)</f>
        <v>0</v>
      </c>
      <c r="I108" s="36">
        <f t="shared" si="5"/>
        <v>0</v>
      </c>
    </row>
    <row r="109" spans="1:9" ht="20.100000000000001" customHeight="1">
      <c r="A109" s="33" t="str">
        <f t="shared" si="3"/>
        <v/>
      </c>
      <c r="B109" s="35"/>
      <c r="C109" s="36"/>
      <c r="D109" s="36"/>
      <c r="E109" s="36">
        <f>SUMIF(اضافه!E:E,مخزن!A109,اضافه!G:G)</f>
        <v>0</v>
      </c>
      <c r="F109" s="36">
        <f>SUMIF(صرف!E:E,مخزن!A109,صرف!G:G)</f>
        <v>0</v>
      </c>
      <c r="G109" s="36">
        <f t="shared" si="4"/>
        <v>0</v>
      </c>
      <c r="H109" s="55">
        <f>IF(G109&gt;0,(SUMIF(اضافه!E:E,مخزن!A109,اضافه!I:I)+D109)/(SUMIF(اضافه!E:E,مخزن!A109,اضافه!G:G)+C109),0)</f>
        <v>0</v>
      </c>
      <c r="I109" s="36">
        <f t="shared" si="5"/>
        <v>0</v>
      </c>
    </row>
    <row r="110" spans="1:9" ht="20.100000000000001" customHeight="1">
      <c r="A110" s="33" t="str">
        <f t="shared" si="3"/>
        <v/>
      </c>
      <c r="B110" s="35"/>
      <c r="C110" s="36"/>
      <c r="D110" s="36"/>
      <c r="E110" s="36">
        <f>SUMIF(اضافه!E:E,مخزن!A110,اضافه!G:G)</f>
        <v>0</v>
      </c>
      <c r="F110" s="36">
        <f>SUMIF(صرف!E:E,مخزن!A110,صرف!G:G)</f>
        <v>0</v>
      </c>
      <c r="G110" s="36">
        <f t="shared" si="4"/>
        <v>0</v>
      </c>
      <c r="H110" s="55">
        <f>IF(G110&gt;0,(SUMIF(اضافه!E:E,مخزن!A110,اضافه!I:I)+D110)/(SUMIF(اضافه!E:E,مخزن!A110,اضافه!G:G)+C110),0)</f>
        <v>0</v>
      </c>
      <c r="I110" s="36">
        <f t="shared" si="5"/>
        <v>0</v>
      </c>
    </row>
    <row r="111" spans="1:9" ht="20.100000000000001" customHeight="1">
      <c r="A111" s="33" t="str">
        <f t="shared" si="3"/>
        <v/>
      </c>
      <c r="B111" s="35"/>
      <c r="C111" s="36"/>
      <c r="D111" s="36"/>
      <c r="E111" s="36">
        <f>SUMIF(اضافه!E:E,مخزن!A111,اضافه!G:G)</f>
        <v>0</v>
      </c>
      <c r="F111" s="36">
        <f>SUMIF(صرف!E:E,مخزن!A111,صرف!G:G)</f>
        <v>0</v>
      </c>
      <c r="G111" s="36">
        <f t="shared" si="4"/>
        <v>0</v>
      </c>
      <c r="H111" s="55">
        <f>IF(G111&gt;0,(SUMIF(اضافه!E:E,مخزن!A111,اضافه!I:I)+D111)/(SUMIF(اضافه!E:E,مخزن!A111,اضافه!G:G)+C111),0)</f>
        <v>0</v>
      </c>
      <c r="I111" s="36">
        <f t="shared" si="5"/>
        <v>0</v>
      </c>
    </row>
    <row r="112" spans="1:9" ht="20.100000000000001" customHeight="1">
      <c r="A112" s="33" t="str">
        <f t="shared" si="3"/>
        <v/>
      </c>
      <c r="B112" s="35"/>
      <c r="C112" s="36"/>
      <c r="D112" s="36"/>
      <c r="E112" s="36">
        <f>SUMIF(اضافه!E:E,مخزن!A112,اضافه!G:G)</f>
        <v>0</v>
      </c>
      <c r="F112" s="36">
        <f>SUMIF(صرف!E:E,مخزن!A112,صرف!G:G)</f>
        <v>0</v>
      </c>
      <c r="G112" s="36">
        <f t="shared" si="4"/>
        <v>0</v>
      </c>
      <c r="H112" s="55">
        <f>IF(G112&gt;0,(SUMIF(اضافه!E:E,مخزن!A112,اضافه!I:I)+D112)/(SUMIF(اضافه!E:E,مخزن!A112,اضافه!G:G)+C112),0)</f>
        <v>0</v>
      </c>
      <c r="I112" s="36">
        <f t="shared" si="5"/>
        <v>0</v>
      </c>
    </row>
    <row r="113" spans="1:9" ht="20.100000000000001" customHeight="1">
      <c r="A113" s="33" t="str">
        <f t="shared" si="3"/>
        <v/>
      </c>
      <c r="B113" s="35"/>
      <c r="C113" s="36"/>
      <c r="D113" s="36"/>
      <c r="E113" s="36">
        <f>SUMIF(اضافه!E:E,مخزن!A113,اضافه!G:G)</f>
        <v>0</v>
      </c>
      <c r="F113" s="36">
        <f>SUMIF(صرف!E:E,مخزن!A113,صرف!G:G)</f>
        <v>0</v>
      </c>
      <c r="G113" s="36">
        <f t="shared" si="4"/>
        <v>0</v>
      </c>
      <c r="H113" s="55">
        <f>IF(G113&gt;0,(SUMIF(اضافه!E:E,مخزن!A113,اضافه!I:I)+D113)/(SUMIF(اضافه!E:E,مخزن!A113,اضافه!G:G)+C113),0)</f>
        <v>0</v>
      </c>
      <c r="I113" s="36">
        <f t="shared" si="5"/>
        <v>0</v>
      </c>
    </row>
    <row r="114" spans="1:9" ht="20.100000000000001" customHeight="1">
      <c r="A114" s="33" t="str">
        <f t="shared" si="3"/>
        <v/>
      </c>
      <c r="B114" s="35"/>
      <c r="C114" s="36"/>
      <c r="D114" s="36"/>
      <c r="E114" s="36">
        <f>SUMIF(اضافه!E:E,مخزن!A114,اضافه!G:G)</f>
        <v>0</v>
      </c>
      <c r="F114" s="36">
        <f>SUMIF(صرف!E:E,مخزن!A114,صرف!G:G)</f>
        <v>0</v>
      </c>
      <c r="G114" s="36">
        <f t="shared" si="4"/>
        <v>0</v>
      </c>
      <c r="H114" s="55">
        <f>IF(G114&gt;0,(SUMIF(اضافه!E:E,مخزن!A114,اضافه!I:I)+D114)/(SUMIF(اضافه!E:E,مخزن!A114,اضافه!G:G)+C114),0)</f>
        <v>0</v>
      </c>
      <c r="I114" s="36">
        <f t="shared" si="5"/>
        <v>0</v>
      </c>
    </row>
    <row r="115" spans="1:9" ht="20.100000000000001" customHeight="1">
      <c r="A115" s="33" t="str">
        <f t="shared" si="3"/>
        <v/>
      </c>
      <c r="B115" s="35"/>
      <c r="C115" s="36"/>
      <c r="D115" s="36"/>
      <c r="E115" s="36">
        <f>SUMIF(اضافه!E:E,مخزن!A115,اضافه!G:G)</f>
        <v>0</v>
      </c>
      <c r="F115" s="36">
        <f>SUMIF(صرف!E:E,مخزن!A115,صرف!G:G)</f>
        <v>0</v>
      </c>
      <c r="G115" s="36">
        <f t="shared" si="4"/>
        <v>0</v>
      </c>
      <c r="H115" s="55">
        <f>IF(G115&gt;0,(SUMIF(اضافه!E:E,مخزن!A115,اضافه!I:I)+D115)/(SUMIF(اضافه!E:E,مخزن!A115,اضافه!G:G)+C115),0)</f>
        <v>0</v>
      </c>
      <c r="I115" s="36">
        <f t="shared" si="5"/>
        <v>0</v>
      </c>
    </row>
    <row r="116" spans="1:9" ht="20.100000000000001" customHeight="1">
      <c r="A116" s="33" t="str">
        <f t="shared" si="3"/>
        <v/>
      </c>
      <c r="B116" s="35"/>
      <c r="C116" s="36"/>
      <c r="D116" s="36"/>
      <c r="E116" s="36">
        <f>SUMIF(اضافه!E:E,مخزن!A116,اضافه!G:G)</f>
        <v>0</v>
      </c>
      <c r="F116" s="36">
        <f>SUMIF(صرف!E:E,مخزن!A116,صرف!G:G)</f>
        <v>0</v>
      </c>
      <c r="G116" s="36">
        <f t="shared" si="4"/>
        <v>0</v>
      </c>
      <c r="H116" s="55">
        <f>IF(G116&gt;0,(SUMIF(اضافه!E:E,مخزن!A116,اضافه!I:I)+D116)/(SUMIF(اضافه!E:E,مخزن!A116,اضافه!G:G)+C116),0)</f>
        <v>0</v>
      </c>
      <c r="I116" s="36">
        <f t="shared" si="5"/>
        <v>0</v>
      </c>
    </row>
    <row r="117" spans="1:9" ht="20.100000000000001" customHeight="1">
      <c r="A117" s="33" t="str">
        <f t="shared" si="3"/>
        <v/>
      </c>
      <c r="B117" s="35"/>
      <c r="C117" s="36"/>
      <c r="D117" s="36"/>
      <c r="E117" s="36">
        <f>SUMIF(اضافه!E:E,مخزن!A117,اضافه!G:G)</f>
        <v>0</v>
      </c>
      <c r="F117" s="36">
        <f>SUMIF(صرف!E:E,مخزن!A117,صرف!G:G)</f>
        <v>0</v>
      </c>
      <c r="G117" s="36">
        <f t="shared" si="4"/>
        <v>0</v>
      </c>
      <c r="H117" s="55">
        <f>IF(G117&gt;0,(SUMIF(اضافه!E:E,مخزن!A117,اضافه!I:I)+D117)/(SUMIF(اضافه!E:E,مخزن!A117,اضافه!G:G)+C117),0)</f>
        <v>0</v>
      </c>
      <c r="I117" s="36">
        <f t="shared" si="5"/>
        <v>0</v>
      </c>
    </row>
    <row r="118" spans="1:9" ht="20.100000000000001" customHeight="1">
      <c r="A118" s="33" t="str">
        <f t="shared" si="3"/>
        <v/>
      </c>
      <c r="B118" s="35"/>
      <c r="C118" s="36"/>
      <c r="D118" s="36"/>
      <c r="E118" s="36">
        <f>SUMIF(اضافه!E:E,مخزن!A118,اضافه!G:G)</f>
        <v>0</v>
      </c>
      <c r="F118" s="36">
        <f>SUMIF(صرف!E:E,مخزن!A118,صرف!G:G)</f>
        <v>0</v>
      </c>
      <c r="G118" s="36">
        <f t="shared" si="4"/>
        <v>0</v>
      </c>
      <c r="H118" s="55">
        <f>IF(G118&gt;0,(SUMIF(اضافه!E:E,مخزن!A118,اضافه!I:I)+D118)/(SUMIF(اضافه!E:E,مخزن!A118,اضافه!G:G)+C118),0)</f>
        <v>0</v>
      </c>
      <c r="I118" s="36">
        <f t="shared" si="5"/>
        <v>0</v>
      </c>
    </row>
    <row r="119" spans="1:9" ht="20.100000000000001" customHeight="1">
      <c r="A119" s="33" t="str">
        <f t="shared" si="3"/>
        <v/>
      </c>
      <c r="B119" s="35"/>
      <c r="C119" s="36"/>
      <c r="D119" s="36"/>
      <c r="E119" s="36">
        <f>SUMIF(اضافه!E:E,مخزن!A119,اضافه!G:G)</f>
        <v>0</v>
      </c>
      <c r="F119" s="36">
        <f>SUMIF(صرف!E:E,مخزن!A119,صرف!G:G)</f>
        <v>0</v>
      </c>
      <c r="G119" s="36">
        <f t="shared" si="4"/>
        <v>0</v>
      </c>
      <c r="H119" s="55">
        <f>IF(G119&gt;0,(SUMIF(اضافه!E:E,مخزن!A119,اضافه!I:I)+D119)/(SUMIF(اضافه!E:E,مخزن!A119,اضافه!G:G)+C119),0)</f>
        <v>0</v>
      </c>
      <c r="I119" s="36">
        <f t="shared" si="5"/>
        <v>0</v>
      </c>
    </row>
    <row r="120" spans="1:9" ht="20.100000000000001" customHeight="1">
      <c r="A120" s="33" t="str">
        <f t="shared" si="3"/>
        <v/>
      </c>
      <c r="B120" s="35"/>
      <c r="C120" s="36"/>
      <c r="D120" s="36"/>
      <c r="E120" s="36">
        <f>SUMIF(اضافه!E:E,مخزن!A120,اضافه!G:G)</f>
        <v>0</v>
      </c>
      <c r="F120" s="36">
        <f>SUMIF(صرف!E:E,مخزن!A120,صرف!G:G)</f>
        <v>0</v>
      </c>
      <c r="G120" s="36">
        <f t="shared" si="4"/>
        <v>0</v>
      </c>
      <c r="H120" s="55">
        <f>IF(G120&gt;0,(SUMIF(اضافه!E:E,مخزن!A120,اضافه!I:I)+D120)/(SUMIF(اضافه!E:E,مخزن!A120,اضافه!G:G)+C120),0)</f>
        <v>0</v>
      </c>
      <c r="I120" s="36">
        <f t="shared" si="5"/>
        <v>0</v>
      </c>
    </row>
    <row r="121" spans="1:9" ht="20.100000000000001" customHeight="1">
      <c r="A121" s="33" t="str">
        <f t="shared" si="3"/>
        <v/>
      </c>
      <c r="B121" s="35"/>
      <c r="C121" s="36"/>
      <c r="D121" s="36"/>
      <c r="E121" s="36">
        <f>SUMIF(اضافه!E:E,مخزن!A121,اضافه!G:G)</f>
        <v>0</v>
      </c>
      <c r="F121" s="36">
        <f>SUMIF(صرف!E:E,مخزن!A121,صرف!G:G)</f>
        <v>0</v>
      </c>
      <c r="G121" s="36">
        <f t="shared" si="4"/>
        <v>0</v>
      </c>
      <c r="H121" s="55">
        <f>IF(G121&gt;0,(SUMIF(اضافه!E:E,مخزن!A121,اضافه!I:I)+D121)/(SUMIF(اضافه!E:E,مخزن!A121,اضافه!G:G)+C121),0)</f>
        <v>0</v>
      </c>
      <c r="I121" s="36">
        <f t="shared" si="5"/>
        <v>0</v>
      </c>
    </row>
    <row r="122" spans="1:9" ht="20.100000000000001" customHeight="1">
      <c r="A122" s="33" t="str">
        <f t="shared" si="3"/>
        <v/>
      </c>
      <c r="B122" s="35"/>
      <c r="C122" s="36"/>
      <c r="D122" s="36"/>
      <c r="E122" s="36">
        <f>SUMIF(اضافه!E:E,مخزن!A122,اضافه!G:G)</f>
        <v>0</v>
      </c>
      <c r="F122" s="36">
        <f>SUMIF(صرف!E:E,مخزن!A122,صرف!G:G)</f>
        <v>0</v>
      </c>
      <c r="G122" s="36">
        <f t="shared" si="4"/>
        <v>0</v>
      </c>
      <c r="H122" s="55">
        <f>IF(G122&gt;0,(SUMIF(اضافه!E:E,مخزن!A122,اضافه!I:I)+D122)/(SUMIF(اضافه!E:E,مخزن!A122,اضافه!G:G)+C122),0)</f>
        <v>0</v>
      </c>
      <c r="I122" s="36">
        <f t="shared" si="5"/>
        <v>0</v>
      </c>
    </row>
    <row r="123" spans="1:9" ht="20.100000000000001" customHeight="1">
      <c r="A123" s="33" t="str">
        <f t="shared" si="3"/>
        <v/>
      </c>
      <c r="B123" s="35"/>
      <c r="C123" s="36"/>
      <c r="D123" s="36"/>
      <c r="E123" s="36">
        <f>SUMIF(اضافه!E:E,مخزن!A123,اضافه!G:G)</f>
        <v>0</v>
      </c>
      <c r="F123" s="36">
        <f>SUMIF(صرف!E:E,مخزن!A123,صرف!G:G)</f>
        <v>0</v>
      </c>
      <c r="G123" s="36">
        <f t="shared" si="4"/>
        <v>0</v>
      </c>
      <c r="H123" s="55">
        <f>IF(G123&gt;0,(SUMIF(اضافه!E:E,مخزن!A123,اضافه!I:I)+D123)/(SUMIF(اضافه!E:E,مخزن!A123,اضافه!G:G)+C123),0)</f>
        <v>0</v>
      </c>
      <c r="I123" s="36">
        <f t="shared" si="5"/>
        <v>0</v>
      </c>
    </row>
    <row r="124" spans="1:9" ht="20.100000000000001" customHeight="1">
      <c r="A124" s="33" t="str">
        <f t="shared" si="3"/>
        <v/>
      </c>
      <c r="B124" s="35"/>
      <c r="C124" s="36"/>
      <c r="D124" s="36"/>
      <c r="E124" s="36">
        <f>SUMIF(اضافه!E:E,مخزن!A124,اضافه!G:G)</f>
        <v>0</v>
      </c>
      <c r="F124" s="36">
        <f>SUMIF(صرف!E:E,مخزن!A124,صرف!G:G)</f>
        <v>0</v>
      </c>
      <c r="G124" s="36">
        <f t="shared" si="4"/>
        <v>0</v>
      </c>
      <c r="H124" s="55">
        <f>IF(G124&gt;0,(SUMIF(اضافه!E:E,مخزن!A124,اضافه!I:I)+D124)/(SUMIF(اضافه!E:E,مخزن!A124,اضافه!G:G)+C124),0)</f>
        <v>0</v>
      </c>
      <c r="I124" s="36">
        <f t="shared" si="5"/>
        <v>0</v>
      </c>
    </row>
    <row r="125" spans="1:9" ht="20.100000000000001" customHeight="1">
      <c r="A125" s="33" t="str">
        <f t="shared" si="3"/>
        <v/>
      </c>
      <c r="B125" s="35"/>
      <c r="C125" s="36"/>
      <c r="D125" s="36"/>
      <c r="E125" s="36">
        <f>SUMIF(اضافه!E:E,مخزن!A125,اضافه!G:G)</f>
        <v>0</v>
      </c>
      <c r="F125" s="36">
        <f>SUMIF(صرف!E:E,مخزن!A125,صرف!G:G)</f>
        <v>0</v>
      </c>
      <c r="G125" s="36">
        <f t="shared" si="4"/>
        <v>0</v>
      </c>
      <c r="H125" s="55">
        <f>IF(G125&gt;0,(SUMIF(اضافه!E:E,مخزن!A125,اضافه!I:I)+D125)/(SUMIF(اضافه!E:E,مخزن!A125,اضافه!G:G)+C125),0)</f>
        <v>0</v>
      </c>
      <c r="I125" s="36">
        <f t="shared" si="5"/>
        <v>0</v>
      </c>
    </row>
    <row r="126" spans="1:9" ht="20.100000000000001" customHeight="1">
      <c r="A126" s="33" t="str">
        <f t="shared" si="3"/>
        <v/>
      </c>
      <c r="B126" s="35"/>
      <c r="C126" s="36"/>
      <c r="D126" s="36"/>
      <c r="E126" s="36">
        <f>SUMIF(اضافه!E:E,مخزن!A126,اضافه!G:G)</f>
        <v>0</v>
      </c>
      <c r="F126" s="36">
        <f>SUMIF(صرف!E:E,مخزن!A126,صرف!G:G)</f>
        <v>0</v>
      </c>
      <c r="G126" s="36">
        <f t="shared" si="4"/>
        <v>0</v>
      </c>
      <c r="H126" s="55">
        <f>IF(G126&gt;0,(SUMIF(اضافه!E:E,مخزن!A126,اضافه!I:I)+D126)/(SUMIF(اضافه!E:E,مخزن!A126,اضافه!G:G)+C126),0)</f>
        <v>0</v>
      </c>
      <c r="I126" s="36">
        <f t="shared" si="5"/>
        <v>0</v>
      </c>
    </row>
    <row r="127" spans="1:9" ht="20.100000000000001" customHeight="1">
      <c r="A127" s="33" t="str">
        <f t="shared" si="3"/>
        <v/>
      </c>
      <c r="B127" s="35"/>
      <c r="C127" s="36"/>
      <c r="D127" s="36"/>
      <c r="E127" s="36">
        <f>SUMIF(اضافه!E:E,مخزن!A127,اضافه!G:G)</f>
        <v>0</v>
      </c>
      <c r="F127" s="36">
        <f>SUMIF(صرف!E:E,مخزن!A127,صرف!G:G)</f>
        <v>0</v>
      </c>
      <c r="G127" s="36">
        <f t="shared" si="4"/>
        <v>0</v>
      </c>
      <c r="H127" s="55">
        <f>IF(G127&gt;0,(SUMIF(اضافه!E:E,مخزن!A127,اضافه!I:I)+D127)/(SUMIF(اضافه!E:E,مخزن!A127,اضافه!G:G)+C127),0)</f>
        <v>0</v>
      </c>
      <c r="I127" s="36">
        <f t="shared" si="5"/>
        <v>0</v>
      </c>
    </row>
    <row r="128" spans="1:9" ht="20.100000000000001" customHeight="1">
      <c r="A128" s="33" t="str">
        <f t="shared" si="3"/>
        <v/>
      </c>
      <c r="B128" s="35"/>
      <c r="C128" s="36"/>
      <c r="D128" s="36"/>
      <c r="E128" s="36">
        <f>SUMIF(اضافه!E:E,مخزن!A128,اضافه!G:G)</f>
        <v>0</v>
      </c>
      <c r="F128" s="36">
        <f>SUMIF(صرف!E:E,مخزن!A128,صرف!G:G)</f>
        <v>0</v>
      </c>
      <c r="G128" s="36">
        <f t="shared" si="4"/>
        <v>0</v>
      </c>
      <c r="H128" s="55">
        <f>IF(G128&gt;0,(SUMIF(اضافه!E:E,مخزن!A128,اضافه!I:I)+D128)/(SUMIF(اضافه!E:E,مخزن!A128,اضافه!G:G)+C128),0)</f>
        <v>0</v>
      </c>
      <c r="I128" s="36">
        <f t="shared" si="5"/>
        <v>0</v>
      </c>
    </row>
    <row r="129" spans="1:9" ht="20.100000000000001" customHeight="1">
      <c r="A129" s="33" t="str">
        <f t="shared" si="3"/>
        <v/>
      </c>
      <c r="B129" s="35"/>
      <c r="C129" s="36"/>
      <c r="D129" s="36"/>
      <c r="E129" s="36">
        <f>SUMIF(اضافه!E:E,مخزن!A129,اضافه!G:G)</f>
        <v>0</v>
      </c>
      <c r="F129" s="36">
        <f>SUMIF(صرف!E:E,مخزن!A129,صرف!G:G)</f>
        <v>0</v>
      </c>
      <c r="G129" s="36">
        <f t="shared" si="4"/>
        <v>0</v>
      </c>
      <c r="H129" s="55">
        <f>IF(G129&gt;0,(SUMIF(اضافه!E:E,مخزن!A129,اضافه!I:I)+D129)/(SUMIF(اضافه!E:E,مخزن!A129,اضافه!G:G)+C129),0)</f>
        <v>0</v>
      </c>
      <c r="I129" s="36">
        <f t="shared" si="5"/>
        <v>0</v>
      </c>
    </row>
    <row r="130" spans="1:9" ht="20.100000000000001" customHeight="1">
      <c r="A130" s="33" t="str">
        <f t="shared" si="3"/>
        <v/>
      </c>
      <c r="B130" s="35"/>
      <c r="C130" s="36"/>
      <c r="D130" s="36"/>
      <c r="E130" s="36">
        <f>SUMIF(اضافه!E:E,مخزن!A130,اضافه!G:G)</f>
        <v>0</v>
      </c>
      <c r="F130" s="36">
        <f>SUMIF(صرف!E:E,مخزن!A130,صرف!G:G)</f>
        <v>0</v>
      </c>
      <c r="G130" s="36">
        <f t="shared" si="4"/>
        <v>0</v>
      </c>
      <c r="H130" s="55">
        <f>IF(G130&gt;0,(SUMIF(اضافه!E:E,مخزن!A130,اضافه!I:I)+D130)/(SUMIF(اضافه!E:E,مخزن!A130,اضافه!G:G)+C130),0)</f>
        <v>0</v>
      </c>
      <c r="I130" s="36">
        <f t="shared" si="5"/>
        <v>0</v>
      </c>
    </row>
    <row r="131" spans="1:9" ht="20.100000000000001" customHeight="1">
      <c r="A131" s="33" t="str">
        <f t="shared" si="3"/>
        <v/>
      </c>
      <c r="B131" s="35"/>
      <c r="C131" s="36"/>
      <c r="D131" s="36"/>
      <c r="E131" s="36">
        <f>SUMIF(اضافه!E:E,مخزن!A131,اضافه!G:G)</f>
        <v>0</v>
      </c>
      <c r="F131" s="36">
        <f>SUMIF(صرف!E:E,مخزن!A131,صرف!G:G)</f>
        <v>0</v>
      </c>
      <c r="G131" s="36">
        <f t="shared" si="4"/>
        <v>0</v>
      </c>
      <c r="H131" s="55">
        <f>IF(G131&gt;0,(SUMIF(اضافه!E:E,مخزن!A131,اضافه!I:I)+D131)/(SUMIF(اضافه!E:E,مخزن!A131,اضافه!G:G)+C131),0)</f>
        <v>0</v>
      </c>
      <c r="I131" s="36">
        <f t="shared" si="5"/>
        <v>0</v>
      </c>
    </row>
    <row r="132" spans="1:9" ht="20.100000000000001" customHeight="1">
      <c r="A132" s="33" t="str">
        <f t="shared" si="3"/>
        <v/>
      </c>
      <c r="B132" s="35"/>
      <c r="C132" s="36"/>
      <c r="D132" s="36"/>
      <c r="E132" s="36">
        <f>SUMIF(اضافه!E:E,مخزن!A132,اضافه!G:G)</f>
        <v>0</v>
      </c>
      <c r="F132" s="36">
        <f>SUMIF(صرف!E:E,مخزن!A132,صرف!G:G)</f>
        <v>0</v>
      </c>
      <c r="G132" s="36">
        <f t="shared" si="4"/>
        <v>0</v>
      </c>
      <c r="H132" s="55">
        <f>IF(G132&gt;0,(SUMIF(اضافه!E:E,مخزن!A132,اضافه!I:I)+D132)/(SUMIF(اضافه!E:E,مخزن!A132,اضافه!G:G)+C132),0)</f>
        <v>0</v>
      </c>
      <c r="I132" s="36">
        <f t="shared" si="5"/>
        <v>0</v>
      </c>
    </row>
    <row r="133" spans="1:9" ht="20.100000000000001" customHeight="1">
      <c r="A133" s="33" t="str">
        <f t="shared" si="3"/>
        <v/>
      </c>
      <c r="B133" s="35"/>
      <c r="C133" s="36"/>
      <c r="D133" s="36"/>
      <c r="E133" s="36">
        <f>SUMIF(اضافه!E:E,مخزن!A133,اضافه!G:G)</f>
        <v>0</v>
      </c>
      <c r="F133" s="36">
        <f>SUMIF(صرف!E:E,مخزن!A133,صرف!G:G)</f>
        <v>0</v>
      </c>
      <c r="G133" s="36">
        <f t="shared" si="4"/>
        <v>0</v>
      </c>
      <c r="H133" s="55">
        <f>IF(G133&gt;0,(SUMIF(اضافه!E:E,مخزن!A133,اضافه!I:I)+D133)/(SUMIF(اضافه!E:E,مخزن!A133,اضافه!G:G)+C133),0)</f>
        <v>0</v>
      </c>
      <c r="I133" s="36">
        <f t="shared" si="5"/>
        <v>0</v>
      </c>
    </row>
    <row r="134" spans="1:9" ht="20.100000000000001" customHeight="1">
      <c r="A134" s="33" t="str">
        <f t="shared" ref="A134:A197" si="6">IF(B134&lt;&gt;0,1+A133,"")</f>
        <v/>
      </c>
      <c r="B134" s="35"/>
      <c r="C134" s="36"/>
      <c r="D134" s="36"/>
      <c r="E134" s="36">
        <f>SUMIF(اضافه!E:E,مخزن!A134,اضافه!G:G)</f>
        <v>0</v>
      </c>
      <c r="F134" s="36">
        <f>SUMIF(صرف!E:E,مخزن!A134,صرف!G:G)</f>
        <v>0</v>
      </c>
      <c r="G134" s="36">
        <f t="shared" ref="G134:G197" si="7">C134+E134-F134</f>
        <v>0</v>
      </c>
      <c r="H134" s="55">
        <f>IF(G134&gt;0,(SUMIF(اضافه!E:E,مخزن!A134,اضافه!I:I)+D134)/(SUMIF(اضافه!E:E,مخزن!A134,اضافه!G:G)+C134),0)</f>
        <v>0</v>
      </c>
      <c r="I134" s="36">
        <f t="shared" ref="I134:I197" si="8">G134*H134</f>
        <v>0</v>
      </c>
    </row>
    <row r="135" spans="1:9" ht="20.100000000000001" customHeight="1">
      <c r="A135" s="33" t="str">
        <f t="shared" si="6"/>
        <v/>
      </c>
      <c r="B135" s="35"/>
      <c r="C135" s="36"/>
      <c r="D135" s="36"/>
      <c r="E135" s="36">
        <f>SUMIF(اضافه!E:E,مخزن!A135,اضافه!G:G)</f>
        <v>0</v>
      </c>
      <c r="F135" s="36">
        <f>SUMIF(صرف!E:E,مخزن!A135,صرف!G:G)</f>
        <v>0</v>
      </c>
      <c r="G135" s="36">
        <f t="shared" si="7"/>
        <v>0</v>
      </c>
      <c r="H135" s="55">
        <f>IF(G135&gt;0,(SUMIF(اضافه!E:E,مخزن!A135,اضافه!I:I)+D135)/(SUMIF(اضافه!E:E,مخزن!A135,اضافه!G:G)+C135),0)</f>
        <v>0</v>
      </c>
      <c r="I135" s="36">
        <f t="shared" si="8"/>
        <v>0</v>
      </c>
    </row>
    <row r="136" spans="1:9" ht="20.100000000000001" customHeight="1">
      <c r="A136" s="33" t="str">
        <f t="shared" si="6"/>
        <v/>
      </c>
      <c r="B136" s="35"/>
      <c r="C136" s="36"/>
      <c r="D136" s="36"/>
      <c r="E136" s="36">
        <f>SUMIF(اضافه!E:E,مخزن!A136,اضافه!G:G)</f>
        <v>0</v>
      </c>
      <c r="F136" s="36">
        <f>SUMIF(صرف!E:E,مخزن!A136,صرف!G:G)</f>
        <v>0</v>
      </c>
      <c r="G136" s="36">
        <f t="shared" si="7"/>
        <v>0</v>
      </c>
      <c r="H136" s="55">
        <f>IF(G136&gt;0,(SUMIF(اضافه!E:E,مخزن!A136,اضافه!I:I)+D136)/(SUMIF(اضافه!E:E,مخزن!A136,اضافه!G:G)+C136),0)</f>
        <v>0</v>
      </c>
      <c r="I136" s="36">
        <f t="shared" si="8"/>
        <v>0</v>
      </c>
    </row>
    <row r="137" spans="1:9" ht="20.100000000000001" customHeight="1">
      <c r="A137" s="33" t="str">
        <f t="shared" si="6"/>
        <v/>
      </c>
      <c r="B137" s="35"/>
      <c r="C137" s="36"/>
      <c r="D137" s="36"/>
      <c r="E137" s="36">
        <f>SUMIF(اضافه!E:E,مخزن!A137,اضافه!G:G)</f>
        <v>0</v>
      </c>
      <c r="F137" s="36">
        <f>SUMIF(صرف!E:E,مخزن!A137,صرف!G:G)</f>
        <v>0</v>
      </c>
      <c r="G137" s="36">
        <f t="shared" si="7"/>
        <v>0</v>
      </c>
      <c r="H137" s="55">
        <f>IF(G137&gt;0,(SUMIF(اضافه!E:E,مخزن!A137,اضافه!I:I)+D137)/(SUMIF(اضافه!E:E,مخزن!A137,اضافه!G:G)+C137),0)</f>
        <v>0</v>
      </c>
      <c r="I137" s="36">
        <f t="shared" si="8"/>
        <v>0</v>
      </c>
    </row>
    <row r="138" spans="1:9" ht="20.100000000000001" customHeight="1">
      <c r="A138" s="33" t="str">
        <f t="shared" si="6"/>
        <v/>
      </c>
      <c r="B138" s="35"/>
      <c r="C138" s="36"/>
      <c r="D138" s="36"/>
      <c r="E138" s="36">
        <f>SUMIF(اضافه!E:E,مخزن!A138,اضافه!G:G)</f>
        <v>0</v>
      </c>
      <c r="F138" s="36">
        <f>SUMIF(صرف!E:E,مخزن!A138,صرف!G:G)</f>
        <v>0</v>
      </c>
      <c r="G138" s="36">
        <f t="shared" si="7"/>
        <v>0</v>
      </c>
      <c r="H138" s="55">
        <f>IF(G138&gt;0,(SUMIF(اضافه!E:E,مخزن!A138,اضافه!I:I)+D138)/(SUMIF(اضافه!E:E,مخزن!A138,اضافه!G:G)+C138),0)</f>
        <v>0</v>
      </c>
      <c r="I138" s="36">
        <f t="shared" si="8"/>
        <v>0</v>
      </c>
    </row>
    <row r="139" spans="1:9" ht="20.100000000000001" customHeight="1">
      <c r="A139" s="33" t="str">
        <f t="shared" si="6"/>
        <v/>
      </c>
      <c r="B139" s="35"/>
      <c r="C139" s="36"/>
      <c r="D139" s="36"/>
      <c r="E139" s="36">
        <f>SUMIF(اضافه!E:E,مخزن!A139,اضافه!G:G)</f>
        <v>0</v>
      </c>
      <c r="F139" s="36">
        <f>SUMIF(صرف!E:E,مخزن!A139,صرف!G:G)</f>
        <v>0</v>
      </c>
      <c r="G139" s="36">
        <f t="shared" si="7"/>
        <v>0</v>
      </c>
      <c r="H139" s="55">
        <f>IF(G139&gt;0,(SUMIF(اضافه!E:E,مخزن!A139,اضافه!I:I)+D139)/(SUMIF(اضافه!E:E,مخزن!A139,اضافه!G:G)+C139),0)</f>
        <v>0</v>
      </c>
      <c r="I139" s="36">
        <f t="shared" si="8"/>
        <v>0</v>
      </c>
    </row>
    <row r="140" spans="1:9" ht="20.100000000000001" customHeight="1">
      <c r="A140" s="33" t="str">
        <f t="shared" si="6"/>
        <v/>
      </c>
      <c r="B140" s="35"/>
      <c r="C140" s="36"/>
      <c r="D140" s="36"/>
      <c r="E140" s="36">
        <f>SUMIF(اضافه!E:E,مخزن!A140,اضافه!G:G)</f>
        <v>0</v>
      </c>
      <c r="F140" s="36">
        <f>SUMIF(صرف!E:E,مخزن!A140,صرف!G:G)</f>
        <v>0</v>
      </c>
      <c r="G140" s="36">
        <f t="shared" si="7"/>
        <v>0</v>
      </c>
      <c r="H140" s="55">
        <f>IF(G140&gt;0,(SUMIF(اضافه!E:E,مخزن!A140,اضافه!I:I)+D140)/(SUMIF(اضافه!E:E,مخزن!A140,اضافه!G:G)+C140),0)</f>
        <v>0</v>
      </c>
      <c r="I140" s="36">
        <f t="shared" si="8"/>
        <v>0</v>
      </c>
    </row>
    <row r="141" spans="1:9" ht="20.100000000000001" customHeight="1">
      <c r="A141" s="33" t="str">
        <f t="shared" si="6"/>
        <v/>
      </c>
      <c r="B141" s="35"/>
      <c r="C141" s="36"/>
      <c r="D141" s="36"/>
      <c r="E141" s="36">
        <f>SUMIF(اضافه!E:E,مخزن!A141,اضافه!G:G)</f>
        <v>0</v>
      </c>
      <c r="F141" s="36">
        <f>SUMIF(صرف!E:E,مخزن!A141,صرف!G:G)</f>
        <v>0</v>
      </c>
      <c r="G141" s="36">
        <f t="shared" si="7"/>
        <v>0</v>
      </c>
      <c r="H141" s="55">
        <f>IF(G141&gt;0,(SUMIF(اضافه!E:E,مخزن!A141,اضافه!I:I)+D141)/(SUMIF(اضافه!E:E,مخزن!A141,اضافه!G:G)+C141),0)</f>
        <v>0</v>
      </c>
      <c r="I141" s="36">
        <f t="shared" si="8"/>
        <v>0</v>
      </c>
    </row>
    <row r="142" spans="1:9" ht="20.100000000000001" customHeight="1">
      <c r="A142" s="33" t="str">
        <f t="shared" si="6"/>
        <v/>
      </c>
      <c r="B142" s="35"/>
      <c r="C142" s="36"/>
      <c r="D142" s="36"/>
      <c r="E142" s="36">
        <f>SUMIF(اضافه!E:E,مخزن!A142,اضافه!G:G)</f>
        <v>0</v>
      </c>
      <c r="F142" s="36">
        <f>SUMIF(صرف!E:E,مخزن!A142,صرف!G:G)</f>
        <v>0</v>
      </c>
      <c r="G142" s="36">
        <f t="shared" si="7"/>
        <v>0</v>
      </c>
      <c r="H142" s="55">
        <f>IF(G142&gt;0,(SUMIF(اضافه!E:E,مخزن!A142,اضافه!I:I)+D142)/(SUMIF(اضافه!E:E,مخزن!A142,اضافه!G:G)+C142),0)</f>
        <v>0</v>
      </c>
      <c r="I142" s="36">
        <f t="shared" si="8"/>
        <v>0</v>
      </c>
    </row>
    <row r="143" spans="1:9" ht="20.100000000000001" customHeight="1">
      <c r="A143" s="33" t="str">
        <f t="shared" si="6"/>
        <v/>
      </c>
      <c r="B143" s="35"/>
      <c r="C143" s="36"/>
      <c r="D143" s="36"/>
      <c r="E143" s="36">
        <f>SUMIF(اضافه!E:E,مخزن!A143,اضافه!G:G)</f>
        <v>0</v>
      </c>
      <c r="F143" s="36">
        <f>SUMIF(صرف!E:E,مخزن!A143,صرف!G:G)</f>
        <v>0</v>
      </c>
      <c r="G143" s="36">
        <f t="shared" si="7"/>
        <v>0</v>
      </c>
      <c r="H143" s="55">
        <f>IF(G143&gt;0,(SUMIF(اضافه!E:E,مخزن!A143,اضافه!I:I)+D143)/(SUMIF(اضافه!E:E,مخزن!A143,اضافه!G:G)+C143),0)</f>
        <v>0</v>
      </c>
      <c r="I143" s="36">
        <f t="shared" si="8"/>
        <v>0</v>
      </c>
    </row>
    <row r="144" spans="1:9" ht="20.100000000000001" customHeight="1">
      <c r="A144" s="33" t="str">
        <f t="shared" si="6"/>
        <v/>
      </c>
      <c r="B144" s="35"/>
      <c r="C144" s="36"/>
      <c r="D144" s="36"/>
      <c r="E144" s="36">
        <f>SUMIF(اضافه!E:E,مخزن!A144,اضافه!G:G)</f>
        <v>0</v>
      </c>
      <c r="F144" s="36">
        <f>SUMIF(صرف!E:E,مخزن!A144,صرف!G:G)</f>
        <v>0</v>
      </c>
      <c r="G144" s="36">
        <f t="shared" si="7"/>
        <v>0</v>
      </c>
      <c r="H144" s="55">
        <f>IF(G144&gt;0,(SUMIF(اضافه!E:E,مخزن!A144,اضافه!I:I)+D144)/(SUMIF(اضافه!E:E,مخزن!A144,اضافه!G:G)+C144),0)</f>
        <v>0</v>
      </c>
      <c r="I144" s="36">
        <f t="shared" si="8"/>
        <v>0</v>
      </c>
    </row>
    <row r="145" spans="1:9" ht="20.100000000000001" customHeight="1">
      <c r="A145" s="33" t="str">
        <f t="shared" si="6"/>
        <v/>
      </c>
      <c r="B145" s="35"/>
      <c r="C145" s="36"/>
      <c r="D145" s="36"/>
      <c r="E145" s="36">
        <f>SUMIF(اضافه!E:E,مخزن!A145,اضافه!G:G)</f>
        <v>0</v>
      </c>
      <c r="F145" s="36">
        <f>SUMIF(صرف!E:E,مخزن!A145,صرف!G:G)</f>
        <v>0</v>
      </c>
      <c r="G145" s="36">
        <f t="shared" si="7"/>
        <v>0</v>
      </c>
      <c r="H145" s="55">
        <f>IF(G145&gt;0,(SUMIF(اضافه!E:E,مخزن!A145,اضافه!I:I)+D145)/(SUMIF(اضافه!E:E,مخزن!A145,اضافه!G:G)+C145),0)</f>
        <v>0</v>
      </c>
      <c r="I145" s="36">
        <f t="shared" si="8"/>
        <v>0</v>
      </c>
    </row>
    <row r="146" spans="1:9" ht="20.100000000000001" customHeight="1">
      <c r="A146" s="33" t="str">
        <f t="shared" si="6"/>
        <v/>
      </c>
      <c r="B146" s="35"/>
      <c r="C146" s="36"/>
      <c r="D146" s="36"/>
      <c r="E146" s="36">
        <f>SUMIF(اضافه!E:E,مخزن!A146,اضافه!G:G)</f>
        <v>0</v>
      </c>
      <c r="F146" s="36">
        <f>SUMIF(صرف!E:E,مخزن!A146,صرف!G:G)</f>
        <v>0</v>
      </c>
      <c r="G146" s="36">
        <f t="shared" si="7"/>
        <v>0</v>
      </c>
      <c r="H146" s="55">
        <f>IF(G146&gt;0,(SUMIF(اضافه!E:E,مخزن!A146,اضافه!I:I)+D146)/(SUMIF(اضافه!E:E,مخزن!A146,اضافه!G:G)+C146),0)</f>
        <v>0</v>
      </c>
      <c r="I146" s="36">
        <f t="shared" si="8"/>
        <v>0</v>
      </c>
    </row>
    <row r="147" spans="1:9" ht="20.100000000000001" customHeight="1">
      <c r="A147" s="33" t="str">
        <f t="shared" si="6"/>
        <v/>
      </c>
      <c r="B147" s="35"/>
      <c r="C147" s="36"/>
      <c r="D147" s="36"/>
      <c r="E147" s="36">
        <f>SUMIF(اضافه!E:E,مخزن!A147,اضافه!G:G)</f>
        <v>0</v>
      </c>
      <c r="F147" s="36">
        <f>SUMIF(صرف!E:E,مخزن!A147,صرف!G:G)</f>
        <v>0</v>
      </c>
      <c r="G147" s="36">
        <f t="shared" si="7"/>
        <v>0</v>
      </c>
      <c r="H147" s="55">
        <f>IF(G147&gt;0,(SUMIF(اضافه!E:E,مخزن!A147,اضافه!I:I)+D147)/(SUMIF(اضافه!E:E,مخزن!A147,اضافه!G:G)+C147),0)</f>
        <v>0</v>
      </c>
      <c r="I147" s="36">
        <f t="shared" si="8"/>
        <v>0</v>
      </c>
    </row>
    <row r="148" spans="1:9" ht="20.100000000000001" customHeight="1">
      <c r="A148" s="33" t="str">
        <f t="shared" si="6"/>
        <v/>
      </c>
      <c r="B148" s="35"/>
      <c r="C148" s="36"/>
      <c r="D148" s="36"/>
      <c r="E148" s="36">
        <f>SUMIF(اضافه!E:E,مخزن!A148,اضافه!G:G)</f>
        <v>0</v>
      </c>
      <c r="F148" s="36">
        <f>SUMIF(صرف!E:E,مخزن!A148,صرف!G:G)</f>
        <v>0</v>
      </c>
      <c r="G148" s="36">
        <f t="shared" si="7"/>
        <v>0</v>
      </c>
      <c r="H148" s="55">
        <f>IF(G148&gt;0,(SUMIF(اضافه!E:E,مخزن!A148,اضافه!I:I)+D148)/(SUMIF(اضافه!E:E,مخزن!A148,اضافه!G:G)+C148),0)</f>
        <v>0</v>
      </c>
      <c r="I148" s="36">
        <f t="shared" si="8"/>
        <v>0</v>
      </c>
    </row>
    <row r="149" spans="1:9" ht="20.100000000000001" customHeight="1">
      <c r="A149" s="33" t="str">
        <f t="shared" si="6"/>
        <v/>
      </c>
      <c r="B149" s="35"/>
      <c r="C149" s="36"/>
      <c r="D149" s="36"/>
      <c r="E149" s="36">
        <f>SUMIF(اضافه!E:E,مخزن!A149,اضافه!G:G)</f>
        <v>0</v>
      </c>
      <c r="F149" s="36">
        <f>SUMIF(صرف!E:E,مخزن!A149,صرف!G:G)</f>
        <v>0</v>
      </c>
      <c r="G149" s="36">
        <f t="shared" si="7"/>
        <v>0</v>
      </c>
      <c r="H149" s="55">
        <f>IF(G149&gt;0,(SUMIF(اضافه!E:E,مخزن!A149,اضافه!I:I)+D149)/(SUMIF(اضافه!E:E,مخزن!A149,اضافه!G:G)+C149),0)</f>
        <v>0</v>
      </c>
      <c r="I149" s="36">
        <f t="shared" si="8"/>
        <v>0</v>
      </c>
    </row>
    <row r="150" spans="1:9" ht="20.100000000000001" customHeight="1">
      <c r="A150" s="33" t="str">
        <f t="shared" si="6"/>
        <v/>
      </c>
      <c r="B150" s="35"/>
      <c r="C150" s="36"/>
      <c r="D150" s="36"/>
      <c r="E150" s="36">
        <f>SUMIF(اضافه!E:E,مخزن!A150,اضافه!G:G)</f>
        <v>0</v>
      </c>
      <c r="F150" s="36">
        <f>SUMIF(صرف!E:E,مخزن!A150,صرف!G:G)</f>
        <v>0</v>
      </c>
      <c r="G150" s="36">
        <f t="shared" si="7"/>
        <v>0</v>
      </c>
      <c r="H150" s="55">
        <f>IF(G150&gt;0,(SUMIF(اضافه!E:E,مخزن!A150,اضافه!I:I)+D150)/(SUMIF(اضافه!E:E,مخزن!A150,اضافه!G:G)+C150),0)</f>
        <v>0</v>
      </c>
      <c r="I150" s="36">
        <f t="shared" si="8"/>
        <v>0</v>
      </c>
    </row>
    <row r="151" spans="1:9" ht="20.100000000000001" customHeight="1">
      <c r="A151" s="33" t="str">
        <f t="shared" si="6"/>
        <v/>
      </c>
      <c r="B151" s="35"/>
      <c r="C151" s="36"/>
      <c r="D151" s="36"/>
      <c r="E151" s="36">
        <f>SUMIF(اضافه!E:E,مخزن!A151,اضافه!G:G)</f>
        <v>0</v>
      </c>
      <c r="F151" s="36">
        <f>SUMIF(صرف!E:E,مخزن!A151,صرف!G:G)</f>
        <v>0</v>
      </c>
      <c r="G151" s="36">
        <f t="shared" si="7"/>
        <v>0</v>
      </c>
      <c r="H151" s="55">
        <f>IF(G151&gt;0,(SUMIF(اضافه!E:E,مخزن!A151,اضافه!I:I)+D151)/(SUMIF(اضافه!E:E,مخزن!A151,اضافه!G:G)+C151),0)</f>
        <v>0</v>
      </c>
      <c r="I151" s="36">
        <f t="shared" si="8"/>
        <v>0</v>
      </c>
    </row>
    <row r="152" spans="1:9" ht="20.100000000000001" customHeight="1">
      <c r="A152" s="33" t="str">
        <f t="shared" si="6"/>
        <v/>
      </c>
      <c r="B152" s="35"/>
      <c r="C152" s="36"/>
      <c r="D152" s="36"/>
      <c r="E152" s="36">
        <f>SUMIF(اضافه!E:E,مخزن!A152,اضافه!G:G)</f>
        <v>0</v>
      </c>
      <c r="F152" s="36">
        <f>SUMIF(صرف!E:E,مخزن!A152,صرف!G:G)</f>
        <v>0</v>
      </c>
      <c r="G152" s="36">
        <f t="shared" si="7"/>
        <v>0</v>
      </c>
      <c r="H152" s="55">
        <f>IF(G152&gt;0,(SUMIF(اضافه!E:E,مخزن!A152,اضافه!I:I)+D152)/(SUMIF(اضافه!E:E,مخزن!A152,اضافه!G:G)+C152),0)</f>
        <v>0</v>
      </c>
      <c r="I152" s="36">
        <f t="shared" si="8"/>
        <v>0</v>
      </c>
    </row>
    <row r="153" spans="1:9" ht="20.100000000000001" customHeight="1">
      <c r="A153" s="33" t="str">
        <f t="shared" si="6"/>
        <v/>
      </c>
      <c r="B153" s="35"/>
      <c r="C153" s="36"/>
      <c r="D153" s="36"/>
      <c r="E153" s="36">
        <f>SUMIF(اضافه!E:E,مخزن!A153,اضافه!G:G)</f>
        <v>0</v>
      </c>
      <c r="F153" s="36">
        <f>SUMIF(صرف!E:E,مخزن!A153,صرف!G:G)</f>
        <v>0</v>
      </c>
      <c r="G153" s="36">
        <f t="shared" si="7"/>
        <v>0</v>
      </c>
      <c r="H153" s="55">
        <f>IF(G153&gt;0,(SUMIF(اضافه!E:E,مخزن!A153,اضافه!I:I)+D153)/(SUMIF(اضافه!E:E,مخزن!A153,اضافه!G:G)+C153),0)</f>
        <v>0</v>
      </c>
      <c r="I153" s="36">
        <f t="shared" si="8"/>
        <v>0</v>
      </c>
    </row>
    <row r="154" spans="1:9" ht="20.100000000000001" customHeight="1">
      <c r="A154" s="33" t="str">
        <f t="shared" si="6"/>
        <v/>
      </c>
      <c r="B154" s="35"/>
      <c r="C154" s="36"/>
      <c r="D154" s="36"/>
      <c r="E154" s="36">
        <f>SUMIF(اضافه!E:E,مخزن!A154,اضافه!G:G)</f>
        <v>0</v>
      </c>
      <c r="F154" s="36">
        <f>SUMIF(صرف!E:E,مخزن!A154,صرف!G:G)</f>
        <v>0</v>
      </c>
      <c r="G154" s="36">
        <f t="shared" si="7"/>
        <v>0</v>
      </c>
      <c r="H154" s="55">
        <f>IF(G154&gt;0,(SUMIF(اضافه!E:E,مخزن!A154,اضافه!I:I)+D154)/(SUMIF(اضافه!E:E,مخزن!A154,اضافه!G:G)+C154),0)</f>
        <v>0</v>
      </c>
      <c r="I154" s="36">
        <f t="shared" si="8"/>
        <v>0</v>
      </c>
    </row>
    <row r="155" spans="1:9" ht="20.100000000000001" customHeight="1">
      <c r="A155" s="33" t="str">
        <f t="shared" si="6"/>
        <v/>
      </c>
      <c r="B155" s="35"/>
      <c r="C155" s="36"/>
      <c r="D155" s="36"/>
      <c r="E155" s="36">
        <f>SUMIF(اضافه!E:E,مخزن!A155,اضافه!G:G)</f>
        <v>0</v>
      </c>
      <c r="F155" s="36">
        <f>SUMIF(صرف!E:E,مخزن!A155,صرف!G:G)</f>
        <v>0</v>
      </c>
      <c r="G155" s="36">
        <f t="shared" si="7"/>
        <v>0</v>
      </c>
      <c r="H155" s="55">
        <f>IF(G155&gt;0,(SUMIF(اضافه!E:E,مخزن!A155,اضافه!I:I)+D155)/(SUMIF(اضافه!E:E,مخزن!A155,اضافه!G:G)+C155),0)</f>
        <v>0</v>
      </c>
      <c r="I155" s="36">
        <f t="shared" si="8"/>
        <v>0</v>
      </c>
    </row>
    <row r="156" spans="1:9" ht="20.100000000000001" customHeight="1">
      <c r="A156" s="33" t="str">
        <f t="shared" si="6"/>
        <v/>
      </c>
      <c r="B156" s="35"/>
      <c r="C156" s="36"/>
      <c r="D156" s="36"/>
      <c r="E156" s="36">
        <f>SUMIF(اضافه!E:E,مخزن!A156,اضافه!G:G)</f>
        <v>0</v>
      </c>
      <c r="F156" s="36">
        <f>SUMIF(صرف!E:E,مخزن!A156,صرف!G:G)</f>
        <v>0</v>
      </c>
      <c r="G156" s="36">
        <f t="shared" si="7"/>
        <v>0</v>
      </c>
      <c r="H156" s="55">
        <f>IF(G156&gt;0,(SUMIF(اضافه!E:E,مخزن!A156,اضافه!I:I)+D156)/(SUMIF(اضافه!E:E,مخزن!A156,اضافه!G:G)+C156),0)</f>
        <v>0</v>
      </c>
      <c r="I156" s="36">
        <f t="shared" si="8"/>
        <v>0</v>
      </c>
    </row>
    <row r="157" spans="1:9" ht="20.100000000000001" customHeight="1">
      <c r="A157" s="33" t="str">
        <f t="shared" si="6"/>
        <v/>
      </c>
      <c r="B157" s="35"/>
      <c r="C157" s="36"/>
      <c r="D157" s="36"/>
      <c r="E157" s="36">
        <f>SUMIF(اضافه!E:E,مخزن!A157,اضافه!G:G)</f>
        <v>0</v>
      </c>
      <c r="F157" s="36">
        <f>SUMIF(صرف!E:E,مخزن!A157,صرف!G:G)</f>
        <v>0</v>
      </c>
      <c r="G157" s="36">
        <f t="shared" si="7"/>
        <v>0</v>
      </c>
      <c r="H157" s="55">
        <f>IF(G157&gt;0,(SUMIF(اضافه!E:E,مخزن!A157,اضافه!I:I)+D157)/(SUMIF(اضافه!E:E,مخزن!A157,اضافه!G:G)+C157),0)</f>
        <v>0</v>
      </c>
      <c r="I157" s="36">
        <f t="shared" si="8"/>
        <v>0</v>
      </c>
    </row>
    <row r="158" spans="1:9" ht="20.100000000000001" customHeight="1">
      <c r="A158" s="33" t="str">
        <f t="shared" si="6"/>
        <v/>
      </c>
      <c r="B158" s="35"/>
      <c r="C158" s="36"/>
      <c r="D158" s="36"/>
      <c r="E158" s="36">
        <f>SUMIF(اضافه!E:E,مخزن!A158,اضافه!G:G)</f>
        <v>0</v>
      </c>
      <c r="F158" s="36">
        <f>SUMIF(صرف!E:E,مخزن!A158,صرف!G:G)</f>
        <v>0</v>
      </c>
      <c r="G158" s="36">
        <f t="shared" si="7"/>
        <v>0</v>
      </c>
      <c r="H158" s="55">
        <f>IF(G158&gt;0,(SUMIF(اضافه!E:E,مخزن!A158,اضافه!I:I)+D158)/(SUMIF(اضافه!E:E,مخزن!A158,اضافه!G:G)+C158),0)</f>
        <v>0</v>
      </c>
      <c r="I158" s="36">
        <f t="shared" si="8"/>
        <v>0</v>
      </c>
    </row>
    <row r="159" spans="1:9" ht="20.100000000000001" customHeight="1">
      <c r="A159" s="33" t="str">
        <f t="shared" si="6"/>
        <v/>
      </c>
      <c r="B159" s="35"/>
      <c r="C159" s="36"/>
      <c r="D159" s="36"/>
      <c r="E159" s="36">
        <f>SUMIF(اضافه!E:E,مخزن!A159,اضافه!G:G)</f>
        <v>0</v>
      </c>
      <c r="F159" s="36">
        <f>SUMIF(صرف!E:E,مخزن!A159,صرف!G:G)</f>
        <v>0</v>
      </c>
      <c r="G159" s="36">
        <f t="shared" si="7"/>
        <v>0</v>
      </c>
      <c r="H159" s="55">
        <f>IF(G159&gt;0,(SUMIF(اضافه!E:E,مخزن!A159,اضافه!I:I)+D159)/(SUMIF(اضافه!E:E,مخزن!A159,اضافه!G:G)+C159),0)</f>
        <v>0</v>
      </c>
      <c r="I159" s="36">
        <f t="shared" si="8"/>
        <v>0</v>
      </c>
    </row>
    <row r="160" spans="1:9" ht="20.100000000000001" customHeight="1">
      <c r="A160" s="33" t="str">
        <f t="shared" si="6"/>
        <v/>
      </c>
      <c r="B160" s="35"/>
      <c r="C160" s="36"/>
      <c r="D160" s="36"/>
      <c r="E160" s="36">
        <f>SUMIF(اضافه!E:E,مخزن!A160,اضافه!G:G)</f>
        <v>0</v>
      </c>
      <c r="F160" s="36">
        <f>SUMIF(صرف!E:E,مخزن!A160,صرف!G:G)</f>
        <v>0</v>
      </c>
      <c r="G160" s="36">
        <f t="shared" si="7"/>
        <v>0</v>
      </c>
      <c r="H160" s="55">
        <f>IF(G160&gt;0,(SUMIF(اضافه!E:E,مخزن!A160,اضافه!I:I)+D160)/(SUMIF(اضافه!E:E,مخزن!A160,اضافه!G:G)+C160),0)</f>
        <v>0</v>
      </c>
      <c r="I160" s="36">
        <f t="shared" si="8"/>
        <v>0</v>
      </c>
    </row>
    <row r="161" spans="1:9" ht="20.100000000000001" customHeight="1">
      <c r="A161" s="33" t="str">
        <f t="shared" si="6"/>
        <v/>
      </c>
      <c r="B161" s="35"/>
      <c r="C161" s="36"/>
      <c r="D161" s="36"/>
      <c r="E161" s="36">
        <f>SUMIF(اضافه!E:E,مخزن!A161,اضافه!G:G)</f>
        <v>0</v>
      </c>
      <c r="F161" s="36">
        <f>SUMIF(صرف!E:E,مخزن!A161,صرف!G:G)</f>
        <v>0</v>
      </c>
      <c r="G161" s="36">
        <f t="shared" si="7"/>
        <v>0</v>
      </c>
      <c r="H161" s="55">
        <f>IF(G161&gt;0,(SUMIF(اضافه!E:E,مخزن!A161,اضافه!I:I)+D161)/(SUMIF(اضافه!E:E,مخزن!A161,اضافه!G:G)+C161),0)</f>
        <v>0</v>
      </c>
      <c r="I161" s="36">
        <f t="shared" si="8"/>
        <v>0</v>
      </c>
    </row>
    <row r="162" spans="1:9" ht="20.100000000000001" customHeight="1">
      <c r="A162" s="33" t="str">
        <f t="shared" si="6"/>
        <v/>
      </c>
      <c r="B162" s="35"/>
      <c r="C162" s="36"/>
      <c r="D162" s="36"/>
      <c r="E162" s="36">
        <f>SUMIF(اضافه!E:E,مخزن!A162,اضافه!G:G)</f>
        <v>0</v>
      </c>
      <c r="F162" s="36">
        <f>SUMIF(صرف!E:E,مخزن!A162,صرف!G:G)</f>
        <v>0</v>
      </c>
      <c r="G162" s="36">
        <f t="shared" si="7"/>
        <v>0</v>
      </c>
      <c r="H162" s="55">
        <f>IF(G162&gt;0,(SUMIF(اضافه!E:E,مخزن!A162,اضافه!I:I)+D162)/(SUMIF(اضافه!E:E,مخزن!A162,اضافه!G:G)+C162),0)</f>
        <v>0</v>
      </c>
      <c r="I162" s="36">
        <f t="shared" si="8"/>
        <v>0</v>
      </c>
    </row>
    <row r="163" spans="1:9" ht="20.100000000000001" customHeight="1">
      <c r="A163" s="33" t="str">
        <f t="shared" si="6"/>
        <v/>
      </c>
      <c r="B163" s="35"/>
      <c r="C163" s="36"/>
      <c r="D163" s="36"/>
      <c r="E163" s="36">
        <f>SUMIF(اضافه!E:E,مخزن!A163,اضافه!G:G)</f>
        <v>0</v>
      </c>
      <c r="F163" s="36">
        <f>SUMIF(صرف!E:E,مخزن!A163,صرف!G:G)</f>
        <v>0</v>
      </c>
      <c r="G163" s="36">
        <f t="shared" si="7"/>
        <v>0</v>
      </c>
      <c r="H163" s="55">
        <f>IF(G163&gt;0,(SUMIF(اضافه!E:E,مخزن!A163,اضافه!I:I)+D163)/(SUMIF(اضافه!E:E,مخزن!A163,اضافه!G:G)+C163),0)</f>
        <v>0</v>
      </c>
      <c r="I163" s="36">
        <f t="shared" si="8"/>
        <v>0</v>
      </c>
    </row>
    <row r="164" spans="1:9" ht="20.100000000000001" customHeight="1">
      <c r="A164" s="33" t="str">
        <f t="shared" si="6"/>
        <v/>
      </c>
      <c r="B164" s="35"/>
      <c r="C164" s="36"/>
      <c r="D164" s="36"/>
      <c r="E164" s="36">
        <f>SUMIF(اضافه!E:E,مخزن!A164,اضافه!G:G)</f>
        <v>0</v>
      </c>
      <c r="F164" s="36">
        <f>SUMIF(صرف!E:E,مخزن!A164,صرف!G:G)</f>
        <v>0</v>
      </c>
      <c r="G164" s="36">
        <f t="shared" si="7"/>
        <v>0</v>
      </c>
      <c r="H164" s="55">
        <f>IF(G164&gt;0,(SUMIF(اضافه!E:E,مخزن!A164,اضافه!I:I)+D164)/(SUMIF(اضافه!E:E,مخزن!A164,اضافه!G:G)+C164),0)</f>
        <v>0</v>
      </c>
      <c r="I164" s="36">
        <f t="shared" si="8"/>
        <v>0</v>
      </c>
    </row>
    <row r="165" spans="1:9" ht="20.100000000000001" customHeight="1">
      <c r="A165" s="33" t="str">
        <f t="shared" si="6"/>
        <v/>
      </c>
      <c r="B165" s="35"/>
      <c r="C165" s="36"/>
      <c r="D165" s="36"/>
      <c r="E165" s="36">
        <f>SUMIF(اضافه!E:E,مخزن!A165,اضافه!G:G)</f>
        <v>0</v>
      </c>
      <c r="F165" s="36">
        <f>SUMIF(صرف!E:E,مخزن!A165,صرف!G:G)</f>
        <v>0</v>
      </c>
      <c r="G165" s="36">
        <f t="shared" si="7"/>
        <v>0</v>
      </c>
      <c r="H165" s="55">
        <f>IF(G165&gt;0,(SUMIF(اضافه!E:E,مخزن!A165,اضافه!I:I)+D165)/(SUMIF(اضافه!E:E,مخزن!A165,اضافه!G:G)+C165),0)</f>
        <v>0</v>
      </c>
      <c r="I165" s="36">
        <f t="shared" si="8"/>
        <v>0</v>
      </c>
    </row>
    <row r="166" spans="1:9" ht="20.100000000000001" customHeight="1">
      <c r="A166" s="33" t="str">
        <f t="shared" si="6"/>
        <v/>
      </c>
      <c r="B166" s="35"/>
      <c r="C166" s="36"/>
      <c r="D166" s="36"/>
      <c r="E166" s="36">
        <f>SUMIF(اضافه!E:E,مخزن!A166,اضافه!G:G)</f>
        <v>0</v>
      </c>
      <c r="F166" s="36">
        <f>SUMIF(صرف!E:E,مخزن!A166,صرف!G:G)</f>
        <v>0</v>
      </c>
      <c r="G166" s="36">
        <f t="shared" si="7"/>
        <v>0</v>
      </c>
      <c r="H166" s="55">
        <f>IF(G166&gt;0,(SUMIF(اضافه!E:E,مخزن!A166,اضافه!I:I)+D166)/(SUMIF(اضافه!E:E,مخزن!A166,اضافه!G:G)+C166),0)</f>
        <v>0</v>
      </c>
      <c r="I166" s="36">
        <f t="shared" si="8"/>
        <v>0</v>
      </c>
    </row>
    <row r="167" spans="1:9" ht="20.100000000000001" customHeight="1">
      <c r="A167" s="33" t="str">
        <f t="shared" si="6"/>
        <v/>
      </c>
      <c r="B167" s="35"/>
      <c r="C167" s="36"/>
      <c r="D167" s="36"/>
      <c r="E167" s="36">
        <f>SUMIF(اضافه!E:E,مخزن!A167,اضافه!G:G)</f>
        <v>0</v>
      </c>
      <c r="F167" s="36">
        <f>SUMIF(صرف!E:E,مخزن!A167,صرف!G:G)</f>
        <v>0</v>
      </c>
      <c r="G167" s="36">
        <f t="shared" si="7"/>
        <v>0</v>
      </c>
      <c r="H167" s="55">
        <f>IF(G167&gt;0,(SUMIF(اضافه!E:E,مخزن!A167,اضافه!I:I)+D167)/(SUMIF(اضافه!E:E,مخزن!A167,اضافه!G:G)+C167),0)</f>
        <v>0</v>
      </c>
      <c r="I167" s="36">
        <f t="shared" si="8"/>
        <v>0</v>
      </c>
    </row>
    <row r="168" spans="1:9" ht="20.100000000000001" customHeight="1">
      <c r="A168" s="33" t="str">
        <f t="shared" si="6"/>
        <v/>
      </c>
      <c r="B168" s="35"/>
      <c r="C168" s="36"/>
      <c r="D168" s="36"/>
      <c r="E168" s="36">
        <f>SUMIF(اضافه!E:E,مخزن!A168,اضافه!G:G)</f>
        <v>0</v>
      </c>
      <c r="F168" s="36">
        <f>SUMIF(صرف!E:E,مخزن!A168,صرف!G:G)</f>
        <v>0</v>
      </c>
      <c r="G168" s="36">
        <f t="shared" si="7"/>
        <v>0</v>
      </c>
      <c r="H168" s="55">
        <f>IF(G168&gt;0,(SUMIF(اضافه!E:E,مخزن!A168,اضافه!I:I)+D168)/(SUMIF(اضافه!E:E,مخزن!A168,اضافه!G:G)+C168),0)</f>
        <v>0</v>
      </c>
      <c r="I168" s="36">
        <f t="shared" si="8"/>
        <v>0</v>
      </c>
    </row>
    <row r="169" spans="1:9" ht="20.100000000000001" customHeight="1">
      <c r="A169" s="33" t="str">
        <f t="shared" si="6"/>
        <v/>
      </c>
      <c r="B169" s="35"/>
      <c r="C169" s="36"/>
      <c r="D169" s="36"/>
      <c r="E169" s="36">
        <f>SUMIF(اضافه!E:E,مخزن!A169,اضافه!G:G)</f>
        <v>0</v>
      </c>
      <c r="F169" s="36">
        <f>SUMIF(صرف!E:E,مخزن!A169,صرف!G:G)</f>
        <v>0</v>
      </c>
      <c r="G169" s="36">
        <f t="shared" si="7"/>
        <v>0</v>
      </c>
      <c r="H169" s="55">
        <f>IF(G169&gt;0,(SUMIF(اضافه!E:E,مخزن!A169,اضافه!I:I)+D169)/(SUMIF(اضافه!E:E,مخزن!A169,اضافه!G:G)+C169),0)</f>
        <v>0</v>
      </c>
      <c r="I169" s="36">
        <f t="shared" si="8"/>
        <v>0</v>
      </c>
    </row>
    <row r="170" spans="1:9" ht="20.100000000000001" customHeight="1">
      <c r="A170" s="33" t="str">
        <f t="shared" si="6"/>
        <v/>
      </c>
      <c r="B170" s="35"/>
      <c r="C170" s="36"/>
      <c r="D170" s="36"/>
      <c r="E170" s="36">
        <f>SUMIF(اضافه!E:E,مخزن!A170,اضافه!G:G)</f>
        <v>0</v>
      </c>
      <c r="F170" s="36">
        <f>SUMIF(صرف!E:E,مخزن!A170,صرف!G:G)</f>
        <v>0</v>
      </c>
      <c r="G170" s="36">
        <f t="shared" si="7"/>
        <v>0</v>
      </c>
      <c r="H170" s="55">
        <f>IF(G170&gt;0,(SUMIF(اضافه!E:E,مخزن!A170,اضافه!I:I)+D170)/(SUMIF(اضافه!E:E,مخزن!A170,اضافه!G:G)+C170),0)</f>
        <v>0</v>
      </c>
      <c r="I170" s="36">
        <f t="shared" si="8"/>
        <v>0</v>
      </c>
    </row>
    <row r="171" spans="1:9" ht="20.100000000000001" customHeight="1">
      <c r="A171" s="33" t="str">
        <f t="shared" si="6"/>
        <v/>
      </c>
      <c r="B171" s="35"/>
      <c r="C171" s="36"/>
      <c r="D171" s="36"/>
      <c r="E171" s="36">
        <f>SUMIF(اضافه!E:E,مخزن!A171,اضافه!G:G)</f>
        <v>0</v>
      </c>
      <c r="F171" s="36">
        <f>SUMIF(صرف!E:E,مخزن!A171,صرف!G:G)</f>
        <v>0</v>
      </c>
      <c r="G171" s="36">
        <f t="shared" si="7"/>
        <v>0</v>
      </c>
      <c r="H171" s="55">
        <f>IF(G171&gt;0,(SUMIF(اضافه!E:E,مخزن!A171,اضافه!I:I)+D171)/(SUMIF(اضافه!E:E,مخزن!A171,اضافه!G:G)+C171),0)</f>
        <v>0</v>
      </c>
      <c r="I171" s="36">
        <f t="shared" si="8"/>
        <v>0</v>
      </c>
    </row>
    <row r="172" spans="1:9" ht="20.100000000000001" customHeight="1">
      <c r="A172" s="33" t="str">
        <f t="shared" si="6"/>
        <v/>
      </c>
      <c r="B172" s="35"/>
      <c r="C172" s="36"/>
      <c r="D172" s="36"/>
      <c r="E172" s="36">
        <f>SUMIF(اضافه!E:E,مخزن!A172,اضافه!G:G)</f>
        <v>0</v>
      </c>
      <c r="F172" s="36">
        <f>SUMIF(صرف!E:E,مخزن!A172,صرف!G:G)</f>
        <v>0</v>
      </c>
      <c r="G172" s="36">
        <f t="shared" si="7"/>
        <v>0</v>
      </c>
      <c r="H172" s="55">
        <f>IF(G172&gt;0,(SUMIF(اضافه!E:E,مخزن!A172,اضافه!I:I)+D172)/(SUMIF(اضافه!E:E,مخزن!A172,اضافه!G:G)+C172),0)</f>
        <v>0</v>
      </c>
      <c r="I172" s="36">
        <f t="shared" si="8"/>
        <v>0</v>
      </c>
    </row>
    <row r="173" spans="1:9" ht="20.100000000000001" customHeight="1">
      <c r="A173" s="33" t="str">
        <f t="shared" si="6"/>
        <v/>
      </c>
      <c r="B173" s="35"/>
      <c r="C173" s="36"/>
      <c r="D173" s="36"/>
      <c r="E173" s="36">
        <f>SUMIF(اضافه!E:E,مخزن!A173,اضافه!G:G)</f>
        <v>0</v>
      </c>
      <c r="F173" s="36">
        <f>SUMIF(صرف!E:E,مخزن!A173,صرف!G:G)</f>
        <v>0</v>
      </c>
      <c r="G173" s="36">
        <f t="shared" si="7"/>
        <v>0</v>
      </c>
      <c r="H173" s="55">
        <f>IF(G173&gt;0,(SUMIF(اضافه!E:E,مخزن!A173,اضافه!I:I)+D173)/(SUMIF(اضافه!E:E,مخزن!A173,اضافه!G:G)+C173),0)</f>
        <v>0</v>
      </c>
      <c r="I173" s="36">
        <f t="shared" si="8"/>
        <v>0</v>
      </c>
    </row>
    <row r="174" spans="1:9" ht="20.100000000000001" customHeight="1">
      <c r="A174" s="33" t="str">
        <f t="shared" si="6"/>
        <v/>
      </c>
      <c r="B174" s="35"/>
      <c r="C174" s="36"/>
      <c r="D174" s="36"/>
      <c r="E174" s="36">
        <f>SUMIF(اضافه!E:E,مخزن!A174,اضافه!G:G)</f>
        <v>0</v>
      </c>
      <c r="F174" s="36">
        <f>SUMIF(صرف!E:E,مخزن!A174,صرف!G:G)</f>
        <v>0</v>
      </c>
      <c r="G174" s="36">
        <f t="shared" si="7"/>
        <v>0</v>
      </c>
      <c r="H174" s="55">
        <f>IF(G174&gt;0,(SUMIF(اضافه!E:E,مخزن!A174,اضافه!I:I)+D174)/(SUMIF(اضافه!E:E,مخزن!A174,اضافه!G:G)+C174),0)</f>
        <v>0</v>
      </c>
      <c r="I174" s="36">
        <f t="shared" si="8"/>
        <v>0</v>
      </c>
    </row>
    <row r="175" spans="1:9" ht="20.100000000000001" customHeight="1">
      <c r="A175" s="33" t="str">
        <f t="shared" si="6"/>
        <v/>
      </c>
      <c r="B175" s="35"/>
      <c r="C175" s="36"/>
      <c r="D175" s="36"/>
      <c r="E175" s="36">
        <f>SUMIF(اضافه!E:E,مخزن!A175,اضافه!G:G)</f>
        <v>0</v>
      </c>
      <c r="F175" s="36">
        <f>SUMIF(صرف!E:E,مخزن!A175,صرف!G:G)</f>
        <v>0</v>
      </c>
      <c r="G175" s="36">
        <f t="shared" si="7"/>
        <v>0</v>
      </c>
      <c r="H175" s="55">
        <f>IF(G175&gt;0,(SUMIF(اضافه!E:E,مخزن!A175,اضافه!I:I)+D175)/(SUMIF(اضافه!E:E,مخزن!A175,اضافه!G:G)+C175),0)</f>
        <v>0</v>
      </c>
      <c r="I175" s="36">
        <f t="shared" si="8"/>
        <v>0</v>
      </c>
    </row>
    <row r="176" spans="1:9" ht="20.100000000000001" customHeight="1">
      <c r="A176" s="33" t="str">
        <f t="shared" si="6"/>
        <v/>
      </c>
      <c r="B176" s="35"/>
      <c r="C176" s="36"/>
      <c r="D176" s="36"/>
      <c r="E176" s="36">
        <f>SUMIF(اضافه!E:E,مخزن!A176,اضافه!G:G)</f>
        <v>0</v>
      </c>
      <c r="F176" s="36">
        <f>SUMIF(صرف!E:E,مخزن!A176,صرف!G:G)</f>
        <v>0</v>
      </c>
      <c r="G176" s="36">
        <f t="shared" si="7"/>
        <v>0</v>
      </c>
      <c r="H176" s="55">
        <f>IF(G176&gt;0,(SUMIF(اضافه!E:E,مخزن!A176,اضافه!I:I)+D176)/(SUMIF(اضافه!E:E,مخزن!A176,اضافه!G:G)+C176),0)</f>
        <v>0</v>
      </c>
      <c r="I176" s="36">
        <f t="shared" si="8"/>
        <v>0</v>
      </c>
    </row>
    <row r="177" spans="1:9" ht="20.100000000000001" customHeight="1">
      <c r="A177" s="33" t="str">
        <f t="shared" si="6"/>
        <v/>
      </c>
      <c r="B177" s="35"/>
      <c r="C177" s="36"/>
      <c r="D177" s="36"/>
      <c r="E177" s="36">
        <f>SUMIF(اضافه!E:E,مخزن!A177,اضافه!G:G)</f>
        <v>0</v>
      </c>
      <c r="F177" s="36">
        <f>SUMIF(صرف!E:E,مخزن!A177,صرف!G:G)</f>
        <v>0</v>
      </c>
      <c r="G177" s="36">
        <f t="shared" si="7"/>
        <v>0</v>
      </c>
      <c r="H177" s="55">
        <f>IF(G177&gt;0,(SUMIF(اضافه!E:E,مخزن!A177,اضافه!I:I)+D177)/(SUMIF(اضافه!E:E,مخزن!A177,اضافه!G:G)+C177),0)</f>
        <v>0</v>
      </c>
      <c r="I177" s="36">
        <f t="shared" si="8"/>
        <v>0</v>
      </c>
    </row>
    <row r="178" spans="1:9" ht="20.100000000000001" customHeight="1">
      <c r="A178" s="33" t="str">
        <f t="shared" si="6"/>
        <v/>
      </c>
      <c r="B178" s="35"/>
      <c r="C178" s="36"/>
      <c r="D178" s="36"/>
      <c r="E178" s="36">
        <f>SUMIF(اضافه!E:E,مخزن!A178,اضافه!G:G)</f>
        <v>0</v>
      </c>
      <c r="F178" s="36">
        <f>SUMIF(صرف!E:E,مخزن!A178,صرف!G:G)</f>
        <v>0</v>
      </c>
      <c r="G178" s="36">
        <f t="shared" si="7"/>
        <v>0</v>
      </c>
      <c r="H178" s="55">
        <f>IF(G178&gt;0,(SUMIF(اضافه!E:E,مخزن!A178,اضافه!I:I)+D178)/(SUMIF(اضافه!E:E,مخزن!A178,اضافه!G:G)+C178),0)</f>
        <v>0</v>
      </c>
      <c r="I178" s="36">
        <f t="shared" si="8"/>
        <v>0</v>
      </c>
    </row>
    <row r="179" spans="1:9" ht="20.100000000000001" customHeight="1">
      <c r="A179" s="33" t="str">
        <f t="shared" si="6"/>
        <v/>
      </c>
      <c r="B179" s="35"/>
      <c r="C179" s="36"/>
      <c r="D179" s="36"/>
      <c r="E179" s="36">
        <f>SUMIF(اضافه!E:E,مخزن!A179,اضافه!G:G)</f>
        <v>0</v>
      </c>
      <c r="F179" s="36">
        <f>SUMIF(صرف!E:E,مخزن!A179,صرف!G:G)</f>
        <v>0</v>
      </c>
      <c r="G179" s="36">
        <f t="shared" si="7"/>
        <v>0</v>
      </c>
      <c r="H179" s="55">
        <f>IF(G179&gt;0,(SUMIF(اضافه!E:E,مخزن!A179,اضافه!I:I)+D179)/(SUMIF(اضافه!E:E,مخزن!A179,اضافه!G:G)+C179),0)</f>
        <v>0</v>
      </c>
      <c r="I179" s="36">
        <f t="shared" si="8"/>
        <v>0</v>
      </c>
    </row>
    <row r="180" spans="1:9" ht="20.100000000000001" customHeight="1">
      <c r="A180" s="33" t="str">
        <f t="shared" si="6"/>
        <v/>
      </c>
      <c r="B180" s="35"/>
      <c r="C180" s="36"/>
      <c r="D180" s="36"/>
      <c r="E180" s="36">
        <f>SUMIF(اضافه!E:E,مخزن!A180,اضافه!G:G)</f>
        <v>0</v>
      </c>
      <c r="F180" s="36">
        <f>SUMIF(صرف!E:E,مخزن!A180,صرف!G:G)</f>
        <v>0</v>
      </c>
      <c r="G180" s="36">
        <f t="shared" si="7"/>
        <v>0</v>
      </c>
      <c r="H180" s="55">
        <f>IF(G180&gt;0,(SUMIF(اضافه!E:E,مخزن!A180,اضافه!I:I)+D180)/(SUMIF(اضافه!E:E,مخزن!A180,اضافه!G:G)+C180),0)</f>
        <v>0</v>
      </c>
      <c r="I180" s="36">
        <f t="shared" si="8"/>
        <v>0</v>
      </c>
    </row>
    <row r="181" spans="1:9" ht="20.100000000000001" customHeight="1">
      <c r="A181" s="33" t="str">
        <f t="shared" si="6"/>
        <v/>
      </c>
      <c r="B181" s="35"/>
      <c r="C181" s="36"/>
      <c r="D181" s="36"/>
      <c r="E181" s="36">
        <f>SUMIF(اضافه!E:E,مخزن!A181,اضافه!G:G)</f>
        <v>0</v>
      </c>
      <c r="F181" s="36">
        <f>SUMIF(صرف!E:E,مخزن!A181,صرف!G:G)</f>
        <v>0</v>
      </c>
      <c r="G181" s="36">
        <f t="shared" si="7"/>
        <v>0</v>
      </c>
      <c r="H181" s="55">
        <f>IF(G181&gt;0,(SUMIF(اضافه!E:E,مخزن!A181,اضافه!I:I)+D181)/(SUMIF(اضافه!E:E,مخزن!A181,اضافه!G:G)+C181),0)</f>
        <v>0</v>
      </c>
      <c r="I181" s="36">
        <f t="shared" si="8"/>
        <v>0</v>
      </c>
    </row>
    <row r="182" spans="1:9" ht="20.100000000000001" customHeight="1">
      <c r="A182" s="33" t="str">
        <f t="shared" si="6"/>
        <v/>
      </c>
      <c r="B182" s="35"/>
      <c r="C182" s="36"/>
      <c r="D182" s="36"/>
      <c r="E182" s="36">
        <f>SUMIF(اضافه!E:E,مخزن!A182,اضافه!G:G)</f>
        <v>0</v>
      </c>
      <c r="F182" s="36">
        <f>SUMIF(صرف!E:E,مخزن!A182,صرف!G:G)</f>
        <v>0</v>
      </c>
      <c r="G182" s="36">
        <f t="shared" si="7"/>
        <v>0</v>
      </c>
      <c r="H182" s="55">
        <f>IF(G182&gt;0,(SUMIF(اضافه!E:E,مخزن!A182,اضافه!I:I)+D182)/(SUMIF(اضافه!E:E,مخزن!A182,اضافه!G:G)+C182),0)</f>
        <v>0</v>
      </c>
      <c r="I182" s="36">
        <f t="shared" si="8"/>
        <v>0</v>
      </c>
    </row>
    <row r="183" spans="1:9" ht="20.100000000000001" customHeight="1">
      <c r="A183" s="33" t="str">
        <f t="shared" si="6"/>
        <v/>
      </c>
      <c r="B183" s="35"/>
      <c r="C183" s="36"/>
      <c r="D183" s="36"/>
      <c r="E183" s="36">
        <f>SUMIF(اضافه!E:E,مخزن!A183,اضافه!G:G)</f>
        <v>0</v>
      </c>
      <c r="F183" s="36">
        <f>SUMIF(صرف!E:E,مخزن!A183,صرف!G:G)</f>
        <v>0</v>
      </c>
      <c r="G183" s="36">
        <f t="shared" si="7"/>
        <v>0</v>
      </c>
      <c r="H183" s="55">
        <f>IF(G183&gt;0,(SUMIF(اضافه!E:E,مخزن!A183,اضافه!I:I)+D183)/(SUMIF(اضافه!E:E,مخزن!A183,اضافه!G:G)+C183),0)</f>
        <v>0</v>
      </c>
      <c r="I183" s="36">
        <f t="shared" si="8"/>
        <v>0</v>
      </c>
    </row>
    <row r="184" spans="1:9" ht="20.100000000000001" customHeight="1">
      <c r="A184" s="33" t="str">
        <f t="shared" si="6"/>
        <v/>
      </c>
      <c r="B184" s="35"/>
      <c r="C184" s="36"/>
      <c r="D184" s="36"/>
      <c r="E184" s="36">
        <f>SUMIF(اضافه!E:E,مخزن!A184,اضافه!G:G)</f>
        <v>0</v>
      </c>
      <c r="F184" s="36">
        <f>SUMIF(صرف!E:E,مخزن!A184,صرف!G:G)</f>
        <v>0</v>
      </c>
      <c r="G184" s="36">
        <f t="shared" si="7"/>
        <v>0</v>
      </c>
      <c r="H184" s="55">
        <f>IF(G184&gt;0,(SUMIF(اضافه!E:E,مخزن!A184,اضافه!I:I)+D184)/(SUMIF(اضافه!E:E,مخزن!A184,اضافه!G:G)+C184),0)</f>
        <v>0</v>
      </c>
      <c r="I184" s="36">
        <f t="shared" si="8"/>
        <v>0</v>
      </c>
    </row>
    <row r="185" spans="1:9" ht="20.100000000000001" customHeight="1">
      <c r="A185" s="33" t="str">
        <f t="shared" si="6"/>
        <v/>
      </c>
      <c r="B185" s="35"/>
      <c r="C185" s="36"/>
      <c r="D185" s="36"/>
      <c r="E185" s="36">
        <f>SUMIF(اضافه!E:E,مخزن!A185,اضافه!G:G)</f>
        <v>0</v>
      </c>
      <c r="F185" s="36">
        <f>SUMIF(صرف!E:E,مخزن!A185,صرف!G:G)</f>
        <v>0</v>
      </c>
      <c r="G185" s="36">
        <f t="shared" si="7"/>
        <v>0</v>
      </c>
      <c r="H185" s="55">
        <f>IF(G185&gt;0,(SUMIF(اضافه!E:E,مخزن!A185,اضافه!I:I)+D185)/(SUMIF(اضافه!E:E,مخزن!A185,اضافه!G:G)+C185),0)</f>
        <v>0</v>
      </c>
      <c r="I185" s="36">
        <f t="shared" si="8"/>
        <v>0</v>
      </c>
    </row>
    <row r="186" spans="1:9" ht="20.100000000000001" customHeight="1">
      <c r="A186" s="33" t="str">
        <f t="shared" si="6"/>
        <v/>
      </c>
      <c r="B186" s="35"/>
      <c r="C186" s="36"/>
      <c r="D186" s="36"/>
      <c r="E186" s="36">
        <f>SUMIF(اضافه!E:E,مخزن!A186,اضافه!G:G)</f>
        <v>0</v>
      </c>
      <c r="F186" s="36">
        <f>SUMIF(صرف!E:E,مخزن!A186,صرف!G:G)</f>
        <v>0</v>
      </c>
      <c r="G186" s="36">
        <f t="shared" si="7"/>
        <v>0</v>
      </c>
      <c r="H186" s="55">
        <f>IF(G186&gt;0,(SUMIF(اضافه!E:E,مخزن!A186,اضافه!I:I)+D186)/(SUMIF(اضافه!E:E,مخزن!A186,اضافه!G:G)+C186),0)</f>
        <v>0</v>
      </c>
      <c r="I186" s="36">
        <f t="shared" si="8"/>
        <v>0</v>
      </c>
    </row>
    <row r="187" spans="1:9" ht="20.100000000000001" customHeight="1">
      <c r="A187" s="33" t="str">
        <f t="shared" si="6"/>
        <v/>
      </c>
      <c r="B187" s="35"/>
      <c r="C187" s="36"/>
      <c r="D187" s="36"/>
      <c r="E187" s="36">
        <f>SUMIF(اضافه!E:E,مخزن!A187,اضافه!G:G)</f>
        <v>0</v>
      </c>
      <c r="F187" s="36">
        <f>SUMIF(صرف!E:E,مخزن!A187,صرف!G:G)</f>
        <v>0</v>
      </c>
      <c r="G187" s="36">
        <f t="shared" si="7"/>
        <v>0</v>
      </c>
      <c r="H187" s="55">
        <f>IF(G187&gt;0,(SUMIF(اضافه!E:E,مخزن!A187,اضافه!I:I)+D187)/(SUMIF(اضافه!E:E,مخزن!A187,اضافه!G:G)+C187),0)</f>
        <v>0</v>
      </c>
      <c r="I187" s="36">
        <f t="shared" si="8"/>
        <v>0</v>
      </c>
    </row>
    <row r="188" spans="1:9" ht="20.100000000000001" customHeight="1">
      <c r="A188" s="33" t="str">
        <f t="shared" si="6"/>
        <v/>
      </c>
      <c r="B188" s="35"/>
      <c r="C188" s="36"/>
      <c r="D188" s="36"/>
      <c r="E188" s="36">
        <f>SUMIF(اضافه!E:E,مخزن!A188,اضافه!G:G)</f>
        <v>0</v>
      </c>
      <c r="F188" s="36">
        <f>SUMIF(صرف!E:E,مخزن!A188,صرف!G:G)</f>
        <v>0</v>
      </c>
      <c r="G188" s="36">
        <f t="shared" si="7"/>
        <v>0</v>
      </c>
      <c r="H188" s="55">
        <f>IF(G188&gt;0,(SUMIF(اضافه!E:E,مخزن!A188,اضافه!I:I)+D188)/(SUMIF(اضافه!E:E,مخزن!A188,اضافه!G:G)+C188),0)</f>
        <v>0</v>
      </c>
      <c r="I188" s="36">
        <f t="shared" si="8"/>
        <v>0</v>
      </c>
    </row>
    <row r="189" spans="1:9" ht="20.100000000000001" customHeight="1">
      <c r="A189" s="33" t="str">
        <f t="shared" si="6"/>
        <v/>
      </c>
      <c r="B189" s="35"/>
      <c r="C189" s="36"/>
      <c r="D189" s="36"/>
      <c r="E189" s="36">
        <f>SUMIF(اضافه!E:E,مخزن!A189,اضافه!G:G)</f>
        <v>0</v>
      </c>
      <c r="F189" s="36">
        <f>SUMIF(صرف!E:E,مخزن!A189,صرف!G:G)</f>
        <v>0</v>
      </c>
      <c r="G189" s="36">
        <f t="shared" si="7"/>
        <v>0</v>
      </c>
      <c r="H189" s="55">
        <f>IF(G189&gt;0,(SUMIF(اضافه!E:E,مخزن!A189,اضافه!I:I)+D189)/(SUMIF(اضافه!E:E,مخزن!A189,اضافه!G:G)+C189),0)</f>
        <v>0</v>
      </c>
      <c r="I189" s="36">
        <f t="shared" si="8"/>
        <v>0</v>
      </c>
    </row>
    <row r="190" spans="1:9" ht="20.100000000000001" customHeight="1">
      <c r="A190" s="33" t="str">
        <f t="shared" si="6"/>
        <v/>
      </c>
      <c r="B190" s="35"/>
      <c r="C190" s="36"/>
      <c r="D190" s="36"/>
      <c r="E190" s="36">
        <f>SUMIF(اضافه!E:E,مخزن!A190,اضافه!G:G)</f>
        <v>0</v>
      </c>
      <c r="F190" s="36">
        <f>SUMIF(صرف!E:E,مخزن!A190,صرف!G:G)</f>
        <v>0</v>
      </c>
      <c r="G190" s="36">
        <f t="shared" si="7"/>
        <v>0</v>
      </c>
      <c r="H190" s="55">
        <f>IF(G190&gt;0,(SUMIF(اضافه!E:E,مخزن!A190,اضافه!I:I)+D190)/(SUMIF(اضافه!E:E,مخزن!A190,اضافه!G:G)+C190),0)</f>
        <v>0</v>
      </c>
      <c r="I190" s="36">
        <f t="shared" si="8"/>
        <v>0</v>
      </c>
    </row>
    <row r="191" spans="1:9" ht="20.100000000000001" customHeight="1">
      <c r="A191" s="33" t="str">
        <f t="shared" si="6"/>
        <v/>
      </c>
      <c r="B191" s="35"/>
      <c r="C191" s="36"/>
      <c r="D191" s="36"/>
      <c r="E191" s="36">
        <f>SUMIF(اضافه!E:E,مخزن!A191,اضافه!G:G)</f>
        <v>0</v>
      </c>
      <c r="F191" s="36">
        <f>SUMIF(صرف!E:E,مخزن!A191,صرف!G:G)</f>
        <v>0</v>
      </c>
      <c r="G191" s="36">
        <f t="shared" si="7"/>
        <v>0</v>
      </c>
      <c r="H191" s="55">
        <f>IF(G191&gt;0,(SUMIF(اضافه!E:E,مخزن!A191,اضافه!I:I)+D191)/(SUMIF(اضافه!E:E,مخزن!A191,اضافه!G:G)+C191),0)</f>
        <v>0</v>
      </c>
      <c r="I191" s="36">
        <f t="shared" si="8"/>
        <v>0</v>
      </c>
    </row>
    <row r="192" spans="1:9" ht="20.100000000000001" customHeight="1">
      <c r="A192" s="33" t="str">
        <f t="shared" si="6"/>
        <v/>
      </c>
      <c r="B192" s="35"/>
      <c r="C192" s="36"/>
      <c r="D192" s="36"/>
      <c r="E192" s="36">
        <f>SUMIF(اضافه!E:E,مخزن!A192,اضافه!G:G)</f>
        <v>0</v>
      </c>
      <c r="F192" s="36">
        <f>SUMIF(صرف!E:E,مخزن!A192,صرف!G:G)</f>
        <v>0</v>
      </c>
      <c r="G192" s="36">
        <f t="shared" si="7"/>
        <v>0</v>
      </c>
      <c r="H192" s="55">
        <f>IF(G192&gt;0,(SUMIF(اضافه!E:E,مخزن!A192,اضافه!I:I)+D192)/(SUMIF(اضافه!E:E,مخزن!A192,اضافه!G:G)+C192),0)</f>
        <v>0</v>
      </c>
      <c r="I192" s="36">
        <f t="shared" si="8"/>
        <v>0</v>
      </c>
    </row>
    <row r="193" spans="1:9" ht="20.100000000000001" customHeight="1">
      <c r="A193" s="33" t="str">
        <f t="shared" si="6"/>
        <v/>
      </c>
      <c r="B193" s="35"/>
      <c r="C193" s="36"/>
      <c r="D193" s="36"/>
      <c r="E193" s="36">
        <f>SUMIF(اضافه!E:E,مخزن!A193,اضافه!G:G)</f>
        <v>0</v>
      </c>
      <c r="F193" s="36">
        <f>SUMIF(صرف!E:E,مخزن!A193,صرف!G:G)</f>
        <v>0</v>
      </c>
      <c r="G193" s="36">
        <f t="shared" si="7"/>
        <v>0</v>
      </c>
      <c r="H193" s="55">
        <f>IF(G193&gt;0,(SUMIF(اضافه!E:E,مخزن!A193,اضافه!I:I)+D193)/(SUMIF(اضافه!E:E,مخزن!A193,اضافه!G:G)+C193),0)</f>
        <v>0</v>
      </c>
      <c r="I193" s="36">
        <f t="shared" si="8"/>
        <v>0</v>
      </c>
    </row>
    <row r="194" spans="1:9" ht="20.100000000000001" customHeight="1">
      <c r="A194" s="33" t="str">
        <f t="shared" si="6"/>
        <v/>
      </c>
      <c r="B194" s="35"/>
      <c r="C194" s="36"/>
      <c r="D194" s="36"/>
      <c r="E194" s="36">
        <f>SUMIF(اضافه!E:E,مخزن!A194,اضافه!G:G)</f>
        <v>0</v>
      </c>
      <c r="F194" s="36">
        <f>SUMIF(صرف!E:E,مخزن!A194,صرف!G:G)</f>
        <v>0</v>
      </c>
      <c r="G194" s="36">
        <f t="shared" si="7"/>
        <v>0</v>
      </c>
      <c r="H194" s="55">
        <f>IF(G194&gt;0,(SUMIF(اضافه!E:E,مخزن!A194,اضافه!I:I)+D194)/(SUMIF(اضافه!E:E,مخزن!A194,اضافه!G:G)+C194),0)</f>
        <v>0</v>
      </c>
      <c r="I194" s="36">
        <f t="shared" si="8"/>
        <v>0</v>
      </c>
    </row>
    <row r="195" spans="1:9" ht="20.100000000000001" customHeight="1">
      <c r="A195" s="33" t="str">
        <f t="shared" si="6"/>
        <v/>
      </c>
      <c r="B195" s="35"/>
      <c r="C195" s="36"/>
      <c r="D195" s="36"/>
      <c r="E195" s="36">
        <f>SUMIF(اضافه!E:E,مخزن!A195,اضافه!G:G)</f>
        <v>0</v>
      </c>
      <c r="F195" s="36">
        <f>SUMIF(صرف!E:E,مخزن!A195,صرف!G:G)</f>
        <v>0</v>
      </c>
      <c r="G195" s="36">
        <f t="shared" si="7"/>
        <v>0</v>
      </c>
      <c r="H195" s="55">
        <f>IF(G195&gt;0,(SUMIF(اضافه!E:E,مخزن!A195,اضافه!I:I)+D195)/(SUMIF(اضافه!E:E,مخزن!A195,اضافه!G:G)+C195),0)</f>
        <v>0</v>
      </c>
      <c r="I195" s="36">
        <f t="shared" si="8"/>
        <v>0</v>
      </c>
    </row>
    <row r="196" spans="1:9" ht="20.100000000000001" customHeight="1">
      <c r="A196" s="33" t="str">
        <f t="shared" si="6"/>
        <v/>
      </c>
      <c r="B196" s="35"/>
      <c r="C196" s="36"/>
      <c r="D196" s="36"/>
      <c r="E196" s="36">
        <f>SUMIF(اضافه!E:E,مخزن!A196,اضافه!G:G)</f>
        <v>0</v>
      </c>
      <c r="F196" s="36">
        <f>SUMIF(صرف!E:E,مخزن!A196,صرف!G:G)</f>
        <v>0</v>
      </c>
      <c r="G196" s="36">
        <f t="shared" si="7"/>
        <v>0</v>
      </c>
      <c r="H196" s="55">
        <f>IF(G196&gt;0,(SUMIF(اضافه!E:E,مخزن!A196,اضافه!I:I)+D196)/(SUMIF(اضافه!E:E,مخزن!A196,اضافه!G:G)+C196),0)</f>
        <v>0</v>
      </c>
      <c r="I196" s="36">
        <f t="shared" si="8"/>
        <v>0</v>
      </c>
    </row>
    <row r="197" spans="1:9" ht="20.100000000000001" customHeight="1">
      <c r="A197" s="33" t="str">
        <f t="shared" si="6"/>
        <v/>
      </c>
      <c r="B197" s="35"/>
      <c r="C197" s="36"/>
      <c r="D197" s="36"/>
      <c r="E197" s="36">
        <f>SUMIF(اضافه!E:E,مخزن!A197,اضافه!G:G)</f>
        <v>0</v>
      </c>
      <c r="F197" s="36">
        <f>SUMIF(صرف!E:E,مخزن!A197,صرف!G:G)</f>
        <v>0</v>
      </c>
      <c r="G197" s="36">
        <f t="shared" si="7"/>
        <v>0</v>
      </c>
      <c r="H197" s="55">
        <f>IF(G197&gt;0,(SUMIF(اضافه!E:E,مخزن!A197,اضافه!I:I)+D197)/(SUMIF(اضافه!E:E,مخزن!A197,اضافه!G:G)+C197),0)</f>
        <v>0</v>
      </c>
      <c r="I197" s="36">
        <f t="shared" si="8"/>
        <v>0</v>
      </c>
    </row>
    <row r="198" spans="1:9" ht="20.100000000000001" customHeight="1">
      <c r="A198" s="33" t="str">
        <f t="shared" ref="A198:A261" si="9">IF(B198&lt;&gt;0,1+A197,"")</f>
        <v/>
      </c>
      <c r="B198" s="35"/>
      <c r="C198" s="36"/>
      <c r="D198" s="36"/>
      <c r="E198" s="36">
        <f>SUMIF(اضافه!E:E,مخزن!A198,اضافه!G:G)</f>
        <v>0</v>
      </c>
      <c r="F198" s="36">
        <f>SUMIF(صرف!E:E,مخزن!A198,صرف!G:G)</f>
        <v>0</v>
      </c>
      <c r="G198" s="36">
        <f t="shared" ref="G198:G261" si="10">C198+E198-F198</f>
        <v>0</v>
      </c>
      <c r="H198" s="55">
        <f>IF(G198&gt;0,(SUMIF(اضافه!E:E,مخزن!A198,اضافه!I:I)+D198)/(SUMIF(اضافه!E:E,مخزن!A198,اضافه!G:G)+C198),0)</f>
        <v>0</v>
      </c>
      <c r="I198" s="36">
        <f t="shared" ref="I198:I261" si="11">G198*H198</f>
        <v>0</v>
      </c>
    </row>
    <row r="199" spans="1:9" ht="20.100000000000001" customHeight="1">
      <c r="A199" s="33" t="str">
        <f t="shared" si="9"/>
        <v/>
      </c>
      <c r="B199" s="35"/>
      <c r="C199" s="36"/>
      <c r="D199" s="36"/>
      <c r="E199" s="36">
        <f>SUMIF(اضافه!E:E,مخزن!A199,اضافه!G:G)</f>
        <v>0</v>
      </c>
      <c r="F199" s="36">
        <f>SUMIF(صرف!E:E,مخزن!A199,صرف!G:G)</f>
        <v>0</v>
      </c>
      <c r="G199" s="36">
        <f t="shared" si="10"/>
        <v>0</v>
      </c>
      <c r="H199" s="55">
        <f>IF(G199&gt;0,(SUMIF(اضافه!E:E,مخزن!A199,اضافه!I:I)+D199)/(SUMIF(اضافه!E:E,مخزن!A199,اضافه!G:G)+C199),0)</f>
        <v>0</v>
      </c>
      <c r="I199" s="36">
        <f t="shared" si="11"/>
        <v>0</v>
      </c>
    </row>
    <row r="200" spans="1:9" ht="20.100000000000001" customHeight="1">
      <c r="A200" s="33" t="str">
        <f t="shared" si="9"/>
        <v/>
      </c>
      <c r="B200" s="35"/>
      <c r="C200" s="36"/>
      <c r="D200" s="36"/>
      <c r="E200" s="36">
        <f>SUMIF(اضافه!E:E,مخزن!A200,اضافه!G:G)</f>
        <v>0</v>
      </c>
      <c r="F200" s="36">
        <f>SUMIF(صرف!E:E,مخزن!A200,صرف!G:G)</f>
        <v>0</v>
      </c>
      <c r="G200" s="36">
        <f t="shared" si="10"/>
        <v>0</v>
      </c>
      <c r="H200" s="55">
        <f>IF(G200&gt;0,(SUMIF(اضافه!E:E,مخزن!A200,اضافه!I:I)+D200)/(SUMIF(اضافه!E:E,مخزن!A200,اضافه!G:G)+C200),0)</f>
        <v>0</v>
      </c>
      <c r="I200" s="36">
        <f t="shared" si="11"/>
        <v>0</v>
      </c>
    </row>
    <row r="201" spans="1:9" ht="20.100000000000001" customHeight="1">
      <c r="A201" s="33" t="str">
        <f t="shared" si="9"/>
        <v/>
      </c>
      <c r="B201" s="35"/>
      <c r="C201" s="36"/>
      <c r="D201" s="36"/>
      <c r="E201" s="36">
        <f>SUMIF(اضافه!E:E,مخزن!A201,اضافه!G:G)</f>
        <v>0</v>
      </c>
      <c r="F201" s="36">
        <f>SUMIF(صرف!E:E,مخزن!A201,صرف!G:G)</f>
        <v>0</v>
      </c>
      <c r="G201" s="36">
        <f t="shared" si="10"/>
        <v>0</v>
      </c>
      <c r="H201" s="55">
        <f>IF(G201&gt;0,(SUMIF(اضافه!E:E,مخزن!A201,اضافه!I:I)+D201)/(SUMIF(اضافه!E:E,مخزن!A201,اضافه!G:G)+C201),0)</f>
        <v>0</v>
      </c>
      <c r="I201" s="36">
        <f t="shared" si="11"/>
        <v>0</v>
      </c>
    </row>
    <row r="202" spans="1:9" ht="20.100000000000001" customHeight="1">
      <c r="A202" s="33" t="str">
        <f t="shared" si="9"/>
        <v/>
      </c>
      <c r="B202" s="35"/>
      <c r="C202" s="36"/>
      <c r="D202" s="36"/>
      <c r="E202" s="36">
        <f>SUMIF(اضافه!E:E,مخزن!A202,اضافه!G:G)</f>
        <v>0</v>
      </c>
      <c r="F202" s="36">
        <f>SUMIF(صرف!E:E,مخزن!A202,صرف!G:G)</f>
        <v>0</v>
      </c>
      <c r="G202" s="36">
        <f t="shared" si="10"/>
        <v>0</v>
      </c>
      <c r="H202" s="55">
        <f>IF(G202&gt;0,(SUMIF(اضافه!E:E,مخزن!A202,اضافه!I:I)+D202)/(SUMIF(اضافه!E:E,مخزن!A202,اضافه!G:G)+C202),0)</f>
        <v>0</v>
      </c>
      <c r="I202" s="36">
        <f t="shared" si="11"/>
        <v>0</v>
      </c>
    </row>
    <row r="203" spans="1:9" ht="20.100000000000001" customHeight="1">
      <c r="A203" s="33" t="str">
        <f t="shared" si="9"/>
        <v/>
      </c>
      <c r="B203" s="35"/>
      <c r="C203" s="36"/>
      <c r="D203" s="36"/>
      <c r="E203" s="36">
        <f>SUMIF(اضافه!E:E,مخزن!A203,اضافه!G:G)</f>
        <v>0</v>
      </c>
      <c r="F203" s="36">
        <f>SUMIF(صرف!E:E,مخزن!A203,صرف!G:G)</f>
        <v>0</v>
      </c>
      <c r="G203" s="36">
        <f t="shared" si="10"/>
        <v>0</v>
      </c>
      <c r="H203" s="55">
        <f>IF(G203&gt;0,(SUMIF(اضافه!E:E,مخزن!A203,اضافه!I:I)+D203)/(SUMIF(اضافه!E:E,مخزن!A203,اضافه!G:G)+C203),0)</f>
        <v>0</v>
      </c>
      <c r="I203" s="36">
        <f t="shared" si="11"/>
        <v>0</v>
      </c>
    </row>
    <row r="204" spans="1:9" ht="20.100000000000001" customHeight="1">
      <c r="A204" s="33" t="str">
        <f t="shared" si="9"/>
        <v/>
      </c>
      <c r="B204" s="35"/>
      <c r="C204" s="36"/>
      <c r="D204" s="36"/>
      <c r="E204" s="36">
        <f>SUMIF(اضافه!E:E,مخزن!A204,اضافه!G:G)</f>
        <v>0</v>
      </c>
      <c r="F204" s="36">
        <f>SUMIF(صرف!E:E,مخزن!A204,صرف!G:G)</f>
        <v>0</v>
      </c>
      <c r="G204" s="36">
        <f t="shared" si="10"/>
        <v>0</v>
      </c>
      <c r="H204" s="55">
        <f>IF(G204&gt;0,(SUMIF(اضافه!E:E,مخزن!A204,اضافه!I:I)+D204)/(SUMIF(اضافه!E:E,مخزن!A204,اضافه!G:G)+C204),0)</f>
        <v>0</v>
      </c>
      <c r="I204" s="36">
        <f t="shared" si="11"/>
        <v>0</v>
      </c>
    </row>
    <row r="205" spans="1:9" ht="20.100000000000001" customHeight="1">
      <c r="A205" s="33" t="str">
        <f t="shared" si="9"/>
        <v/>
      </c>
      <c r="B205" s="35"/>
      <c r="C205" s="36"/>
      <c r="D205" s="36"/>
      <c r="E205" s="36">
        <f>SUMIF(اضافه!E:E,مخزن!A205,اضافه!G:G)</f>
        <v>0</v>
      </c>
      <c r="F205" s="36">
        <f>SUMIF(صرف!E:E,مخزن!A205,صرف!G:G)</f>
        <v>0</v>
      </c>
      <c r="G205" s="36">
        <f t="shared" si="10"/>
        <v>0</v>
      </c>
      <c r="H205" s="55">
        <f>IF(G205&gt;0,(SUMIF(اضافه!E:E,مخزن!A205,اضافه!I:I)+D205)/(SUMIF(اضافه!E:E,مخزن!A205,اضافه!G:G)+C205),0)</f>
        <v>0</v>
      </c>
      <c r="I205" s="36">
        <f t="shared" si="11"/>
        <v>0</v>
      </c>
    </row>
    <row r="206" spans="1:9" ht="20.100000000000001" customHeight="1">
      <c r="A206" s="33" t="str">
        <f t="shared" si="9"/>
        <v/>
      </c>
      <c r="B206" s="35"/>
      <c r="C206" s="36"/>
      <c r="D206" s="36"/>
      <c r="E206" s="36">
        <f>SUMIF(اضافه!E:E,مخزن!A206,اضافه!G:G)</f>
        <v>0</v>
      </c>
      <c r="F206" s="36">
        <f>SUMIF(صرف!E:E,مخزن!A206,صرف!G:G)</f>
        <v>0</v>
      </c>
      <c r="G206" s="36">
        <f t="shared" si="10"/>
        <v>0</v>
      </c>
      <c r="H206" s="55">
        <f>IF(G206&gt;0,(SUMIF(اضافه!E:E,مخزن!A206,اضافه!I:I)+D206)/(SUMIF(اضافه!E:E,مخزن!A206,اضافه!G:G)+C206),0)</f>
        <v>0</v>
      </c>
      <c r="I206" s="36">
        <f t="shared" si="11"/>
        <v>0</v>
      </c>
    </row>
    <row r="207" spans="1:9" ht="20.100000000000001" customHeight="1">
      <c r="A207" s="33" t="str">
        <f t="shared" si="9"/>
        <v/>
      </c>
      <c r="B207" s="35"/>
      <c r="C207" s="36"/>
      <c r="D207" s="36"/>
      <c r="E207" s="36">
        <f>SUMIF(اضافه!E:E,مخزن!A207,اضافه!G:G)</f>
        <v>0</v>
      </c>
      <c r="F207" s="36">
        <f>SUMIF(صرف!E:E,مخزن!A207,صرف!G:G)</f>
        <v>0</v>
      </c>
      <c r="G207" s="36">
        <f t="shared" si="10"/>
        <v>0</v>
      </c>
      <c r="H207" s="55">
        <f>IF(G207&gt;0,(SUMIF(اضافه!E:E,مخزن!A207,اضافه!I:I)+D207)/(SUMIF(اضافه!E:E,مخزن!A207,اضافه!G:G)+C207),0)</f>
        <v>0</v>
      </c>
      <c r="I207" s="36">
        <f t="shared" si="11"/>
        <v>0</v>
      </c>
    </row>
    <row r="208" spans="1:9" ht="20.100000000000001" customHeight="1">
      <c r="A208" s="33" t="str">
        <f t="shared" si="9"/>
        <v/>
      </c>
      <c r="B208" s="35"/>
      <c r="C208" s="36"/>
      <c r="D208" s="36"/>
      <c r="E208" s="36">
        <f>SUMIF(اضافه!E:E,مخزن!A208,اضافه!G:G)</f>
        <v>0</v>
      </c>
      <c r="F208" s="36">
        <f>SUMIF(صرف!E:E,مخزن!A208,صرف!G:G)</f>
        <v>0</v>
      </c>
      <c r="G208" s="36">
        <f t="shared" si="10"/>
        <v>0</v>
      </c>
      <c r="H208" s="55">
        <f>IF(G208&gt;0,(SUMIF(اضافه!E:E,مخزن!A208,اضافه!I:I)+D208)/(SUMIF(اضافه!E:E,مخزن!A208,اضافه!G:G)+C208),0)</f>
        <v>0</v>
      </c>
      <c r="I208" s="36">
        <f t="shared" si="11"/>
        <v>0</v>
      </c>
    </row>
    <row r="209" spans="1:9" ht="20.100000000000001" customHeight="1">
      <c r="A209" s="33" t="str">
        <f t="shared" si="9"/>
        <v/>
      </c>
      <c r="B209" s="35"/>
      <c r="C209" s="36"/>
      <c r="D209" s="36"/>
      <c r="E209" s="36">
        <f>SUMIF(اضافه!E:E,مخزن!A209,اضافه!G:G)</f>
        <v>0</v>
      </c>
      <c r="F209" s="36">
        <f>SUMIF(صرف!E:E,مخزن!A209,صرف!G:G)</f>
        <v>0</v>
      </c>
      <c r="G209" s="36">
        <f t="shared" si="10"/>
        <v>0</v>
      </c>
      <c r="H209" s="55">
        <f>IF(G209&gt;0,(SUMIF(اضافه!E:E,مخزن!A209,اضافه!I:I)+D209)/(SUMIF(اضافه!E:E,مخزن!A209,اضافه!G:G)+C209),0)</f>
        <v>0</v>
      </c>
      <c r="I209" s="36">
        <f t="shared" si="11"/>
        <v>0</v>
      </c>
    </row>
    <row r="210" spans="1:9" ht="20.100000000000001" customHeight="1">
      <c r="A210" s="33" t="str">
        <f t="shared" si="9"/>
        <v/>
      </c>
      <c r="B210" s="35"/>
      <c r="C210" s="36"/>
      <c r="D210" s="36"/>
      <c r="E210" s="36">
        <f>SUMIF(اضافه!E:E,مخزن!A210,اضافه!G:G)</f>
        <v>0</v>
      </c>
      <c r="F210" s="36">
        <f>SUMIF(صرف!E:E,مخزن!A210,صرف!G:G)</f>
        <v>0</v>
      </c>
      <c r="G210" s="36">
        <f t="shared" si="10"/>
        <v>0</v>
      </c>
      <c r="H210" s="55">
        <f>IF(G210&gt;0,(SUMIF(اضافه!E:E,مخزن!A210,اضافه!I:I)+D210)/(SUMIF(اضافه!E:E,مخزن!A210,اضافه!G:G)+C210),0)</f>
        <v>0</v>
      </c>
      <c r="I210" s="36">
        <f t="shared" si="11"/>
        <v>0</v>
      </c>
    </row>
    <row r="211" spans="1:9" ht="20.100000000000001" customHeight="1">
      <c r="A211" s="33" t="str">
        <f t="shared" si="9"/>
        <v/>
      </c>
      <c r="B211" s="35"/>
      <c r="C211" s="36"/>
      <c r="D211" s="36"/>
      <c r="E211" s="36">
        <f>SUMIF(اضافه!E:E,مخزن!A211,اضافه!G:G)</f>
        <v>0</v>
      </c>
      <c r="F211" s="36">
        <f>SUMIF(صرف!E:E,مخزن!A211,صرف!G:G)</f>
        <v>0</v>
      </c>
      <c r="G211" s="36">
        <f t="shared" si="10"/>
        <v>0</v>
      </c>
      <c r="H211" s="55">
        <f>IF(G211&gt;0,(SUMIF(اضافه!E:E,مخزن!A211,اضافه!I:I)+D211)/(SUMIF(اضافه!E:E,مخزن!A211,اضافه!G:G)+C211),0)</f>
        <v>0</v>
      </c>
      <c r="I211" s="36">
        <f t="shared" si="11"/>
        <v>0</v>
      </c>
    </row>
    <row r="212" spans="1:9" ht="20.100000000000001" customHeight="1">
      <c r="A212" s="33" t="str">
        <f t="shared" si="9"/>
        <v/>
      </c>
      <c r="B212" s="35"/>
      <c r="C212" s="36"/>
      <c r="D212" s="36"/>
      <c r="E212" s="36">
        <f>SUMIF(اضافه!E:E,مخزن!A212,اضافه!G:G)</f>
        <v>0</v>
      </c>
      <c r="F212" s="36">
        <f>SUMIF(صرف!E:E,مخزن!A212,صرف!G:G)</f>
        <v>0</v>
      </c>
      <c r="G212" s="36">
        <f t="shared" si="10"/>
        <v>0</v>
      </c>
      <c r="H212" s="55">
        <f>IF(G212&gt;0,(SUMIF(اضافه!E:E,مخزن!A212,اضافه!I:I)+D212)/(SUMIF(اضافه!E:E,مخزن!A212,اضافه!G:G)+C212),0)</f>
        <v>0</v>
      </c>
      <c r="I212" s="36">
        <f t="shared" si="11"/>
        <v>0</v>
      </c>
    </row>
    <row r="213" spans="1:9" ht="20.100000000000001" customHeight="1">
      <c r="A213" s="33" t="str">
        <f t="shared" si="9"/>
        <v/>
      </c>
      <c r="B213" s="35"/>
      <c r="C213" s="36"/>
      <c r="D213" s="36"/>
      <c r="E213" s="36">
        <f>SUMIF(اضافه!E:E,مخزن!A213,اضافه!G:G)</f>
        <v>0</v>
      </c>
      <c r="F213" s="36">
        <f>SUMIF(صرف!E:E,مخزن!A213,صرف!G:G)</f>
        <v>0</v>
      </c>
      <c r="G213" s="36">
        <f t="shared" si="10"/>
        <v>0</v>
      </c>
      <c r="H213" s="55">
        <f>IF(G213&gt;0,(SUMIF(اضافه!E:E,مخزن!A213,اضافه!I:I)+D213)/(SUMIF(اضافه!E:E,مخزن!A213,اضافه!G:G)+C213),0)</f>
        <v>0</v>
      </c>
      <c r="I213" s="36">
        <f t="shared" si="11"/>
        <v>0</v>
      </c>
    </row>
    <row r="214" spans="1:9" ht="20.100000000000001" customHeight="1">
      <c r="A214" s="33" t="str">
        <f t="shared" si="9"/>
        <v/>
      </c>
      <c r="B214" s="35"/>
      <c r="C214" s="36"/>
      <c r="D214" s="36"/>
      <c r="E214" s="36">
        <f>SUMIF(اضافه!E:E,مخزن!A214,اضافه!G:G)</f>
        <v>0</v>
      </c>
      <c r="F214" s="36">
        <f>SUMIF(صرف!E:E,مخزن!A214,صرف!G:G)</f>
        <v>0</v>
      </c>
      <c r="G214" s="36">
        <f t="shared" si="10"/>
        <v>0</v>
      </c>
      <c r="H214" s="55">
        <f>IF(G214&gt;0,(SUMIF(اضافه!E:E,مخزن!A214,اضافه!I:I)+D214)/(SUMIF(اضافه!E:E,مخزن!A214,اضافه!G:G)+C214),0)</f>
        <v>0</v>
      </c>
      <c r="I214" s="36">
        <f t="shared" si="11"/>
        <v>0</v>
      </c>
    </row>
    <row r="215" spans="1:9" ht="20.100000000000001" customHeight="1">
      <c r="A215" s="33" t="str">
        <f t="shared" si="9"/>
        <v/>
      </c>
      <c r="B215" s="35"/>
      <c r="C215" s="36"/>
      <c r="D215" s="36"/>
      <c r="E215" s="36">
        <f>SUMIF(اضافه!E:E,مخزن!A215,اضافه!G:G)</f>
        <v>0</v>
      </c>
      <c r="F215" s="36">
        <f>SUMIF(صرف!E:E,مخزن!A215,صرف!G:G)</f>
        <v>0</v>
      </c>
      <c r="G215" s="36">
        <f t="shared" si="10"/>
        <v>0</v>
      </c>
      <c r="H215" s="55">
        <f>IF(G215&gt;0,(SUMIF(اضافه!E:E,مخزن!A215,اضافه!I:I)+D215)/(SUMIF(اضافه!E:E,مخزن!A215,اضافه!G:G)+C215),0)</f>
        <v>0</v>
      </c>
      <c r="I215" s="36">
        <f t="shared" si="11"/>
        <v>0</v>
      </c>
    </row>
    <row r="216" spans="1:9" ht="20.100000000000001" customHeight="1">
      <c r="A216" s="33" t="str">
        <f t="shared" si="9"/>
        <v/>
      </c>
      <c r="B216" s="35"/>
      <c r="C216" s="36"/>
      <c r="D216" s="36"/>
      <c r="E216" s="36">
        <f>SUMIF(اضافه!E:E,مخزن!A216,اضافه!G:G)</f>
        <v>0</v>
      </c>
      <c r="F216" s="36">
        <f>SUMIF(صرف!E:E,مخزن!A216,صرف!G:G)</f>
        <v>0</v>
      </c>
      <c r="G216" s="36">
        <f t="shared" si="10"/>
        <v>0</v>
      </c>
      <c r="H216" s="55">
        <f>IF(G216&gt;0,(SUMIF(اضافه!E:E,مخزن!A216,اضافه!I:I)+D216)/(SUMIF(اضافه!E:E,مخزن!A216,اضافه!G:G)+C216),0)</f>
        <v>0</v>
      </c>
      <c r="I216" s="36">
        <f t="shared" si="11"/>
        <v>0</v>
      </c>
    </row>
    <row r="217" spans="1:9" ht="20.100000000000001" customHeight="1">
      <c r="A217" s="33" t="str">
        <f t="shared" si="9"/>
        <v/>
      </c>
      <c r="B217" s="35"/>
      <c r="C217" s="36"/>
      <c r="D217" s="36"/>
      <c r="E217" s="36">
        <f>SUMIF(اضافه!E:E,مخزن!A217,اضافه!G:G)</f>
        <v>0</v>
      </c>
      <c r="F217" s="36">
        <f>SUMIF(صرف!E:E,مخزن!A217,صرف!G:G)</f>
        <v>0</v>
      </c>
      <c r="G217" s="36">
        <f t="shared" si="10"/>
        <v>0</v>
      </c>
      <c r="H217" s="55">
        <f>IF(G217&gt;0,(SUMIF(اضافه!E:E,مخزن!A217,اضافه!I:I)+D217)/(SUMIF(اضافه!E:E,مخزن!A217,اضافه!G:G)+C217),0)</f>
        <v>0</v>
      </c>
      <c r="I217" s="36">
        <f t="shared" si="11"/>
        <v>0</v>
      </c>
    </row>
    <row r="218" spans="1:9" ht="20.100000000000001" customHeight="1">
      <c r="A218" s="33" t="str">
        <f t="shared" si="9"/>
        <v/>
      </c>
      <c r="B218" s="35"/>
      <c r="C218" s="36"/>
      <c r="D218" s="36"/>
      <c r="E218" s="36">
        <f>SUMIF(اضافه!E:E,مخزن!A218,اضافه!G:G)</f>
        <v>0</v>
      </c>
      <c r="F218" s="36">
        <f>SUMIF(صرف!E:E,مخزن!A218,صرف!G:G)</f>
        <v>0</v>
      </c>
      <c r="G218" s="36">
        <f t="shared" si="10"/>
        <v>0</v>
      </c>
      <c r="H218" s="55">
        <f>IF(G218&gt;0,(SUMIF(اضافه!E:E,مخزن!A218,اضافه!I:I)+D218)/(SUMIF(اضافه!E:E,مخزن!A218,اضافه!G:G)+C218),0)</f>
        <v>0</v>
      </c>
      <c r="I218" s="36">
        <f t="shared" si="11"/>
        <v>0</v>
      </c>
    </row>
    <row r="219" spans="1:9" ht="20.100000000000001" customHeight="1">
      <c r="A219" s="33" t="str">
        <f t="shared" si="9"/>
        <v/>
      </c>
      <c r="B219" s="35"/>
      <c r="C219" s="36"/>
      <c r="D219" s="36"/>
      <c r="E219" s="36">
        <f>SUMIF(اضافه!E:E,مخزن!A219,اضافه!G:G)</f>
        <v>0</v>
      </c>
      <c r="F219" s="36">
        <f>SUMIF(صرف!E:E,مخزن!A219,صرف!G:G)</f>
        <v>0</v>
      </c>
      <c r="G219" s="36">
        <f t="shared" si="10"/>
        <v>0</v>
      </c>
      <c r="H219" s="55">
        <f>IF(G219&gt;0,(SUMIF(اضافه!E:E,مخزن!A219,اضافه!I:I)+D219)/(SUMIF(اضافه!E:E,مخزن!A219,اضافه!G:G)+C219),0)</f>
        <v>0</v>
      </c>
      <c r="I219" s="36">
        <f t="shared" si="11"/>
        <v>0</v>
      </c>
    </row>
    <row r="220" spans="1:9" ht="20.100000000000001" customHeight="1">
      <c r="A220" s="33" t="str">
        <f t="shared" si="9"/>
        <v/>
      </c>
      <c r="B220" s="35"/>
      <c r="C220" s="36"/>
      <c r="D220" s="36"/>
      <c r="E220" s="36">
        <f>SUMIF(اضافه!E:E,مخزن!A220,اضافه!G:G)</f>
        <v>0</v>
      </c>
      <c r="F220" s="36">
        <f>SUMIF(صرف!E:E,مخزن!A220,صرف!G:G)</f>
        <v>0</v>
      </c>
      <c r="G220" s="36">
        <f t="shared" si="10"/>
        <v>0</v>
      </c>
      <c r="H220" s="55">
        <f>IF(G220&gt;0,(SUMIF(اضافه!E:E,مخزن!A220,اضافه!I:I)+D220)/(SUMIF(اضافه!E:E,مخزن!A220,اضافه!G:G)+C220),0)</f>
        <v>0</v>
      </c>
      <c r="I220" s="36">
        <f t="shared" si="11"/>
        <v>0</v>
      </c>
    </row>
    <row r="221" spans="1:9" ht="20.100000000000001" customHeight="1">
      <c r="A221" s="33" t="str">
        <f t="shared" si="9"/>
        <v/>
      </c>
      <c r="B221" s="35"/>
      <c r="C221" s="36"/>
      <c r="D221" s="36"/>
      <c r="E221" s="36">
        <f>SUMIF(اضافه!E:E,مخزن!A221,اضافه!G:G)</f>
        <v>0</v>
      </c>
      <c r="F221" s="36">
        <f>SUMIF(صرف!E:E,مخزن!A221,صرف!G:G)</f>
        <v>0</v>
      </c>
      <c r="G221" s="36">
        <f t="shared" si="10"/>
        <v>0</v>
      </c>
      <c r="H221" s="55">
        <f>IF(G221&gt;0,(SUMIF(اضافه!E:E,مخزن!A221,اضافه!I:I)+D221)/(SUMIF(اضافه!E:E,مخزن!A221,اضافه!G:G)+C221),0)</f>
        <v>0</v>
      </c>
      <c r="I221" s="36">
        <f t="shared" si="11"/>
        <v>0</v>
      </c>
    </row>
    <row r="222" spans="1:9" ht="20.100000000000001" customHeight="1">
      <c r="A222" s="33" t="str">
        <f t="shared" si="9"/>
        <v/>
      </c>
      <c r="B222" s="35"/>
      <c r="C222" s="36"/>
      <c r="D222" s="36"/>
      <c r="E222" s="36">
        <f>SUMIF(اضافه!E:E,مخزن!A222,اضافه!G:G)</f>
        <v>0</v>
      </c>
      <c r="F222" s="36">
        <f>SUMIF(صرف!E:E,مخزن!A222,صرف!G:G)</f>
        <v>0</v>
      </c>
      <c r="G222" s="36">
        <f t="shared" si="10"/>
        <v>0</v>
      </c>
      <c r="H222" s="55">
        <f>IF(G222&gt;0,(SUMIF(اضافه!E:E,مخزن!A222,اضافه!I:I)+D222)/(SUMIF(اضافه!E:E,مخزن!A222,اضافه!G:G)+C222),0)</f>
        <v>0</v>
      </c>
      <c r="I222" s="36">
        <f t="shared" si="11"/>
        <v>0</v>
      </c>
    </row>
    <row r="223" spans="1:9" ht="20.100000000000001" customHeight="1">
      <c r="A223" s="33" t="str">
        <f t="shared" si="9"/>
        <v/>
      </c>
      <c r="B223" s="35"/>
      <c r="C223" s="36"/>
      <c r="D223" s="36"/>
      <c r="E223" s="36">
        <f>SUMIF(اضافه!E:E,مخزن!A223,اضافه!G:G)</f>
        <v>0</v>
      </c>
      <c r="F223" s="36">
        <f>SUMIF(صرف!E:E,مخزن!A223,صرف!G:G)</f>
        <v>0</v>
      </c>
      <c r="G223" s="36">
        <f t="shared" si="10"/>
        <v>0</v>
      </c>
      <c r="H223" s="55">
        <f>IF(G223&gt;0,(SUMIF(اضافه!E:E,مخزن!A223,اضافه!I:I)+D223)/(SUMIF(اضافه!E:E,مخزن!A223,اضافه!G:G)+C223),0)</f>
        <v>0</v>
      </c>
      <c r="I223" s="36">
        <f t="shared" si="11"/>
        <v>0</v>
      </c>
    </row>
    <row r="224" spans="1:9" ht="20.100000000000001" customHeight="1">
      <c r="A224" s="33" t="str">
        <f t="shared" si="9"/>
        <v/>
      </c>
      <c r="B224" s="35"/>
      <c r="C224" s="36"/>
      <c r="D224" s="36"/>
      <c r="E224" s="36">
        <f>SUMIF(اضافه!E:E,مخزن!A224,اضافه!G:G)</f>
        <v>0</v>
      </c>
      <c r="F224" s="36">
        <f>SUMIF(صرف!E:E,مخزن!A224,صرف!G:G)</f>
        <v>0</v>
      </c>
      <c r="G224" s="36">
        <f t="shared" si="10"/>
        <v>0</v>
      </c>
      <c r="H224" s="55">
        <f>IF(G224&gt;0,(SUMIF(اضافه!E:E,مخزن!A224,اضافه!I:I)+D224)/(SUMIF(اضافه!E:E,مخزن!A224,اضافه!G:G)+C224),0)</f>
        <v>0</v>
      </c>
      <c r="I224" s="36">
        <f t="shared" si="11"/>
        <v>0</v>
      </c>
    </row>
    <row r="225" spans="1:9" ht="20.100000000000001" customHeight="1">
      <c r="A225" s="33" t="str">
        <f t="shared" si="9"/>
        <v/>
      </c>
      <c r="B225" s="35"/>
      <c r="C225" s="36"/>
      <c r="D225" s="36"/>
      <c r="E225" s="36">
        <f>SUMIF(اضافه!E:E,مخزن!A225,اضافه!G:G)</f>
        <v>0</v>
      </c>
      <c r="F225" s="36">
        <f>SUMIF(صرف!E:E,مخزن!A225,صرف!G:G)</f>
        <v>0</v>
      </c>
      <c r="G225" s="36">
        <f t="shared" si="10"/>
        <v>0</v>
      </c>
      <c r="H225" s="55">
        <f>IF(G225&gt;0,(SUMIF(اضافه!E:E,مخزن!A225,اضافه!I:I)+D225)/(SUMIF(اضافه!E:E,مخزن!A225,اضافه!G:G)+C225),0)</f>
        <v>0</v>
      </c>
      <c r="I225" s="36">
        <f t="shared" si="11"/>
        <v>0</v>
      </c>
    </row>
    <row r="226" spans="1:9" ht="20.100000000000001" customHeight="1">
      <c r="A226" s="33" t="str">
        <f t="shared" si="9"/>
        <v/>
      </c>
      <c r="B226" s="35"/>
      <c r="C226" s="36"/>
      <c r="D226" s="36"/>
      <c r="E226" s="36">
        <f>SUMIF(اضافه!E:E,مخزن!A226,اضافه!G:G)</f>
        <v>0</v>
      </c>
      <c r="F226" s="36">
        <f>SUMIF(صرف!E:E,مخزن!A226,صرف!G:G)</f>
        <v>0</v>
      </c>
      <c r="G226" s="36">
        <f t="shared" si="10"/>
        <v>0</v>
      </c>
      <c r="H226" s="55">
        <f>IF(G226&gt;0,(SUMIF(اضافه!E:E,مخزن!A226,اضافه!I:I)+D226)/(SUMIF(اضافه!E:E,مخزن!A226,اضافه!G:G)+C226),0)</f>
        <v>0</v>
      </c>
      <c r="I226" s="36">
        <f t="shared" si="11"/>
        <v>0</v>
      </c>
    </row>
    <row r="227" spans="1:9" ht="20.100000000000001" customHeight="1">
      <c r="A227" s="33" t="str">
        <f t="shared" si="9"/>
        <v/>
      </c>
      <c r="B227" s="35"/>
      <c r="C227" s="36"/>
      <c r="D227" s="36"/>
      <c r="E227" s="36">
        <f>SUMIF(اضافه!E:E,مخزن!A227,اضافه!G:G)</f>
        <v>0</v>
      </c>
      <c r="F227" s="36">
        <f>SUMIF(صرف!E:E,مخزن!A227,صرف!G:G)</f>
        <v>0</v>
      </c>
      <c r="G227" s="36">
        <f t="shared" si="10"/>
        <v>0</v>
      </c>
      <c r="H227" s="55">
        <f>IF(G227&gt;0,(SUMIF(اضافه!E:E,مخزن!A227,اضافه!I:I)+D227)/(SUMIF(اضافه!E:E,مخزن!A227,اضافه!G:G)+C227),0)</f>
        <v>0</v>
      </c>
      <c r="I227" s="36">
        <f t="shared" si="11"/>
        <v>0</v>
      </c>
    </row>
    <row r="228" spans="1:9" ht="20.100000000000001" customHeight="1">
      <c r="A228" s="33" t="str">
        <f t="shared" si="9"/>
        <v/>
      </c>
      <c r="B228" s="35"/>
      <c r="C228" s="36"/>
      <c r="D228" s="36"/>
      <c r="E228" s="36">
        <f>SUMIF(اضافه!E:E,مخزن!A228,اضافه!G:G)</f>
        <v>0</v>
      </c>
      <c r="F228" s="36">
        <f>SUMIF(صرف!E:E,مخزن!A228,صرف!G:G)</f>
        <v>0</v>
      </c>
      <c r="G228" s="36">
        <f t="shared" si="10"/>
        <v>0</v>
      </c>
      <c r="H228" s="55">
        <f>IF(G228&gt;0,(SUMIF(اضافه!E:E,مخزن!A228,اضافه!I:I)+D228)/(SUMIF(اضافه!E:E,مخزن!A228,اضافه!G:G)+C228),0)</f>
        <v>0</v>
      </c>
      <c r="I228" s="36">
        <f t="shared" si="11"/>
        <v>0</v>
      </c>
    </row>
    <row r="229" spans="1:9" ht="20.100000000000001" customHeight="1">
      <c r="A229" s="33" t="str">
        <f t="shared" si="9"/>
        <v/>
      </c>
      <c r="B229" s="35"/>
      <c r="C229" s="36"/>
      <c r="D229" s="36"/>
      <c r="E229" s="36">
        <f>SUMIF(اضافه!E:E,مخزن!A229,اضافه!G:G)</f>
        <v>0</v>
      </c>
      <c r="F229" s="36">
        <f>SUMIF(صرف!E:E,مخزن!A229,صرف!G:G)</f>
        <v>0</v>
      </c>
      <c r="G229" s="36">
        <f t="shared" si="10"/>
        <v>0</v>
      </c>
      <c r="H229" s="55">
        <f>IF(G229&gt;0,(SUMIF(اضافه!E:E,مخزن!A229,اضافه!I:I)+D229)/(SUMIF(اضافه!E:E,مخزن!A229,اضافه!G:G)+C229),0)</f>
        <v>0</v>
      </c>
      <c r="I229" s="36">
        <f t="shared" si="11"/>
        <v>0</v>
      </c>
    </row>
    <row r="230" spans="1:9" ht="20.100000000000001" customHeight="1">
      <c r="A230" s="33" t="str">
        <f t="shared" si="9"/>
        <v/>
      </c>
      <c r="B230" s="35"/>
      <c r="C230" s="36"/>
      <c r="D230" s="36"/>
      <c r="E230" s="36">
        <f>SUMIF(اضافه!E:E,مخزن!A230,اضافه!G:G)</f>
        <v>0</v>
      </c>
      <c r="F230" s="36">
        <f>SUMIF(صرف!E:E,مخزن!A230,صرف!G:G)</f>
        <v>0</v>
      </c>
      <c r="G230" s="36">
        <f t="shared" si="10"/>
        <v>0</v>
      </c>
      <c r="H230" s="55">
        <f>IF(G230&gt;0,(SUMIF(اضافه!E:E,مخزن!A230,اضافه!I:I)+D230)/(SUMIF(اضافه!E:E,مخزن!A230,اضافه!G:G)+C230),0)</f>
        <v>0</v>
      </c>
      <c r="I230" s="36">
        <f t="shared" si="11"/>
        <v>0</v>
      </c>
    </row>
    <row r="231" spans="1:9" ht="20.100000000000001" customHeight="1">
      <c r="A231" s="33" t="str">
        <f t="shared" si="9"/>
        <v/>
      </c>
      <c r="B231" s="35"/>
      <c r="C231" s="36"/>
      <c r="D231" s="36"/>
      <c r="E231" s="36">
        <f>SUMIF(اضافه!E:E,مخزن!A231,اضافه!G:G)</f>
        <v>0</v>
      </c>
      <c r="F231" s="36">
        <f>SUMIF(صرف!E:E,مخزن!A231,صرف!G:G)</f>
        <v>0</v>
      </c>
      <c r="G231" s="36">
        <f t="shared" si="10"/>
        <v>0</v>
      </c>
      <c r="H231" s="55">
        <f>IF(G231&gt;0,(SUMIF(اضافه!E:E,مخزن!A231,اضافه!I:I)+D231)/(SUMIF(اضافه!E:E,مخزن!A231,اضافه!G:G)+C231),0)</f>
        <v>0</v>
      </c>
      <c r="I231" s="36">
        <f t="shared" si="11"/>
        <v>0</v>
      </c>
    </row>
    <row r="232" spans="1:9" ht="20.100000000000001" customHeight="1">
      <c r="A232" s="33" t="str">
        <f t="shared" si="9"/>
        <v/>
      </c>
      <c r="B232" s="35"/>
      <c r="C232" s="36"/>
      <c r="D232" s="36"/>
      <c r="E232" s="36">
        <f>SUMIF(اضافه!E:E,مخزن!A232,اضافه!G:G)</f>
        <v>0</v>
      </c>
      <c r="F232" s="36">
        <f>SUMIF(صرف!E:E,مخزن!A232,صرف!G:G)</f>
        <v>0</v>
      </c>
      <c r="G232" s="36">
        <f t="shared" si="10"/>
        <v>0</v>
      </c>
      <c r="H232" s="55">
        <f>IF(G232&gt;0,(SUMIF(اضافه!E:E,مخزن!A232,اضافه!I:I)+D232)/(SUMIF(اضافه!E:E,مخزن!A232,اضافه!G:G)+C232),0)</f>
        <v>0</v>
      </c>
      <c r="I232" s="36">
        <f t="shared" si="11"/>
        <v>0</v>
      </c>
    </row>
    <row r="233" spans="1:9" ht="20.100000000000001" customHeight="1">
      <c r="A233" s="33" t="str">
        <f t="shared" si="9"/>
        <v/>
      </c>
      <c r="B233" s="35"/>
      <c r="C233" s="36"/>
      <c r="D233" s="36"/>
      <c r="E233" s="36">
        <f>SUMIF(اضافه!E:E,مخزن!A233,اضافه!G:G)</f>
        <v>0</v>
      </c>
      <c r="F233" s="36">
        <f>SUMIF(صرف!E:E,مخزن!A233,صرف!G:G)</f>
        <v>0</v>
      </c>
      <c r="G233" s="36">
        <f t="shared" si="10"/>
        <v>0</v>
      </c>
      <c r="H233" s="55">
        <f>IF(G233&gt;0,(SUMIF(اضافه!E:E,مخزن!A233,اضافه!I:I)+D233)/(SUMIF(اضافه!E:E,مخزن!A233,اضافه!G:G)+C233),0)</f>
        <v>0</v>
      </c>
      <c r="I233" s="36">
        <f t="shared" si="11"/>
        <v>0</v>
      </c>
    </row>
    <row r="234" spans="1:9" ht="20.100000000000001" customHeight="1">
      <c r="A234" s="33" t="str">
        <f t="shared" si="9"/>
        <v/>
      </c>
      <c r="B234" s="35"/>
      <c r="C234" s="36"/>
      <c r="D234" s="36"/>
      <c r="E234" s="36">
        <f>SUMIF(اضافه!E:E,مخزن!A234,اضافه!G:G)</f>
        <v>0</v>
      </c>
      <c r="F234" s="36">
        <f>SUMIF(صرف!E:E,مخزن!A234,صرف!G:G)</f>
        <v>0</v>
      </c>
      <c r="G234" s="36">
        <f t="shared" si="10"/>
        <v>0</v>
      </c>
      <c r="H234" s="55">
        <f>IF(G234&gt;0,(SUMIF(اضافه!E:E,مخزن!A234,اضافه!I:I)+D234)/(SUMIF(اضافه!E:E,مخزن!A234,اضافه!G:G)+C234),0)</f>
        <v>0</v>
      </c>
      <c r="I234" s="36">
        <f t="shared" si="11"/>
        <v>0</v>
      </c>
    </row>
    <row r="235" spans="1:9" ht="20.100000000000001" customHeight="1">
      <c r="A235" s="33" t="str">
        <f t="shared" si="9"/>
        <v/>
      </c>
      <c r="B235" s="35"/>
      <c r="C235" s="36"/>
      <c r="D235" s="36"/>
      <c r="E235" s="36">
        <f>SUMIF(اضافه!E:E,مخزن!A235,اضافه!G:G)</f>
        <v>0</v>
      </c>
      <c r="F235" s="36">
        <f>SUMIF(صرف!E:E,مخزن!A235,صرف!G:G)</f>
        <v>0</v>
      </c>
      <c r="G235" s="36">
        <f t="shared" si="10"/>
        <v>0</v>
      </c>
      <c r="H235" s="55">
        <f>IF(G235&gt;0,(SUMIF(اضافه!E:E,مخزن!A235,اضافه!I:I)+D235)/(SUMIF(اضافه!E:E,مخزن!A235,اضافه!G:G)+C235),0)</f>
        <v>0</v>
      </c>
      <c r="I235" s="36">
        <f t="shared" si="11"/>
        <v>0</v>
      </c>
    </row>
    <row r="236" spans="1:9" ht="20.100000000000001" customHeight="1">
      <c r="A236" s="33" t="str">
        <f t="shared" si="9"/>
        <v/>
      </c>
      <c r="B236" s="35"/>
      <c r="C236" s="36"/>
      <c r="D236" s="36"/>
      <c r="E236" s="36">
        <f>SUMIF(اضافه!E:E,مخزن!A236,اضافه!G:G)</f>
        <v>0</v>
      </c>
      <c r="F236" s="36">
        <f>SUMIF(صرف!E:E,مخزن!A236,صرف!G:G)</f>
        <v>0</v>
      </c>
      <c r="G236" s="36">
        <f t="shared" si="10"/>
        <v>0</v>
      </c>
      <c r="H236" s="55">
        <f>IF(G236&gt;0,(SUMIF(اضافه!E:E,مخزن!A236,اضافه!I:I)+D236)/(SUMIF(اضافه!E:E,مخزن!A236,اضافه!G:G)+C236),0)</f>
        <v>0</v>
      </c>
      <c r="I236" s="36">
        <f t="shared" si="11"/>
        <v>0</v>
      </c>
    </row>
    <row r="237" spans="1:9" ht="20.100000000000001" customHeight="1">
      <c r="A237" s="33" t="str">
        <f t="shared" si="9"/>
        <v/>
      </c>
      <c r="B237" s="35"/>
      <c r="C237" s="36"/>
      <c r="D237" s="36"/>
      <c r="E237" s="36">
        <f>SUMIF(اضافه!E:E,مخزن!A237,اضافه!G:G)</f>
        <v>0</v>
      </c>
      <c r="F237" s="36">
        <f>SUMIF(صرف!E:E,مخزن!A237,صرف!G:G)</f>
        <v>0</v>
      </c>
      <c r="G237" s="36">
        <f t="shared" si="10"/>
        <v>0</v>
      </c>
      <c r="H237" s="55">
        <f>IF(G237&gt;0,(SUMIF(اضافه!E:E,مخزن!A237,اضافه!I:I)+D237)/(SUMIF(اضافه!E:E,مخزن!A237,اضافه!G:G)+C237),0)</f>
        <v>0</v>
      </c>
      <c r="I237" s="36">
        <f t="shared" si="11"/>
        <v>0</v>
      </c>
    </row>
    <row r="238" spans="1:9" ht="20.100000000000001" customHeight="1">
      <c r="A238" s="33" t="str">
        <f t="shared" si="9"/>
        <v/>
      </c>
      <c r="B238" s="35"/>
      <c r="C238" s="36"/>
      <c r="D238" s="36"/>
      <c r="E238" s="36">
        <f>SUMIF(اضافه!E:E,مخزن!A238,اضافه!G:G)</f>
        <v>0</v>
      </c>
      <c r="F238" s="36">
        <f>SUMIF(صرف!E:E,مخزن!A238,صرف!G:G)</f>
        <v>0</v>
      </c>
      <c r="G238" s="36">
        <f t="shared" si="10"/>
        <v>0</v>
      </c>
      <c r="H238" s="55">
        <f>IF(G238&gt;0,(SUMIF(اضافه!E:E,مخزن!A238,اضافه!I:I)+D238)/(SUMIF(اضافه!E:E,مخزن!A238,اضافه!G:G)+C238),0)</f>
        <v>0</v>
      </c>
      <c r="I238" s="36">
        <f t="shared" si="11"/>
        <v>0</v>
      </c>
    </row>
    <row r="239" spans="1:9" ht="20.100000000000001" customHeight="1">
      <c r="A239" s="33" t="str">
        <f t="shared" si="9"/>
        <v/>
      </c>
      <c r="B239" s="35"/>
      <c r="C239" s="36"/>
      <c r="D239" s="36"/>
      <c r="E239" s="36">
        <f>SUMIF(اضافه!E:E,مخزن!A239,اضافه!G:G)</f>
        <v>0</v>
      </c>
      <c r="F239" s="36">
        <f>SUMIF(صرف!E:E,مخزن!A239,صرف!G:G)</f>
        <v>0</v>
      </c>
      <c r="G239" s="36">
        <f t="shared" si="10"/>
        <v>0</v>
      </c>
      <c r="H239" s="55">
        <f>IF(G239&gt;0,(SUMIF(اضافه!E:E,مخزن!A239,اضافه!I:I)+D239)/(SUMIF(اضافه!E:E,مخزن!A239,اضافه!G:G)+C239),0)</f>
        <v>0</v>
      </c>
      <c r="I239" s="36">
        <f t="shared" si="11"/>
        <v>0</v>
      </c>
    </row>
    <row r="240" spans="1:9" ht="20.100000000000001" customHeight="1">
      <c r="A240" s="33" t="str">
        <f t="shared" si="9"/>
        <v/>
      </c>
      <c r="B240" s="35"/>
      <c r="C240" s="36"/>
      <c r="D240" s="36"/>
      <c r="E240" s="36">
        <f>SUMIF(اضافه!E:E,مخزن!A240,اضافه!G:G)</f>
        <v>0</v>
      </c>
      <c r="F240" s="36">
        <f>SUMIF(صرف!E:E,مخزن!A240,صرف!G:G)</f>
        <v>0</v>
      </c>
      <c r="G240" s="36">
        <f t="shared" si="10"/>
        <v>0</v>
      </c>
      <c r="H240" s="55">
        <f>IF(G240&gt;0,(SUMIF(اضافه!E:E,مخزن!A240,اضافه!I:I)+D240)/(SUMIF(اضافه!E:E,مخزن!A240,اضافه!G:G)+C240),0)</f>
        <v>0</v>
      </c>
      <c r="I240" s="36">
        <f t="shared" si="11"/>
        <v>0</v>
      </c>
    </row>
    <row r="241" spans="1:9" ht="20.100000000000001" customHeight="1">
      <c r="A241" s="33" t="str">
        <f t="shared" si="9"/>
        <v/>
      </c>
      <c r="B241" s="35"/>
      <c r="C241" s="36"/>
      <c r="D241" s="36"/>
      <c r="E241" s="36">
        <f>SUMIF(اضافه!E:E,مخزن!A241,اضافه!G:G)</f>
        <v>0</v>
      </c>
      <c r="F241" s="36">
        <f>SUMIF(صرف!E:E,مخزن!A241,صرف!G:G)</f>
        <v>0</v>
      </c>
      <c r="G241" s="36">
        <f t="shared" si="10"/>
        <v>0</v>
      </c>
      <c r="H241" s="55">
        <f>IF(G241&gt;0,(SUMIF(اضافه!E:E,مخزن!A241,اضافه!I:I)+D241)/(SUMIF(اضافه!E:E,مخزن!A241,اضافه!G:G)+C241),0)</f>
        <v>0</v>
      </c>
      <c r="I241" s="36">
        <f t="shared" si="11"/>
        <v>0</v>
      </c>
    </row>
    <row r="242" spans="1:9" ht="20.100000000000001" customHeight="1">
      <c r="A242" s="33" t="str">
        <f t="shared" si="9"/>
        <v/>
      </c>
      <c r="B242" s="35"/>
      <c r="C242" s="36"/>
      <c r="D242" s="36"/>
      <c r="E242" s="36">
        <f>SUMIF(اضافه!E:E,مخزن!A242,اضافه!G:G)</f>
        <v>0</v>
      </c>
      <c r="F242" s="36">
        <f>SUMIF(صرف!E:E,مخزن!A242,صرف!G:G)</f>
        <v>0</v>
      </c>
      <c r="G242" s="36">
        <f t="shared" si="10"/>
        <v>0</v>
      </c>
      <c r="H242" s="55">
        <f>IF(G242&gt;0,(SUMIF(اضافه!E:E,مخزن!A242,اضافه!I:I)+D242)/(SUMIF(اضافه!E:E,مخزن!A242,اضافه!G:G)+C242),0)</f>
        <v>0</v>
      </c>
      <c r="I242" s="36">
        <f t="shared" si="11"/>
        <v>0</v>
      </c>
    </row>
    <row r="243" spans="1:9" ht="20.100000000000001" customHeight="1">
      <c r="A243" s="33" t="str">
        <f t="shared" si="9"/>
        <v/>
      </c>
      <c r="B243" s="35"/>
      <c r="C243" s="36"/>
      <c r="D243" s="36"/>
      <c r="E243" s="36">
        <f>SUMIF(اضافه!E:E,مخزن!A243,اضافه!G:G)</f>
        <v>0</v>
      </c>
      <c r="F243" s="36">
        <f>SUMIF(صرف!E:E,مخزن!A243,صرف!G:G)</f>
        <v>0</v>
      </c>
      <c r="G243" s="36">
        <f t="shared" si="10"/>
        <v>0</v>
      </c>
      <c r="H243" s="55">
        <f>IF(G243&gt;0,(SUMIF(اضافه!E:E,مخزن!A243,اضافه!I:I)+D243)/(SUMIF(اضافه!E:E,مخزن!A243,اضافه!G:G)+C243),0)</f>
        <v>0</v>
      </c>
      <c r="I243" s="36">
        <f t="shared" si="11"/>
        <v>0</v>
      </c>
    </row>
    <row r="244" spans="1:9" ht="20.100000000000001" customHeight="1">
      <c r="A244" s="33" t="str">
        <f t="shared" si="9"/>
        <v/>
      </c>
      <c r="B244" s="35"/>
      <c r="C244" s="36"/>
      <c r="D244" s="36"/>
      <c r="E244" s="36">
        <f>SUMIF(اضافه!E:E,مخزن!A244,اضافه!G:G)</f>
        <v>0</v>
      </c>
      <c r="F244" s="36">
        <f>SUMIF(صرف!E:E,مخزن!A244,صرف!G:G)</f>
        <v>0</v>
      </c>
      <c r="G244" s="36">
        <f t="shared" si="10"/>
        <v>0</v>
      </c>
      <c r="H244" s="55">
        <f>IF(G244&gt;0,(SUMIF(اضافه!E:E,مخزن!A244,اضافه!I:I)+D244)/(SUMIF(اضافه!E:E,مخزن!A244,اضافه!G:G)+C244),0)</f>
        <v>0</v>
      </c>
      <c r="I244" s="36">
        <f t="shared" si="11"/>
        <v>0</v>
      </c>
    </row>
    <row r="245" spans="1:9" ht="20.100000000000001" customHeight="1">
      <c r="A245" s="33" t="str">
        <f t="shared" si="9"/>
        <v/>
      </c>
      <c r="B245" s="35"/>
      <c r="C245" s="36"/>
      <c r="D245" s="36"/>
      <c r="E245" s="36">
        <f>SUMIF(اضافه!E:E,مخزن!A245,اضافه!G:G)</f>
        <v>0</v>
      </c>
      <c r="F245" s="36">
        <f>SUMIF(صرف!E:E,مخزن!A245,صرف!G:G)</f>
        <v>0</v>
      </c>
      <c r="G245" s="36">
        <f t="shared" si="10"/>
        <v>0</v>
      </c>
      <c r="H245" s="55">
        <f>IF(G245&gt;0,(SUMIF(اضافه!E:E,مخزن!A245,اضافه!I:I)+D245)/(SUMIF(اضافه!E:E,مخزن!A245,اضافه!G:G)+C245),0)</f>
        <v>0</v>
      </c>
      <c r="I245" s="36">
        <f t="shared" si="11"/>
        <v>0</v>
      </c>
    </row>
    <row r="246" spans="1:9" ht="20.100000000000001" customHeight="1">
      <c r="A246" s="33" t="str">
        <f t="shared" si="9"/>
        <v/>
      </c>
      <c r="B246" s="35"/>
      <c r="C246" s="36"/>
      <c r="D246" s="36"/>
      <c r="E246" s="36">
        <f>SUMIF(اضافه!E:E,مخزن!A246,اضافه!G:G)</f>
        <v>0</v>
      </c>
      <c r="F246" s="36">
        <f>SUMIF(صرف!E:E,مخزن!A246,صرف!G:G)</f>
        <v>0</v>
      </c>
      <c r="G246" s="36">
        <f t="shared" si="10"/>
        <v>0</v>
      </c>
      <c r="H246" s="55">
        <f>IF(G246&gt;0,(SUMIF(اضافه!E:E,مخزن!A246,اضافه!I:I)+D246)/(SUMIF(اضافه!E:E,مخزن!A246,اضافه!G:G)+C246),0)</f>
        <v>0</v>
      </c>
      <c r="I246" s="36">
        <f t="shared" si="11"/>
        <v>0</v>
      </c>
    </row>
    <row r="247" spans="1:9" ht="20.100000000000001" customHeight="1">
      <c r="A247" s="33" t="str">
        <f t="shared" si="9"/>
        <v/>
      </c>
      <c r="B247" s="35"/>
      <c r="C247" s="36"/>
      <c r="D247" s="36"/>
      <c r="E247" s="36">
        <f>SUMIF(اضافه!E:E,مخزن!A247,اضافه!G:G)</f>
        <v>0</v>
      </c>
      <c r="F247" s="36">
        <f>SUMIF(صرف!E:E,مخزن!A247,صرف!G:G)</f>
        <v>0</v>
      </c>
      <c r="G247" s="36">
        <f t="shared" si="10"/>
        <v>0</v>
      </c>
      <c r="H247" s="55">
        <f>IF(G247&gt;0,(SUMIF(اضافه!E:E,مخزن!A247,اضافه!I:I)+D247)/(SUMIF(اضافه!E:E,مخزن!A247,اضافه!G:G)+C247),0)</f>
        <v>0</v>
      </c>
      <c r="I247" s="36">
        <f t="shared" si="11"/>
        <v>0</v>
      </c>
    </row>
    <row r="248" spans="1:9" ht="20.100000000000001" customHeight="1">
      <c r="A248" s="33" t="str">
        <f t="shared" si="9"/>
        <v/>
      </c>
      <c r="B248" s="35"/>
      <c r="C248" s="36"/>
      <c r="D248" s="36"/>
      <c r="E248" s="36">
        <f>SUMIF(اضافه!E:E,مخزن!A248,اضافه!G:G)</f>
        <v>0</v>
      </c>
      <c r="F248" s="36">
        <f>SUMIF(صرف!E:E,مخزن!A248,صرف!G:G)</f>
        <v>0</v>
      </c>
      <c r="G248" s="36">
        <f t="shared" si="10"/>
        <v>0</v>
      </c>
      <c r="H248" s="55">
        <f>IF(G248&gt;0,(SUMIF(اضافه!E:E,مخزن!A248,اضافه!I:I)+D248)/(SUMIF(اضافه!E:E,مخزن!A248,اضافه!G:G)+C248),0)</f>
        <v>0</v>
      </c>
      <c r="I248" s="36">
        <f t="shared" si="11"/>
        <v>0</v>
      </c>
    </row>
    <row r="249" spans="1:9" ht="20.100000000000001" customHeight="1">
      <c r="A249" s="33" t="str">
        <f t="shared" si="9"/>
        <v/>
      </c>
      <c r="B249" s="35"/>
      <c r="C249" s="36"/>
      <c r="D249" s="36"/>
      <c r="E249" s="36">
        <f>SUMIF(اضافه!E:E,مخزن!A249,اضافه!G:G)</f>
        <v>0</v>
      </c>
      <c r="F249" s="36">
        <f>SUMIF(صرف!E:E,مخزن!A249,صرف!G:G)</f>
        <v>0</v>
      </c>
      <c r="G249" s="36">
        <f t="shared" si="10"/>
        <v>0</v>
      </c>
      <c r="H249" s="55">
        <f>IF(G249&gt;0,(SUMIF(اضافه!E:E,مخزن!A249,اضافه!I:I)+D249)/(SUMIF(اضافه!E:E,مخزن!A249,اضافه!G:G)+C249),0)</f>
        <v>0</v>
      </c>
      <c r="I249" s="36">
        <f t="shared" si="11"/>
        <v>0</v>
      </c>
    </row>
    <row r="250" spans="1:9" ht="20.100000000000001" customHeight="1">
      <c r="A250" s="33" t="str">
        <f t="shared" si="9"/>
        <v/>
      </c>
      <c r="B250" s="35"/>
      <c r="C250" s="36"/>
      <c r="D250" s="36"/>
      <c r="E250" s="36">
        <f>SUMIF(اضافه!E:E,مخزن!A250,اضافه!G:G)</f>
        <v>0</v>
      </c>
      <c r="F250" s="36">
        <f>SUMIF(صرف!E:E,مخزن!A250,صرف!G:G)</f>
        <v>0</v>
      </c>
      <c r="G250" s="36">
        <f t="shared" si="10"/>
        <v>0</v>
      </c>
      <c r="H250" s="55">
        <f>IF(G250&gt;0,(SUMIF(اضافه!E:E,مخزن!A250,اضافه!I:I)+D250)/(SUMIF(اضافه!E:E,مخزن!A250,اضافه!G:G)+C250),0)</f>
        <v>0</v>
      </c>
      <c r="I250" s="36">
        <f t="shared" si="11"/>
        <v>0</v>
      </c>
    </row>
    <row r="251" spans="1:9" ht="20.100000000000001" customHeight="1">
      <c r="A251" s="33" t="str">
        <f t="shared" si="9"/>
        <v/>
      </c>
      <c r="B251" s="35"/>
      <c r="C251" s="36"/>
      <c r="D251" s="36"/>
      <c r="E251" s="36">
        <f>SUMIF(اضافه!E:E,مخزن!A251,اضافه!G:G)</f>
        <v>0</v>
      </c>
      <c r="F251" s="36">
        <f>SUMIF(صرف!E:E,مخزن!A251,صرف!G:G)</f>
        <v>0</v>
      </c>
      <c r="G251" s="36">
        <f t="shared" si="10"/>
        <v>0</v>
      </c>
      <c r="H251" s="55">
        <f>IF(G251&gt;0,(SUMIF(اضافه!E:E,مخزن!A251,اضافه!I:I)+D251)/(SUMIF(اضافه!E:E,مخزن!A251,اضافه!G:G)+C251),0)</f>
        <v>0</v>
      </c>
      <c r="I251" s="36">
        <f t="shared" si="11"/>
        <v>0</v>
      </c>
    </row>
    <row r="252" spans="1:9" ht="20.100000000000001" customHeight="1">
      <c r="A252" s="33" t="str">
        <f t="shared" si="9"/>
        <v/>
      </c>
      <c r="B252" s="35"/>
      <c r="C252" s="36"/>
      <c r="D252" s="36"/>
      <c r="E252" s="36">
        <f>SUMIF(اضافه!E:E,مخزن!A252,اضافه!G:G)</f>
        <v>0</v>
      </c>
      <c r="F252" s="36">
        <f>SUMIF(صرف!E:E,مخزن!A252,صرف!G:G)</f>
        <v>0</v>
      </c>
      <c r="G252" s="36">
        <f t="shared" si="10"/>
        <v>0</v>
      </c>
      <c r="H252" s="55">
        <f>IF(G252&gt;0,(SUMIF(اضافه!E:E,مخزن!A252,اضافه!I:I)+D252)/(SUMIF(اضافه!E:E,مخزن!A252,اضافه!G:G)+C252),0)</f>
        <v>0</v>
      </c>
      <c r="I252" s="36">
        <f t="shared" si="11"/>
        <v>0</v>
      </c>
    </row>
    <row r="253" spans="1:9" ht="20.100000000000001" customHeight="1">
      <c r="A253" s="33" t="str">
        <f t="shared" si="9"/>
        <v/>
      </c>
      <c r="B253" s="35"/>
      <c r="C253" s="36"/>
      <c r="D253" s="36"/>
      <c r="E253" s="36">
        <f>SUMIF(اضافه!E:E,مخزن!A253,اضافه!G:G)</f>
        <v>0</v>
      </c>
      <c r="F253" s="36">
        <f>SUMIF(صرف!E:E,مخزن!A253,صرف!G:G)</f>
        <v>0</v>
      </c>
      <c r="G253" s="36">
        <f t="shared" si="10"/>
        <v>0</v>
      </c>
      <c r="H253" s="55">
        <f>IF(G253&gt;0,(SUMIF(اضافه!E:E,مخزن!A253,اضافه!I:I)+D253)/(SUMIF(اضافه!E:E,مخزن!A253,اضافه!G:G)+C253),0)</f>
        <v>0</v>
      </c>
      <c r="I253" s="36">
        <f t="shared" si="11"/>
        <v>0</v>
      </c>
    </row>
    <row r="254" spans="1:9" ht="20.100000000000001" customHeight="1">
      <c r="A254" s="33" t="str">
        <f t="shared" si="9"/>
        <v/>
      </c>
      <c r="B254" s="35"/>
      <c r="C254" s="36"/>
      <c r="D254" s="36"/>
      <c r="E254" s="36">
        <f>SUMIF(اضافه!E:E,مخزن!A254,اضافه!G:G)</f>
        <v>0</v>
      </c>
      <c r="F254" s="36">
        <f>SUMIF(صرف!E:E,مخزن!A254,صرف!G:G)</f>
        <v>0</v>
      </c>
      <c r="G254" s="36">
        <f t="shared" si="10"/>
        <v>0</v>
      </c>
      <c r="H254" s="55">
        <f>IF(G254&gt;0,(SUMIF(اضافه!E:E,مخزن!A254,اضافه!I:I)+D254)/(SUMIF(اضافه!E:E,مخزن!A254,اضافه!G:G)+C254),0)</f>
        <v>0</v>
      </c>
      <c r="I254" s="36">
        <f t="shared" si="11"/>
        <v>0</v>
      </c>
    </row>
    <row r="255" spans="1:9" ht="20.100000000000001" customHeight="1">
      <c r="A255" s="33" t="str">
        <f t="shared" si="9"/>
        <v/>
      </c>
      <c r="B255" s="35"/>
      <c r="C255" s="36"/>
      <c r="D255" s="36"/>
      <c r="E255" s="36">
        <f>SUMIF(اضافه!E:E,مخزن!A255,اضافه!G:G)</f>
        <v>0</v>
      </c>
      <c r="F255" s="36">
        <f>SUMIF(صرف!E:E,مخزن!A255,صرف!G:G)</f>
        <v>0</v>
      </c>
      <c r="G255" s="36">
        <f t="shared" si="10"/>
        <v>0</v>
      </c>
      <c r="H255" s="55">
        <f>IF(G255&gt;0,(SUMIF(اضافه!E:E,مخزن!A255,اضافه!I:I)+D255)/(SUMIF(اضافه!E:E,مخزن!A255,اضافه!G:G)+C255),0)</f>
        <v>0</v>
      </c>
      <c r="I255" s="36">
        <f t="shared" si="11"/>
        <v>0</v>
      </c>
    </row>
    <row r="256" spans="1:9" ht="20.100000000000001" customHeight="1">
      <c r="A256" s="33" t="str">
        <f t="shared" si="9"/>
        <v/>
      </c>
      <c r="B256" s="35"/>
      <c r="C256" s="36"/>
      <c r="D256" s="36"/>
      <c r="E256" s="36">
        <f>SUMIF(اضافه!E:E,مخزن!A256,اضافه!G:G)</f>
        <v>0</v>
      </c>
      <c r="F256" s="36">
        <f>SUMIF(صرف!E:E,مخزن!A256,صرف!G:G)</f>
        <v>0</v>
      </c>
      <c r="G256" s="36">
        <f t="shared" si="10"/>
        <v>0</v>
      </c>
      <c r="H256" s="55">
        <f>IF(G256&gt;0,(SUMIF(اضافه!E:E,مخزن!A256,اضافه!I:I)+D256)/(SUMIF(اضافه!E:E,مخزن!A256,اضافه!G:G)+C256),0)</f>
        <v>0</v>
      </c>
      <c r="I256" s="36">
        <f t="shared" si="11"/>
        <v>0</v>
      </c>
    </row>
    <row r="257" spans="1:9" ht="20.100000000000001" customHeight="1">
      <c r="A257" s="33" t="str">
        <f t="shared" si="9"/>
        <v/>
      </c>
      <c r="B257" s="35"/>
      <c r="C257" s="36"/>
      <c r="D257" s="36"/>
      <c r="E257" s="36">
        <f>SUMIF(اضافه!E:E,مخزن!A257,اضافه!G:G)</f>
        <v>0</v>
      </c>
      <c r="F257" s="36">
        <f>SUMIF(صرف!E:E,مخزن!A257,صرف!G:G)</f>
        <v>0</v>
      </c>
      <c r="G257" s="36">
        <f t="shared" si="10"/>
        <v>0</v>
      </c>
      <c r="H257" s="55">
        <f>IF(G257&gt;0,(SUMIF(اضافه!E:E,مخزن!A257,اضافه!I:I)+D257)/(SUMIF(اضافه!E:E,مخزن!A257,اضافه!G:G)+C257),0)</f>
        <v>0</v>
      </c>
      <c r="I257" s="36">
        <f t="shared" si="11"/>
        <v>0</v>
      </c>
    </row>
    <row r="258" spans="1:9" ht="20.100000000000001" customHeight="1">
      <c r="A258" s="33" t="str">
        <f t="shared" si="9"/>
        <v/>
      </c>
      <c r="B258" s="35"/>
      <c r="C258" s="36"/>
      <c r="D258" s="36"/>
      <c r="E258" s="36">
        <f>SUMIF(اضافه!E:E,مخزن!A258,اضافه!G:G)</f>
        <v>0</v>
      </c>
      <c r="F258" s="36">
        <f>SUMIF(صرف!E:E,مخزن!A258,صرف!G:G)</f>
        <v>0</v>
      </c>
      <c r="G258" s="36">
        <f t="shared" si="10"/>
        <v>0</v>
      </c>
      <c r="H258" s="55">
        <f>IF(G258&gt;0,(SUMIF(اضافه!E:E,مخزن!A258,اضافه!I:I)+D258)/(SUMIF(اضافه!E:E,مخزن!A258,اضافه!G:G)+C258),0)</f>
        <v>0</v>
      </c>
      <c r="I258" s="36">
        <f t="shared" si="11"/>
        <v>0</v>
      </c>
    </row>
    <row r="259" spans="1:9" ht="20.100000000000001" customHeight="1">
      <c r="A259" s="33" t="str">
        <f t="shared" si="9"/>
        <v/>
      </c>
      <c r="B259" s="35"/>
      <c r="C259" s="36"/>
      <c r="D259" s="36"/>
      <c r="E259" s="36">
        <f>SUMIF(اضافه!E:E,مخزن!A259,اضافه!G:G)</f>
        <v>0</v>
      </c>
      <c r="F259" s="36">
        <f>SUMIF(صرف!E:E,مخزن!A259,صرف!G:G)</f>
        <v>0</v>
      </c>
      <c r="G259" s="36">
        <f t="shared" si="10"/>
        <v>0</v>
      </c>
      <c r="H259" s="55">
        <f>IF(G259&gt;0,(SUMIF(اضافه!E:E,مخزن!A259,اضافه!I:I)+D259)/(SUMIF(اضافه!E:E,مخزن!A259,اضافه!G:G)+C259),0)</f>
        <v>0</v>
      </c>
      <c r="I259" s="36">
        <f t="shared" si="11"/>
        <v>0</v>
      </c>
    </row>
    <row r="260" spans="1:9" ht="20.100000000000001" customHeight="1">
      <c r="A260" s="33" t="str">
        <f t="shared" si="9"/>
        <v/>
      </c>
      <c r="B260" s="35"/>
      <c r="C260" s="36"/>
      <c r="D260" s="36"/>
      <c r="E260" s="36">
        <f>SUMIF(اضافه!E:E,مخزن!A260,اضافه!G:G)</f>
        <v>0</v>
      </c>
      <c r="F260" s="36">
        <f>SUMIF(صرف!E:E,مخزن!A260,صرف!G:G)</f>
        <v>0</v>
      </c>
      <c r="G260" s="36">
        <f t="shared" si="10"/>
        <v>0</v>
      </c>
      <c r="H260" s="55">
        <f>IF(G260&gt;0,(SUMIF(اضافه!E:E,مخزن!A260,اضافه!I:I)+D260)/(SUMIF(اضافه!E:E,مخزن!A260,اضافه!G:G)+C260),0)</f>
        <v>0</v>
      </c>
      <c r="I260" s="36">
        <f t="shared" si="11"/>
        <v>0</v>
      </c>
    </row>
    <row r="261" spans="1:9" ht="20.100000000000001" customHeight="1">
      <c r="A261" s="33" t="str">
        <f t="shared" si="9"/>
        <v/>
      </c>
      <c r="B261" s="35"/>
      <c r="C261" s="36"/>
      <c r="D261" s="36"/>
      <c r="E261" s="36">
        <f>SUMIF(اضافه!E:E,مخزن!A261,اضافه!G:G)</f>
        <v>0</v>
      </c>
      <c r="F261" s="36">
        <f>SUMIF(صرف!E:E,مخزن!A261,صرف!G:G)</f>
        <v>0</v>
      </c>
      <c r="G261" s="36">
        <f t="shared" si="10"/>
        <v>0</v>
      </c>
      <c r="H261" s="55">
        <f>IF(G261&gt;0,(SUMIF(اضافه!E:E,مخزن!A261,اضافه!I:I)+D261)/(SUMIF(اضافه!E:E,مخزن!A261,اضافه!G:G)+C261),0)</f>
        <v>0</v>
      </c>
      <c r="I261" s="36">
        <f t="shared" si="11"/>
        <v>0</v>
      </c>
    </row>
    <row r="262" spans="1:9" ht="20.100000000000001" customHeight="1">
      <c r="A262" s="33" t="str">
        <f t="shared" ref="A262:A325" si="12">IF(B262&lt;&gt;0,1+A261,"")</f>
        <v/>
      </c>
      <c r="B262" s="35"/>
      <c r="C262" s="36"/>
      <c r="D262" s="36"/>
      <c r="E262" s="36">
        <f>SUMIF(اضافه!E:E,مخزن!A262,اضافه!G:G)</f>
        <v>0</v>
      </c>
      <c r="F262" s="36">
        <f>SUMIF(صرف!E:E,مخزن!A262,صرف!G:G)</f>
        <v>0</v>
      </c>
      <c r="G262" s="36">
        <f t="shared" ref="G262:G325" si="13">C262+E262-F262</f>
        <v>0</v>
      </c>
      <c r="H262" s="55">
        <f>IF(G262&gt;0,(SUMIF(اضافه!E:E,مخزن!A262,اضافه!I:I)+D262)/(SUMIF(اضافه!E:E,مخزن!A262,اضافه!G:G)+C262),0)</f>
        <v>0</v>
      </c>
      <c r="I262" s="36">
        <f t="shared" ref="I262:I325" si="14">G262*H262</f>
        <v>0</v>
      </c>
    </row>
    <row r="263" spans="1:9" ht="20.100000000000001" customHeight="1">
      <c r="A263" s="33" t="str">
        <f t="shared" si="12"/>
        <v/>
      </c>
      <c r="B263" s="35"/>
      <c r="C263" s="36"/>
      <c r="D263" s="36"/>
      <c r="E263" s="36">
        <f>SUMIF(اضافه!E:E,مخزن!A263,اضافه!G:G)</f>
        <v>0</v>
      </c>
      <c r="F263" s="36">
        <f>SUMIF(صرف!E:E,مخزن!A263,صرف!G:G)</f>
        <v>0</v>
      </c>
      <c r="G263" s="36">
        <f t="shared" si="13"/>
        <v>0</v>
      </c>
      <c r="H263" s="55">
        <f>IF(G263&gt;0,(SUMIF(اضافه!E:E,مخزن!A263,اضافه!I:I)+D263)/(SUMIF(اضافه!E:E,مخزن!A263,اضافه!G:G)+C263),0)</f>
        <v>0</v>
      </c>
      <c r="I263" s="36">
        <f t="shared" si="14"/>
        <v>0</v>
      </c>
    </row>
    <row r="264" spans="1:9" ht="20.100000000000001" customHeight="1">
      <c r="A264" s="33" t="str">
        <f t="shared" si="12"/>
        <v/>
      </c>
      <c r="B264" s="35"/>
      <c r="C264" s="36"/>
      <c r="D264" s="36"/>
      <c r="E264" s="36">
        <f>SUMIF(اضافه!E:E,مخزن!A264,اضافه!G:G)</f>
        <v>0</v>
      </c>
      <c r="F264" s="36">
        <f>SUMIF(صرف!E:E,مخزن!A264,صرف!G:G)</f>
        <v>0</v>
      </c>
      <c r="G264" s="36">
        <f t="shared" si="13"/>
        <v>0</v>
      </c>
      <c r="H264" s="55">
        <f>IF(G264&gt;0,(SUMIF(اضافه!E:E,مخزن!A264,اضافه!I:I)+D264)/(SUMIF(اضافه!E:E,مخزن!A264,اضافه!G:G)+C264),0)</f>
        <v>0</v>
      </c>
      <c r="I264" s="36">
        <f t="shared" si="14"/>
        <v>0</v>
      </c>
    </row>
    <row r="265" spans="1:9" ht="20.100000000000001" customHeight="1">
      <c r="A265" s="33" t="str">
        <f t="shared" si="12"/>
        <v/>
      </c>
      <c r="B265" s="35"/>
      <c r="C265" s="36"/>
      <c r="D265" s="36"/>
      <c r="E265" s="36">
        <f>SUMIF(اضافه!E:E,مخزن!A265,اضافه!G:G)</f>
        <v>0</v>
      </c>
      <c r="F265" s="36">
        <f>SUMIF(صرف!E:E,مخزن!A265,صرف!G:G)</f>
        <v>0</v>
      </c>
      <c r="G265" s="36">
        <f t="shared" si="13"/>
        <v>0</v>
      </c>
      <c r="H265" s="55">
        <f>IF(G265&gt;0,(SUMIF(اضافه!E:E,مخزن!A265,اضافه!I:I)+D265)/(SUMIF(اضافه!E:E,مخزن!A265,اضافه!G:G)+C265),0)</f>
        <v>0</v>
      </c>
      <c r="I265" s="36">
        <f t="shared" si="14"/>
        <v>0</v>
      </c>
    </row>
    <row r="266" spans="1:9" ht="20.100000000000001" customHeight="1">
      <c r="A266" s="33" t="str">
        <f t="shared" si="12"/>
        <v/>
      </c>
      <c r="B266" s="35"/>
      <c r="C266" s="36"/>
      <c r="D266" s="36"/>
      <c r="E266" s="36">
        <f>SUMIF(اضافه!E:E,مخزن!A266,اضافه!G:G)</f>
        <v>0</v>
      </c>
      <c r="F266" s="36">
        <f>SUMIF(صرف!E:E,مخزن!A266,صرف!G:G)</f>
        <v>0</v>
      </c>
      <c r="G266" s="36">
        <f t="shared" si="13"/>
        <v>0</v>
      </c>
      <c r="H266" s="55">
        <f>IF(G266&gt;0,(SUMIF(اضافه!E:E,مخزن!A266,اضافه!I:I)+D266)/(SUMIF(اضافه!E:E,مخزن!A266,اضافه!G:G)+C266),0)</f>
        <v>0</v>
      </c>
      <c r="I266" s="36">
        <f t="shared" si="14"/>
        <v>0</v>
      </c>
    </row>
    <row r="267" spans="1:9" ht="20.100000000000001" customHeight="1">
      <c r="A267" s="33" t="str">
        <f t="shared" si="12"/>
        <v/>
      </c>
      <c r="B267" s="35"/>
      <c r="C267" s="36"/>
      <c r="D267" s="36"/>
      <c r="E267" s="36">
        <f>SUMIF(اضافه!E:E,مخزن!A267,اضافه!G:G)</f>
        <v>0</v>
      </c>
      <c r="F267" s="36">
        <f>SUMIF(صرف!E:E,مخزن!A267,صرف!G:G)</f>
        <v>0</v>
      </c>
      <c r="G267" s="36">
        <f t="shared" si="13"/>
        <v>0</v>
      </c>
      <c r="H267" s="55">
        <f>IF(G267&gt;0,(SUMIF(اضافه!E:E,مخزن!A267,اضافه!I:I)+D267)/(SUMIF(اضافه!E:E,مخزن!A267,اضافه!G:G)+C267),0)</f>
        <v>0</v>
      </c>
      <c r="I267" s="36">
        <f t="shared" si="14"/>
        <v>0</v>
      </c>
    </row>
    <row r="268" spans="1:9" ht="20.100000000000001" customHeight="1">
      <c r="A268" s="33" t="str">
        <f t="shared" si="12"/>
        <v/>
      </c>
      <c r="B268" s="35"/>
      <c r="C268" s="36"/>
      <c r="D268" s="36"/>
      <c r="E268" s="36">
        <f>SUMIF(اضافه!E:E,مخزن!A268,اضافه!G:G)</f>
        <v>0</v>
      </c>
      <c r="F268" s="36">
        <f>SUMIF(صرف!E:E,مخزن!A268,صرف!G:G)</f>
        <v>0</v>
      </c>
      <c r="G268" s="36">
        <f t="shared" si="13"/>
        <v>0</v>
      </c>
      <c r="H268" s="55">
        <f>IF(G268&gt;0,(SUMIF(اضافه!E:E,مخزن!A268,اضافه!I:I)+D268)/(SUMIF(اضافه!E:E,مخزن!A268,اضافه!G:G)+C268),0)</f>
        <v>0</v>
      </c>
      <c r="I268" s="36">
        <f t="shared" si="14"/>
        <v>0</v>
      </c>
    </row>
    <row r="269" spans="1:9" ht="20.100000000000001" customHeight="1">
      <c r="A269" s="33" t="str">
        <f t="shared" si="12"/>
        <v/>
      </c>
      <c r="B269" s="35"/>
      <c r="C269" s="36"/>
      <c r="D269" s="36"/>
      <c r="E269" s="36">
        <f>SUMIF(اضافه!E:E,مخزن!A269,اضافه!G:G)</f>
        <v>0</v>
      </c>
      <c r="F269" s="36">
        <f>SUMIF(صرف!E:E,مخزن!A269,صرف!G:G)</f>
        <v>0</v>
      </c>
      <c r="G269" s="36">
        <f t="shared" si="13"/>
        <v>0</v>
      </c>
      <c r="H269" s="55">
        <f>IF(G269&gt;0,(SUMIF(اضافه!E:E,مخزن!A269,اضافه!I:I)+D269)/(SUMIF(اضافه!E:E,مخزن!A269,اضافه!G:G)+C269),0)</f>
        <v>0</v>
      </c>
      <c r="I269" s="36">
        <f t="shared" si="14"/>
        <v>0</v>
      </c>
    </row>
    <row r="270" spans="1:9" ht="20.100000000000001" customHeight="1">
      <c r="A270" s="33" t="str">
        <f t="shared" si="12"/>
        <v/>
      </c>
      <c r="B270" s="35"/>
      <c r="C270" s="36"/>
      <c r="D270" s="36"/>
      <c r="E270" s="36">
        <f>SUMIF(اضافه!E:E,مخزن!A270,اضافه!G:G)</f>
        <v>0</v>
      </c>
      <c r="F270" s="36">
        <f>SUMIF(صرف!E:E,مخزن!A270,صرف!G:G)</f>
        <v>0</v>
      </c>
      <c r="G270" s="36">
        <f t="shared" si="13"/>
        <v>0</v>
      </c>
      <c r="H270" s="55">
        <f>IF(G270&gt;0,(SUMIF(اضافه!E:E,مخزن!A270,اضافه!I:I)+D270)/(SUMIF(اضافه!E:E,مخزن!A270,اضافه!G:G)+C270),0)</f>
        <v>0</v>
      </c>
      <c r="I270" s="36">
        <f t="shared" si="14"/>
        <v>0</v>
      </c>
    </row>
    <row r="271" spans="1:9" ht="20.100000000000001" customHeight="1">
      <c r="A271" s="33" t="str">
        <f t="shared" si="12"/>
        <v/>
      </c>
      <c r="B271" s="35"/>
      <c r="C271" s="36"/>
      <c r="D271" s="36"/>
      <c r="E271" s="36">
        <f>SUMIF(اضافه!E:E,مخزن!A271,اضافه!G:G)</f>
        <v>0</v>
      </c>
      <c r="F271" s="36">
        <f>SUMIF(صرف!E:E,مخزن!A271,صرف!G:G)</f>
        <v>0</v>
      </c>
      <c r="G271" s="36">
        <f t="shared" si="13"/>
        <v>0</v>
      </c>
      <c r="H271" s="55">
        <f>IF(G271&gt;0,(SUMIF(اضافه!E:E,مخزن!A271,اضافه!I:I)+D271)/(SUMIF(اضافه!E:E,مخزن!A271,اضافه!G:G)+C271),0)</f>
        <v>0</v>
      </c>
      <c r="I271" s="36">
        <f t="shared" si="14"/>
        <v>0</v>
      </c>
    </row>
    <row r="272" spans="1:9" ht="20.100000000000001" customHeight="1">
      <c r="A272" s="33" t="str">
        <f t="shared" si="12"/>
        <v/>
      </c>
      <c r="B272" s="35"/>
      <c r="C272" s="36"/>
      <c r="D272" s="36"/>
      <c r="E272" s="36">
        <f>SUMIF(اضافه!E:E,مخزن!A272,اضافه!G:G)</f>
        <v>0</v>
      </c>
      <c r="F272" s="36">
        <f>SUMIF(صرف!E:E,مخزن!A272,صرف!G:G)</f>
        <v>0</v>
      </c>
      <c r="G272" s="36">
        <f t="shared" si="13"/>
        <v>0</v>
      </c>
      <c r="H272" s="55">
        <f>IF(G272&gt;0,(SUMIF(اضافه!E:E,مخزن!A272,اضافه!I:I)+D272)/(SUMIF(اضافه!E:E,مخزن!A272,اضافه!G:G)+C272),0)</f>
        <v>0</v>
      </c>
      <c r="I272" s="36">
        <f t="shared" si="14"/>
        <v>0</v>
      </c>
    </row>
    <row r="273" spans="1:9" ht="20.100000000000001" customHeight="1">
      <c r="A273" s="33" t="str">
        <f t="shared" si="12"/>
        <v/>
      </c>
      <c r="B273" s="35"/>
      <c r="C273" s="36"/>
      <c r="D273" s="36"/>
      <c r="E273" s="36">
        <f>SUMIF(اضافه!E:E,مخزن!A273,اضافه!G:G)</f>
        <v>0</v>
      </c>
      <c r="F273" s="36">
        <f>SUMIF(صرف!E:E,مخزن!A273,صرف!G:G)</f>
        <v>0</v>
      </c>
      <c r="G273" s="36">
        <f t="shared" si="13"/>
        <v>0</v>
      </c>
      <c r="H273" s="55">
        <f>IF(G273&gt;0,(SUMIF(اضافه!E:E,مخزن!A273,اضافه!I:I)+D273)/(SUMIF(اضافه!E:E,مخزن!A273,اضافه!G:G)+C273),0)</f>
        <v>0</v>
      </c>
      <c r="I273" s="36">
        <f t="shared" si="14"/>
        <v>0</v>
      </c>
    </row>
    <row r="274" spans="1:9" ht="20.100000000000001" customHeight="1">
      <c r="A274" s="33" t="str">
        <f t="shared" si="12"/>
        <v/>
      </c>
      <c r="B274" s="35"/>
      <c r="C274" s="36"/>
      <c r="D274" s="36"/>
      <c r="E274" s="36">
        <f>SUMIF(اضافه!E:E,مخزن!A274,اضافه!G:G)</f>
        <v>0</v>
      </c>
      <c r="F274" s="36">
        <f>SUMIF(صرف!E:E,مخزن!A274,صرف!G:G)</f>
        <v>0</v>
      </c>
      <c r="G274" s="36">
        <f t="shared" si="13"/>
        <v>0</v>
      </c>
      <c r="H274" s="55">
        <f>IF(G274&gt;0,(SUMIF(اضافه!E:E,مخزن!A274,اضافه!I:I)+D274)/(SUMIF(اضافه!E:E,مخزن!A274,اضافه!G:G)+C274),0)</f>
        <v>0</v>
      </c>
      <c r="I274" s="36">
        <f t="shared" si="14"/>
        <v>0</v>
      </c>
    </row>
    <row r="275" spans="1:9" ht="20.100000000000001" customHeight="1">
      <c r="A275" s="33" t="str">
        <f t="shared" si="12"/>
        <v/>
      </c>
      <c r="B275" s="35"/>
      <c r="C275" s="36"/>
      <c r="D275" s="36"/>
      <c r="E275" s="36">
        <f>SUMIF(اضافه!E:E,مخزن!A275,اضافه!G:G)</f>
        <v>0</v>
      </c>
      <c r="F275" s="36">
        <f>SUMIF(صرف!E:E,مخزن!A275,صرف!G:G)</f>
        <v>0</v>
      </c>
      <c r="G275" s="36">
        <f t="shared" si="13"/>
        <v>0</v>
      </c>
      <c r="H275" s="55">
        <f>IF(G275&gt;0,(SUMIF(اضافه!E:E,مخزن!A275,اضافه!I:I)+D275)/(SUMIF(اضافه!E:E,مخزن!A275,اضافه!G:G)+C275),0)</f>
        <v>0</v>
      </c>
      <c r="I275" s="36">
        <f t="shared" si="14"/>
        <v>0</v>
      </c>
    </row>
    <row r="276" spans="1:9" ht="20.100000000000001" customHeight="1">
      <c r="A276" s="33" t="str">
        <f t="shared" si="12"/>
        <v/>
      </c>
      <c r="B276" s="35"/>
      <c r="C276" s="36"/>
      <c r="D276" s="36"/>
      <c r="E276" s="36">
        <f>SUMIF(اضافه!E:E,مخزن!A276,اضافه!G:G)</f>
        <v>0</v>
      </c>
      <c r="F276" s="36">
        <f>SUMIF(صرف!E:E,مخزن!A276,صرف!G:G)</f>
        <v>0</v>
      </c>
      <c r="G276" s="36">
        <f t="shared" si="13"/>
        <v>0</v>
      </c>
      <c r="H276" s="55">
        <f>IF(G276&gt;0,(SUMIF(اضافه!E:E,مخزن!A276,اضافه!I:I)+D276)/(SUMIF(اضافه!E:E,مخزن!A276,اضافه!G:G)+C276),0)</f>
        <v>0</v>
      </c>
      <c r="I276" s="36">
        <f t="shared" si="14"/>
        <v>0</v>
      </c>
    </row>
    <row r="277" spans="1:9" ht="20.100000000000001" customHeight="1">
      <c r="A277" s="33" t="str">
        <f t="shared" si="12"/>
        <v/>
      </c>
      <c r="B277" s="35"/>
      <c r="C277" s="36"/>
      <c r="D277" s="36"/>
      <c r="E277" s="36">
        <f>SUMIF(اضافه!E:E,مخزن!A277,اضافه!G:G)</f>
        <v>0</v>
      </c>
      <c r="F277" s="36">
        <f>SUMIF(صرف!E:E,مخزن!A277,صرف!G:G)</f>
        <v>0</v>
      </c>
      <c r="G277" s="36">
        <f t="shared" si="13"/>
        <v>0</v>
      </c>
      <c r="H277" s="55">
        <f>IF(G277&gt;0,(SUMIF(اضافه!E:E,مخزن!A277,اضافه!I:I)+D277)/(SUMIF(اضافه!E:E,مخزن!A277,اضافه!G:G)+C277),0)</f>
        <v>0</v>
      </c>
      <c r="I277" s="36">
        <f t="shared" si="14"/>
        <v>0</v>
      </c>
    </row>
    <row r="278" spans="1:9" ht="20.100000000000001" customHeight="1">
      <c r="A278" s="33" t="str">
        <f t="shared" si="12"/>
        <v/>
      </c>
      <c r="B278" s="35"/>
      <c r="C278" s="36"/>
      <c r="D278" s="36"/>
      <c r="E278" s="36">
        <f>SUMIF(اضافه!E:E,مخزن!A278,اضافه!G:G)</f>
        <v>0</v>
      </c>
      <c r="F278" s="36">
        <f>SUMIF(صرف!E:E,مخزن!A278,صرف!G:G)</f>
        <v>0</v>
      </c>
      <c r="G278" s="36">
        <f t="shared" si="13"/>
        <v>0</v>
      </c>
      <c r="H278" s="55">
        <f>IF(G278&gt;0,(SUMIF(اضافه!E:E,مخزن!A278,اضافه!I:I)+D278)/(SUMIF(اضافه!E:E,مخزن!A278,اضافه!G:G)+C278),0)</f>
        <v>0</v>
      </c>
      <c r="I278" s="36">
        <f t="shared" si="14"/>
        <v>0</v>
      </c>
    </row>
    <row r="279" spans="1:9" ht="20.100000000000001" customHeight="1">
      <c r="A279" s="33" t="str">
        <f t="shared" si="12"/>
        <v/>
      </c>
      <c r="B279" s="35"/>
      <c r="C279" s="36"/>
      <c r="D279" s="36"/>
      <c r="E279" s="36">
        <f>SUMIF(اضافه!E:E,مخزن!A279,اضافه!G:G)</f>
        <v>0</v>
      </c>
      <c r="F279" s="36">
        <f>SUMIF(صرف!E:E,مخزن!A279,صرف!G:G)</f>
        <v>0</v>
      </c>
      <c r="G279" s="36">
        <f t="shared" si="13"/>
        <v>0</v>
      </c>
      <c r="H279" s="55">
        <f>IF(G279&gt;0,(SUMIF(اضافه!E:E,مخزن!A279,اضافه!I:I)+D279)/(SUMIF(اضافه!E:E,مخزن!A279,اضافه!G:G)+C279),0)</f>
        <v>0</v>
      </c>
      <c r="I279" s="36">
        <f t="shared" si="14"/>
        <v>0</v>
      </c>
    </row>
    <row r="280" spans="1:9" ht="20.100000000000001" customHeight="1">
      <c r="A280" s="33" t="str">
        <f t="shared" si="12"/>
        <v/>
      </c>
      <c r="B280" s="35"/>
      <c r="C280" s="36"/>
      <c r="D280" s="36"/>
      <c r="E280" s="36">
        <f>SUMIF(اضافه!E:E,مخزن!A280,اضافه!G:G)</f>
        <v>0</v>
      </c>
      <c r="F280" s="36">
        <f>SUMIF(صرف!E:E,مخزن!A280,صرف!G:G)</f>
        <v>0</v>
      </c>
      <c r="G280" s="36">
        <f t="shared" si="13"/>
        <v>0</v>
      </c>
      <c r="H280" s="55">
        <f>IF(G280&gt;0,(SUMIF(اضافه!E:E,مخزن!A280,اضافه!I:I)+D280)/(SUMIF(اضافه!E:E,مخزن!A280,اضافه!G:G)+C280),0)</f>
        <v>0</v>
      </c>
      <c r="I280" s="36">
        <f t="shared" si="14"/>
        <v>0</v>
      </c>
    </row>
    <row r="281" spans="1:9" ht="20.100000000000001" customHeight="1">
      <c r="A281" s="33" t="str">
        <f t="shared" si="12"/>
        <v/>
      </c>
      <c r="B281" s="35"/>
      <c r="C281" s="36"/>
      <c r="D281" s="36"/>
      <c r="E281" s="36">
        <f>SUMIF(اضافه!E:E,مخزن!A281,اضافه!G:G)</f>
        <v>0</v>
      </c>
      <c r="F281" s="36">
        <f>SUMIF(صرف!E:E,مخزن!A281,صرف!G:G)</f>
        <v>0</v>
      </c>
      <c r="G281" s="36">
        <f t="shared" si="13"/>
        <v>0</v>
      </c>
      <c r="H281" s="55">
        <f>IF(G281&gt;0,(SUMIF(اضافه!E:E,مخزن!A281,اضافه!I:I)+D281)/(SUMIF(اضافه!E:E,مخزن!A281,اضافه!G:G)+C281),0)</f>
        <v>0</v>
      </c>
      <c r="I281" s="36">
        <f t="shared" si="14"/>
        <v>0</v>
      </c>
    </row>
    <row r="282" spans="1:9" ht="20.100000000000001" customHeight="1">
      <c r="A282" s="33" t="str">
        <f t="shared" si="12"/>
        <v/>
      </c>
      <c r="B282" s="35"/>
      <c r="C282" s="36"/>
      <c r="D282" s="36"/>
      <c r="E282" s="36">
        <f>SUMIF(اضافه!E:E,مخزن!A282,اضافه!G:G)</f>
        <v>0</v>
      </c>
      <c r="F282" s="36">
        <f>SUMIF(صرف!E:E,مخزن!A282,صرف!G:G)</f>
        <v>0</v>
      </c>
      <c r="G282" s="36">
        <f t="shared" si="13"/>
        <v>0</v>
      </c>
      <c r="H282" s="55">
        <f>IF(G282&gt;0,(SUMIF(اضافه!E:E,مخزن!A282,اضافه!I:I)+D282)/(SUMIF(اضافه!E:E,مخزن!A282,اضافه!G:G)+C282),0)</f>
        <v>0</v>
      </c>
      <c r="I282" s="36">
        <f t="shared" si="14"/>
        <v>0</v>
      </c>
    </row>
    <row r="283" spans="1:9" ht="20.100000000000001" customHeight="1">
      <c r="A283" s="33" t="str">
        <f t="shared" si="12"/>
        <v/>
      </c>
      <c r="B283" s="35"/>
      <c r="C283" s="36"/>
      <c r="D283" s="36"/>
      <c r="E283" s="36">
        <f>SUMIF(اضافه!E:E,مخزن!A283,اضافه!G:G)</f>
        <v>0</v>
      </c>
      <c r="F283" s="36">
        <f>SUMIF(صرف!E:E,مخزن!A283,صرف!G:G)</f>
        <v>0</v>
      </c>
      <c r="G283" s="36">
        <f t="shared" si="13"/>
        <v>0</v>
      </c>
      <c r="H283" s="55">
        <f>IF(G283&gt;0,(SUMIF(اضافه!E:E,مخزن!A283,اضافه!I:I)+D283)/(SUMIF(اضافه!E:E,مخزن!A283,اضافه!G:G)+C283),0)</f>
        <v>0</v>
      </c>
      <c r="I283" s="36">
        <f t="shared" si="14"/>
        <v>0</v>
      </c>
    </row>
    <row r="284" spans="1:9" ht="20.100000000000001" customHeight="1">
      <c r="A284" s="33" t="str">
        <f t="shared" si="12"/>
        <v/>
      </c>
      <c r="B284" s="35"/>
      <c r="C284" s="36"/>
      <c r="D284" s="36"/>
      <c r="E284" s="36">
        <f>SUMIF(اضافه!E:E,مخزن!A284,اضافه!G:G)</f>
        <v>0</v>
      </c>
      <c r="F284" s="36">
        <f>SUMIF(صرف!E:E,مخزن!A284,صرف!G:G)</f>
        <v>0</v>
      </c>
      <c r="G284" s="36">
        <f t="shared" si="13"/>
        <v>0</v>
      </c>
      <c r="H284" s="55">
        <f>IF(G284&gt;0,(SUMIF(اضافه!E:E,مخزن!A284,اضافه!I:I)+D284)/(SUMIF(اضافه!E:E,مخزن!A284,اضافه!G:G)+C284),0)</f>
        <v>0</v>
      </c>
      <c r="I284" s="36">
        <f t="shared" si="14"/>
        <v>0</v>
      </c>
    </row>
    <row r="285" spans="1:9" ht="20.100000000000001" customHeight="1">
      <c r="A285" s="33" t="str">
        <f t="shared" si="12"/>
        <v/>
      </c>
      <c r="B285" s="35"/>
      <c r="C285" s="36"/>
      <c r="D285" s="36"/>
      <c r="E285" s="36">
        <f>SUMIF(اضافه!E:E,مخزن!A285,اضافه!G:G)</f>
        <v>0</v>
      </c>
      <c r="F285" s="36">
        <f>SUMIF(صرف!E:E,مخزن!A285,صرف!G:G)</f>
        <v>0</v>
      </c>
      <c r="G285" s="36">
        <f t="shared" si="13"/>
        <v>0</v>
      </c>
      <c r="H285" s="55">
        <f>IF(G285&gt;0,(SUMIF(اضافه!E:E,مخزن!A285,اضافه!I:I)+D285)/(SUMIF(اضافه!E:E,مخزن!A285,اضافه!G:G)+C285),0)</f>
        <v>0</v>
      </c>
      <c r="I285" s="36">
        <f t="shared" si="14"/>
        <v>0</v>
      </c>
    </row>
    <row r="286" spans="1:9" ht="20.100000000000001" customHeight="1">
      <c r="A286" s="33" t="str">
        <f t="shared" si="12"/>
        <v/>
      </c>
      <c r="B286" s="35"/>
      <c r="C286" s="36"/>
      <c r="D286" s="36"/>
      <c r="E286" s="36">
        <f>SUMIF(اضافه!E:E,مخزن!A286,اضافه!G:G)</f>
        <v>0</v>
      </c>
      <c r="F286" s="36">
        <f>SUMIF(صرف!E:E,مخزن!A286,صرف!G:G)</f>
        <v>0</v>
      </c>
      <c r="G286" s="36">
        <f t="shared" si="13"/>
        <v>0</v>
      </c>
      <c r="H286" s="55">
        <f>IF(G286&gt;0,(SUMIF(اضافه!E:E,مخزن!A286,اضافه!I:I)+D286)/(SUMIF(اضافه!E:E,مخزن!A286,اضافه!G:G)+C286),0)</f>
        <v>0</v>
      </c>
      <c r="I286" s="36">
        <f t="shared" si="14"/>
        <v>0</v>
      </c>
    </row>
    <row r="287" spans="1:9" ht="20.100000000000001" customHeight="1">
      <c r="A287" s="33" t="str">
        <f t="shared" si="12"/>
        <v/>
      </c>
      <c r="B287" s="35"/>
      <c r="C287" s="36"/>
      <c r="D287" s="36"/>
      <c r="E287" s="36">
        <f>SUMIF(اضافه!E:E,مخزن!A287,اضافه!G:G)</f>
        <v>0</v>
      </c>
      <c r="F287" s="36">
        <f>SUMIF(صرف!E:E,مخزن!A287,صرف!G:G)</f>
        <v>0</v>
      </c>
      <c r="G287" s="36">
        <f t="shared" si="13"/>
        <v>0</v>
      </c>
      <c r="H287" s="55">
        <f>IF(G287&gt;0,(SUMIF(اضافه!E:E,مخزن!A287,اضافه!I:I)+D287)/(SUMIF(اضافه!E:E,مخزن!A287,اضافه!G:G)+C287),0)</f>
        <v>0</v>
      </c>
      <c r="I287" s="36">
        <f t="shared" si="14"/>
        <v>0</v>
      </c>
    </row>
    <row r="288" spans="1:9" ht="20.100000000000001" customHeight="1">
      <c r="A288" s="33" t="str">
        <f t="shared" si="12"/>
        <v/>
      </c>
      <c r="B288" s="35"/>
      <c r="C288" s="36"/>
      <c r="D288" s="36"/>
      <c r="E288" s="36">
        <f>SUMIF(اضافه!E:E,مخزن!A288,اضافه!G:G)</f>
        <v>0</v>
      </c>
      <c r="F288" s="36">
        <f>SUMIF(صرف!E:E,مخزن!A288,صرف!G:G)</f>
        <v>0</v>
      </c>
      <c r="G288" s="36">
        <f t="shared" si="13"/>
        <v>0</v>
      </c>
      <c r="H288" s="55">
        <f>IF(G288&gt;0,(SUMIF(اضافه!E:E,مخزن!A288,اضافه!I:I)+D288)/(SUMIF(اضافه!E:E,مخزن!A288,اضافه!G:G)+C288),0)</f>
        <v>0</v>
      </c>
      <c r="I288" s="36">
        <f t="shared" si="14"/>
        <v>0</v>
      </c>
    </row>
    <row r="289" spans="1:9" ht="20.100000000000001" customHeight="1">
      <c r="A289" s="33" t="str">
        <f t="shared" si="12"/>
        <v/>
      </c>
      <c r="B289" s="35"/>
      <c r="C289" s="36"/>
      <c r="D289" s="36"/>
      <c r="E289" s="36">
        <f>SUMIF(اضافه!E:E,مخزن!A289,اضافه!G:G)</f>
        <v>0</v>
      </c>
      <c r="F289" s="36">
        <f>SUMIF(صرف!E:E,مخزن!A289,صرف!G:G)</f>
        <v>0</v>
      </c>
      <c r="G289" s="36">
        <f t="shared" si="13"/>
        <v>0</v>
      </c>
      <c r="H289" s="55">
        <f>IF(G289&gt;0,(SUMIF(اضافه!E:E,مخزن!A289,اضافه!I:I)+D289)/(SUMIF(اضافه!E:E,مخزن!A289,اضافه!G:G)+C289),0)</f>
        <v>0</v>
      </c>
      <c r="I289" s="36">
        <f t="shared" si="14"/>
        <v>0</v>
      </c>
    </row>
    <row r="290" spans="1:9" ht="20.100000000000001" customHeight="1">
      <c r="A290" s="33" t="str">
        <f t="shared" si="12"/>
        <v/>
      </c>
      <c r="B290" s="35"/>
      <c r="C290" s="36"/>
      <c r="D290" s="36"/>
      <c r="E290" s="36">
        <f>SUMIF(اضافه!E:E,مخزن!A290,اضافه!G:G)</f>
        <v>0</v>
      </c>
      <c r="F290" s="36">
        <f>SUMIF(صرف!E:E,مخزن!A290,صرف!G:G)</f>
        <v>0</v>
      </c>
      <c r="G290" s="36">
        <f t="shared" si="13"/>
        <v>0</v>
      </c>
      <c r="H290" s="55">
        <f>IF(G290&gt;0,(SUMIF(اضافه!E:E,مخزن!A290,اضافه!I:I)+D290)/(SUMIF(اضافه!E:E,مخزن!A290,اضافه!G:G)+C290),0)</f>
        <v>0</v>
      </c>
      <c r="I290" s="36">
        <f t="shared" si="14"/>
        <v>0</v>
      </c>
    </row>
    <row r="291" spans="1:9" ht="20.100000000000001" customHeight="1">
      <c r="A291" s="33" t="str">
        <f t="shared" si="12"/>
        <v/>
      </c>
      <c r="B291" s="35"/>
      <c r="C291" s="36"/>
      <c r="D291" s="36"/>
      <c r="E291" s="36">
        <f>SUMIF(اضافه!E:E,مخزن!A291,اضافه!G:G)</f>
        <v>0</v>
      </c>
      <c r="F291" s="36">
        <f>SUMIF(صرف!E:E,مخزن!A291,صرف!G:G)</f>
        <v>0</v>
      </c>
      <c r="G291" s="36">
        <f t="shared" si="13"/>
        <v>0</v>
      </c>
      <c r="H291" s="55">
        <f>IF(G291&gt;0,(SUMIF(اضافه!E:E,مخزن!A291,اضافه!I:I)+D291)/(SUMIF(اضافه!E:E,مخزن!A291,اضافه!G:G)+C291),0)</f>
        <v>0</v>
      </c>
      <c r="I291" s="36">
        <f t="shared" si="14"/>
        <v>0</v>
      </c>
    </row>
    <row r="292" spans="1:9" ht="20.100000000000001" customHeight="1">
      <c r="A292" s="33" t="str">
        <f t="shared" si="12"/>
        <v/>
      </c>
      <c r="B292" s="35"/>
      <c r="C292" s="36"/>
      <c r="D292" s="36"/>
      <c r="E292" s="36">
        <f>SUMIF(اضافه!E:E,مخزن!A292,اضافه!G:G)</f>
        <v>0</v>
      </c>
      <c r="F292" s="36">
        <f>SUMIF(صرف!E:E,مخزن!A292,صرف!G:G)</f>
        <v>0</v>
      </c>
      <c r="G292" s="36">
        <f t="shared" si="13"/>
        <v>0</v>
      </c>
      <c r="H292" s="55">
        <f>IF(G292&gt;0,(SUMIF(اضافه!E:E,مخزن!A292,اضافه!I:I)+D292)/(SUMIF(اضافه!E:E,مخزن!A292,اضافه!G:G)+C292),0)</f>
        <v>0</v>
      </c>
      <c r="I292" s="36">
        <f t="shared" si="14"/>
        <v>0</v>
      </c>
    </row>
    <row r="293" spans="1:9" ht="20.100000000000001" customHeight="1">
      <c r="A293" s="33" t="str">
        <f t="shared" si="12"/>
        <v/>
      </c>
      <c r="B293" s="35"/>
      <c r="C293" s="36"/>
      <c r="D293" s="36"/>
      <c r="E293" s="36">
        <f>SUMIF(اضافه!E:E,مخزن!A293,اضافه!G:G)</f>
        <v>0</v>
      </c>
      <c r="F293" s="36">
        <f>SUMIF(صرف!E:E,مخزن!A293,صرف!G:G)</f>
        <v>0</v>
      </c>
      <c r="G293" s="36">
        <f t="shared" si="13"/>
        <v>0</v>
      </c>
      <c r="H293" s="55">
        <f>IF(G293&gt;0,(SUMIF(اضافه!E:E,مخزن!A293,اضافه!I:I)+D293)/(SUMIF(اضافه!E:E,مخزن!A293,اضافه!G:G)+C293),0)</f>
        <v>0</v>
      </c>
      <c r="I293" s="36">
        <f t="shared" si="14"/>
        <v>0</v>
      </c>
    </row>
    <row r="294" spans="1:9" ht="20.100000000000001" customHeight="1">
      <c r="A294" s="33" t="str">
        <f t="shared" si="12"/>
        <v/>
      </c>
      <c r="B294" s="35"/>
      <c r="C294" s="36"/>
      <c r="D294" s="36"/>
      <c r="E294" s="36">
        <f>SUMIF(اضافه!E:E,مخزن!A294,اضافه!G:G)</f>
        <v>0</v>
      </c>
      <c r="F294" s="36">
        <f>SUMIF(صرف!E:E,مخزن!A294,صرف!G:G)</f>
        <v>0</v>
      </c>
      <c r="G294" s="36">
        <f t="shared" si="13"/>
        <v>0</v>
      </c>
      <c r="H294" s="55">
        <f>IF(G294&gt;0,(SUMIF(اضافه!E:E,مخزن!A294,اضافه!I:I)+D294)/(SUMIF(اضافه!E:E,مخزن!A294,اضافه!G:G)+C294),0)</f>
        <v>0</v>
      </c>
      <c r="I294" s="36">
        <f t="shared" si="14"/>
        <v>0</v>
      </c>
    </row>
    <row r="295" spans="1:9" ht="20.100000000000001" customHeight="1">
      <c r="A295" s="33" t="str">
        <f t="shared" si="12"/>
        <v/>
      </c>
      <c r="B295" s="35"/>
      <c r="C295" s="36"/>
      <c r="D295" s="36"/>
      <c r="E295" s="36">
        <f>SUMIF(اضافه!E:E,مخزن!A295,اضافه!G:G)</f>
        <v>0</v>
      </c>
      <c r="F295" s="36">
        <f>SUMIF(صرف!E:E,مخزن!A295,صرف!G:G)</f>
        <v>0</v>
      </c>
      <c r="G295" s="36">
        <f t="shared" si="13"/>
        <v>0</v>
      </c>
      <c r="H295" s="55">
        <f>IF(G295&gt;0,(SUMIF(اضافه!E:E,مخزن!A295,اضافه!I:I)+D295)/(SUMIF(اضافه!E:E,مخزن!A295,اضافه!G:G)+C295),0)</f>
        <v>0</v>
      </c>
      <c r="I295" s="36">
        <f t="shared" si="14"/>
        <v>0</v>
      </c>
    </row>
    <row r="296" spans="1:9" ht="20.100000000000001" customHeight="1">
      <c r="A296" s="33" t="str">
        <f t="shared" si="12"/>
        <v/>
      </c>
      <c r="B296" s="35"/>
      <c r="C296" s="36"/>
      <c r="D296" s="36"/>
      <c r="E296" s="36">
        <f>SUMIF(اضافه!E:E,مخزن!A296,اضافه!G:G)</f>
        <v>0</v>
      </c>
      <c r="F296" s="36">
        <f>SUMIF(صرف!E:E,مخزن!A296,صرف!G:G)</f>
        <v>0</v>
      </c>
      <c r="G296" s="36">
        <f t="shared" si="13"/>
        <v>0</v>
      </c>
      <c r="H296" s="55">
        <f>IF(G296&gt;0,(SUMIF(اضافه!E:E,مخزن!A296,اضافه!I:I)+D296)/(SUMIF(اضافه!E:E,مخزن!A296,اضافه!G:G)+C296),0)</f>
        <v>0</v>
      </c>
      <c r="I296" s="36">
        <f t="shared" si="14"/>
        <v>0</v>
      </c>
    </row>
    <row r="297" spans="1:9" ht="20.100000000000001" customHeight="1">
      <c r="A297" s="33" t="str">
        <f t="shared" si="12"/>
        <v/>
      </c>
      <c r="B297" s="35"/>
      <c r="C297" s="36"/>
      <c r="D297" s="36"/>
      <c r="E297" s="36">
        <f>SUMIF(اضافه!E:E,مخزن!A297,اضافه!G:G)</f>
        <v>0</v>
      </c>
      <c r="F297" s="36">
        <f>SUMIF(صرف!E:E,مخزن!A297,صرف!G:G)</f>
        <v>0</v>
      </c>
      <c r="G297" s="36">
        <f t="shared" si="13"/>
        <v>0</v>
      </c>
      <c r="H297" s="55">
        <f>IF(G297&gt;0,(SUMIF(اضافه!E:E,مخزن!A297,اضافه!I:I)+D297)/(SUMIF(اضافه!E:E,مخزن!A297,اضافه!G:G)+C297),0)</f>
        <v>0</v>
      </c>
      <c r="I297" s="36">
        <f t="shared" si="14"/>
        <v>0</v>
      </c>
    </row>
    <row r="298" spans="1:9" ht="20.100000000000001" customHeight="1">
      <c r="A298" s="33" t="str">
        <f t="shared" si="12"/>
        <v/>
      </c>
      <c r="B298" s="35"/>
      <c r="C298" s="36"/>
      <c r="D298" s="36"/>
      <c r="E298" s="36">
        <f>SUMIF(اضافه!E:E,مخزن!A298,اضافه!G:G)</f>
        <v>0</v>
      </c>
      <c r="F298" s="36">
        <f>SUMIF(صرف!E:E,مخزن!A298,صرف!G:G)</f>
        <v>0</v>
      </c>
      <c r="G298" s="36">
        <f t="shared" si="13"/>
        <v>0</v>
      </c>
      <c r="H298" s="55">
        <f>IF(G298&gt;0,(SUMIF(اضافه!E:E,مخزن!A298,اضافه!I:I)+D298)/(SUMIF(اضافه!E:E,مخزن!A298,اضافه!G:G)+C298),0)</f>
        <v>0</v>
      </c>
      <c r="I298" s="36">
        <f t="shared" si="14"/>
        <v>0</v>
      </c>
    </row>
    <row r="299" spans="1:9" ht="20.100000000000001" customHeight="1">
      <c r="A299" s="33" t="str">
        <f t="shared" si="12"/>
        <v/>
      </c>
      <c r="B299" s="35"/>
      <c r="C299" s="36"/>
      <c r="D299" s="36"/>
      <c r="E299" s="36">
        <f>SUMIF(اضافه!E:E,مخزن!A299,اضافه!G:G)</f>
        <v>0</v>
      </c>
      <c r="F299" s="36">
        <f>SUMIF(صرف!E:E,مخزن!A299,صرف!G:G)</f>
        <v>0</v>
      </c>
      <c r="G299" s="36">
        <f t="shared" si="13"/>
        <v>0</v>
      </c>
      <c r="H299" s="55">
        <f>IF(G299&gt;0,(SUMIF(اضافه!E:E,مخزن!A299,اضافه!I:I)+D299)/(SUMIF(اضافه!E:E,مخزن!A299,اضافه!G:G)+C299),0)</f>
        <v>0</v>
      </c>
      <c r="I299" s="36">
        <f t="shared" si="14"/>
        <v>0</v>
      </c>
    </row>
    <row r="300" spans="1:9" ht="20.100000000000001" customHeight="1">
      <c r="A300" s="33" t="str">
        <f t="shared" si="12"/>
        <v/>
      </c>
      <c r="B300" s="35"/>
      <c r="C300" s="36"/>
      <c r="D300" s="36"/>
      <c r="E300" s="36">
        <f>SUMIF(اضافه!E:E,مخزن!A300,اضافه!G:G)</f>
        <v>0</v>
      </c>
      <c r="F300" s="36">
        <f>SUMIF(صرف!E:E,مخزن!A300,صرف!G:G)</f>
        <v>0</v>
      </c>
      <c r="G300" s="36">
        <f t="shared" si="13"/>
        <v>0</v>
      </c>
      <c r="H300" s="55">
        <f>IF(G300&gt;0,(SUMIF(اضافه!E:E,مخزن!A300,اضافه!I:I)+D300)/(SUMIF(اضافه!E:E,مخزن!A300,اضافه!G:G)+C300),0)</f>
        <v>0</v>
      </c>
      <c r="I300" s="36">
        <f t="shared" si="14"/>
        <v>0</v>
      </c>
    </row>
    <row r="301" spans="1:9" ht="20.100000000000001" customHeight="1">
      <c r="A301" s="33" t="str">
        <f t="shared" si="12"/>
        <v/>
      </c>
      <c r="B301" s="35"/>
      <c r="C301" s="36"/>
      <c r="D301" s="36"/>
      <c r="E301" s="36">
        <f>SUMIF(اضافه!E:E,مخزن!A301,اضافه!G:G)</f>
        <v>0</v>
      </c>
      <c r="F301" s="36">
        <f>SUMIF(صرف!E:E,مخزن!A301,صرف!G:G)</f>
        <v>0</v>
      </c>
      <c r="G301" s="36">
        <f t="shared" si="13"/>
        <v>0</v>
      </c>
      <c r="H301" s="55">
        <f>IF(G301&gt;0,(SUMIF(اضافه!E:E,مخزن!A301,اضافه!I:I)+D301)/(SUMIF(اضافه!E:E,مخزن!A301,اضافه!G:G)+C301),0)</f>
        <v>0</v>
      </c>
      <c r="I301" s="36">
        <f t="shared" si="14"/>
        <v>0</v>
      </c>
    </row>
    <row r="302" spans="1:9" ht="20.100000000000001" customHeight="1">
      <c r="A302" s="33" t="str">
        <f t="shared" si="12"/>
        <v/>
      </c>
      <c r="B302" s="35"/>
      <c r="C302" s="36"/>
      <c r="D302" s="36"/>
      <c r="E302" s="36">
        <f>SUMIF(اضافه!E:E,مخزن!A302,اضافه!G:G)</f>
        <v>0</v>
      </c>
      <c r="F302" s="36">
        <f>SUMIF(صرف!E:E,مخزن!A302,صرف!G:G)</f>
        <v>0</v>
      </c>
      <c r="G302" s="36">
        <f t="shared" si="13"/>
        <v>0</v>
      </c>
      <c r="H302" s="55">
        <f>IF(G302&gt;0,(SUMIF(اضافه!E:E,مخزن!A302,اضافه!I:I)+D302)/(SUMIF(اضافه!E:E,مخزن!A302,اضافه!G:G)+C302),0)</f>
        <v>0</v>
      </c>
      <c r="I302" s="36">
        <f t="shared" si="14"/>
        <v>0</v>
      </c>
    </row>
    <row r="303" spans="1:9" ht="20.100000000000001" customHeight="1">
      <c r="A303" s="33" t="str">
        <f t="shared" si="12"/>
        <v/>
      </c>
      <c r="B303" s="35"/>
      <c r="C303" s="36"/>
      <c r="D303" s="36"/>
      <c r="E303" s="36">
        <f>SUMIF(اضافه!E:E,مخزن!A303,اضافه!G:G)</f>
        <v>0</v>
      </c>
      <c r="F303" s="36">
        <f>SUMIF(صرف!E:E,مخزن!A303,صرف!G:G)</f>
        <v>0</v>
      </c>
      <c r="G303" s="36">
        <f t="shared" si="13"/>
        <v>0</v>
      </c>
      <c r="H303" s="55">
        <f>IF(G303&gt;0,(SUMIF(اضافه!E:E,مخزن!A303,اضافه!I:I)+D303)/(SUMIF(اضافه!E:E,مخزن!A303,اضافه!G:G)+C303),0)</f>
        <v>0</v>
      </c>
      <c r="I303" s="36">
        <f t="shared" si="14"/>
        <v>0</v>
      </c>
    </row>
    <row r="304" spans="1:9" ht="20.100000000000001" customHeight="1">
      <c r="A304" s="33" t="str">
        <f t="shared" si="12"/>
        <v/>
      </c>
      <c r="B304" s="35"/>
      <c r="C304" s="36"/>
      <c r="D304" s="36"/>
      <c r="E304" s="36">
        <f>SUMIF(اضافه!E:E,مخزن!A304,اضافه!G:G)</f>
        <v>0</v>
      </c>
      <c r="F304" s="36">
        <f>SUMIF(صرف!E:E,مخزن!A304,صرف!G:G)</f>
        <v>0</v>
      </c>
      <c r="G304" s="36">
        <f t="shared" si="13"/>
        <v>0</v>
      </c>
      <c r="H304" s="55">
        <f>IF(G304&gt;0,(SUMIF(اضافه!E:E,مخزن!A304,اضافه!I:I)+D304)/(SUMIF(اضافه!E:E,مخزن!A304,اضافه!G:G)+C304),0)</f>
        <v>0</v>
      </c>
      <c r="I304" s="36">
        <f t="shared" si="14"/>
        <v>0</v>
      </c>
    </row>
    <row r="305" spans="1:9" ht="20.100000000000001" customHeight="1">
      <c r="A305" s="33" t="str">
        <f t="shared" si="12"/>
        <v/>
      </c>
      <c r="B305" s="35"/>
      <c r="C305" s="36"/>
      <c r="D305" s="36"/>
      <c r="E305" s="36">
        <f>SUMIF(اضافه!E:E,مخزن!A305,اضافه!G:G)</f>
        <v>0</v>
      </c>
      <c r="F305" s="36">
        <f>SUMIF(صرف!E:E,مخزن!A305,صرف!G:G)</f>
        <v>0</v>
      </c>
      <c r="G305" s="36">
        <f t="shared" si="13"/>
        <v>0</v>
      </c>
      <c r="H305" s="55">
        <f>IF(G305&gt;0,(SUMIF(اضافه!E:E,مخزن!A305,اضافه!I:I)+D305)/(SUMIF(اضافه!E:E,مخزن!A305,اضافه!G:G)+C305),0)</f>
        <v>0</v>
      </c>
      <c r="I305" s="36">
        <f t="shared" si="14"/>
        <v>0</v>
      </c>
    </row>
    <row r="306" spans="1:9" ht="20.100000000000001" customHeight="1">
      <c r="A306" s="33" t="str">
        <f t="shared" si="12"/>
        <v/>
      </c>
      <c r="B306" s="35"/>
      <c r="C306" s="36"/>
      <c r="D306" s="36"/>
      <c r="E306" s="36">
        <f>SUMIF(اضافه!E:E,مخزن!A306,اضافه!G:G)</f>
        <v>0</v>
      </c>
      <c r="F306" s="36">
        <f>SUMIF(صرف!E:E,مخزن!A306,صرف!G:G)</f>
        <v>0</v>
      </c>
      <c r="G306" s="36">
        <f t="shared" si="13"/>
        <v>0</v>
      </c>
      <c r="H306" s="55">
        <f>IF(G306&gt;0,(SUMIF(اضافه!E:E,مخزن!A306,اضافه!I:I)+D306)/(SUMIF(اضافه!E:E,مخزن!A306,اضافه!G:G)+C306),0)</f>
        <v>0</v>
      </c>
      <c r="I306" s="36">
        <f t="shared" si="14"/>
        <v>0</v>
      </c>
    </row>
    <row r="307" spans="1:9" ht="20.100000000000001" customHeight="1">
      <c r="A307" s="33" t="str">
        <f t="shared" si="12"/>
        <v/>
      </c>
      <c r="B307" s="35"/>
      <c r="C307" s="36"/>
      <c r="D307" s="36"/>
      <c r="E307" s="36">
        <f>SUMIF(اضافه!E:E,مخزن!A307,اضافه!G:G)</f>
        <v>0</v>
      </c>
      <c r="F307" s="36">
        <f>SUMIF(صرف!E:E,مخزن!A307,صرف!G:G)</f>
        <v>0</v>
      </c>
      <c r="G307" s="36">
        <f t="shared" si="13"/>
        <v>0</v>
      </c>
      <c r="H307" s="55">
        <f>IF(G307&gt;0,(SUMIF(اضافه!E:E,مخزن!A307,اضافه!I:I)+D307)/(SUMIF(اضافه!E:E,مخزن!A307,اضافه!G:G)+C307),0)</f>
        <v>0</v>
      </c>
      <c r="I307" s="36">
        <f t="shared" si="14"/>
        <v>0</v>
      </c>
    </row>
    <row r="308" spans="1:9" ht="20.100000000000001" customHeight="1">
      <c r="A308" s="33" t="str">
        <f t="shared" si="12"/>
        <v/>
      </c>
      <c r="B308" s="35"/>
      <c r="C308" s="36"/>
      <c r="D308" s="36"/>
      <c r="E308" s="36">
        <f>SUMIF(اضافه!E:E,مخزن!A308,اضافه!G:G)</f>
        <v>0</v>
      </c>
      <c r="F308" s="36">
        <f>SUMIF(صرف!E:E,مخزن!A308,صرف!G:G)</f>
        <v>0</v>
      </c>
      <c r="G308" s="36">
        <f t="shared" si="13"/>
        <v>0</v>
      </c>
      <c r="H308" s="55">
        <f>IF(G308&gt;0,(SUMIF(اضافه!E:E,مخزن!A308,اضافه!I:I)+D308)/(SUMIF(اضافه!E:E,مخزن!A308,اضافه!G:G)+C308),0)</f>
        <v>0</v>
      </c>
      <c r="I308" s="36">
        <f t="shared" si="14"/>
        <v>0</v>
      </c>
    </row>
    <row r="309" spans="1:9" ht="20.100000000000001" customHeight="1">
      <c r="A309" s="33" t="str">
        <f t="shared" si="12"/>
        <v/>
      </c>
      <c r="B309" s="35"/>
      <c r="C309" s="36"/>
      <c r="D309" s="36"/>
      <c r="E309" s="36">
        <f>SUMIF(اضافه!E:E,مخزن!A309,اضافه!G:G)</f>
        <v>0</v>
      </c>
      <c r="F309" s="36">
        <f>SUMIF(صرف!E:E,مخزن!A309,صرف!G:G)</f>
        <v>0</v>
      </c>
      <c r="G309" s="36">
        <f t="shared" si="13"/>
        <v>0</v>
      </c>
      <c r="H309" s="55">
        <f>IF(G309&gt;0,(SUMIF(اضافه!E:E,مخزن!A309,اضافه!I:I)+D309)/(SUMIF(اضافه!E:E,مخزن!A309,اضافه!G:G)+C309),0)</f>
        <v>0</v>
      </c>
      <c r="I309" s="36">
        <f t="shared" si="14"/>
        <v>0</v>
      </c>
    </row>
    <row r="310" spans="1:9" ht="20.100000000000001" customHeight="1">
      <c r="A310" s="33" t="str">
        <f t="shared" si="12"/>
        <v/>
      </c>
      <c r="B310" s="35"/>
      <c r="C310" s="36"/>
      <c r="D310" s="36"/>
      <c r="E310" s="36">
        <f>SUMIF(اضافه!E:E,مخزن!A310,اضافه!G:G)</f>
        <v>0</v>
      </c>
      <c r="F310" s="36">
        <f>SUMIF(صرف!E:E,مخزن!A310,صرف!G:G)</f>
        <v>0</v>
      </c>
      <c r="G310" s="36">
        <f t="shared" si="13"/>
        <v>0</v>
      </c>
      <c r="H310" s="55">
        <f>IF(G310&gt;0,(SUMIF(اضافه!E:E,مخزن!A310,اضافه!I:I)+D310)/(SUMIF(اضافه!E:E,مخزن!A310,اضافه!G:G)+C310),0)</f>
        <v>0</v>
      </c>
      <c r="I310" s="36">
        <f t="shared" si="14"/>
        <v>0</v>
      </c>
    </row>
    <row r="311" spans="1:9" ht="20.100000000000001" customHeight="1">
      <c r="A311" s="33" t="str">
        <f t="shared" si="12"/>
        <v/>
      </c>
      <c r="B311" s="35"/>
      <c r="C311" s="36"/>
      <c r="D311" s="36"/>
      <c r="E311" s="36">
        <f>SUMIF(اضافه!E:E,مخزن!A311,اضافه!G:G)</f>
        <v>0</v>
      </c>
      <c r="F311" s="36">
        <f>SUMIF(صرف!E:E,مخزن!A311,صرف!G:G)</f>
        <v>0</v>
      </c>
      <c r="G311" s="36">
        <f t="shared" si="13"/>
        <v>0</v>
      </c>
      <c r="H311" s="55">
        <f>IF(G311&gt;0,(SUMIF(اضافه!E:E,مخزن!A311,اضافه!I:I)+D311)/(SUMIF(اضافه!E:E,مخزن!A311,اضافه!G:G)+C311),0)</f>
        <v>0</v>
      </c>
      <c r="I311" s="36">
        <f t="shared" si="14"/>
        <v>0</v>
      </c>
    </row>
    <row r="312" spans="1:9" ht="20.100000000000001" customHeight="1">
      <c r="A312" s="33" t="str">
        <f t="shared" si="12"/>
        <v/>
      </c>
      <c r="B312" s="35"/>
      <c r="C312" s="36"/>
      <c r="D312" s="36"/>
      <c r="E312" s="36">
        <f>SUMIF(اضافه!E:E,مخزن!A312,اضافه!G:G)</f>
        <v>0</v>
      </c>
      <c r="F312" s="36">
        <f>SUMIF(صرف!E:E,مخزن!A312,صرف!G:G)</f>
        <v>0</v>
      </c>
      <c r="G312" s="36">
        <f t="shared" si="13"/>
        <v>0</v>
      </c>
      <c r="H312" s="55">
        <f>IF(G312&gt;0,(SUMIF(اضافه!E:E,مخزن!A312,اضافه!I:I)+D312)/(SUMIF(اضافه!E:E,مخزن!A312,اضافه!G:G)+C312),0)</f>
        <v>0</v>
      </c>
      <c r="I312" s="36">
        <f t="shared" si="14"/>
        <v>0</v>
      </c>
    </row>
    <row r="313" spans="1:9" ht="20.100000000000001" customHeight="1">
      <c r="A313" s="33" t="str">
        <f t="shared" si="12"/>
        <v/>
      </c>
      <c r="B313" s="35"/>
      <c r="C313" s="36"/>
      <c r="D313" s="36"/>
      <c r="E313" s="36">
        <f>SUMIF(اضافه!E:E,مخزن!A313,اضافه!G:G)</f>
        <v>0</v>
      </c>
      <c r="F313" s="36">
        <f>SUMIF(صرف!E:E,مخزن!A313,صرف!G:G)</f>
        <v>0</v>
      </c>
      <c r="G313" s="36">
        <f t="shared" si="13"/>
        <v>0</v>
      </c>
      <c r="H313" s="55">
        <f>IF(G313&gt;0,(SUMIF(اضافه!E:E,مخزن!A313,اضافه!I:I)+D313)/(SUMIF(اضافه!E:E,مخزن!A313,اضافه!G:G)+C313),0)</f>
        <v>0</v>
      </c>
      <c r="I313" s="36">
        <f t="shared" si="14"/>
        <v>0</v>
      </c>
    </row>
    <row r="314" spans="1:9" ht="20.100000000000001" customHeight="1">
      <c r="A314" s="33" t="str">
        <f t="shared" si="12"/>
        <v/>
      </c>
      <c r="B314" s="35"/>
      <c r="C314" s="36"/>
      <c r="D314" s="36"/>
      <c r="E314" s="36">
        <f>SUMIF(اضافه!E:E,مخزن!A314,اضافه!G:G)</f>
        <v>0</v>
      </c>
      <c r="F314" s="36">
        <f>SUMIF(صرف!E:E,مخزن!A314,صرف!G:G)</f>
        <v>0</v>
      </c>
      <c r="G314" s="36">
        <f t="shared" si="13"/>
        <v>0</v>
      </c>
      <c r="H314" s="55">
        <f>IF(G314&gt;0,(SUMIF(اضافه!E:E,مخزن!A314,اضافه!I:I)+D314)/(SUMIF(اضافه!E:E,مخزن!A314,اضافه!G:G)+C314),0)</f>
        <v>0</v>
      </c>
      <c r="I314" s="36">
        <f t="shared" si="14"/>
        <v>0</v>
      </c>
    </row>
    <row r="315" spans="1:9" ht="20.100000000000001" customHeight="1">
      <c r="A315" s="33" t="str">
        <f t="shared" si="12"/>
        <v/>
      </c>
      <c r="B315" s="35"/>
      <c r="C315" s="36"/>
      <c r="D315" s="36"/>
      <c r="E315" s="36">
        <f>SUMIF(اضافه!E:E,مخزن!A315,اضافه!G:G)</f>
        <v>0</v>
      </c>
      <c r="F315" s="36">
        <f>SUMIF(صرف!E:E,مخزن!A315,صرف!G:G)</f>
        <v>0</v>
      </c>
      <c r="G315" s="36">
        <f t="shared" si="13"/>
        <v>0</v>
      </c>
      <c r="H315" s="55">
        <f>IF(G315&gt;0,(SUMIF(اضافه!E:E,مخزن!A315,اضافه!I:I)+D315)/(SUMIF(اضافه!E:E,مخزن!A315,اضافه!G:G)+C315),0)</f>
        <v>0</v>
      </c>
      <c r="I315" s="36">
        <f t="shared" si="14"/>
        <v>0</v>
      </c>
    </row>
    <row r="316" spans="1:9" ht="20.100000000000001" customHeight="1">
      <c r="A316" s="33" t="str">
        <f t="shared" si="12"/>
        <v/>
      </c>
      <c r="B316" s="35"/>
      <c r="C316" s="36"/>
      <c r="D316" s="36"/>
      <c r="E316" s="36">
        <f>SUMIF(اضافه!E:E,مخزن!A316,اضافه!G:G)</f>
        <v>0</v>
      </c>
      <c r="F316" s="36">
        <f>SUMIF(صرف!E:E,مخزن!A316,صرف!G:G)</f>
        <v>0</v>
      </c>
      <c r="G316" s="36">
        <f t="shared" si="13"/>
        <v>0</v>
      </c>
      <c r="H316" s="55">
        <f>IF(G316&gt;0,(SUMIF(اضافه!E:E,مخزن!A316,اضافه!I:I)+D316)/(SUMIF(اضافه!E:E,مخزن!A316,اضافه!G:G)+C316),0)</f>
        <v>0</v>
      </c>
      <c r="I316" s="36">
        <f t="shared" si="14"/>
        <v>0</v>
      </c>
    </row>
    <row r="317" spans="1:9" ht="20.100000000000001" customHeight="1">
      <c r="A317" s="33" t="str">
        <f t="shared" si="12"/>
        <v/>
      </c>
      <c r="B317" s="35"/>
      <c r="C317" s="36"/>
      <c r="D317" s="36"/>
      <c r="E317" s="36">
        <f>SUMIF(اضافه!E:E,مخزن!A317,اضافه!G:G)</f>
        <v>0</v>
      </c>
      <c r="F317" s="36">
        <f>SUMIF(صرف!E:E,مخزن!A317,صرف!G:G)</f>
        <v>0</v>
      </c>
      <c r="G317" s="36">
        <f t="shared" si="13"/>
        <v>0</v>
      </c>
      <c r="H317" s="55">
        <f>IF(G317&gt;0,(SUMIF(اضافه!E:E,مخزن!A317,اضافه!I:I)+D317)/(SUMIF(اضافه!E:E,مخزن!A317,اضافه!G:G)+C317),0)</f>
        <v>0</v>
      </c>
      <c r="I317" s="36">
        <f t="shared" si="14"/>
        <v>0</v>
      </c>
    </row>
    <row r="318" spans="1:9" ht="20.100000000000001" customHeight="1">
      <c r="A318" s="33" t="str">
        <f t="shared" si="12"/>
        <v/>
      </c>
      <c r="B318" s="35"/>
      <c r="C318" s="36"/>
      <c r="D318" s="36"/>
      <c r="E318" s="36">
        <f>SUMIF(اضافه!E:E,مخزن!A318,اضافه!G:G)</f>
        <v>0</v>
      </c>
      <c r="F318" s="36">
        <f>SUMIF(صرف!E:E,مخزن!A318,صرف!G:G)</f>
        <v>0</v>
      </c>
      <c r="G318" s="36">
        <f t="shared" si="13"/>
        <v>0</v>
      </c>
      <c r="H318" s="55">
        <f>IF(G318&gt;0,(SUMIF(اضافه!E:E,مخزن!A318,اضافه!I:I)+D318)/(SUMIF(اضافه!E:E,مخزن!A318,اضافه!G:G)+C318),0)</f>
        <v>0</v>
      </c>
      <c r="I318" s="36">
        <f t="shared" si="14"/>
        <v>0</v>
      </c>
    </row>
    <row r="319" spans="1:9" ht="20.100000000000001" customHeight="1">
      <c r="A319" s="33" t="str">
        <f t="shared" si="12"/>
        <v/>
      </c>
      <c r="B319" s="35"/>
      <c r="C319" s="36"/>
      <c r="D319" s="36"/>
      <c r="E319" s="36">
        <f>SUMIF(اضافه!E:E,مخزن!A319,اضافه!G:G)</f>
        <v>0</v>
      </c>
      <c r="F319" s="36">
        <f>SUMIF(صرف!E:E,مخزن!A319,صرف!G:G)</f>
        <v>0</v>
      </c>
      <c r="G319" s="36">
        <f t="shared" si="13"/>
        <v>0</v>
      </c>
      <c r="H319" s="55">
        <f>IF(G319&gt;0,(SUMIF(اضافه!E:E,مخزن!A319,اضافه!I:I)+D319)/(SUMIF(اضافه!E:E,مخزن!A319,اضافه!G:G)+C319),0)</f>
        <v>0</v>
      </c>
      <c r="I319" s="36">
        <f t="shared" si="14"/>
        <v>0</v>
      </c>
    </row>
    <row r="320" spans="1:9" ht="20.100000000000001" customHeight="1">
      <c r="A320" s="33" t="str">
        <f t="shared" si="12"/>
        <v/>
      </c>
      <c r="B320" s="35"/>
      <c r="C320" s="36"/>
      <c r="D320" s="36"/>
      <c r="E320" s="36">
        <f>SUMIF(اضافه!E:E,مخزن!A320,اضافه!G:G)</f>
        <v>0</v>
      </c>
      <c r="F320" s="36">
        <f>SUMIF(صرف!E:E,مخزن!A320,صرف!G:G)</f>
        <v>0</v>
      </c>
      <c r="G320" s="36">
        <f t="shared" si="13"/>
        <v>0</v>
      </c>
      <c r="H320" s="55">
        <f>IF(G320&gt;0,(SUMIF(اضافه!E:E,مخزن!A320,اضافه!I:I)+D320)/(SUMIF(اضافه!E:E,مخزن!A320,اضافه!G:G)+C320),0)</f>
        <v>0</v>
      </c>
      <c r="I320" s="36">
        <f t="shared" si="14"/>
        <v>0</v>
      </c>
    </row>
    <row r="321" spans="1:9" ht="20.100000000000001" customHeight="1">
      <c r="A321" s="33" t="str">
        <f t="shared" si="12"/>
        <v/>
      </c>
      <c r="B321" s="35"/>
      <c r="C321" s="36"/>
      <c r="D321" s="36"/>
      <c r="E321" s="36">
        <f>SUMIF(اضافه!E:E,مخزن!A321,اضافه!G:G)</f>
        <v>0</v>
      </c>
      <c r="F321" s="36">
        <f>SUMIF(صرف!E:E,مخزن!A321,صرف!G:G)</f>
        <v>0</v>
      </c>
      <c r="G321" s="36">
        <f t="shared" si="13"/>
        <v>0</v>
      </c>
      <c r="H321" s="55">
        <f>IF(G321&gt;0,(SUMIF(اضافه!E:E,مخزن!A321,اضافه!I:I)+D321)/(SUMIF(اضافه!E:E,مخزن!A321,اضافه!G:G)+C321),0)</f>
        <v>0</v>
      </c>
      <c r="I321" s="36">
        <f t="shared" si="14"/>
        <v>0</v>
      </c>
    </row>
    <row r="322" spans="1:9" ht="20.100000000000001" customHeight="1">
      <c r="A322" s="33" t="str">
        <f t="shared" si="12"/>
        <v/>
      </c>
      <c r="B322" s="35"/>
      <c r="C322" s="36"/>
      <c r="D322" s="36"/>
      <c r="E322" s="36">
        <f>SUMIF(اضافه!E:E,مخزن!A322,اضافه!G:G)</f>
        <v>0</v>
      </c>
      <c r="F322" s="36">
        <f>SUMIF(صرف!E:E,مخزن!A322,صرف!G:G)</f>
        <v>0</v>
      </c>
      <c r="G322" s="36">
        <f t="shared" si="13"/>
        <v>0</v>
      </c>
      <c r="H322" s="55">
        <f>IF(G322&gt;0,(SUMIF(اضافه!E:E,مخزن!A322,اضافه!I:I)+D322)/(SUMIF(اضافه!E:E,مخزن!A322,اضافه!G:G)+C322),0)</f>
        <v>0</v>
      </c>
      <c r="I322" s="36">
        <f t="shared" si="14"/>
        <v>0</v>
      </c>
    </row>
    <row r="323" spans="1:9" ht="20.100000000000001" customHeight="1">
      <c r="A323" s="33" t="str">
        <f t="shared" si="12"/>
        <v/>
      </c>
      <c r="B323" s="35"/>
      <c r="C323" s="36"/>
      <c r="D323" s="36"/>
      <c r="E323" s="36">
        <f>SUMIF(اضافه!E:E,مخزن!A323,اضافه!G:G)</f>
        <v>0</v>
      </c>
      <c r="F323" s="36">
        <f>SUMIF(صرف!E:E,مخزن!A323,صرف!G:G)</f>
        <v>0</v>
      </c>
      <c r="G323" s="36">
        <f t="shared" si="13"/>
        <v>0</v>
      </c>
      <c r="H323" s="55">
        <f>IF(G323&gt;0,(SUMIF(اضافه!E:E,مخزن!A323,اضافه!I:I)+D323)/(SUMIF(اضافه!E:E,مخزن!A323,اضافه!G:G)+C323),0)</f>
        <v>0</v>
      </c>
      <c r="I323" s="36">
        <f t="shared" si="14"/>
        <v>0</v>
      </c>
    </row>
    <row r="324" spans="1:9" ht="20.100000000000001" customHeight="1">
      <c r="A324" s="33" t="str">
        <f t="shared" si="12"/>
        <v/>
      </c>
      <c r="B324" s="35"/>
      <c r="C324" s="36"/>
      <c r="D324" s="36"/>
      <c r="E324" s="36">
        <f>SUMIF(اضافه!E:E,مخزن!A324,اضافه!G:G)</f>
        <v>0</v>
      </c>
      <c r="F324" s="36">
        <f>SUMIF(صرف!E:E,مخزن!A324,صرف!G:G)</f>
        <v>0</v>
      </c>
      <c r="G324" s="36">
        <f t="shared" si="13"/>
        <v>0</v>
      </c>
      <c r="H324" s="55">
        <f>IF(G324&gt;0,(SUMIF(اضافه!E:E,مخزن!A324,اضافه!I:I)+D324)/(SUMIF(اضافه!E:E,مخزن!A324,اضافه!G:G)+C324),0)</f>
        <v>0</v>
      </c>
      <c r="I324" s="36">
        <f t="shared" si="14"/>
        <v>0</v>
      </c>
    </row>
    <row r="325" spans="1:9" ht="20.100000000000001" customHeight="1">
      <c r="A325" s="33" t="str">
        <f t="shared" si="12"/>
        <v/>
      </c>
      <c r="B325" s="35"/>
      <c r="C325" s="36"/>
      <c r="D325" s="36"/>
      <c r="E325" s="36">
        <f>SUMIF(اضافه!E:E,مخزن!A325,اضافه!G:G)</f>
        <v>0</v>
      </c>
      <c r="F325" s="36">
        <f>SUMIF(صرف!E:E,مخزن!A325,صرف!G:G)</f>
        <v>0</v>
      </c>
      <c r="G325" s="36">
        <f t="shared" si="13"/>
        <v>0</v>
      </c>
      <c r="H325" s="55">
        <f>IF(G325&gt;0,(SUMIF(اضافه!E:E,مخزن!A325,اضافه!I:I)+D325)/(SUMIF(اضافه!E:E,مخزن!A325,اضافه!G:G)+C325),0)</f>
        <v>0</v>
      </c>
      <c r="I325" s="36">
        <f t="shared" si="14"/>
        <v>0</v>
      </c>
    </row>
    <row r="326" spans="1:9" ht="20.100000000000001" customHeight="1">
      <c r="A326" s="33" t="str">
        <f t="shared" ref="A326:A389" si="15">IF(B326&lt;&gt;0,1+A325,"")</f>
        <v/>
      </c>
      <c r="B326" s="35"/>
      <c r="C326" s="36"/>
      <c r="D326" s="36"/>
      <c r="E326" s="36">
        <f>SUMIF(اضافه!E:E,مخزن!A326,اضافه!G:G)</f>
        <v>0</v>
      </c>
      <c r="F326" s="36">
        <f>SUMIF(صرف!E:E,مخزن!A326,صرف!G:G)</f>
        <v>0</v>
      </c>
      <c r="G326" s="36">
        <f t="shared" ref="G326:G389" si="16">C326+E326-F326</f>
        <v>0</v>
      </c>
      <c r="H326" s="55">
        <f>IF(G326&gt;0,(SUMIF(اضافه!E:E,مخزن!A326,اضافه!I:I)+D326)/(SUMIF(اضافه!E:E,مخزن!A326,اضافه!G:G)+C326),0)</f>
        <v>0</v>
      </c>
      <c r="I326" s="36">
        <f t="shared" ref="I326:I389" si="17">G326*H326</f>
        <v>0</v>
      </c>
    </row>
    <row r="327" spans="1:9" ht="20.100000000000001" customHeight="1">
      <c r="A327" s="33" t="str">
        <f t="shared" si="15"/>
        <v/>
      </c>
      <c r="B327" s="35"/>
      <c r="C327" s="36"/>
      <c r="D327" s="36"/>
      <c r="E327" s="36">
        <f>SUMIF(اضافه!E:E,مخزن!A327,اضافه!G:G)</f>
        <v>0</v>
      </c>
      <c r="F327" s="36">
        <f>SUMIF(صرف!E:E,مخزن!A327,صرف!G:G)</f>
        <v>0</v>
      </c>
      <c r="G327" s="36">
        <f t="shared" si="16"/>
        <v>0</v>
      </c>
      <c r="H327" s="55">
        <f>IF(G327&gt;0,(SUMIF(اضافه!E:E,مخزن!A327,اضافه!I:I)+D327)/(SUMIF(اضافه!E:E,مخزن!A327,اضافه!G:G)+C327),0)</f>
        <v>0</v>
      </c>
      <c r="I327" s="36">
        <f t="shared" si="17"/>
        <v>0</v>
      </c>
    </row>
    <row r="328" spans="1:9" ht="20.100000000000001" customHeight="1">
      <c r="A328" s="33" t="str">
        <f t="shared" si="15"/>
        <v/>
      </c>
      <c r="B328" s="35"/>
      <c r="C328" s="36"/>
      <c r="D328" s="36"/>
      <c r="E328" s="36">
        <f>SUMIF(اضافه!E:E,مخزن!A328,اضافه!G:G)</f>
        <v>0</v>
      </c>
      <c r="F328" s="36">
        <f>SUMIF(صرف!E:E,مخزن!A328,صرف!G:G)</f>
        <v>0</v>
      </c>
      <c r="G328" s="36">
        <f t="shared" si="16"/>
        <v>0</v>
      </c>
      <c r="H328" s="55">
        <f>IF(G328&gt;0,(SUMIF(اضافه!E:E,مخزن!A328,اضافه!I:I)+D328)/(SUMIF(اضافه!E:E,مخزن!A328,اضافه!G:G)+C328),0)</f>
        <v>0</v>
      </c>
      <c r="I328" s="36">
        <f t="shared" si="17"/>
        <v>0</v>
      </c>
    </row>
    <row r="329" spans="1:9" ht="20.100000000000001" customHeight="1">
      <c r="A329" s="33" t="str">
        <f t="shared" si="15"/>
        <v/>
      </c>
      <c r="B329" s="35"/>
      <c r="C329" s="36"/>
      <c r="D329" s="36"/>
      <c r="E329" s="36">
        <f>SUMIF(اضافه!E:E,مخزن!A329,اضافه!G:G)</f>
        <v>0</v>
      </c>
      <c r="F329" s="36">
        <f>SUMIF(صرف!E:E,مخزن!A329,صرف!G:G)</f>
        <v>0</v>
      </c>
      <c r="G329" s="36">
        <f t="shared" si="16"/>
        <v>0</v>
      </c>
      <c r="H329" s="55">
        <f>IF(G329&gt;0,(SUMIF(اضافه!E:E,مخزن!A329,اضافه!I:I)+D329)/(SUMIF(اضافه!E:E,مخزن!A329,اضافه!G:G)+C329),0)</f>
        <v>0</v>
      </c>
      <c r="I329" s="36">
        <f t="shared" si="17"/>
        <v>0</v>
      </c>
    </row>
    <row r="330" spans="1:9" ht="20.100000000000001" customHeight="1">
      <c r="A330" s="33" t="str">
        <f t="shared" si="15"/>
        <v/>
      </c>
      <c r="B330" s="35"/>
      <c r="C330" s="36"/>
      <c r="D330" s="36"/>
      <c r="E330" s="36">
        <f>SUMIF(اضافه!E:E,مخزن!A330,اضافه!G:G)</f>
        <v>0</v>
      </c>
      <c r="F330" s="36">
        <f>SUMIF(صرف!E:E,مخزن!A330,صرف!G:G)</f>
        <v>0</v>
      </c>
      <c r="G330" s="36">
        <f t="shared" si="16"/>
        <v>0</v>
      </c>
      <c r="H330" s="55">
        <f>IF(G330&gt;0,(SUMIF(اضافه!E:E,مخزن!A330,اضافه!I:I)+D330)/(SUMIF(اضافه!E:E,مخزن!A330,اضافه!G:G)+C330),0)</f>
        <v>0</v>
      </c>
      <c r="I330" s="36">
        <f t="shared" si="17"/>
        <v>0</v>
      </c>
    </row>
    <row r="331" spans="1:9" ht="20.100000000000001" customHeight="1">
      <c r="A331" s="33" t="str">
        <f t="shared" si="15"/>
        <v/>
      </c>
      <c r="B331" s="35"/>
      <c r="C331" s="36"/>
      <c r="D331" s="36"/>
      <c r="E331" s="36">
        <f>SUMIF(اضافه!E:E,مخزن!A331,اضافه!G:G)</f>
        <v>0</v>
      </c>
      <c r="F331" s="36">
        <f>SUMIF(صرف!E:E,مخزن!A331,صرف!G:G)</f>
        <v>0</v>
      </c>
      <c r="G331" s="36">
        <f t="shared" si="16"/>
        <v>0</v>
      </c>
      <c r="H331" s="55">
        <f>IF(G331&gt;0,(SUMIF(اضافه!E:E,مخزن!A331,اضافه!I:I)+D331)/(SUMIF(اضافه!E:E,مخزن!A331,اضافه!G:G)+C331),0)</f>
        <v>0</v>
      </c>
      <c r="I331" s="36">
        <f t="shared" si="17"/>
        <v>0</v>
      </c>
    </row>
    <row r="332" spans="1:9" ht="20.100000000000001" customHeight="1">
      <c r="A332" s="33" t="str">
        <f t="shared" si="15"/>
        <v/>
      </c>
      <c r="B332" s="35"/>
      <c r="C332" s="36"/>
      <c r="D332" s="36"/>
      <c r="E332" s="36">
        <f>SUMIF(اضافه!E:E,مخزن!A332,اضافه!G:G)</f>
        <v>0</v>
      </c>
      <c r="F332" s="36">
        <f>SUMIF(صرف!E:E,مخزن!A332,صرف!G:G)</f>
        <v>0</v>
      </c>
      <c r="G332" s="36">
        <f t="shared" si="16"/>
        <v>0</v>
      </c>
      <c r="H332" s="55">
        <f>IF(G332&gt;0,(SUMIF(اضافه!E:E,مخزن!A332,اضافه!I:I)+D332)/(SUMIF(اضافه!E:E,مخزن!A332,اضافه!G:G)+C332),0)</f>
        <v>0</v>
      </c>
      <c r="I332" s="36">
        <f t="shared" si="17"/>
        <v>0</v>
      </c>
    </row>
    <row r="333" spans="1:9" ht="20.100000000000001" customHeight="1">
      <c r="A333" s="33" t="str">
        <f t="shared" si="15"/>
        <v/>
      </c>
      <c r="B333" s="35"/>
      <c r="C333" s="36"/>
      <c r="D333" s="36"/>
      <c r="E333" s="36">
        <f>SUMIF(اضافه!E:E,مخزن!A333,اضافه!G:G)</f>
        <v>0</v>
      </c>
      <c r="F333" s="36">
        <f>SUMIF(صرف!E:E,مخزن!A333,صرف!G:G)</f>
        <v>0</v>
      </c>
      <c r="G333" s="36">
        <f t="shared" si="16"/>
        <v>0</v>
      </c>
      <c r="H333" s="55">
        <f>IF(G333&gt;0,(SUMIF(اضافه!E:E,مخزن!A333,اضافه!I:I)+D333)/(SUMIF(اضافه!E:E,مخزن!A333,اضافه!G:G)+C333),0)</f>
        <v>0</v>
      </c>
      <c r="I333" s="36">
        <f t="shared" si="17"/>
        <v>0</v>
      </c>
    </row>
    <row r="334" spans="1:9" ht="20.100000000000001" customHeight="1">
      <c r="A334" s="33" t="str">
        <f t="shared" si="15"/>
        <v/>
      </c>
      <c r="B334" s="35"/>
      <c r="C334" s="36"/>
      <c r="D334" s="36"/>
      <c r="E334" s="36">
        <f>SUMIF(اضافه!E:E,مخزن!A334,اضافه!G:G)</f>
        <v>0</v>
      </c>
      <c r="F334" s="36">
        <f>SUMIF(صرف!E:E,مخزن!A334,صرف!G:G)</f>
        <v>0</v>
      </c>
      <c r="G334" s="36">
        <f t="shared" si="16"/>
        <v>0</v>
      </c>
      <c r="H334" s="55">
        <f>IF(G334&gt;0,(SUMIF(اضافه!E:E,مخزن!A334,اضافه!I:I)+D334)/(SUMIF(اضافه!E:E,مخزن!A334,اضافه!G:G)+C334),0)</f>
        <v>0</v>
      </c>
      <c r="I334" s="36">
        <f t="shared" si="17"/>
        <v>0</v>
      </c>
    </row>
    <row r="335" spans="1:9" ht="20.100000000000001" customHeight="1">
      <c r="A335" s="33" t="str">
        <f t="shared" si="15"/>
        <v/>
      </c>
      <c r="B335" s="35"/>
      <c r="C335" s="36"/>
      <c r="D335" s="36"/>
      <c r="E335" s="36">
        <f>SUMIF(اضافه!E:E,مخزن!A335,اضافه!G:G)</f>
        <v>0</v>
      </c>
      <c r="F335" s="36">
        <f>SUMIF(صرف!E:E,مخزن!A335,صرف!G:G)</f>
        <v>0</v>
      </c>
      <c r="G335" s="36">
        <f t="shared" si="16"/>
        <v>0</v>
      </c>
      <c r="H335" s="55">
        <f>IF(G335&gt;0,(SUMIF(اضافه!E:E,مخزن!A335,اضافه!I:I)+D335)/(SUMIF(اضافه!E:E,مخزن!A335,اضافه!G:G)+C335),0)</f>
        <v>0</v>
      </c>
      <c r="I335" s="36">
        <f t="shared" si="17"/>
        <v>0</v>
      </c>
    </row>
    <row r="336" spans="1:9" ht="20.100000000000001" customHeight="1">
      <c r="A336" s="33" t="str">
        <f t="shared" si="15"/>
        <v/>
      </c>
      <c r="B336" s="35"/>
      <c r="C336" s="36"/>
      <c r="D336" s="36"/>
      <c r="E336" s="36">
        <f>SUMIF(اضافه!E:E,مخزن!A336,اضافه!G:G)</f>
        <v>0</v>
      </c>
      <c r="F336" s="36">
        <f>SUMIF(صرف!E:E,مخزن!A336,صرف!G:G)</f>
        <v>0</v>
      </c>
      <c r="G336" s="36">
        <f t="shared" si="16"/>
        <v>0</v>
      </c>
      <c r="H336" s="55">
        <f>IF(G336&gt;0,(SUMIF(اضافه!E:E,مخزن!A336,اضافه!I:I)+D336)/(SUMIF(اضافه!E:E,مخزن!A336,اضافه!G:G)+C336),0)</f>
        <v>0</v>
      </c>
      <c r="I336" s="36">
        <f t="shared" si="17"/>
        <v>0</v>
      </c>
    </row>
    <row r="337" spans="1:9" ht="20.100000000000001" customHeight="1">
      <c r="A337" s="33" t="str">
        <f t="shared" si="15"/>
        <v/>
      </c>
      <c r="B337" s="35"/>
      <c r="C337" s="36"/>
      <c r="D337" s="36"/>
      <c r="E337" s="36">
        <f>SUMIF(اضافه!E:E,مخزن!A337,اضافه!G:G)</f>
        <v>0</v>
      </c>
      <c r="F337" s="36">
        <f>SUMIF(صرف!E:E,مخزن!A337,صرف!G:G)</f>
        <v>0</v>
      </c>
      <c r="G337" s="36">
        <f t="shared" si="16"/>
        <v>0</v>
      </c>
      <c r="H337" s="55">
        <f>IF(G337&gt;0,(SUMIF(اضافه!E:E,مخزن!A337,اضافه!I:I)+D337)/(SUMIF(اضافه!E:E,مخزن!A337,اضافه!G:G)+C337),0)</f>
        <v>0</v>
      </c>
      <c r="I337" s="36">
        <f t="shared" si="17"/>
        <v>0</v>
      </c>
    </row>
    <row r="338" spans="1:9" ht="20.100000000000001" customHeight="1">
      <c r="A338" s="33" t="str">
        <f t="shared" si="15"/>
        <v/>
      </c>
      <c r="B338" s="35"/>
      <c r="C338" s="36"/>
      <c r="D338" s="36"/>
      <c r="E338" s="36">
        <f>SUMIF(اضافه!E:E,مخزن!A338,اضافه!G:G)</f>
        <v>0</v>
      </c>
      <c r="F338" s="36">
        <f>SUMIF(صرف!E:E,مخزن!A338,صرف!G:G)</f>
        <v>0</v>
      </c>
      <c r="G338" s="36">
        <f t="shared" si="16"/>
        <v>0</v>
      </c>
      <c r="H338" s="55">
        <f>IF(G338&gt;0,(SUMIF(اضافه!E:E,مخزن!A338,اضافه!I:I)+D338)/(SUMIF(اضافه!E:E,مخزن!A338,اضافه!G:G)+C338),0)</f>
        <v>0</v>
      </c>
      <c r="I338" s="36">
        <f t="shared" si="17"/>
        <v>0</v>
      </c>
    </row>
    <row r="339" spans="1:9" ht="20.100000000000001" customHeight="1">
      <c r="A339" s="33" t="str">
        <f t="shared" si="15"/>
        <v/>
      </c>
      <c r="B339" s="35"/>
      <c r="C339" s="36"/>
      <c r="D339" s="36"/>
      <c r="E339" s="36">
        <f>SUMIF(اضافه!E:E,مخزن!A339,اضافه!G:G)</f>
        <v>0</v>
      </c>
      <c r="F339" s="36">
        <f>SUMIF(صرف!E:E,مخزن!A339,صرف!G:G)</f>
        <v>0</v>
      </c>
      <c r="G339" s="36">
        <f t="shared" si="16"/>
        <v>0</v>
      </c>
      <c r="H339" s="55">
        <f>IF(G339&gt;0,(SUMIF(اضافه!E:E,مخزن!A339,اضافه!I:I)+D339)/(SUMIF(اضافه!E:E,مخزن!A339,اضافه!G:G)+C339),0)</f>
        <v>0</v>
      </c>
      <c r="I339" s="36">
        <f t="shared" si="17"/>
        <v>0</v>
      </c>
    </row>
    <row r="340" spans="1:9" ht="20.100000000000001" customHeight="1">
      <c r="A340" s="33" t="str">
        <f t="shared" si="15"/>
        <v/>
      </c>
      <c r="B340" s="35"/>
      <c r="C340" s="36"/>
      <c r="D340" s="36"/>
      <c r="E340" s="36">
        <f>SUMIF(اضافه!E:E,مخزن!A340,اضافه!G:G)</f>
        <v>0</v>
      </c>
      <c r="F340" s="36">
        <f>SUMIF(صرف!E:E,مخزن!A340,صرف!G:G)</f>
        <v>0</v>
      </c>
      <c r="G340" s="36">
        <f t="shared" si="16"/>
        <v>0</v>
      </c>
      <c r="H340" s="55">
        <f>IF(G340&gt;0,(SUMIF(اضافه!E:E,مخزن!A340,اضافه!I:I)+D340)/(SUMIF(اضافه!E:E,مخزن!A340,اضافه!G:G)+C340),0)</f>
        <v>0</v>
      </c>
      <c r="I340" s="36">
        <f t="shared" si="17"/>
        <v>0</v>
      </c>
    </row>
    <row r="341" spans="1:9" ht="20.100000000000001" customHeight="1">
      <c r="A341" s="33" t="str">
        <f t="shared" si="15"/>
        <v/>
      </c>
      <c r="B341" s="35"/>
      <c r="C341" s="36"/>
      <c r="D341" s="36"/>
      <c r="E341" s="36">
        <f>SUMIF(اضافه!E:E,مخزن!A341,اضافه!G:G)</f>
        <v>0</v>
      </c>
      <c r="F341" s="36">
        <f>SUMIF(صرف!E:E,مخزن!A341,صرف!G:G)</f>
        <v>0</v>
      </c>
      <c r="G341" s="36">
        <f t="shared" si="16"/>
        <v>0</v>
      </c>
      <c r="H341" s="55">
        <f>IF(G341&gt;0,(SUMIF(اضافه!E:E,مخزن!A341,اضافه!I:I)+D341)/(SUMIF(اضافه!E:E,مخزن!A341,اضافه!G:G)+C341),0)</f>
        <v>0</v>
      </c>
      <c r="I341" s="36">
        <f t="shared" si="17"/>
        <v>0</v>
      </c>
    </row>
    <row r="342" spans="1:9" ht="20.100000000000001" customHeight="1">
      <c r="A342" s="33" t="str">
        <f t="shared" si="15"/>
        <v/>
      </c>
      <c r="B342" s="35"/>
      <c r="C342" s="36"/>
      <c r="D342" s="36"/>
      <c r="E342" s="36">
        <f>SUMIF(اضافه!E:E,مخزن!A342,اضافه!G:G)</f>
        <v>0</v>
      </c>
      <c r="F342" s="36">
        <f>SUMIF(صرف!E:E,مخزن!A342,صرف!G:G)</f>
        <v>0</v>
      </c>
      <c r="G342" s="36">
        <f t="shared" si="16"/>
        <v>0</v>
      </c>
      <c r="H342" s="55">
        <f>IF(G342&gt;0,(SUMIF(اضافه!E:E,مخزن!A342,اضافه!I:I)+D342)/(SUMIF(اضافه!E:E,مخزن!A342,اضافه!G:G)+C342),0)</f>
        <v>0</v>
      </c>
      <c r="I342" s="36">
        <f t="shared" si="17"/>
        <v>0</v>
      </c>
    </row>
    <row r="343" spans="1:9" ht="20.100000000000001" customHeight="1">
      <c r="A343" s="33" t="str">
        <f t="shared" si="15"/>
        <v/>
      </c>
      <c r="B343" s="35"/>
      <c r="C343" s="36"/>
      <c r="D343" s="36"/>
      <c r="E343" s="36">
        <f>SUMIF(اضافه!E:E,مخزن!A343,اضافه!G:G)</f>
        <v>0</v>
      </c>
      <c r="F343" s="36">
        <f>SUMIF(صرف!E:E,مخزن!A343,صرف!G:G)</f>
        <v>0</v>
      </c>
      <c r="G343" s="36">
        <f t="shared" si="16"/>
        <v>0</v>
      </c>
      <c r="H343" s="55">
        <f>IF(G343&gt;0,(SUMIF(اضافه!E:E,مخزن!A343,اضافه!I:I)+D343)/(SUMIF(اضافه!E:E,مخزن!A343,اضافه!G:G)+C343),0)</f>
        <v>0</v>
      </c>
      <c r="I343" s="36">
        <f t="shared" si="17"/>
        <v>0</v>
      </c>
    </row>
    <row r="344" spans="1:9" ht="20.100000000000001" customHeight="1">
      <c r="A344" s="33" t="str">
        <f t="shared" si="15"/>
        <v/>
      </c>
      <c r="B344" s="35"/>
      <c r="C344" s="36"/>
      <c r="D344" s="36"/>
      <c r="E344" s="36">
        <f>SUMIF(اضافه!E:E,مخزن!A344,اضافه!G:G)</f>
        <v>0</v>
      </c>
      <c r="F344" s="36">
        <f>SUMIF(صرف!E:E,مخزن!A344,صرف!G:G)</f>
        <v>0</v>
      </c>
      <c r="G344" s="36">
        <f t="shared" si="16"/>
        <v>0</v>
      </c>
      <c r="H344" s="55">
        <f>IF(G344&gt;0,(SUMIF(اضافه!E:E,مخزن!A344,اضافه!I:I)+D344)/(SUMIF(اضافه!E:E,مخزن!A344,اضافه!G:G)+C344),0)</f>
        <v>0</v>
      </c>
      <c r="I344" s="36">
        <f t="shared" si="17"/>
        <v>0</v>
      </c>
    </row>
    <row r="345" spans="1:9" ht="20.100000000000001" customHeight="1">
      <c r="A345" s="33" t="str">
        <f t="shared" si="15"/>
        <v/>
      </c>
      <c r="B345" s="35"/>
      <c r="C345" s="36"/>
      <c r="D345" s="36"/>
      <c r="E345" s="36">
        <f>SUMIF(اضافه!E:E,مخزن!A345,اضافه!G:G)</f>
        <v>0</v>
      </c>
      <c r="F345" s="36">
        <f>SUMIF(صرف!E:E,مخزن!A345,صرف!G:G)</f>
        <v>0</v>
      </c>
      <c r="G345" s="36">
        <f t="shared" si="16"/>
        <v>0</v>
      </c>
      <c r="H345" s="55">
        <f>IF(G345&gt;0,(SUMIF(اضافه!E:E,مخزن!A345,اضافه!I:I)+D345)/(SUMIF(اضافه!E:E,مخزن!A345,اضافه!G:G)+C345),0)</f>
        <v>0</v>
      </c>
      <c r="I345" s="36">
        <f t="shared" si="17"/>
        <v>0</v>
      </c>
    </row>
    <row r="346" spans="1:9" ht="20.100000000000001" customHeight="1">
      <c r="A346" s="33" t="str">
        <f t="shared" si="15"/>
        <v/>
      </c>
      <c r="B346" s="35"/>
      <c r="C346" s="36"/>
      <c r="D346" s="36"/>
      <c r="E346" s="36">
        <f>SUMIF(اضافه!E:E,مخزن!A346,اضافه!G:G)</f>
        <v>0</v>
      </c>
      <c r="F346" s="36">
        <f>SUMIF(صرف!E:E,مخزن!A346,صرف!G:G)</f>
        <v>0</v>
      </c>
      <c r="G346" s="36">
        <f t="shared" si="16"/>
        <v>0</v>
      </c>
      <c r="H346" s="55">
        <f>IF(G346&gt;0,(SUMIF(اضافه!E:E,مخزن!A346,اضافه!I:I)+D346)/(SUMIF(اضافه!E:E,مخزن!A346,اضافه!G:G)+C346),0)</f>
        <v>0</v>
      </c>
      <c r="I346" s="36">
        <f t="shared" si="17"/>
        <v>0</v>
      </c>
    </row>
    <row r="347" spans="1:9" ht="20.100000000000001" customHeight="1">
      <c r="A347" s="33" t="str">
        <f t="shared" si="15"/>
        <v/>
      </c>
      <c r="B347" s="35"/>
      <c r="C347" s="36"/>
      <c r="D347" s="36"/>
      <c r="E347" s="36">
        <f>SUMIF(اضافه!E:E,مخزن!A347,اضافه!G:G)</f>
        <v>0</v>
      </c>
      <c r="F347" s="36">
        <f>SUMIF(صرف!E:E,مخزن!A347,صرف!G:G)</f>
        <v>0</v>
      </c>
      <c r="G347" s="36">
        <f t="shared" si="16"/>
        <v>0</v>
      </c>
      <c r="H347" s="55">
        <f>IF(G347&gt;0,(SUMIF(اضافه!E:E,مخزن!A347,اضافه!I:I)+D347)/(SUMIF(اضافه!E:E,مخزن!A347,اضافه!G:G)+C347),0)</f>
        <v>0</v>
      </c>
      <c r="I347" s="36">
        <f t="shared" si="17"/>
        <v>0</v>
      </c>
    </row>
    <row r="348" spans="1:9" ht="20.100000000000001" customHeight="1">
      <c r="A348" s="33" t="str">
        <f t="shared" si="15"/>
        <v/>
      </c>
      <c r="B348" s="35"/>
      <c r="C348" s="36"/>
      <c r="D348" s="36"/>
      <c r="E348" s="36">
        <f>SUMIF(اضافه!E:E,مخزن!A348,اضافه!G:G)</f>
        <v>0</v>
      </c>
      <c r="F348" s="36">
        <f>SUMIF(صرف!E:E,مخزن!A348,صرف!G:G)</f>
        <v>0</v>
      </c>
      <c r="G348" s="36">
        <f t="shared" si="16"/>
        <v>0</v>
      </c>
      <c r="H348" s="55">
        <f>IF(G348&gt;0,(SUMIF(اضافه!E:E,مخزن!A348,اضافه!I:I)+D348)/(SUMIF(اضافه!E:E,مخزن!A348,اضافه!G:G)+C348),0)</f>
        <v>0</v>
      </c>
      <c r="I348" s="36">
        <f t="shared" si="17"/>
        <v>0</v>
      </c>
    </row>
    <row r="349" spans="1:9" ht="20.100000000000001" customHeight="1">
      <c r="A349" s="33" t="str">
        <f t="shared" si="15"/>
        <v/>
      </c>
      <c r="B349" s="35"/>
      <c r="C349" s="36"/>
      <c r="D349" s="36"/>
      <c r="E349" s="36">
        <f>SUMIF(اضافه!E:E,مخزن!A349,اضافه!G:G)</f>
        <v>0</v>
      </c>
      <c r="F349" s="36">
        <f>SUMIF(صرف!E:E,مخزن!A349,صرف!G:G)</f>
        <v>0</v>
      </c>
      <c r="G349" s="36">
        <f t="shared" si="16"/>
        <v>0</v>
      </c>
      <c r="H349" s="55">
        <f>IF(G349&gt;0,(SUMIF(اضافه!E:E,مخزن!A349,اضافه!I:I)+D349)/(SUMIF(اضافه!E:E,مخزن!A349,اضافه!G:G)+C349),0)</f>
        <v>0</v>
      </c>
      <c r="I349" s="36">
        <f t="shared" si="17"/>
        <v>0</v>
      </c>
    </row>
    <row r="350" spans="1:9" ht="20.100000000000001" customHeight="1">
      <c r="A350" s="33" t="str">
        <f t="shared" si="15"/>
        <v/>
      </c>
      <c r="B350" s="35"/>
      <c r="C350" s="36"/>
      <c r="D350" s="36"/>
      <c r="E350" s="36">
        <f>SUMIF(اضافه!E:E,مخزن!A350,اضافه!G:G)</f>
        <v>0</v>
      </c>
      <c r="F350" s="36">
        <f>SUMIF(صرف!E:E,مخزن!A350,صرف!G:G)</f>
        <v>0</v>
      </c>
      <c r="G350" s="36">
        <f t="shared" si="16"/>
        <v>0</v>
      </c>
      <c r="H350" s="55">
        <f>IF(G350&gt;0,(SUMIF(اضافه!E:E,مخزن!A350,اضافه!I:I)+D350)/(SUMIF(اضافه!E:E,مخزن!A350,اضافه!G:G)+C350),0)</f>
        <v>0</v>
      </c>
      <c r="I350" s="36">
        <f t="shared" si="17"/>
        <v>0</v>
      </c>
    </row>
    <row r="351" spans="1:9" ht="20.100000000000001" customHeight="1">
      <c r="A351" s="33" t="str">
        <f t="shared" si="15"/>
        <v/>
      </c>
      <c r="B351" s="35"/>
      <c r="C351" s="36"/>
      <c r="D351" s="36"/>
      <c r="E351" s="36">
        <f>SUMIF(اضافه!E:E,مخزن!A351,اضافه!G:G)</f>
        <v>0</v>
      </c>
      <c r="F351" s="36">
        <f>SUMIF(صرف!E:E,مخزن!A351,صرف!G:G)</f>
        <v>0</v>
      </c>
      <c r="G351" s="36">
        <f t="shared" si="16"/>
        <v>0</v>
      </c>
      <c r="H351" s="55">
        <f>IF(G351&gt;0,(SUMIF(اضافه!E:E,مخزن!A351,اضافه!I:I)+D351)/(SUMIF(اضافه!E:E,مخزن!A351,اضافه!G:G)+C351),0)</f>
        <v>0</v>
      </c>
      <c r="I351" s="36">
        <f t="shared" si="17"/>
        <v>0</v>
      </c>
    </row>
    <row r="352" spans="1:9" ht="20.100000000000001" customHeight="1">
      <c r="A352" s="33" t="str">
        <f t="shared" si="15"/>
        <v/>
      </c>
      <c r="B352" s="35"/>
      <c r="C352" s="36"/>
      <c r="D352" s="36"/>
      <c r="E352" s="36">
        <f>SUMIF(اضافه!E:E,مخزن!A352,اضافه!G:G)</f>
        <v>0</v>
      </c>
      <c r="F352" s="36">
        <f>SUMIF(صرف!E:E,مخزن!A352,صرف!G:G)</f>
        <v>0</v>
      </c>
      <c r="G352" s="36">
        <f t="shared" si="16"/>
        <v>0</v>
      </c>
      <c r="H352" s="55">
        <f>IF(G352&gt;0,(SUMIF(اضافه!E:E,مخزن!A352,اضافه!I:I)+D352)/(SUMIF(اضافه!E:E,مخزن!A352,اضافه!G:G)+C352),0)</f>
        <v>0</v>
      </c>
      <c r="I352" s="36">
        <f t="shared" si="17"/>
        <v>0</v>
      </c>
    </row>
    <row r="353" spans="1:9" ht="20.100000000000001" customHeight="1">
      <c r="A353" s="33" t="str">
        <f t="shared" si="15"/>
        <v/>
      </c>
      <c r="B353" s="35"/>
      <c r="C353" s="36"/>
      <c r="D353" s="36"/>
      <c r="E353" s="36">
        <f>SUMIF(اضافه!E:E,مخزن!A353,اضافه!G:G)</f>
        <v>0</v>
      </c>
      <c r="F353" s="36">
        <f>SUMIF(صرف!E:E,مخزن!A353,صرف!G:G)</f>
        <v>0</v>
      </c>
      <c r="G353" s="36">
        <f t="shared" si="16"/>
        <v>0</v>
      </c>
      <c r="H353" s="55">
        <f>IF(G353&gt;0,(SUMIF(اضافه!E:E,مخزن!A353,اضافه!I:I)+D353)/(SUMIF(اضافه!E:E,مخزن!A353,اضافه!G:G)+C353),0)</f>
        <v>0</v>
      </c>
      <c r="I353" s="36">
        <f t="shared" si="17"/>
        <v>0</v>
      </c>
    </row>
    <row r="354" spans="1:9" ht="20.100000000000001" customHeight="1">
      <c r="A354" s="33" t="str">
        <f t="shared" si="15"/>
        <v/>
      </c>
      <c r="B354" s="35"/>
      <c r="C354" s="36"/>
      <c r="D354" s="36"/>
      <c r="E354" s="36">
        <f>SUMIF(اضافه!E:E,مخزن!A354,اضافه!G:G)</f>
        <v>0</v>
      </c>
      <c r="F354" s="36">
        <f>SUMIF(صرف!E:E,مخزن!A354,صرف!G:G)</f>
        <v>0</v>
      </c>
      <c r="G354" s="36">
        <f t="shared" si="16"/>
        <v>0</v>
      </c>
      <c r="H354" s="55">
        <f>IF(G354&gt;0,(SUMIF(اضافه!E:E,مخزن!A354,اضافه!I:I)+D354)/(SUMIF(اضافه!E:E,مخزن!A354,اضافه!G:G)+C354),0)</f>
        <v>0</v>
      </c>
      <c r="I354" s="36">
        <f t="shared" si="17"/>
        <v>0</v>
      </c>
    </row>
    <row r="355" spans="1:9" ht="20.100000000000001" customHeight="1">
      <c r="A355" s="33" t="str">
        <f t="shared" si="15"/>
        <v/>
      </c>
      <c r="B355" s="35"/>
      <c r="C355" s="36"/>
      <c r="D355" s="36"/>
      <c r="E355" s="36">
        <f>SUMIF(اضافه!E:E,مخزن!A355,اضافه!G:G)</f>
        <v>0</v>
      </c>
      <c r="F355" s="36">
        <f>SUMIF(صرف!E:E,مخزن!A355,صرف!G:G)</f>
        <v>0</v>
      </c>
      <c r="G355" s="36">
        <f t="shared" si="16"/>
        <v>0</v>
      </c>
      <c r="H355" s="55">
        <f>IF(G355&gt;0,(SUMIF(اضافه!E:E,مخزن!A355,اضافه!I:I)+D355)/(SUMIF(اضافه!E:E,مخزن!A355,اضافه!G:G)+C355),0)</f>
        <v>0</v>
      </c>
      <c r="I355" s="36">
        <f t="shared" si="17"/>
        <v>0</v>
      </c>
    </row>
    <row r="356" spans="1:9" ht="20.100000000000001" customHeight="1">
      <c r="A356" s="33" t="str">
        <f t="shared" si="15"/>
        <v/>
      </c>
      <c r="B356" s="35"/>
      <c r="C356" s="36"/>
      <c r="D356" s="36"/>
      <c r="E356" s="36">
        <f>SUMIF(اضافه!E:E,مخزن!A356,اضافه!G:G)</f>
        <v>0</v>
      </c>
      <c r="F356" s="36">
        <f>SUMIF(صرف!E:E,مخزن!A356,صرف!G:G)</f>
        <v>0</v>
      </c>
      <c r="G356" s="36">
        <f t="shared" si="16"/>
        <v>0</v>
      </c>
      <c r="H356" s="55">
        <f>IF(G356&gt;0,(SUMIF(اضافه!E:E,مخزن!A356,اضافه!I:I)+D356)/(SUMIF(اضافه!E:E,مخزن!A356,اضافه!G:G)+C356),0)</f>
        <v>0</v>
      </c>
      <c r="I356" s="36">
        <f t="shared" si="17"/>
        <v>0</v>
      </c>
    </row>
    <row r="357" spans="1:9" ht="20.100000000000001" customHeight="1">
      <c r="A357" s="33" t="str">
        <f t="shared" si="15"/>
        <v/>
      </c>
      <c r="B357" s="35"/>
      <c r="C357" s="36"/>
      <c r="D357" s="36"/>
      <c r="E357" s="36">
        <f>SUMIF(اضافه!E:E,مخزن!A357,اضافه!G:G)</f>
        <v>0</v>
      </c>
      <c r="F357" s="36">
        <f>SUMIF(صرف!E:E,مخزن!A357,صرف!G:G)</f>
        <v>0</v>
      </c>
      <c r="G357" s="36">
        <f t="shared" si="16"/>
        <v>0</v>
      </c>
      <c r="H357" s="55">
        <f>IF(G357&gt;0,(SUMIF(اضافه!E:E,مخزن!A357,اضافه!I:I)+D357)/(SUMIF(اضافه!E:E,مخزن!A357,اضافه!G:G)+C357),0)</f>
        <v>0</v>
      </c>
      <c r="I357" s="36">
        <f t="shared" si="17"/>
        <v>0</v>
      </c>
    </row>
    <row r="358" spans="1:9" ht="20.100000000000001" customHeight="1">
      <c r="A358" s="33" t="str">
        <f t="shared" si="15"/>
        <v/>
      </c>
      <c r="B358" s="35"/>
      <c r="C358" s="36"/>
      <c r="D358" s="36"/>
      <c r="E358" s="36">
        <f>SUMIF(اضافه!E:E,مخزن!A358,اضافه!G:G)</f>
        <v>0</v>
      </c>
      <c r="F358" s="36">
        <f>SUMIF(صرف!E:E,مخزن!A358,صرف!G:G)</f>
        <v>0</v>
      </c>
      <c r="G358" s="36">
        <f t="shared" si="16"/>
        <v>0</v>
      </c>
      <c r="H358" s="55">
        <f>IF(G358&gt;0,(SUMIF(اضافه!E:E,مخزن!A358,اضافه!I:I)+D358)/(SUMIF(اضافه!E:E,مخزن!A358,اضافه!G:G)+C358),0)</f>
        <v>0</v>
      </c>
      <c r="I358" s="36">
        <f t="shared" si="17"/>
        <v>0</v>
      </c>
    </row>
    <row r="359" spans="1:9" ht="20.100000000000001" customHeight="1">
      <c r="A359" s="33" t="str">
        <f t="shared" si="15"/>
        <v/>
      </c>
      <c r="B359" s="35"/>
      <c r="C359" s="36"/>
      <c r="D359" s="36"/>
      <c r="E359" s="36">
        <f>SUMIF(اضافه!E:E,مخزن!A359,اضافه!G:G)</f>
        <v>0</v>
      </c>
      <c r="F359" s="36">
        <f>SUMIF(صرف!E:E,مخزن!A359,صرف!G:G)</f>
        <v>0</v>
      </c>
      <c r="G359" s="36">
        <f t="shared" si="16"/>
        <v>0</v>
      </c>
      <c r="H359" s="55">
        <f>IF(G359&gt;0,(SUMIF(اضافه!E:E,مخزن!A359,اضافه!I:I)+D359)/(SUMIF(اضافه!E:E,مخزن!A359,اضافه!G:G)+C359),0)</f>
        <v>0</v>
      </c>
      <c r="I359" s="36">
        <f t="shared" si="17"/>
        <v>0</v>
      </c>
    </row>
    <row r="360" spans="1:9" ht="20.100000000000001" customHeight="1">
      <c r="A360" s="33" t="str">
        <f t="shared" si="15"/>
        <v/>
      </c>
      <c r="B360" s="35"/>
      <c r="C360" s="36"/>
      <c r="D360" s="36"/>
      <c r="E360" s="36">
        <f>SUMIF(اضافه!E:E,مخزن!A360,اضافه!G:G)</f>
        <v>0</v>
      </c>
      <c r="F360" s="36">
        <f>SUMIF(صرف!E:E,مخزن!A360,صرف!G:G)</f>
        <v>0</v>
      </c>
      <c r="G360" s="36">
        <f t="shared" si="16"/>
        <v>0</v>
      </c>
      <c r="H360" s="55">
        <f>IF(G360&gt;0,(SUMIF(اضافه!E:E,مخزن!A360,اضافه!I:I)+D360)/(SUMIF(اضافه!E:E,مخزن!A360,اضافه!G:G)+C360),0)</f>
        <v>0</v>
      </c>
      <c r="I360" s="36">
        <f t="shared" si="17"/>
        <v>0</v>
      </c>
    </row>
    <row r="361" spans="1:9" ht="20.100000000000001" customHeight="1">
      <c r="A361" s="33" t="str">
        <f t="shared" si="15"/>
        <v/>
      </c>
      <c r="B361" s="35"/>
      <c r="C361" s="36"/>
      <c r="D361" s="36"/>
      <c r="E361" s="36">
        <f>SUMIF(اضافه!E:E,مخزن!A361,اضافه!G:G)</f>
        <v>0</v>
      </c>
      <c r="F361" s="36">
        <f>SUMIF(صرف!E:E,مخزن!A361,صرف!G:G)</f>
        <v>0</v>
      </c>
      <c r="G361" s="36">
        <f t="shared" si="16"/>
        <v>0</v>
      </c>
      <c r="H361" s="55">
        <f>IF(G361&gt;0,(SUMIF(اضافه!E:E,مخزن!A361,اضافه!I:I)+D361)/(SUMIF(اضافه!E:E,مخزن!A361,اضافه!G:G)+C361),0)</f>
        <v>0</v>
      </c>
      <c r="I361" s="36">
        <f t="shared" si="17"/>
        <v>0</v>
      </c>
    </row>
    <row r="362" spans="1:9" ht="20.100000000000001" customHeight="1">
      <c r="A362" s="33" t="str">
        <f t="shared" si="15"/>
        <v/>
      </c>
      <c r="B362" s="35"/>
      <c r="C362" s="36"/>
      <c r="D362" s="36"/>
      <c r="E362" s="36">
        <f>SUMIF(اضافه!E:E,مخزن!A362,اضافه!G:G)</f>
        <v>0</v>
      </c>
      <c r="F362" s="36">
        <f>SUMIF(صرف!E:E,مخزن!A362,صرف!G:G)</f>
        <v>0</v>
      </c>
      <c r="G362" s="36">
        <f t="shared" si="16"/>
        <v>0</v>
      </c>
      <c r="H362" s="55">
        <f>IF(G362&gt;0,(SUMIF(اضافه!E:E,مخزن!A362,اضافه!I:I)+D362)/(SUMIF(اضافه!E:E,مخزن!A362,اضافه!G:G)+C362),0)</f>
        <v>0</v>
      </c>
      <c r="I362" s="36">
        <f t="shared" si="17"/>
        <v>0</v>
      </c>
    </row>
    <row r="363" spans="1:9" ht="20.100000000000001" customHeight="1">
      <c r="A363" s="33" t="str">
        <f t="shared" si="15"/>
        <v/>
      </c>
      <c r="B363" s="35"/>
      <c r="C363" s="36"/>
      <c r="D363" s="36"/>
      <c r="E363" s="36">
        <f>SUMIF(اضافه!E:E,مخزن!A363,اضافه!G:G)</f>
        <v>0</v>
      </c>
      <c r="F363" s="36">
        <f>SUMIF(صرف!E:E,مخزن!A363,صرف!G:G)</f>
        <v>0</v>
      </c>
      <c r="G363" s="36">
        <f t="shared" si="16"/>
        <v>0</v>
      </c>
      <c r="H363" s="55">
        <f>IF(G363&gt;0,(SUMIF(اضافه!E:E,مخزن!A363,اضافه!I:I)+D363)/(SUMIF(اضافه!E:E,مخزن!A363,اضافه!G:G)+C363),0)</f>
        <v>0</v>
      </c>
      <c r="I363" s="36">
        <f t="shared" si="17"/>
        <v>0</v>
      </c>
    </row>
    <row r="364" spans="1:9" ht="20.100000000000001" customHeight="1">
      <c r="A364" s="33" t="str">
        <f t="shared" si="15"/>
        <v/>
      </c>
      <c r="B364" s="35"/>
      <c r="C364" s="36"/>
      <c r="D364" s="36"/>
      <c r="E364" s="36">
        <f>SUMIF(اضافه!E:E,مخزن!A364,اضافه!G:G)</f>
        <v>0</v>
      </c>
      <c r="F364" s="36">
        <f>SUMIF(صرف!E:E,مخزن!A364,صرف!G:G)</f>
        <v>0</v>
      </c>
      <c r="G364" s="36">
        <f t="shared" si="16"/>
        <v>0</v>
      </c>
      <c r="H364" s="55">
        <f>IF(G364&gt;0,(SUMIF(اضافه!E:E,مخزن!A364,اضافه!I:I)+D364)/(SUMIF(اضافه!E:E,مخزن!A364,اضافه!G:G)+C364),0)</f>
        <v>0</v>
      </c>
      <c r="I364" s="36">
        <f t="shared" si="17"/>
        <v>0</v>
      </c>
    </row>
    <row r="365" spans="1:9" ht="20.100000000000001" customHeight="1">
      <c r="A365" s="33" t="str">
        <f t="shared" si="15"/>
        <v/>
      </c>
      <c r="B365" s="35"/>
      <c r="C365" s="36"/>
      <c r="D365" s="36"/>
      <c r="E365" s="36">
        <f>SUMIF(اضافه!E:E,مخزن!A365,اضافه!G:G)</f>
        <v>0</v>
      </c>
      <c r="F365" s="36">
        <f>SUMIF(صرف!E:E,مخزن!A365,صرف!G:G)</f>
        <v>0</v>
      </c>
      <c r="G365" s="36">
        <f t="shared" si="16"/>
        <v>0</v>
      </c>
      <c r="H365" s="55">
        <f>IF(G365&gt;0,(SUMIF(اضافه!E:E,مخزن!A365,اضافه!I:I)+D365)/(SUMIF(اضافه!E:E,مخزن!A365,اضافه!G:G)+C365),0)</f>
        <v>0</v>
      </c>
      <c r="I365" s="36">
        <f t="shared" si="17"/>
        <v>0</v>
      </c>
    </row>
    <row r="366" spans="1:9" ht="20.100000000000001" customHeight="1">
      <c r="A366" s="33" t="str">
        <f t="shared" si="15"/>
        <v/>
      </c>
      <c r="B366" s="35"/>
      <c r="C366" s="36"/>
      <c r="D366" s="36"/>
      <c r="E366" s="36">
        <f>SUMIF(اضافه!E:E,مخزن!A366,اضافه!G:G)</f>
        <v>0</v>
      </c>
      <c r="F366" s="36">
        <f>SUMIF(صرف!E:E,مخزن!A366,صرف!G:G)</f>
        <v>0</v>
      </c>
      <c r="G366" s="36">
        <f t="shared" si="16"/>
        <v>0</v>
      </c>
      <c r="H366" s="55">
        <f>IF(G366&gt;0,(SUMIF(اضافه!E:E,مخزن!A366,اضافه!I:I)+D366)/(SUMIF(اضافه!E:E,مخزن!A366,اضافه!G:G)+C366),0)</f>
        <v>0</v>
      </c>
      <c r="I366" s="36">
        <f t="shared" si="17"/>
        <v>0</v>
      </c>
    </row>
    <row r="367" spans="1:9" ht="20.100000000000001" customHeight="1">
      <c r="A367" s="33" t="str">
        <f t="shared" si="15"/>
        <v/>
      </c>
      <c r="B367" s="35"/>
      <c r="C367" s="36"/>
      <c r="D367" s="36"/>
      <c r="E367" s="36">
        <f>SUMIF(اضافه!E:E,مخزن!A367,اضافه!G:G)</f>
        <v>0</v>
      </c>
      <c r="F367" s="36">
        <f>SUMIF(صرف!E:E,مخزن!A367,صرف!G:G)</f>
        <v>0</v>
      </c>
      <c r="G367" s="36">
        <f t="shared" si="16"/>
        <v>0</v>
      </c>
      <c r="H367" s="55">
        <f>IF(G367&gt;0,(SUMIF(اضافه!E:E,مخزن!A367,اضافه!I:I)+D367)/(SUMIF(اضافه!E:E,مخزن!A367,اضافه!G:G)+C367),0)</f>
        <v>0</v>
      </c>
      <c r="I367" s="36">
        <f t="shared" si="17"/>
        <v>0</v>
      </c>
    </row>
    <row r="368" spans="1:9" ht="20.100000000000001" customHeight="1">
      <c r="A368" s="33" t="str">
        <f t="shared" si="15"/>
        <v/>
      </c>
      <c r="B368" s="35"/>
      <c r="C368" s="36"/>
      <c r="D368" s="36"/>
      <c r="E368" s="36">
        <f>SUMIF(اضافه!E:E,مخزن!A368,اضافه!G:G)</f>
        <v>0</v>
      </c>
      <c r="F368" s="36">
        <f>SUMIF(صرف!E:E,مخزن!A368,صرف!G:G)</f>
        <v>0</v>
      </c>
      <c r="G368" s="36">
        <f t="shared" si="16"/>
        <v>0</v>
      </c>
      <c r="H368" s="55">
        <f>IF(G368&gt;0,(SUMIF(اضافه!E:E,مخزن!A368,اضافه!I:I)+D368)/(SUMIF(اضافه!E:E,مخزن!A368,اضافه!G:G)+C368),0)</f>
        <v>0</v>
      </c>
      <c r="I368" s="36">
        <f t="shared" si="17"/>
        <v>0</v>
      </c>
    </row>
    <row r="369" spans="1:9" ht="20.100000000000001" customHeight="1">
      <c r="A369" s="33" t="str">
        <f t="shared" si="15"/>
        <v/>
      </c>
      <c r="B369" s="35"/>
      <c r="C369" s="36"/>
      <c r="D369" s="36"/>
      <c r="E369" s="36">
        <f>SUMIF(اضافه!E:E,مخزن!A369,اضافه!G:G)</f>
        <v>0</v>
      </c>
      <c r="F369" s="36">
        <f>SUMIF(صرف!E:E,مخزن!A369,صرف!G:G)</f>
        <v>0</v>
      </c>
      <c r="G369" s="36">
        <f t="shared" si="16"/>
        <v>0</v>
      </c>
      <c r="H369" s="55">
        <f>IF(G369&gt;0,(SUMIF(اضافه!E:E,مخزن!A369,اضافه!I:I)+D369)/(SUMIF(اضافه!E:E,مخزن!A369,اضافه!G:G)+C369),0)</f>
        <v>0</v>
      </c>
      <c r="I369" s="36">
        <f t="shared" si="17"/>
        <v>0</v>
      </c>
    </row>
    <row r="370" spans="1:9" ht="20.100000000000001" customHeight="1">
      <c r="A370" s="33" t="str">
        <f t="shared" si="15"/>
        <v/>
      </c>
      <c r="B370" s="35"/>
      <c r="C370" s="36"/>
      <c r="D370" s="36"/>
      <c r="E370" s="36">
        <f>SUMIF(اضافه!E:E,مخزن!A370,اضافه!G:G)</f>
        <v>0</v>
      </c>
      <c r="F370" s="36">
        <f>SUMIF(صرف!E:E,مخزن!A370,صرف!G:G)</f>
        <v>0</v>
      </c>
      <c r="G370" s="36">
        <f t="shared" si="16"/>
        <v>0</v>
      </c>
      <c r="H370" s="55">
        <f>IF(G370&gt;0,(SUMIF(اضافه!E:E,مخزن!A370,اضافه!I:I)+D370)/(SUMIF(اضافه!E:E,مخزن!A370,اضافه!G:G)+C370),0)</f>
        <v>0</v>
      </c>
      <c r="I370" s="36">
        <f t="shared" si="17"/>
        <v>0</v>
      </c>
    </row>
    <row r="371" spans="1:9" ht="20.100000000000001" customHeight="1">
      <c r="A371" s="33" t="str">
        <f t="shared" si="15"/>
        <v/>
      </c>
      <c r="B371" s="35"/>
      <c r="C371" s="36"/>
      <c r="D371" s="36"/>
      <c r="E371" s="36">
        <f>SUMIF(اضافه!E:E,مخزن!A371,اضافه!G:G)</f>
        <v>0</v>
      </c>
      <c r="F371" s="36">
        <f>SUMIF(صرف!E:E,مخزن!A371,صرف!G:G)</f>
        <v>0</v>
      </c>
      <c r="G371" s="36">
        <f t="shared" si="16"/>
        <v>0</v>
      </c>
      <c r="H371" s="55">
        <f>IF(G371&gt;0,(SUMIF(اضافه!E:E,مخزن!A371,اضافه!I:I)+D371)/(SUMIF(اضافه!E:E,مخزن!A371,اضافه!G:G)+C371),0)</f>
        <v>0</v>
      </c>
      <c r="I371" s="36">
        <f t="shared" si="17"/>
        <v>0</v>
      </c>
    </row>
    <row r="372" spans="1:9" ht="20.100000000000001" customHeight="1">
      <c r="A372" s="33" t="str">
        <f t="shared" si="15"/>
        <v/>
      </c>
      <c r="B372" s="35"/>
      <c r="C372" s="36"/>
      <c r="D372" s="36"/>
      <c r="E372" s="36">
        <f>SUMIF(اضافه!E:E,مخزن!A372,اضافه!G:G)</f>
        <v>0</v>
      </c>
      <c r="F372" s="36">
        <f>SUMIF(صرف!E:E,مخزن!A372,صرف!G:G)</f>
        <v>0</v>
      </c>
      <c r="G372" s="36">
        <f t="shared" si="16"/>
        <v>0</v>
      </c>
      <c r="H372" s="55">
        <f>IF(G372&gt;0,(SUMIF(اضافه!E:E,مخزن!A372,اضافه!I:I)+D372)/(SUMIF(اضافه!E:E,مخزن!A372,اضافه!G:G)+C372),0)</f>
        <v>0</v>
      </c>
      <c r="I372" s="36">
        <f t="shared" si="17"/>
        <v>0</v>
      </c>
    </row>
    <row r="373" spans="1:9" ht="20.100000000000001" customHeight="1">
      <c r="A373" s="33" t="str">
        <f t="shared" si="15"/>
        <v/>
      </c>
      <c r="B373" s="35"/>
      <c r="C373" s="36"/>
      <c r="D373" s="36"/>
      <c r="E373" s="36">
        <f>SUMIF(اضافه!E:E,مخزن!A373,اضافه!G:G)</f>
        <v>0</v>
      </c>
      <c r="F373" s="36">
        <f>SUMIF(صرف!E:E,مخزن!A373,صرف!G:G)</f>
        <v>0</v>
      </c>
      <c r="G373" s="36">
        <f t="shared" si="16"/>
        <v>0</v>
      </c>
      <c r="H373" s="55">
        <f>IF(G373&gt;0,(SUMIF(اضافه!E:E,مخزن!A373,اضافه!I:I)+D373)/(SUMIF(اضافه!E:E,مخزن!A373,اضافه!G:G)+C373),0)</f>
        <v>0</v>
      </c>
      <c r="I373" s="36">
        <f t="shared" si="17"/>
        <v>0</v>
      </c>
    </row>
    <row r="374" spans="1:9" ht="20.100000000000001" customHeight="1">
      <c r="A374" s="33" t="str">
        <f t="shared" si="15"/>
        <v/>
      </c>
      <c r="B374" s="35"/>
      <c r="C374" s="36"/>
      <c r="D374" s="36"/>
      <c r="E374" s="36">
        <f>SUMIF(اضافه!E:E,مخزن!A374,اضافه!G:G)</f>
        <v>0</v>
      </c>
      <c r="F374" s="36">
        <f>SUMIF(صرف!E:E,مخزن!A374,صرف!G:G)</f>
        <v>0</v>
      </c>
      <c r="G374" s="36">
        <f t="shared" si="16"/>
        <v>0</v>
      </c>
      <c r="H374" s="55">
        <f>IF(G374&gt;0,(SUMIF(اضافه!E:E,مخزن!A374,اضافه!I:I)+D374)/(SUMIF(اضافه!E:E,مخزن!A374,اضافه!G:G)+C374),0)</f>
        <v>0</v>
      </c>
      <c r="I374" s="36">
        <f t="shared" si="17"/>
        <v>0</v>
      </c>
    </row>
    <row r="375" spans="1:9" ht="20.100000000000001" customHeight="1">
      <c r="A375" s="33" t="str">
        <f t="shared" si="15"/>
        <v/>
      </c>
      <c r="B375" s="35"/>
      <c r="C375" s="36"/>
      <c r="D375" s="36"/>
      <c r="E375" s="36">
        <f>SUMIF(اضافه!E:E,مخزن!A375,اضافه!G:G)</f>
        <v>0</v>
      </c>
      <c r="F375" s="36">
        <f>SUMIF(صرف!E:E,مخزن!A375,صرف!G:G)</f>
        <v>0</v>
      </c>
      <c r="G375" s="36">
        <f t="shared" si="16"/>
        <v>0</v>
      </c>
      <c r="H375" s="55">
        <f>IF(G375&gt;0,(SUMIF(اضافه!E:E,مخزن!A375,اضافه!I:I)+D375)/(SUMIF(اضافه!E:E,مخزن!A375,اضافه!G:G)+C375),0)</f>
        <v>0</v>
      </c>
      <c r="I375" s="36">
        <f t="shared" si="17"/>
        <v>0</v>
      </c>
    </row>
    <row r="376" spans="1:9" ht="20.100000000000001" customHeight="1">
      <c r="A376" s="33" t="str">
        <f t="shared" si="15"/>
        <v/>
      </c>
      <c r="B376" s="35"/>
      <c r="C376" s="36"/>
      <c r="D376" s="36"/>
      <c r="E376" s="36">
        <f>SUMIF(اضافه!E:E,مخزن!A376,اضافه!G:G)</f>
        <v>0</v>
      </c>
      <c r="F376" s="36">
        <f>SUMIF(صرف!E:E,مخزن!A376,صرف!G:G)</f>
        <v>0</v>
      </c>
      <c r="G376" s="36">
        <f t="shared" si="16"/>
        <v>0</v>
      </c>
      <c r="H376" s="55">
        <f>IF(G376&gt;0,(SUMIF(اضافه!E:E,مخزن!A376,اضافه!I:I)+D376)/(SUMIF(اضافه!E:E,مخزن!A376,اضافه!G:G)+C376),0)</f>
        <v>0</v>
      </c>
      <c r="I376" s="36">
        <f t="shared" si="17"/>
        <v>0</v>
      </c>
    </row>
    <row r="377" spans="1:9" ht="20.100000000000001" customHeight="1">
      <c r="A377" s="33" t="str">
        <f t="shared" si="15"/>
        <v/>
      </c>
      <c r="B377" s="35"/>
      <c r="C377" s="36"/>
      <c r="D377" s="36"/>
      <c r="E377" s="36">
        <f>SUMIF(اضافه!E:E,مخزن!A377,اضافه!G:G)</f>
        <v>0</v>
      </c>
      <c r="F377" s="36">
        <f>SUMIF(صرف!E:E,مخزن!A377,صرف!G:G)</f>
        <v>0</v>
      </c>
      <c r="G377" s="36">
        <f t="shared" si="16"/>
        <v>0</v>
      </c>
      <c r="H377" s="55">
        <f>IF(G377&gt;0,(SUMIF(اضافه!E:E,مخزن!A377,اضافه!I:I)+D377)/(SUMIF(اضافه!E:E,مخزن!A377,اضافه!G:G)+C377),0)</f>
        <v>0</v>
      </c>
      <c r="I377" s="36">
        <f t="shared" si="17"/>
        <v>0</v>
      </c>
    </row>
    <row r="378" spans="1:9" ht="20.100000000000001" customHeight="1">
      <c r="A378" s="33" t="str">
        <f t="shared" si="15"/>
        <v/>
      </c>
      <c r="B378" s="35"/>
      <c r="C378" s="36"/>
      <c r="D378" s="36"/>
      <c r="E378" s="36">
        <f>SUMIF(اضافه!E:E,مخزن!A378,اضافه!G:G)</f>
        <v>0</v>
      </c>
      <c r="F378" s="36">
        <f>SUMIF(صرف!E:E,مخزن!A378,صرف!G:G)</f>
        <v>0</v>
      </c>
      <c r="G378" s="36">
        <f t="shared" si="16"/>
        <v>0</v>
      </c>
      <c r="H378" s="55">
        <f>IF(G378&gt;0,(SUMIF(اضافه!E:E,مخزن!A378,اضافه!I:I)+D378)/(SUMIF(اضافه!E:E,مخزن!A378,اضافه!G:G)+C378),0)</f>
        <v>0</v>
      </c>
      <c r="I378" s="36">
        <f t="shared" si="17"/>
        <v>0</v>
      </c>
    </row>
    <row r="379" spans="1:9" ht="20.100000000000001" customHeight="1">
      <c r="A379" s="33" t="str">
        <f t="shared" si="15"/>
        <v/>
      </c>
      <c r="B379" s="35"/>
      <c r="C379" s="36"/>
      <c r="D379" s="36"/>
      <c r="E379" s="36">
        <f>SUMIF(اضافه!E:E,مخزن!A379,اضافه!G:G)</f>
        <v>0</v>
      </c>
      <c r="F379" s="36">
        <f>SUMIF(صرف!E:E,مخزن!A379,صرف!G:G)</f>
        <v>0</v>
      </c>
      <c r="G379" s="36">
        <f t="shared" si="16"/>
        <v>0</v>
      </c>
      <c r="H379" s="55">
        <f>IF(G379&gt;0,(SUMIF(اضافه!E:E,مخزن!A379,اضافه!I:I)+D379)/(SUMIF(اضافه!E:E,مخزن!A379,اضافه!G:G)+C379),0)</f>
        <v>0</v>
      </c>
      <c r="I379" s="36">
        <f t="shared" si="17"/>
        <v>0</v>
      </c>
    </row>
    <row r="380" spans="1:9" ht="20.100000000000001" customHeight="1">
      <c r="A380" s="33" t="str">
        <f t="shared" si="15"/>
        <v/>
      </c>
      <c r="B380" s="35"/>
      <c r="C380" s="36"/>
      <c r="D380" s="36"/>
      <c r="E380" s="36">
        <f>SUMIF(اضافه!E:E,مخزن!A380,اضافه!G:G)</f>
        <v>0</v>
      </c>
      <c r="F380" s="36">
        <f>SUMIF(صرف!E:E,مخزن!A380,صرف!G:G)</f>
        <v>0</v>
      </c>
      <c r="G380" s="36">
        <f t="shared" si="16"/>
        <v>0</v>
      </c>
      <c r="H380" s="55">
        <f>IF(G380&gt;0,(SUMIF(اضافه!E:E,مخزن!A380,اضافه!I:I)+D380)/(SUMIF(اضافه!E:E,مخزن!A380,اضافه!G:G)+C380),0)</f>
        <v>0</v>
      </c>
      <c r="I380" s="36">
        <f t="shared" si="17"/>
        <v>0</v>
      </c>
    </row>
    <row r="381" spans="1:9" ht="20.100000000000001" customHeight="1">
      <c r="A381" s="33" t="str">
        <f t="shared" si="15"/>
        <v/>
      </c>
      <c r="B381" s="35"/>
      <c r="C381" s="36"/>
      <c r="D381" s="36"/>
      <c r="E381" s="36">
        <f>SUMIF(اضافه!E:E,مخزن!A381,اضافه!G:G)</f>
        <v>0</v>
      </c>
      <c r="F381" s="36">
        <f>SUMIF(صرف!E:E,مخزن!A381,صرف!G:G)</f>
        <v>0</v>
      </c>
      <c r="G381" s="36">
        <f t="shared" si="16"/>
        <v>0</v>
      </c>
      <c r="H381" s="55">
        <f>IF(G381&gt;0,(SUMIF(اضافه!E:E,مخزن!A381,اضافه!I:I)+D381)/(SUMIF(اضافه!E:E,مخزن!A381,اضافه!G:G)+C381),0)</f>
        <v>0</v>
      </c>
      <c r="I381" s="36">
        <f t="shared" si="17"/>
        <v>0</v>
      </c>
    </row>
    <row r="382" spans="1:9" ht="20.100000000000001" customHeight="1">
      <c r="A382" s="33" t="str">
        <f t="shared" si="15"/>
        <v/>
      </c>
      <c r="B382" s="35"/>
      <c r="C382" s="36"/>
      <c r="D382" s="36"/>
      <c r="E382" s="36">
        <f>SUMIF(اضافه!E:E,مخزن!A382,اضافه!G:G)</f>
        <v>0</v>
      </c>
      <c r="F382" s="36">
        <f>SUMIF(صرف!E:E,مخزن!A382,صرف!G:G)</f>
        <v>0</v>
      </c>
      <c r="G382" s="36">
        <f t="shared" si="16"/>
        <v>0</v>
      </c>
      <c r="H382" s="55">
        <f>IF(G382&gt;0,(SUMIF(اضافه!E:E,مخزن!A382,اضافه!I:I)+D382)/(SUMIF(اضافه!E:E,مخزن!A382,اضافه!G:G)+C382),0)</f>
        <v>0</v>
      </c>
      <c r="I382" s="36">
        <f t="shared" si="17"/>
        <v>0</v>
      </c>
    </row>
    <row r="383" spans="1:9" ht="20.100000000000001" customHeight="1">
      <c r="A383" s="33" t="str">
        <f t="shared" si="15"/>
        <v/>
      </c>
      <c r="B383" s="35"/>
      <c r="C383" s="36"/>
      <c r="D383" s="36"/>
      <c r="E383" s="36">
        <f>SUMIF(اضافه!E:E,مخزن!A383,اضافه!G:G)</f>
        <v>0</v>
      </c>
      <c r="F383" s="36">
        <f>SUMIF(صرف!E:E,مخزن!A383,صرف!G:G)</f>
        <v>0</v>
      </c>
      <c r="G383" s="36">
        <f t="shared" si="16"/>
        <v>0</v>
      </c>
      <c r="H383" s="55">
        <f>IF(G383&gt;0,(SUMIF(اضافه!E:E,مخزن!A383,اضافه!I:I)+D383)/(SUMIF(اضافه!E:E,مخزن!A383,اضافه!G:G)+C383),0)</f>
        <v>0</v>
      </c>
      <c r="I383" s="36">
        <f t="shared" si="17"/>
        <v>0</v>
      </c>
    </row>
    <row r="384" spans="1:9" ht="20.100000000000001" customHeight="1">
      <c r="A384" s="33" t="str">
        <f t="shared" si="15"/>
        <v/>
      </c>
      <c r="B384" s="35"/>
      <c r="C384" s="36"/>
      <c r="D384" s="36"/>
      <c r="E384" s="36">
        <f>SUMIF(اضافه!E:E,مخزن!A384,اضافه!G:G)</f>
        <v>0</v>
      </c>
      <c r="F384" s="36">
        <f>SUMIF(صرف!E:E,مخزن!A384,صرف!G:G)</f>
        <v>0</v>
      </c>
      <c r="G384" s="36">
        <f t="shared" si="16"/>
        <v>0</v>
      </c>
      <c r="H384" s="55">
        <f>IF(G384&gt;0,(SUMIF(اضافه!E:E,مخزن!A384,اضافه!I:I)+D384)/(SUMIF(اضافه!E:E,مخزن!A384,اضافه!G:G)+C384),0)</f>
        <v>0</v>
      </c>
      <c r="I384" s="36">
        <f t="shared" si="17"/>
        <v>0</v>
      </c>
    </row>
    <row r="385" spans="1:9" ht="20.100000000000001" customHeight="1">
      <c r="A385" s="33" t="str">
        <f t="shared" si="15"/>
        <v/>
      </c>
      <c r="B385" s="35"/>
      <c r="C385" s="36"/>
      <c r="D385" s="36"/>
      <c r="E385" s="36">
        <f>SUMIF(اضافه!E:E,مخزن!A385,اضافه!G:G)</f>
        <v>0</v>
      </c>
      <c r="F385" s="36">
        <f>SUMIF(صرف!E:E,مخزن!A385,صرف!G:G)</f>
        <v>0</v>
      </c>
      <c r="G385" s="36">
        <f t="shared" si="16"/>
        <v>0</v>
      </c>
      <c r="H385" s="55">
        <f>IF(G385&gt;0,(SUMIF(اضافه!E:E,مخزن!A385,اضافه!I:I)+D385)/(SUMIF(اضافه!E:E,مخزن!A385,اضافه!G:G)+C385),0)</f>
        <v>0</v>
      </c>
      <c r="I385" s="36">
        <f t="shared" si="17"/>
        <v>0</v>
      </c>
    </row>
    <row r="386" spans="1:9" ht="20.100000000000001" customHeight="1">
      <c r="A386" s="33" t="str">
        <f t="shared" si="15"/>
        <v/>
      </c>
      <c r="B386" s="35"/>
      <c r="C386" s="36"/>
      <c r="D386" s="36"/>
      <c r="E386" s="36">
        <f>SUMIF(اضافه!E:E,مخزن!A386,اضافه!G:G)</f>
        <v>0</v>
      </c>
      <c r="F386" s="36">
        <f>SUMIF(صرف!E:E,مخزن!A386,صرف!G:G)</f>
        <v>0</v>
      </c>
      <c r="G386" s="36">
        <f t="shared" si="16"/>
        <v>0</v>
      </c>
      <c r="H386" s="55">
        <f>IF(G386&gt;0,(SUMIF(اضافه!E:E,مخزن!A386,اضافه!I:I)+D386)/(SUMIF(اضافه!E:E,مخزن!A386,اضافه!G:G)+C386),0)</f>
        <v>0</v>
      </c>
      <c r="I386" s="36">
        <f t="shared" si="17"/>
        <v>0</v>
      </c>
    </row>
    <row r="387" spans="1:9" ht="20.100000000000001" customHeight="1">
      <c r="A387" s="33" t="str">
        <f t="shared" si="15"/>
        <v/>
      </c>
      <c r="B387" s="35"/>
      <c r="C387" s="36"/>
      <c r="D387" s="36"/>
      <c r="E387" s="36">
        <f>SUMIF(اضافه!E:E,مخزن!A387,اضافه!G:G)</f>
        <v>0</v>
      </c>
      <c r="F387" s="36">
        <f>SUMIF(صرف!E:E,مخزن!A387,صرف!G:G)</f>
        <v>0</v>
      </c>
      <c r="G387" s="36">
        <f t="shared" si="16"/>
        <v>0</v>
      </c>
      <c r="H387" s="55">
        <f>IF(G387&gt;0,(SUMIF(اضافه!E:E,مخزن!A387,اضافه!I:I)+D387)/(SUMIF(اضافه!E:E,مخزن!A387,اضافه!G:G)+C387),0)</f>
        <v>0</v>
      </c>
      <c r="I387" s="36">
        <f t="shared" si="17"/>
        <v>0</v>
      </c>
    </row>
    <row r="388" spans="1:9" ht="20.100000000000001" customHeight="1">
      <c r="A388" s="33" t="str">
        <f t="shared" si="15"/>
        <v/>
      </c>
      <c r="B388" s="35"/>
      <c r="C388" s="36"/>
      <c r="D388" s="36"/>
      <c r="E388" s="36">
        <f>SUMIF(اضافه!E:E,مخزن!A388,اضافه!G:G)</f>
        <v>0</v>
      </c>
      <c r="F388" s="36">
        <f>SUMIF(صرف!E:E,مخزن!A388,صرف!G:G)</f>
        <v>0</v>
      </c>
      <c r="G388" s="36">
        <f t="shared" si="16"/>
        <v>0</v>
      </c>
      <c r="H388" s="55">
        <f>IF(G388&gt;0,(SUMIF(اضافه!E:E,مخزن!A388,اضافه!I:I)+D388)/(SUMIF(اضافه!E:E,مخزن!A388,اضافه!G:G)+C388),0)</f>
        <v>0</v>
      </c>
      <c r="I388" s="36">
        <f t="shared" si="17"/>
        <v>0</v>
      </c>
    </row>
    <row r="389" spans="1:9" ht="20.100000000000001" customHeight="1">
      <c r="A389" s="33" t="str">
        <f t="shared" si="15"/>
        <v/>
      </c>
      <c r="B389" s="35"/>
      <c r="C389" s="36"/>
      <c r="D389" s="36"/>
      <c r="E389" s="36">
        <f>SUMIF(اضافه!E:E,مخزن!A389,اضافه!G:G)</f>
        <v>0</v>
      </c>
      <c r="F389" s="36">
        <f>SUMIF(صرف!E:E,مخزن!A389,صرف!G:G)</f>
        <v>0</v>
      </c>
      <c r="G389" s="36">
        <f t="shared" si="16"/>
        <v>0</v>
      </c>
      <c r="H389" s="55">
        <f>IF(G389&gt;0,(SUMIF(اضافه!E:E,مخزن!A389,اضافه!I:I)+D389)/(SUMIF(اضافه!E:E,مخزن!A389,اضافه!G:G)+C389),0)</f>
        <v>0</v>
      </c>
      <c r="I389" s="36">
        <f t="shared" si="17"/>
        <v>0</v>
      </c>
    </row>
    <row r="390" spans="1:9" ht="20.100000000000001" customHeight="1">
      <c r="A390" s="33" t="str">
        <f t="shared" ref="A390:A453" si="18">IF(B390&lt;&gt;0,1+A389,"")</f>
        <v/>
      </c>
      <c r="B390" s="35"/>
      <c r="C390" s="36"/>
      <c r="D390" s="36"/>
      <c r="E390" s="36">
        <f>SUMIF(اضافه!E:E,مخزن!A390,اضافه!G:G)</f>
        <v>0</v>
      </c>
      <c r="F390" s="36">
        <f>SUMIF(صرف!E:E,مخزن!A390,صرف!G:G)</f>
        <v>0</v>
      </c>
      <c r="G390" s="36">
        <f t="shared" ref="G390:G453" si="19">C390+E390-F390</f>
        <v>0</v>
      </c>
      <c r="H390" s="55">
        <f>IF(G390&gt;0,(SUMIF(اضافه!E:E,مخزن!A390,اضافه!I:I)+D390)/(SUMIF(اضافه!E:E,مخزن!A390,اضافه!G:G)+C390),0)</f>
        <v>0</v>
      </c>
      <c r="I390" s="36">
        <f t="shared" ref="I390:I453" si="20">G390*H390</f>
        <v>0</v>
      </c>
    </row>
    <row r="391" spans="1:9" ht="20.100000000000001" customHeight="1">
      <c r="A391" s="33" t="str">
        <f t="shared" si="18"/>
        <v/>
      </c>
      <c r="B391" s="35"/>
      <c r="C391" s="36"/>
      <c r="D391" s="36"/>
      <c r="E391" s="36">
        <f>SUMIF(اضافه!E:E,مخزن!A391,اضافه!G:G)</f>
        <v>0</v>
      </c>
      <c r="F391" s="36">
        <f>SUMIF(صرف!E:E,مخزن!A391,صرف!G:G)</f>
        <v>0</v>
      </c>
      <c r="G391" s="36">
        <f t="shared" si="19"/>
        <v>0</v>
      </c>
      <c r="H391" s="55">
        <f>IF(G391&gt;0,(SUMIF(اضافه!E:E,مخزن!A391,اضافه!I:I)+D391)/(SUMIF(اضافه!E:E,مخزن!A391,اضافه!G:G)+C391),0)</f>
        <v>0</v>
      </c>
      <c r="I391" s="36">
        <f t="shared" si="20"/>
        <v>0</v>
      </c>
    </row>
    <row r="392" spans="1:9" ht="20.100000000000001" customHeight="1">
      <c r="A392" s="33" t="str">
        <f t="shared" si="18"/>
        <v/>
      </c>
      <c r="B392" s="35"/>
      <c r="C392" s="36"/>
      <c r="D392" s="36"/>
      <c r="E392" s="36">
        <f>SUMIF(اضافه!E:E,مخزن!A392,اضافه!G:G)</f>
        <v>0</v>
      </c>
      <c r="F392" s="36">
        <f>SUMIF(صرف!E:E,مخزن!A392,صرف!G:G)</f>
        <v>0</v>
      </c>
      <c r="G392" s="36">
        <f t="shared" si="19"/>
        <v>0</v>
      </c>
      <c r="H392" s="55">
        <f>IF(G392&gt;0,(SUMIF(اضافه!E:E,مخزن!A392,اضافه!I:I)+D392)/(SUMIF(اضافه!E:E,مخزن!A392,اضافه!G:G)+C392),0)</f>
        <v>0</v>
      </c>
      <c r="I392" s="36">
        <f t="shared" si="20"/>
        <v>0</v>
      </c>
    </row>
    <row r="393" spans="1:9" ht="20.100000000000001" customHeight="1">
      <c r="A393" s="33" t="str">
        <f t="shared" si="18"/>
        <v/>
      </c>
      <c r="B393" s="35"/>
      <c r="C393" s="36"/>
      <c r="D393" s="36"/>
      <c r="E393" s="36">
        <f>SUMIF(اضافه!E:E,مخزن!A393,اضافه!G:G)</f>
        <v>0</v>
      </c>
      <c r="F393" s="36">
        <f>SUMIF(صرف!E:E,مخزن!A393,صرف!G:G)</f>
        <v>0</v>
      </c>
      <c r="G393" s="36">
        <f t="shared" si="19"/>
        <v>0</v>
      </c>
      <c r="H393" s="55">
        <f>IF(G393&gt;0,(SUMIF(اضافه!E:E,مخزن!A393,اضافه!I:I)+D393)/(SUMIF(اضافه!E:E,مخزن!A393,اضافه!G:G)+C393),0)</f>
        <v>0</v>
      </c>
      <c r="I393" s="36">
        <f t="shared" si="20"/>
        <v>0</v>
      </c>
    </row>
    <row r="394" spans="1:9" ht="20.100000000000001" customHeight="1">
      <c r="A394" s="33" t="str">
        <f t="shared" si="18"/>
        <v/>
      </c>
      <c r="B394" s="35"/>
      <c r="C394" s="36"/>
      <c r="D394" s="36"/>
      <c r="E394" s="36">
        <f>SUMIF(اضافه!E:E,مخزن!A394,اضافه!G:G)</f>
        <v>0</v>
      </c>
      <c r="F394" s="36">
        <f>SUMIF(صرف!E:E,مخزن!A394,صرف!G:G)</f>
        <v>0</v>
      </c>
      <c r="G394" s="36">
        <f t="shared" si="19"/>
        <v>0</v>
      </c>
      <c r="H394" s="55">
        <f>IF(G394&gt;0,(SUMIF(اضافه!E:E,مخزن!A394,اضافه!I:I)+D394)/(SUMIF(اضافه!E:E,مخزن!A394,اضافه!G:G)+C394),0)</f>
        <v>0</v>
      </c>
      <c r="I394" s="36">
        <f t="shared" si="20"/>
        <v>0</v>
      </c>
    </row>
    <row r="395" spans="1:9" ht="20.100000000000001" customHeight="1">
      <c r="A395" s="33" t="str">
        <f t="shared" si="18"/>
        <v/>
      </c>
      <c r="B395" s="35"/>
      <c r="C395" s="36"/>
      <c r="D395" s="36"/>
      <c r="E395" s="36">
        <f>SUMIF(اضافه!E:E,مخزن!A395,اضافه!G:G)</f>
        <v>0</v>
      </c>
      <c r="F395" s="36">
        <f>SUMIF(صرف!E:E,مخزن!A395,صرف!G:G)</f>
        <v>0</v>
      </c>
      <c r="G395" s="36">
        <f t="shared" si="19"/>
        <v>0</v>
      </c>
      <c r="H395" s="55">
        <f>IF(G395&gt;0,(SUMIF(اضافه!E:E,مخزن!A395,اضافه!I:I)+D395)/(SUMIF(اضافه!E:E,مخزن!A395,اضافه!G:G)+C395),0)</f>
        <v>0</v>
      </c>
      <c r="I395" s="36">
        <f t="shared" si="20"/>
        <v>0</v>
      </c>
    </row>
    <row r="396" spans="1:9" ht="20.100000000000001" customHeight="1">
      <c r="A396" s="33" t="str">
        <f t="shared" si="18"/>
        <v/>
      </c>
      <c r="B396" s="35"/>
      <c r="C396" s="36"/>
      <c r="D396" s="36"/>
      <c r="E396" s="36">
        <f>SUMIF(اضافه!E:E,مخزن!A396,اضافه!G:G)</f>
        <v>0</v>
      </c>
      <c r="F396" s="36">
        <f>SUMIF(صرف!E:E,مخزن!A396,صرف!G:G)</f>
        <v>0</v>
      </c>
      <c r="G396" s="36">
        <f t="shared" si="19"/>
        <v>0</v>
      </c>
      <c r="H396" s="55">
        <f>IF(G396&gt;0,(SUMIF(اضافه!E:E,مخزن!A396,اضافه!I:I)+D396)/(SUMIF(اضافه!E:E,مخزن!A396,اضافه!G:G)+C396),0)</f>
        <v>0</v>
      </c>
      <c r="I396" s="36">
        <f t="shared" si="20"/>
        <v>0</v>
      </c>
    </row>
    <row r="397" spans="1:9" ht="20.100000000000001" customHeight="1">
      <c r="A397" s="33" t="str">
        <f t="shared" si="18"/>
        <v/>
      </c>
      <c r="B397" s="35"/>
      <c r="C397" s="36"/>
      <c r="D397" s="36"/>
      <c r="E397" s="36">
        <f>SUMIF(اضافه!E:E,مخزن!A397,اضافه!G:G)</f>
        <v>0</v>
      </c>
      <c r="F397" s="36">
        <f>SUMIF(صرف!E:E,مخزن!A397,صرف!G:G)</f>
        <v>0</v>
      </c>
      <c r="G397" s="36">
        <f t="shared" si="19"/>
        <v>0</v>
      </c>
      <c r="H397" s="55">
        <f>IF(G397&gt;0,(SUMIF(اضافه!E:E,مخزن!A397,اضافه!I:I)+D397)/(SUMIF(اضافه!E:E,مخزن!A397,اضافه!G:G)+C397),0)</f>
        <v>0</v>
      </c>
      <c r="I397" s="36">
        <f t="shared" si="20"/>
        <v>0</v>
      </c>
    </row>
    <row r="398" spans="1:9" ht="20.100000000000001" customHeight="1">
      <c r="A398" s="33" t="str">
        <f t="shared" si="18"/>
        <v/>
      </c>
      <c r="B398" s="35"/>
      <c r="C398" s="36"/>
      <c r="D398" s="36"/>
      <c r="E398" s="36">
        <f>SUMIF(اضافه!E:E,مخزن!A398,اضافه!G:G)</f>
        <v>0</v>
      </c>
      <c r="F398" s="36">
        <f>SUMIF(صرف!E:E,مخزن!A398,صرف!G:G)</f>
        <v>0</v>
      </c>
      <c r="G398" s="36">
        <f t="shared" si="19"/>
        <v>0</v>
      </c>
      <c r="H398" s="55">
        <f>IF(G398&gt;0,(SUMIF(اضافه!E:E,مخزن!A398,اضافه!I:I)+D398)/(SUMIF(اضافه!E:E,مخزن!A398,اضافه!G:G)+C398),0)</f>
        <v>0</v>
      </c>
      <c r="I398" s="36">
        <f t="shared" si="20"/>
        <v>0</v>
      </c>
    </row>
    <row r="399" spans="1:9" ht="20.100000000000001" customHeight="1">
      <c r="A399" s="33" t="str">
        <f t="shared" si="18"/>
        <v/>
      </c>
      <c r="B399" s="35"/>
      <c r="C399" s="36"/>
      <c r="D399" s="36"/>
      <c r="E399" s="36">
        <f>SUMIF(اضافه!E:E,مخزن!A399,اضافه!G:G)</f>
        <v>0</v>
      </c>
      <c r="F399" s="36">
        <f>SUMIF(صرف!E:E,مخزن!A399,صرف!G:G)</f>
        <v>0</v>
      </c>
      <c r="G399" s="36">
        <f t="shared" si="19"/>
        <v>0</v>
      </c>
      <c r="H399" s="55">
        <f>IF(G399&gt;0,(SUMIF(اضافه!E:E,مخزن!A399,اضافه!I:I)+D399)/(SUMIF(اضافه!E:E,مخزن!A399,اضافه!G:G)+C399),0)</f>
        <v>0</v>
      </c>
      <c r="I399" s="36">
        <f t="shared" si="20"/>
        <v>0</v>
      </c>
    </row>
    <row r="400" spans="1:9" ht="20.100000000000001" customHeight="1">
      <c r="A400" s="33" t="str">
        <f t="shared" si="18"/>
        <v/>
      </c>
      <c r="B400" s="35"/>
      <c r="C400" s="36"/>
      <c r="D400" s="36"/>
      <c r="E400" s="36">
        <f>SUMIF(اضافه!E:E,مخزن!A400,اضافه!G:G)</f>
        <v>0</v>
      </c>
      <c r="F400" s="36">
        <f>SUMIF(صرف!E:E,مخزن!A400,صرف!G:G)</f>
        <v>0</v>
      </c>
      <c r="G400" s="36">
        <f t="shared" si="19"/>
        <v>0</v>
      </c>
      <c r="H400" s="55">
        <f>IF(G400&gt;0,(SUMIF(اضافه!E:E,مخزن!A400,اضافه!I:I)+D400)/(SUMIF(اضافه!E:E,مخزن!A400,اضافه!G:G)+C400),0)</f>
        <v>0</v>
      </c>
      <c r="I400" s="36">
        <f t="shared" si="20"/>
        <v>0</v>
      </c>
    </row>
    <row r="401" spans="1:9" ht="20.100000000000001" customHeight="1">
      <c r="A401" s="33" t="str">
        <f t="shared" si="18"/>
        <v/>
      </c>
      <c r="B401" s="35"/>
      <c r="C401" s="36"/>
      <c r="D401" s="36"/>
      <c r="E401" s="36">
        <f>SUMIF(اضافه!E:E,مخزن!A401,اضافه!G:G)</f>
        <v>0</v>
      </c>
      <c r="F401" s="36">
        <f>SUMIF(صرف!E:E,مخزن!A401,صرف!G:G)</f>
        <v>0</v>
      </c>
      <c r="G401" s="36">
        <f t="shared" si="19"/>
        <v>0</v>
      </c>
      <c r="H401" s="55">
        <f>IF(G401&gt;0,(SUMIF(اضافه!E:E,مخزن!A401,اضافه!I:I)+D401)/(SUMIF(اضافه!E:E,مخزن!A401,اضافه!G:G)+C401),0)</f>
        <v>0</v>
      </c>
      <c r="I401" s="36">
        <f t="shared" si="20"/>
        <v>0</v>
      </c>
    </row>
    <row r="402" spans="1:9" ht="20.100000000000001" customHeight="1">
      <c r="A402" s="33" t="str">
        <f t="shared" si="18"/>
        <v/>
      </c>
      <c r="B402" s="35"/>
      <c r="C402" s="36"/>
      <c r="D402" s="36"/>
      <c r="E402" s="36">
        <f>SUMIF(اضافه!E:E,مخزن!A402,اضافه!G:G)</f>
        <v>0</v>
      </c>
      <c r="F402" s="36">
        <f>SUMIF(صرف!E:E,مخزن!A402,صرف!G:G)</f>
        <v>0</v>
      </c>
      <c r="G402" s="36">
        <f t="shared" si="19"/>
        <v>0</v>
      </c>
      <c r="H402" s="55">
        <f>IF(G402&gt;0,(SUMIF(اضافه!E:E,مخزن!A402,اضافه!I:I)+D402)/(SUMIF(اضافه!E:E,مخزن!A402,اضافه!G:G)+C402),0)</f>
        <v>0</v>
      </c>
      <c r="I402" s="36">
        <f t="shared" si="20"/>
        <v>0</v>
      </c>
    </row>
    <row r="403" spans="1:9" ht="20.100000000000001" customHeight="1">
      <c r="A403" s="33" t="str">
        <f t="shared" si="18"/>
        <v/>
      </c>
      <c r="B403" s="35"/>
      <c r="C403" s="36"/>
      <c r="D403" s="36"/>
      <c r="E403" s="36">
        <f>SUMIF(اضافه!E:E,مخزن!A403,اضافه!G:G)</f>
        <v>0</v>
      </c>
      <c r="F403" s="36">
        <f>SUMIF(صرف!E:E,مخزن!A403,صرف!G:G)</f>
        <v>0</v>
      </c>
      <c r="G403" s="36">
        <f t="shared" si="19"/>
        <v>0</v>
      </c>
      <c r="H403" s="55">
        <f>IF(G403&gt;0,(SUMIF(اضافه!E:E,مخزن!A403,اضافه!I:I)+D403)/(SUMIF(اضافه!E:E,مخزن!A403,اضافه!G:G)+C403),0)</f>
        <v>0</v>
      </c>
      <c r="I403" s="36">
        <f t="shared" si="20"/>
        <v>0</v>
      </c>
    </row>
    <row r="404" spans="1:9" ht="20.100000000000001" customHeight="1">
      <c r="A404" s="33" t="str">
        <f t="shared" si="18"/>
        <v/>
      </c>
      <c r="B404" s="35"/>
      <c r="C404" s="36"/>
      <c r="D404" s="36"/>
      <c r="E404" s="36">
        <f>SUMIF(اضافه!E:E,مخزن!A404,اضافه!G:G)</f>
        <v>0</v>
      </c>
      <c r="F404" s="36">
        <f>SUMIF(صرف!E:E,مخزن!A404,صرف!G:G)</f>
        <v>0</v>
      </c>
      <c r="G404" s="36">
        <f t="shared" si="19"/>
        <v>0</v>
      </c>
      <c r="H404" s="55">
        <f>IF(G404&gt;0,(SUMIF(اضافه!E:E,مخزن!A404,اضافه!I:I)+D404)/(SUMIF(اضافه!E:E,مخزن!A404,اضافه!G:G)+C404),0)</f>
        <v>0</v>
      </c>
      <c r="I404" s="36">
        <f t="shared" si="20"/>
        <v>0</v>
      </c>
    </row>
    <row r="405" spans="1:9" ht="20.100000000000001" customHeight="1">
      <c r="A405" s="33" t="str">
        <f t="shared" si="18"/>
        <v/>
      </c>
      <c r="B405" s="35"/>
      <c r="C405" s="36"/>
      <c r="D405" s="36"/>
      <c r="E405" s="36">
        <f>SUMIF(اضافه!E:E,مخزن!A405,اضافه!G:G)</f>
        <v>0</v>
      </c>
      <c r="F405" s="36">
        <f>SUMIF(صرف!E:E,مخزن!A405,صرف!G:G)</f>
        <v>0</v>
      </c>
      <c r="G405" s="36">
        <f t="shared" si="19"/>
        <v>0</v>
      </c>
      <c r="H405" s="55">
        <f>IF(G405&gt;0,(SUMIF(اضافه!E:E,مخزن!A405,اضافه!I:I)+D405)/(SUMIF(اضافه!E:E,مخزن!A405,اضافه!G:G)+C405),0)</f>
        <v>0</v>
      </c>
      <c r="I405" s="36">
        <f t="shared" si="20"/>
        <v>0</v>
      </c>
    </row>
    <row r="406" spans="1:9" ht="20.100000000000001" customHeight="1">
      <c r="A406" s="33" t="str">
        <f t="shared" si="18"/>
        <v/>
      </c>
      <c r="B406" s="35"/>
      <c r="C406" s="36"/>
      <c r="D406" s="36"/>
      <c r="E406" s="36">
        <f>SUMIF(اضافه!E:E,مخزن!A406,اضافه!G:G)</f>
        <v>0</v>
      </c>
      <c r="F406" s="36">
        <f>SUMIF(صرف!E:E,مخزن!A406,صرف!G:G)</f>
        <v>0</v>
      </c>
      <c r="G406" s="36">
        <f t="shared" si="19"/>
        <v>0</v>
      </c>
      <c r="H406" s="55">
        <f>IF(G406&gt;0,(SUMIF(اضافه!E:E,مخزن!A406,اضافه!I:I)+D406)/(SUMIF(اضافه!E:E,مخزن!A406,اضافه!G:G)+C406),0)</f>
        <v>0</v>
      </c>
      <c r="I406" s="36">
        <f t="shared" si="20"/>
        <v>0</v>
      </c>
    </row>
    <row r="407" spans="1:9" ht="20.100000000000001" customHeight="1">
      <c r="A407" s="33" t="str">
        <f t="shared" si="18"/>
        <v/>
      </c>
      <c r="B407" s="35"/>
      <c r="C407" s="36"/>
      <c r="D407" s="36"/>
      <c r="E407" s="36">
        <f>SUMIF(اضافه!E:E,مخزن!A407,اضافه!G:G)</f>
        <v>0</v>
      </c>
      <c r="F407" s="36">
        <f>SUMIF(صرف!E:E,مخزن!A407,صرف!G:G)</f>
        <v>0</v>
      </c>
      <c r="G407" s="36">
        <f t="shared" si="19"/>
        <v>0</v>
      </c>
      <c r="H407" s="55">
        <f>IF(G407&gt;0,(SUMIF(اضافه!E:E,مخزن!A407,اضافه!I:I)+D407)/(SUMIF(اضافه!E:E,مخزن!A407,اضافه!G:G)+C407),0)</f>
        <v>0</v>
      </c>
      <c r="I407" s="36">
        <f t="shared" si="20"/>
        <v>0</v>
      </c>
    </row>
    <row r="408" spans="1:9" ht="20.100000000000001" customHeight="1">
      <c r="A408" s="33" t="str">
        <f t="shared" si="18"/>
        <v/>
      </c>
      <c r="B408" s="35"/>
      <c r="C408" s="36"/>
      <c r="D408" s="36"/>
      <c r="E408" s="36">
        <f>SUMIF(اضافه!E:E,مخزن!A408,اضافه!G:G)</f>
        <v>0</v>
      </c>
      <c r="F408" s="36">
        <f>SUMIF(صرف!E:E,مخزن!A408,صرف!G:G)</f>
        <v>0</v>
      </c>
      <c r="G408" s="36">
        <f t="shared" si="19"/>
        <v>0</v>
      </c>
      <c r="H408" s="55">
        <f>IF(G408&gt;0,(SUMIF(اضافه!E:E,مخزن!A408,اضافه!I:I)+D408)/(SUMIF(اضافه!E:E,مخزن!A408,اضافه!G:G)+C408),0)</f>
        <v>0</v>
      </c>
      <c r="I408" s="36">
        <f t="shared" si="20"/>
        <v>0</v>
      </c>
    </row>
    <row r="409" spans="1:9" ht="20.100000000000001" customHeight="1">
      <c r="A409" s="33" t="str">
        <f t="shared" si="18"/>
        <v/>
      </c>
      <c r="B409" s="35"/>
      <c r="C409" s="36"/>
      <c r="D409" s="36"/>
      <c r="E409" s="36">
        <f>SUMIF(اضافه!E:E,مخزن!A409,اضافه!G:G)</f>
        <v>0</v>
      </c>
      <c r="F409" s="36">
        <f>SUMIF(صرف!E:E,مخزن!A409,صرف!G:G)</f>
        <v>0</v>
      </c>
      <c r="G409" s="36">
        <f t="shared" si="19"/>
        <v>0</v>
      </c>
      <c r="H409" s="55">
        <f>IF(G409&gt;0,(SUMIF(اضافه!E:E,مخزن!A409,اضافه!I:I)+D409)/(SUMIF(اضافه!E:E,مخزن!A409,اضافه!G:G)+C409),0)</f>
        <v>0</v>
      </c>
      <c r="I409" s="36">
        <f t="shared" si="20"/>
        <v>0</v>
      </c>
    </row>
    <row r="410" spans="1:9" ht="20.100000000000001" customHeight="1">
      <c r="A410" s="33" t="str">
        <f t="shared" si="18"/>
        <v/>
      </c>
      <c r="B410" s="35"/>
      <c r="C410" s="36"/>
      <c r="D410" s="36"/>
      <c r="E410" s="36">
        <f>SUMIF(اضافه!E:E,مخزن!A410,اضافه!G:G)</f>
        <v>0</v>
      </c>
      <c r="F410" s="36">
        <f>SUMIF(صرف!E:E,مخزن!A410,صرف!G:G)</f>
        <v>0</v>
      </c>
      <c r="G410" s="36">
        <f t="shared" si="19"/>
        <v>0</v>
      </c>
      <c r="H410" s="55">
        <f>IF(G410&gt;0,(SUMIF(اضافه!E:E,مخزن!A410,اضافه!I:I)+D410)/(SUMIF(اضافه!E:E,مخزن!A410,اضافه!G:G)+C410),0)</f>
        <v>0</v>
      </c>
      <c r="I410" s="36">
        <f t="shared" si="20"/>
        <v>0</v>
      </c>
    </row>
    <row r="411" spans="1:9" ht="20.100000000000001" customHeight="1">
      <c r="A411" s="33" t="str">
        <f t="shared" si="18"/>
        <v/>
      </c>
      <c r="B411" s="35"/>
      <c r="C411" s="36"/>
      <c r="D411" s="36"/>
      <c r="E411" s="36">
        <f>SUMIF(اضافه!E:E,مخزن!A411,اضافه!G:G)</f>
        <v>0</v>
      </c>
      <c r="F411" s="36">
        <f>SUMIF(صرف!E:E,مخزن!A411,صرف!G:G)</f>
        <v>0</v>
      </c>
      <c r="G411" s="36">
        <f t="shared" si="19"/>
        <v>0</v>
      </c>
      <c r="H411" s="55">
        <f>IF(G411&gt;0,(SUMIF(اضافه!E:E,مخزن!A411,اضافه!I:I)+D411)/(SUMIF(اضافه!E:E,مخزن!A411,اضافه!G:G)+C411),0)</f>
        <v>0</v>
      </c>
      <c r="I411" s="36">
        <f t="shared" si="20"/>
        <v>0</v>
      </c>
    </row>
    <row r="412" spans="1:9" ht="20.100000000000001" customHeight="1">
      <c r="A412" s="33" t="str">
        <f t="shared" si="18"/>
        <v/>
      </c>
      <c r="B412" s="35"/>
      <c r="C412" s="36"/>
      <c r="D412" s="36"/>
      <c r="E412" s="36">
        <f>SUMIF(اضافه!E:E,مخزن!A412,اضافه!G:G)</f>
        <v>0</v>
      </c>
      <c r="F412" s="36">
        <f>SUMIF(صرف!E:E,مخزن!A412,صرف!G:G)</f>
        <v>0</v>
      </c>
      <c r="G412" s="36">
        <f t="shared" si="19"/>
        <v>0</v>
      </c>
      <c r="H412" s="55">
        <f>IF(G412&gt;0,(SUMIF(اضافه!E:E,مخزن!A412,اضافه!I:I)+D412)/(SUMIF(اضافه!E:E,مخزن!A412,اضافه!G:G)+C412),0)</f>
        <v>0</v>
      </c>
      <c r="I412" s="36">
        <f t="shared" si="20"/>
        <v>0</v>
      </c>
    </row>
    <row r="413" spans="1:9" ht="20.100000000000001" customHeight="1">
      <c r="A413" s="33" t="str">
        <f t="shared" si="18"/>
        <v/>
      </c>
      <c r="B413" s="35"/>
      <c r="C413" s="36"/>
      <c r="D413" s="36"/>
      <c r="E413" s="36">
        <f>SUMIF(اضافه!E:E,مخزن!A413,اضافه!G:G)</f>
        <v>0</v>
      </c>
      <c r="F413" s="36">
        <f>SUMIF(صرف!E:E,مخزن!A413,صرف!G:G)</f>
        <v>0</v>
      </c>
      <c r="G413" s="36">
        <f t="shared" si="19"/>
        <v>0</v>
      </c>
      <c r="H413" s="55">
        <f>IF(G413&gt;0,(SUMIF(اضافه!E:E,مخزن!A413,اضافه!I:I)+D413)/(SUMIF(اضافه!E:E,مخزن!A413,اضافه!G:G)+C413),0)</f>
        <v>0</v>
      </c>
      <c r="I413" s="36">
        <f t="shared" si="20"/>
        <v>0</v>
      </c>
    </row>
    <row r="414" spans="1:9" ht="20.100000000000001" customHeight="1">
      <c r="A414" s="33" t="str">
        <f t="shared" si="18"/>
        <v/>
      </c>
      <c r="B414" s="35"/>
      <c r="C414" s="36"/>
      <c r="D414" s="36"/>
      <c r="E414" s="36">
        <f>SUMIF(اضافه!E:E,مخزن!A414,اضافه!G:G)</f>
        <v>0</v>
      </c>
      <c r="F414" s="36">
        <f>SUMIF(صرف!E:E,مخزن!A414,صرف!G:G)</f>
        <v>0</v>
      </c>
      <c r="G414" s="36">
        <f t="shared" si="19"/>
        <v>0</v>
      </c>
      <c r="H414" s="55">
        <f>IF(G414&gt;0,(SUMIF(اضافه!E:E,مخزن!A414,اضافه!I:I)+D414)/(SUMIF(اضافه!E:E,مخزن!A414,اضافه!G:G)+C414),0)</f>
        <v>0</v>
      </c>
      <c r="I414" s="36">
        <f t="shared" si="20"/>
        <v>0</v>
      </c>
    </row>
    <row r="415" spans="1:9" ht="20.100000000000001" customHeight="1">
      <c r="A415" s="33" t="str">
        <f t="shared" si="18"/>
        <v/>
      </c>
      <c r="B415" s="35"/>
      <c r="C415" s="36"/>
      <c r="D415" s="36"/>
      <c r="E415" s="36">
        <f>SUMIF(اضافه!E:E,مخزن!A415,اضافه!G:G)</f>
        <v>0</v>
      </c>
      <c r="F415" s="36">
        <f>SUMIF(صرف!E:E,مخزن!A415,صرف!G:G)</f>
        <v>0</v>
      </c>
      <c r="G415" s="36">
        <f t="shared" si="19"/>
        <v>0</v>
      </c>
      <c r="H415" s="55">
        <f>IF(G415&gt;0,(SUMIF(اضافه!E:E,مخزن!A415,اضافه!I:I)+D415)/(SUMIF(اضافه!E:E,مخزن!A415,اضافه!G:G)+C415),0)</f>
        <v>0</v>
      </c>
      <c r="I415" s="36">
        <f t="shared" si="20"/>
        <v>0</v>
      </c>
    </row>
    <row r="416" spans="1:9" ht="20.100000000000001" customHeight="1">
      <c r="A416" s="33" t="str">
        <f t="shared" si="18"/>
        <v/>
      </c>
      <c r="B416" s="35"/>
      <c r="C416" s="36"/>
      <c r="D416" s="36"/>
      <c r="E416" s="36">
        <f>SUMIF(اضافه!E:E,مخزن!A416,اضافه!G:G)</f>
        <v>0</v>
      </c>
      <c r="F416" s="36">
        <f>SUMIF(صرف!E:E,مخزن!A416,صرف!G:G)</f>
        <v>0</v>
      </c>
      <c r="G416" s="36">
        <f t="shared" si="19"/>
        <v>0</v>
      </c>
      <c r="H416" s="55">
        <f>IF(G416&gt;0,(SUMIF(اضافه!E:E,مخزن!A416,اضافه!I:I)+D416)/(SUMIF(اضافه!E:E,مخزن!A416,اضافه!G:G)+C416),0)</f>
        <v>0</v>
      </c>
      <c r="I416" s="36">
        <f t="shared" si="20"/>
        <v>0</v>
      </c>
    </row>
    <row r="417" spans="1:9" ht="20.100000000000001" customHeight="1">
      <c r="A417" s="33" t="str">
        <f t="shared" si="18"/>
        <v/>
      </c>
      <c r="B417" s="35"/>
      <c r="C417" s="36"/>
      <c r="D417" s="36"/>
      <c r="E417" s="36">
        <f>SUMIF(اضافه!E:E,مخزن!A417,اضافه!G:G)</f>
        <v>0</v>
      </c>
      <c r="F417" s="36">
        <f>SUMIF(صرف!E:E,مخزن!A417,صرف!G:G)</f>
        <v>0</v>
      </c>
      <c r="G417" s="36">
        <f t="shared" si="19"/>
        <v>0</v>
      </c>
      <c r="H417" s="55">
        <f>IF(G417&gt;0,(SUMIF(اضافه!E:E,مخزن!A417,اضافه!I:I)+D417)/(SUMIF(اضافه!E:E,مخزن!A417,اضافه!G:G)+C417),0)</f>
        <v>0</v>
      </c>
      <c r="I417" s="36">
        <f t="shared" si="20"/>
        <v>0</v>
      </c>
    </row>
    <row r="418" spans="1:9" ht="20.100000000000001" customHeight="1">
      <c r="A418" s="33" t="str">
        <f t="shared" si="18"/>
        <v/>
      </c>
      <c r="B418" s="35"/>
      <c r="C418" s="36"/>
      <c r="D418" s="36"/>
      <c r="E418" s="36">
        <f>SUMIF(اضافه!E:E,مخزن!A418,اضافه!G:G)</f>
        <v>0</v>
      </c>
      <c r="F418" s="36">
        <f>SUMIF(صرف!E:E,مخزن!A418,صرف!G:G)</f>
        <v>0</v>
      </c>
      <c r="G418" s="36">
        <f t="shared" si="19"/>
        <v>0</v>
      </c>
      <c r="H418" s="55">
        <f>IF(G418&gt;0,(SUMIF(اضافه!E:E,مخزن!A418,اضافه!I:I)+D418)/(SUMIF(اضافه!E:E,مخزن!A418,اضافه!G:G)+C418),0)</f>
        <v>0</v>
      </c>
      <c r="I418" s="36">
        <f t="shared" si="20"/>
        <v>0</v>
      </c>
    </row>
    <row r="419" spans="1:9" ht="20.100000000000001" customHeight="1">
      <c r="A419" s="33" t="str">
        <f t="shared" si="18"/>
        <v/>
      </c>
      <c r="B419" s="35"/>
      <c r="C419" s="36"/>
      <c r="D419" s="36"/>
      <c r="E419" s="36">
        <f>SUMIF(اضافه!E:E,مخزن!A419,اضافه!G:G)</f>
        <v>0</v>
      </c>
      <c r="F419" s="36">
        <f>SUMIF(صرف!E:E,مخزن!A419,صرف!G:G)</f>
        <v>0</v>
      </c>
      <c r="G419" s="36">
        <f t="shared" si="19"/>
        <v>0</v>
      </c>
      <c r="H419" s="55">
        <f>IF(G419&gt;0,(SUMIF(اضافه!E:E,مخزن!A419,اضافه!I:I)+D419)/(SUMIF(اضافه!E:E,مخزن!A419,اضافه!G:G)+C419),0)</f>
        <v>0</v>
      </c>
      <c r="I419" s="36">
        <f t="shared" si="20"/>
        <v>0</v>
      </c>
    </row>
    <row r="420" spans="1:9" ht="20.100000000000001" customHeight="1">
      <c r="A420" s="33" t="str">
        <f t="shared" si="18"/>
        <v/>
      </c>
      <c r="B420" s="35"/>
      <c r="C420" s="36"/>
      <c r="D420" s="36"/>
      <c r="E420" s="36">
        <f>SUMIF(اضافه!E:E,مخزن!A420,اضافه!G:G)</f>
        <v>0</v>
      </c>
      <c r="F420" s="36">
        <f>SUMIF(صرف!E:E,مخزن!A420,صرف!G:G)</f>
        <v>0</v>
      </c>
      <c r="G420" s="36">
        <f t="shared" si="19"/>
        <v>0</v>
      </c>
      <c r="H420" s="55">
        <f>IF(G420&gt;0,(SUMIF(اضافه!E:E,مخزن!A420,اضافه!I:I)+D420)/(SUMIF(اضافه!E:E,مخزن!A420,اضافه!G:G)+C420),0)</f>
        <v>0</v>
      </c>
      <c r="I420" s="36">
        <f t="shared" si="20"/>
        <v>0</v>
      </c>
    </row>
    <row r="421" spans="1:9" ht="20.100000000000001" customHeight="1">
      <c r="A421" s="33" t="str">
        <f t="shared" si="18"/>
        <v/>
      </c>
      <c r="B421" s="35"/>
      <c r="C421" s="36"/>
      <c r="D421" s="36"/>
      <c r="E421" s="36">
        <f>SUMIF(اضافه!E:E,مخزن!A421,اضافه!G:G)</f>
        <v>0</v>
      </c>
      <c r="F421" s="36">
        <f>SUMIF(صرف!E:E,مخزن!A421,صرف!G:G)</f>
        <v>0</v>
      </c>
      <c r="G421" s="36">
        <f t="shared" si="19"/>
        <v>0</v>
      </c>
      <c r="H421" s="55">
        <f>IF(G421&gt;0,(SUMIF(اضافه!E:E,مخزن!A421,اضافه!I:I)+D421)/(SUMIF(اضافه!E:E,مخزن!A421,اضافه!G:G)+C421),0)</f>
        <v>0</v>
      </c>
      <c r="I421" s="36">
        <f t="shared" si="20"/>
        <v>0</v>
      </c>
    </row>
    <row r="422" spans="1:9" ht="20.100000000000001" customHeight="1">
      <c r="A422" s="33" t="str">
        <f t="shared" si="18"/>
        <v/>
      </c>
      <c r="B422" s="35"/>
      <c r="C422" s="36"/>
      <c r="D422" s="36"/>
      <c r="E422" s="36">
        <f>SUMIF(اضافه!E:E,مخزن!A422,اضافه!G:G)</f>
        <v>0</v>
      </c>
      <c r="F422" s="36">
        <f>SUMIF(صرف!E:E,مخزن!A422,صرف!G:G)</f>
        <v>0</v>
      </c>
      <c r="G422" s="36">
        <f t="shared" si="19"/>
        <v>0</v>
      </c>
      <c r="H422" s="55">
        <f>IF(G422&gt;0,(SUMIF(اضافه!E:E,مخزن!A422,اضافه!I:I)+D422)/(SUMIF(اضافه!E:E,مخزن!A422,اضافه!G:G)+C422),0)</f>
        <v>0</v>
      </c>
      <c r="I422" s="36">
        <f t="shared" si="20"/>
        <v>0</v>
      </c>
    </row>
    <row r="423" spans="1:9" ht="20.100000000000001" customHeight="1">
      <c r="A423" s="33" t="str">
        <f t="shared" si="18"/>
        <v/>
      </c>
      <c r="B423" s="35"/>
      <c r="C423" s="36"/>
      <c r="D423" s="36"/>
      <c r="E423" s="36">
        <f>SUMIF(اضافه!E:E,مخزن!A423,اضافه!G:G)</f>
        <v>0</v>
      </c>
      <c r="F423" s="36">
        <f>SUMIF(صرف!E:E,مخزن!A423,صرف!G:G)</f>
        <v>0</v>
      </c>
      <c r="G423" s="36">
        <f t="shared" si="19"/>
        <v>0</v>
      </c>
      <c r="H423" s="55">
        <f>IF(G423&gt;0,(SUMIF(اضافه!E:E,مخزن!A423,اضافه!I:I)+D423)/(SUMIF(اضافه!E:E,مخزن!A423,اضافه!G:G)+C423),0)</f>
        <v>0</v>
      </c>
      <c r="I423" s="36">
        <f t="shared" si="20"/>
        <v>0</v>
      </c>
    </row>
    <row r="424" spans="1:9" ht="20.100000000000001" customHeight="1">
      <c r="A424" s="33" t="str">
        <f t="shared" si="18"/>
        <v/>
      </c>
      <c r="B424" s="35"/>
      <c r="C424" s="36"/>
      <c r="D424" s="36"/>
      <c r="E424" s="36">
        <f>SUMIF(اضافه!E:E,مخزن!A424,اضافه!G:G)</f>
        <v>0</v>
      </c>
      <c r="F424" s="36">
        <f>SUMIF(صرف!E:E,مخزن!A424,صرف!G:G)</f>
        <v>0</v>
      </c>
      <c r="G424" s="36">
        <f t="shared" si="19"/>
        <v>0</v>
      </c>
      <c r="H424" s="55">
        <f>IF(G424&gt;0,(SUMIF(اضافه!E:E,مخزن!A424,اضافه!I:I)+D424)/(SUMIF(اضافه!E:E,مخزن!A424,اضافه!G:G)+C424),0)</f>
        <v>0</v>
      </c>
      <c r="I424" s="36">
        <f t="shared" si="20"/>
        <v>0</v>
      </c>
    </row>
    <row r="425" spans="1:9" ht="20.100000000000001" customHeight="1">
      <c r="A425" s="33" t="str">
        <f t="shared" si="18"/>
        <v/>
      </c>
      <c r="B425" s="35"/>
      <c r="C425" s="36"/>
      <c r="D425" s="36"/>
      <c r="E425" s="36">
        <f>SUMIF(اضافه!E:E,مخزن!A425,اضافه!G:G)</f>
        <v>0</v>
      </c>
      <c r="F425" s="36">
        <f>SUMIF(صرف!E:E,مخزن!A425,صرف!G:G)</f>
        <v>0</v>
      </c>
      <c r="G425" s="36">
        <f t="shared" si="19"/>
        <v>0</v>
      </c>
      <c r="H425" s="55">
        <f>IF(G425&gt;0,(SUMIF(اضافه!E:E,مخزن!A425,اضافه!I:I)+D425)/(SUMIF(اضافه!E:E,مخزن!A425,اضافه!G:G)+C425),0)</f>
        <v>0</v>
      </c>
      <c r="I425" s="36">
        <f t="shared" si="20"/>
        <v>0</v>
      </c>
    </row>
    <row r="426" spans="1:9" ht="20.100000000000001" customHeight="1">
      <c r="A426" s="33" t="str">
        <f t="shared" si="18"/>
        <v/>
      </c>
      <c r="B426" s="35"/>
      <c r="C426" s="36"/>
      <c r="D426" s="36"/>
      <c r="E426" s="36">
        <f>SUMIF(اضافه!E:E,مخزن!A426,اضافه!G:G)</f>
        <v>0</v>
      </c>
      <c r="F426" s="36">
        <f>SUMIF(صرف!E:E,مخزن!A426,صرف!G:G)</f>
        <v>0</v>
      </c>
      <c r="G426" s="36">
        <f t="shared" si="19"/>
        <v>0</v>
      </c>
      <c r="H426" s="55">
        <f>IF(G426&gt;0,(SUMIF(اضافه!E:E,مخزن!A426,اضافه!I:I)+D426)/(SUMIF(اضافه!E:E,مخزن!A426,اضافه!G:G)+C426),0)</f>
        <v>0</v>
      </c>
      <c r="I426" s="36">
        <f t="shared" si="20"/>
        <v>0</v>
      </c>
    </row>
    <row r="427" spans="1:9" ht="20.100000000000001" customHeight="1">
      <c r="A427" s="33" t="str">
        <f t="shared" si="18"/>
        <v/>
      </c>
      <c r="B427" s="35"/>
      <c r="C427" s="36"/>
      <c r="D427" s="36"/>
      <c r="E427" s="36">
        <f>SUMIF(اضافه!E:E,مخزن!A427,اضافه!G:G)</f>
        <v>0</v>
      </c>
      <c r="F427" s="36">
        <f>SUMIF(صرف!E:E,مخزن!A427,صرف!G:G)</f>
        <v>0</v>
      </c>
      <c r="G427" s="36">
        <f t="shared" si="19"/>
        <v>0</v>
      </c>
      <c r="H427" s="55">
        <f>IF(G427&gt;0,(SUMIF(اضافه!E:E,مخزن!A427,اضافه!I:I)+D427)/(SUMIF(اضافه!E:E,مخزن!A427,اضافه!G:G)+C427),0)</f>
        <v>0</v>
      </c>
      <c r="I427" s="36">
        <f t="shared" si="20"/>
        <v>0</v>
      </c>
    </row>
    <row r="428" spans="1:9" ht="20.100000000000001" customHeight="1">
      <c r="A428" s="33" t="str">
        <f t="shared" si="18"/>
        <v/>
      </c>
      <c r="B428" s="35"/>
      <c r="C428" s="36"/>
      <c r="D428" s="36"/>
      <c r="E428" s="36">
        <f>SUMIF(اضافه!E:E,مخزن!A428,اضافه!G:G)</f>
        <v>0</v>
      </c>
      <c r="F428" s="36">
        <f>SUMIF(صرف!E:E,مخزن!A428,صرف!G:G)</f>
        <v>0</v>
      </c>
      <c r="G428" s="36">
        <f t="shared" si="19"/>
        <v>0</v>
      </c>
      <c r="H428" s="55">
        <f>IF(G428&gt;0,(SUMIF(اضافه!E:E,مخزن!A428,اضافه!I:I)+D428)/(SUMIF(اضافه!E:E,مخزن!A428,اضافه!G:G)+C428),0)</f>
        <v>0</v>
      </c>
      <c r="I428" s="36">
        <f t="shared" si="20"/>
        <v>0</v>
      </c>
    </row>
    <row r="429" spans="1:9" ht="20.100000000000001" customHeight="1">
      <c r="A429" s="33" t="str">
        <f t="shared" si="18"/>
        <v/>
      </c>
      <c r="B429" s="35"/>
      <c r="C429" s="36"/>
      <c r="D429" s="36"/>
      <c r="E429" s="36">
        <f>SUMIF(اضافه!E:E,مخزن!A429,اضافه!G:G)</f>
        <v>0</v>
      </c>
      <c r="F429" s="36">
        <f>SUMIF(صرف!E:E,مخزن!A429,صرف!G:G)</f>
        <v>0</v>
      </c>
      <c r="G429" s="36">
        <f t="shared" si="19"/>
        <v>0</v>
      </c>
      <c r="H429" s="55">
        <f>IF(G429&gt;0,(SUMIF(اضافه!E:E,مخزن!A429,اضافه!I:I)+D429)/(SUMIF(اضافه!E:E,مخزن!A429,اضافه!G:G)+C429),0)</f>
        <v>0</v>
      </c>
      <c r="I429" s="36">
        <f t="shared" si="20"/>
        <v>0</v>
      </c>
    </row>
    <row r="430" spans="1:9" ht="20.100000000000001" customHeight="1">
      <c r="A430" s="33" t="str">
        <f t="shared" si="18"/>
        <v/>
      </c>
      <c r="B430" s="35"/>
      <c r="C430" s="36"/>
      <c r="D430" s="36"/>
      <c r="E430" s="36">
        <f>SUMIF(اضافه!E:E,مخزن!A430,اضافه!G:G)</f>
        <v>0</v>
      </c>
      <c r="F430" s="36">
        <f>SUMIF(صرف!E:E,مخزن!A430,صرف!G:G)</f>
        <v>0</v>
      </c>
      <c r="G430" s="36">
        <f t="shared" si="19"/>
        <v>0</v>
      </c>
      <c r="H430" s="55">
        <f>IF(G430&gt;0,(SUMIF(اضافه!E:E,مخزن!A430,اضافه!I:I)+D430)/(SUMIF(اضافه!E:E,مخزن!A430,اضافه!G:G)+C430),0)</f>
        <v>0</v>
      </c>
      <c r="I430" s="36">
        <f t="shared" si="20"/>
        <v>0</v>
      </c>
    </row>
    <row r="431" spans="1:9" ht="20.100000000000001" customHeight="1">
      <c r="A431" s="33" t="str">
        <f t="shared" si="18"/>
        <v/>
      </c>
      <c r="B431" s="35"/>
      <c r="C431" s="36"/>
      <c r="D431" s="36"/>
      <c r="E431" s="36">
        <f>SUMIF(اضافه!E:E,مخزن!A431,اضافه!G:G)</f>
        <v>0</v>
      </c>
      <c r="F431" s="36">
        <f>SUMIF(صرف!E:E,مخزن!A431,صرف!G:G)</f>
        <v>0</v>
      </c>
      <c r="G431" s="36">
        <f t="shared" si="19"/>
        <v>0</v>
      </c>
      <c r="H431" s="55">
        <f>IF(G431&gt;0,(SUMIF(اضافه!E:E,مخزن!A431,اضافه!I:I)+D431)/(SUMIF(اضافه!E:E,مخزن!A431,اضافه!G:G)+C431),0)</f>
        <v>0</v>
      </c>
      <c r="I431" s="36">
        <f t="shared" si="20"/>
        <v>0</v>
      </c>
    </row>
    <row r="432" spans="1:9" ht="20.100000000000001" customHeight="1">
      <c r="A432" s="33" t="str">
        <f t="shared" si="18"/>
        <v/>
      </c>
      <c r="B432" s="35"/>
      <c r="C432" s="36"/>
      <c r="D432" s="36"/>
      <c r="E432" s="36">
        <f>SUMIF(اضافه!E:E,مخزن!A432,اضافه!G:G)</f>
        <v>0</v>
      </c>
      <c r="F432" s="36">
        <f>SUMIF(صرف!E:E,مخزن!A432,صرف!G:G)</f>
        <v>0</v>
      </c>
      <c r="G432" s="36">
        <f t="shared" si="19"/>
        <v>0</v>
      </c>
      <c r="H432" s="55">
        <f>IF(G432&gt;0,(SUMIF(اضافه!E:E,مخزن!A432,اضافه!I:I)+D432)/(SUMIF(اضافه!E:E,مخزن!A432,اضافه!G:G)+C432),0)</f>
        <v>0</v>
      </c>
      <c r="I432" s="36">
        <f t="shared" si="20"/>
        <v>0</v>
      </c>
    </row>
    <row r="433" spans="1:9" ht="20.100000000000001" customHeight="1">
      <c r="A433" s="33" t="str">
        <f t="shared" si="18"/>
        <v/>
      </c>
      <c r="B433" s="35"/>
      <c r="C433" s="36"/>
      <c r="D433" s="36"/>
      <c r="E433" s="36">
        <f>SUMIF(اضافه!E:E,مخزن!A433,اضافه!G:G)</f>
        <v>0</v>
      </c>
      <c r="F433" s="36">
        <f>SUMIF(صرف!E:E,مخزن!A433,صرف!G:G)</f>
        <v>0</v>
      </c>
      <c r="G433" s="36">
        <f t="shared" si="19"/>
        <v>0</v>
      </c>
      <c r="H433" s="55">
        <f>IF(G433&gt;0,(SUMIF(اضافه!E:E,مخزن!A433,اضافه!I:I)+D433)/(SUMIF(اضافه!E:E,مخزن!A433,اضافه!G:G)+C433),0)</f>
        <v>0</v>
      </c>
      <c r="I433" s="36">
        <f t="shared" si="20"/>
        <v>0</v>
      </c>
    </row>
    <row r="434" spans="1:9" ht="20.100000000000001" customHeight="1">
      <c r="A434" s="33" t="str">
        <f t="shared" si="18"/>
        <v/>
      </c>
      <c r="B434" s="35"/>
      <c r="C434" s="36"/>
      <c r="D434" s="36"/>
      <c r="E434" s="36">
        <f>SUMIF(اضافه!E:E,مخزن!A434,اضافه!G:G)</f>
        <v>0</v>
      </c>
      <c r="F434" s="36">
        <f>SUMIF(صرف!E:E,مخزن!A434,صرف!G:G)</f>
        <v>0</v>
      </c>
      <c r="G434" s="36">
        <f t="shared" si="19"/>
        <v>0</v>
      </c>
      <c r="H434" s="55">
        <f>IF(G434&gt;0,(SUMIF(اضافه!E:E,مخزن!A434,اضافه!I:I)+D434)/(SUMIF(اضافه!E:E,مخزن!A434,اضافه!G:G)+C434),0)</f>
        <v>0</v>
      </c>
      <c r="I434" s="36">
        <f t="shared" si="20"/>
        <v>0</v>
      </c>
    </row>
    <row r="435" spans="1:9" ht="20.100000000000001" customHeight="1">
      <c r="A435" s="33" t="str">
        <f t="shared" si="18"/>
        <v/>
      </c>
      <c r="B435" s="35"/>
      <c r="C435" s="36"/>
      <c r="D435" s="36"/>
      <c r="E435" s="36">
        <f>SUMIF(اضافه!E:E,مخزن!A435,اضافه!G:G)</f>
        <v>0</v>
      </c>
      <c r="F435" s="36">
        <f>SUMIF(صرف!E:E,مخزن!A435,صرف!G:G)</f>
        <v>0</v>
      </c>
      <c r="G435" s="36">
        <f t="shared" si="19"/>
        <v>0</v>
      </c>
      <c r="H435" s="55">
        <f>IF(G435&gt;0,(SUMIF(اضافه!E:E,مخزن!A435,اضافه!I:I)+D435)/(SUMIF(اضافه!E:E,مخزن!A435,اضافه!G:G)+C435),0)</f>
        <v>0</v>
      </c>
      <c r="I435" s="36">
        <f t="shared" si="20"/>
        <v>0</v>
      </c>
    </row>
    <row r="436" spans="1:9" ht="20.100000000000001" customHeight="1">
      <c r="A436" s="33" t="str">
        <f t="shared" si="18"/>
        <v/>
      </c>
      <c r="B436" s="35"/>
      <c r="C436" s="36"/>
      <c r="D436" s="36"/>
      <c r="E436" s="36">
        <f>SUMIF(اضافه!E:E,مخزن!A436,اضافه!G:G)</f>
        <v>0</v>
      </c>
      <c r="F436" s="36">
        <f>SUMIF(صرف!E:E,مخزن!A436,صرف!G:G)</f>
        <v>0</v>
      </c>
      <c r="G436" s="36">
        <f t="shared" si="19"/>
        <v>0</v>
      </c>
      <c r="H436" s="55">
        <f>IF(G436&gt;0,(SUMIF(اضافه!E:E,مخزن!A436,اضافه!I:I)+D436)/(SUMIF(اضافه!E:E,مخزن!A436,اضافه!G:G)+C436),0)</f>
        <v>0</v>
      </c>
      <c r="I436" s="36">
        <f t="shared" si="20"/>
        <v>0</v>
      </c>
    </row>
    <row r="437" spans="1:9" ht="20.100000000000001" customHeight="1">
      <c r="A437" s="33" t="str">
        <f t="shared" si="18"/>
        <v/>
      </c>
      <c r="B437" s="35"/>
      <c r="C437" s="36"/>
      <c r="D437" s="36"/>
      <c r="E437" s="36">
        <f>SUMIF(اضافه!E:E,مخزن!A437,اضافه!G:G)</f>
        <v>0</v>
      </c>
      <c r="F437" s="36">
        <f>SUMIF(صرف!E:E,مخزن!A437,صرف!G:G)</f>
        <v>0</v>
      </c>
      <c r="G437" s="36">
        <f t="shared" si="19"/>
        <v>0</v>
      </c>
      <c r="H437" s="55">
        <f>IF(G437&gt;0,(SUMIF(اضافه!E:E,مخزن!A437,اضافه!I:I)+D437)/(SUMIF(اضافه!E:E,مخزن!A437,اضافه!G:G)+C437),0)</f>
        <v>0</v>
      </c>
      <c r="I437" s="36">
        <f t="shared" si="20"/>
        <v>0</v>
      </c>
    </row>
    <row r="438" spans="1:9" ht="20.100000000000001" customHeight="1">
      <c r="A438" s="33" t="str">
        <f t="shared" si="18"/>
        <v/>
      </c>
      <c r="B438" s="35"/>
      <c r="C438" s="36"/>
      <c r="D438" s="36"/>
      <c r="E438" s="36">
        <f>SUMIF(اضافه!E:E,مخزن!A438,اضافه!G:G)</f>
        <v>0</v>
      </c>
      <c r="F438" s="36">
        <f>SUMIF(صرف!E:E,مخزن!A438,صرف!G:G)</f>
        <v>0</v>
      </c>
      <c r="G438" s="36">
        <f t="shared" si="19"/>
        <v>0</v>
      </c>
      <c r="H438" s="55">
        <f>IF(G438&gt;0,(SUMIF(اضافه!E:E,مخزن!A438,اضافه!I:I)+D438)/(SUMIF(اضافه!E:E,مخزن!A438,اضافه!G:G)+C438),0)</f>
        <v>0</v>
      </c>
      <c r="I438" s="36">
        <f t="shared" si="20"/>
        <v>0</v>
      </c>
    </row>
    <row r="439" spans="1:9" ht="20.100000000000001" customHeight="1">
      <c r="A439" s="33" t="str">
        <f t="shared" si="18"/>
        <v/>
      </c>
      <c r="B439" s="35"/>
      <c r="C439" s="36"/>
      <c r="D439" s="36"/>
      <c r="E439" s="36">
        <f>SUMIF(اضافه!E:E,مخزن!A439,اضافه!G:G)</f>
        <v>0</v>
      </c>
      <c r="F439" s="36">
        <f>SUMIF(صرف!E:E,مخزن!A439,صرف!G:G)</f>
        <v>0</v>
      </c>
      <c r="G439" s="36">
        <f t="shared" si="19"/>
        <v>0</v>
      </c>
      <c r="H439" s="55">
        <f>IF(G439&gt;0,(SUMIF(اضافه!E:E,مخزن!A439,اضافه!I:I)+D439)/(SUMIF(اضافه!E:E,مخزن!A439,اضافه!G:G)+C439),0)</f>
        <v>0</v>
      </c>
      <c r="I439" s="36">
        <f t="shared" si="20"/>
        <v>0</v>
      </c>
    </row>
    <row r="440" spans="1:9" ht="20.100000000000001" customHeight="1">
      <c r="A440" s="33" t="str">
        <f t="shared" si="18"/>
        <v/>
      </c>
      <c r="B440" s="35"/>
      <c r="C440" s="36"/>
      <c r="D440" s="36"/>
      <c r="E440" s="36">
        <f>SUMIF(اضافه!E:E,مخزن!A440,اضافه!G:G)</f>
        <v>0</v>
      </c>
      <c r="F440" s="36">
        <f>SUMIF(صرف!E:E,مخزن!A440,صرف!G:G)</f>
        <v>0</v>
      </c>
      <c r="G440" s="36">
        <f t="shared" si="19"/>
        <v>0</v>
      </c>
      <c r="H440" s="55">
        <f>IF(G440&gt;0,(SUMIF(اضافه!E:E,مخزن!A440,اضافه!I:I)+D440)/(SUMIF(اضافه!E:E,مخزن!A440,اضافه!G:G)+C440),0)</f>
        <v>0</v>
      </c>
      <c r="I440" s="36">
        <f t="shared" si="20"/>
        <v>0</v>
      </c>
    </row>
    <row r="441" spans="1:9" ht="20.100000000000001" customHeight="1">
      <c r="A441" s="33" t="str">
        <f t="shared" si="18"/>
        <v/>
      </c>
      <c r="B441" s="35"/>
      <c r="C441" s="36"/>
      <c r="D441" s="36"/>
      <c r="E441" s="36">
        <f>SUMIF(اضافه!E:E,مخزن!A441,اضافه!G:G)</f>
        <v>0</v>
      </c>
      <c r="F441" s="36">
        <f>SUMIF(صرف!E:E,مخزن!A441,صرف!G:G)</f>
        <v>0</v>
      </c>
      <c r="G441" s="36">
        <f t="shared" si="19"/>
        <v>0</v>
      </c>
      <c r="H441" s="55">
        <f>IF(G441&gt;0,(SUMIF(اضافه!E:E,مخزن!A441,اضافه!I:I)+D441)/(SUMIF(اضافه!E:E,مخزن!A441,اضافه!G:G)+C441),0)</f>
        <v>0</v>
      </c>
      <c r="I441" s="36">
        <f t="shared" si="20"/>
        <v>0</v>
      </c>
    </row>
    <row r="442" spans="1:9" ht="20.100000000000001" customHeight="1">
      <c r="A442" s="33" t="str">
        <f t="shared" si="18"/>
        <v/>
      </c>
      <c r="B442" s="35"/>
      <c r="C442" s="36"/>
      <c r="D442" s="36"/>
      <c r="E442" s="36">
        <f>SUMIF(اضافه!E:E,مخزن!A442,اضافه!G:G)</f>
        <v>0</v>
      </c>
      <c r="F442" s="36">
        <f>SUMIF(صرف!E:E,مخزن!A442,صرف!G:G)</f>
        <v>0</v>
      </c>
      <c r="G442" s="36">
        <f t="shared" si="19"/>
        <v>0</v>
      </c>
      <c r="H442" s="55">
        <f>IF(G442&gt;0,(SUMIF(اضافه!E:E,مخزن!A442,اضافه!I:I)+D442)/(SUMIF(اضافه!E:E,مخزن!A442,اضافه!G:G)+C442),0)</f>
        <v>0</v>
      </c>
      <c r="I442" s="36">
        <f t="shared" si="20"/>
        <v>0</v>
      </c>
    </row>
    <row r="443" spans="1:9" ht="20.100000000000001" customHeight="1">
      <c r="A443" s="33" t="str">
        <f t="shared" si="18"/>
        <v/>
      </c>
      <c r="B443" s="35"/>
      <c r="C443" s="36"/>
      <c r="D443" s="36"/>
      <c r="E443" s="36">
        <f>SUMIF(اضافه!E:E,مخزن!A443,اضافه!G:G)</f>
        <v>0</v>
      </c>
      <c r="F443" s="36">
        <f>SUMIF(صرف!E:E,مخزن!A443,صرف!G:G)</f>
        <v>0</v>
      </c>
      <c r="G443" s="36">
        <f t="shared" si="19"/>
        <v>0</v>
      </c>
      <c r="H443" s="55">
        <f>IF(G443&gt;0,(SUMIF(اضافه!E:E,مخزن!A443,اضافه!I:I)+D443)/(SUMIF(اضافه!E:E,مخزن!A443,اضافه!G:G)+C443),0)</f>
        <v>0</v>
      </c>
      <c r="I443" s="36">
        <f t="shared" si="20"/>
        <v>0</v>
      </c>
    </row>
    <row r="444" spans="1:9" ht="20.100000000000001" customHeight="1">
      <c r="A444" s="33" t="str">
        <f t="shared" si="18"/>
        <v/>
      </c>
      <c r="B444" s="35"/>
      <c r="C444" s="36"/>
      <c r="D444" s="36"/>
      <c r="E444" s="36">
        <f>SUMIF(اضافه!E:E,مخزن!A444,اضافه!G:G)</f>
        <v>0</v>
      </c>
      <c r="F444" s="36">
        <f>SUMIF(صرف!E:E,مخزن!A444,صرف!G:G)</f>
        <v>0</v>
      </c>
      <c r="G444" s="36">
        <f t="shared" si="19"/>
        <v>0</v>
      </c>
      <c r="H444" s="55">
        <f>IF(G444&gt;0,(SUMIF(اضافه!E:E,مخزن!A444,اضافه!I:I)+D444)/(SUMIF(اضافه!E:E,مخزن!A444,اضافه!G:G)+C444),0)</f>
        <v>0</v>
      </c>
      <c r="I444" s="36">
        <f t="shared" si="20"/>
        <v>0</v>
      </c>
    </row>
    <row r="445" spans="1:9" ht="20.100000000000001" customHeight="1">
      <c r="A445" s="33" t="str">
        <f t="shared" si="18"/>
        <v/>
      </c>
      <c r="B445" s="35"/>
      <c r="C445" s="36"/>
      <c r="D445" s="36"/>
      <c r="E445" s="36">
        <f>SUMIF(اضافه!E:E,مخزن!A445,اضافه!G:G)</f>
        <v>0</v>
      </c>
      <c r="F445" s="36">
        <f>SUMIF(صرف!E:E,مخزن!A445,صرف!G:G)</f>
        <v>0</v>
      </c>
      <c r="G445" s="36">
        <f t="shared" si="19"/>
        <v>0</v>
      </c>
      <c r="H445" s="55">
        <f>IF(G445&gt;0,(SUMIF(اضافه!E:E,مخزن!A445,اضافه!I:I)+D445)/(SUMIF(اضافه!E:E,مخزن!A445,اضافه!G:G)+C445),0)</f>
        <v>0</v>
      </c>
      <c r="I445" s="36">
        <f t="shared" si="20"/>
        <v>0</v>
      </c>
    </row>
    <row r="446" spans="1:9" ht="20.100000000000001" customHeight="1">
      <c r="A446" s="33" t="str">
        <f t="shared" si="18"/>
        <v/>
      </c>
      <c r="B446" s="35"/>
      <c r="C446" s="36"/>
      <c r="D446" s="36"/>
      <c r="E446" s="36">
        <f>SUMIF(اضافه!E:E,مخزن!A446,اضافه!G:G)</f>
        <v>0</v>
      </c>
      <c r="F446" s="36">
        <f>SUMIF(صرف!E:E,مخزن!A446,صرف!G:G)</f>
        <v>0</v>
      </c>
      <c r="G446" s="36">
        <f t="shared" si="19"/>
        <v>0</v>
      </c>
      <c r="H446" s="55">
        <f>IF(G446&gt;0,(SUMIF(اضافه!E:E,مخزن!A446,اضافه!I:I)+D446)/(SUMIF(اضافه!E:E,مخزن!A446,اضافه!G:G)+C446),0)</f>
        <v>0</v>
      </c>
      <c r="I446" s="36">
        <f t="shared" si="20"/>
        <v>0</v>
      </c>
    </row>
    <row r="447" spans="1:9" ht="20.100000000000001" customHeight="1">
      <c r="A447" s="33" t="str">
        <f t="shared" si="18"/>
        <v/>
      </c>
      <c r="B447" s="35"/>
      <c r="C447" s="36"/>
      <c r="D447" s="36"/>
      <c r="E447" s="36">
        <f>SUMIF(اضافه!E:E,مخزن!A447,اضافه!G:G)</f>
        <v>0</v>
      </c>
      <c r="F447" s="36">
        <f>SUMIF(صرف!E:E,مخزن!A447,صرف!G:G)</f>
        <v>0</v>
      </c>
      <c r="G447" s="36">
        <f t="shared" si="19"/>
        <v>0</v>
      </c>
      <c r="H447" s="55">
        <f>IF(G447&gt;0,(SUMIF(اضافه!E:E,مخزن!A447,اضافه!I:I)+D447)/(SUMIF(اضافه!E:E,مخزن!A447,اضافه!G:G)+C447),0)</f>
        <v>0</v>
      </c>
      <c r="I447" s="36">
        <f t="shared" si="20"/>
        <v>0</v>
      </c>
    </row>
    <row r="448" spans="1:9" ht="20.100000000000001" customHeight="1">
      <c r="A448" s="33" t="str">
        <f t="shared" si="18"/>
        <v/>
      </c>
      <c r="B448" s="35"/>
      <c r="C448" s="36"/>
      <c r="D448" s="36"/>
      <c r="E448" s="36">
        <f>SUMIF(اضافه!E:E,مخزن!A448,اضافه!G:G)</f>
        <v>0</v>
      </c>
      <c r="F448" s="36">
        <f>SUMIF(صرف!E:E,مخزن!A448,صرف!G:G)</f>
        <v>0</v>
      </c>
      <c r="G448" s="36">
        <f t="shared" si="19"/>
        <v>0</v>
      </c>
      <c r="H448" s="55">
        <f>IF(G448&gt;0,(SUMIF(اضافه!E:E,مخزن!A448,اضافه!I:I)+D448)/(SUMIF(اضافه!E:E,مخزن!A448,اضافه!G:G)+C448),0)</f>
        <v>0</v>
      </c>
      <c r="I448" s="36">
        <f t="shared" si="20"/>
        <v>0</v>
      </c>
    </row>
    <row r="449" spans="1:9" ht="20.100000000000001" customHeight="1">
      <c r="A449" s="33" t="str">
        <f t="shared" si="18"/>
        <v/>
      </c>
      <c r="B449" s="35"/>
      <c r="C449" s="36"/>
      <c r="D449" s="36"/>
      <c r="E449" s="36">
        <f>SUMIF(اضافه!E:E,مخزن!A449,اضافه!G:G)</f>
        <v>0</v>
      </c>
      <c r="F449" s="36">
        <f>SUMIF(صرف!E:E,مخزن!A449,صرف!G:G)</f>
        <v>0</v>
      </c>
      <c r="G449" s="36">
        <f t="shared" si="19"/>
        <v>0</v>
      </c>
      <c r="H449" s="55">
        <f>IF(G449&gt;0,(SUMIF(اضافه!E:E,مخزن!A449,اضافه!I:I)+D449)/(SUMIF(اضافه!E:E,مخزن!A449,اضافه!G:G)+C449),0)</f>
        <v>0</v>
      </c>
      <c r="I449" s="36">
        <f t="shared" si="20"/>
        <v>0</v>
      </c>
    </row>
    <row r="450" spans="1:9" ht="20.100000000000001" customHeight="1">
      <c r="A450" s="33" t="str">
        <f t="shared" si="18"/>
        <v/>
      </c>
      <c r="B450" s="35"/>
      <c r="C450" s="36"/>
      <c r="D450" s="36"/>
      <c r="E450" s="36">
        <f>SUMIF(اضافه!E:E,مخزن!A450,اضافه!G:G)</f>
        <v>0</v>
      </c>
      <c r="F450" s="36">
        <f>SUMIF(صرف!E:E,مخزن!A450,صرف!G:G)</f>
        <v>0</v>
      </c>
      <c r="G450" s="36">
        <f t="shared" si="19"/>
        <v>0</v>
      </c>
      <c r="H450" s="55">
        <f>IF(G450&gt;0,(SUMIF(اضافه!E:E,مخزن!A450,اضافه!I:I)+D450)/(SUMIF(اضافه!E:E,مخزن!A450,اضافه!G:G)+C450),0)</f>
        <v>0</v>
      </c>
      <c r="I450" s="36">
        <f t="shared" si="20"/>
        <v>0</v>
      </c>
    </row>
    <row r="451" spans="1:9" ht="20.100000000000001" customHeight="1">
      <c r="A451" s="33" t="str">
        <f t="shared" si="18"/>
        <v/>
      </c>
      <c r="B451" s="35"/>
      <c r="C451" s="36"/>
      <c r="D451" s="36"/>
      <c r="E451" s="36">
        <f>SUMIF(اضافه!E:E,مخزن!A451,اضافه!G:G)</f>
        <v>0</v>
      </c>
      <c r="F451" s="36">
        <f>SUMIF(صرف!E:E,مخزن!A451,صرف!G:G)</f>
        <v>0</v>
      </c>
      <c r="G451" s="36">
        <f t="shared" si="19"/>
        <v>0</v>
      </c>
      <c r="H451" s="55">
        <f>IF(G451&gt;0,(SUMIF(اضافه!E:E,مخزن!A451,اضافه!I:I)+D451)/(SUMIF(اضافه!E:E,مخزن!A451,اضافه!G:G)+C451),0)</f>
        <v>0</v>
      </c>
      <c r="I451" s="36">
        <f t="shared" si="20"/>
        <v>0</v>
      </c>
    </row>
    <row r="452" spans="1:9" ht="20.100000000000001" customHeight="1">
      <c r="A452" s="33" t="str">
        <f t="shared" si="18"/>
        <v/>
      </c>
      <c r="B452" s="35"/>
      <c r="C452" s="36"/>
      <c r="D452" s="36"/>
      <c r="E452" s="36">
        <f>SUMIF(اضافه!E:E,مخزن!A452,اضافه!G:G)</f>
        <v>0</v>
      </c>
      <c r="F452" s="36">
        <f>SUMIF(صرف!E:E,مخزن!A452,صرف!G:G)</f>
        <v>0</v>
      </c>
      <c r="G452" s="36">
        <f t="shared" si="19"/>
        <v>0</v>
      </c>
      <c r="H452" s="55">
        <f>IF(G452&gt;0,(SUMIF(اضافه!E:E,مخزن!A452,اضافه!I:I)+D452)/(SUMIF(اضافه!E:E,مخزن!A452,اضافه!G:G)+C452),0)</f>
        <v>0</v>
      </c>
      <c r="I452" s="36">
        <f t="shared" si="20"/>
        <v>0</v>
      </c>
    </row>
    <row r="453" spans="1:9" ht="20.100000000000001" customHeight="1">
      <c r="A453" s="33" t="str">
        <f t="shared" si="18"/>
        <v/>
      </c>
      <c r="B453" s="35"/>
      <c r="C453" s="36"/>
      <c r="D453" s="36"/>
      <c r="E453" s="36">
        <f>SUMIF(اضافه!E:E,مخزن!A453,اضافه!G:G)</f>
        <v>0</v>
      </c>
      <c r="F453" s="36">
        <f>SUMIF(صرف!E:E,مخزن!A453,صرف!G:G)</f>
        <v>0</v>
      </c>
      <c r="G453" s="36">
        <f t="shared" si="19"/>
        <v>0</v>
      </c>
      <c r="H453" s="55">
        <f>IF(G453&gt;0,(SUMIF(اضافه!E:E,مخزن!A453,اضافه!I:I)+D453)/(SUMIF(اضافه!E:E,مخزن!A453,اضافه!G:G)+C453),0)</f>
        <v>0</v>
      </c>
      <c r="I453" s="36">
        <f t="shared" si="20"/>
        <v>0</v>
      </c>
    </row>
    <row r="454" spans="1:9" ht="20.100000000000001" customHeight="1">
      <c r="A454" s="33" t="str">
        <f t="shared" ref="A454:A502" si="21">IF(B454&lt;&gt;0,1+A453,"")</f>
        <v/>
      </c>
      <c r="B454" s="35"/>
      <c r="C454" s="36"/>
      <c r="D454" s="36"/>
      <c r="E454" s="36">
        <f>SUMIF(اضافه!E:E,مخزن!A454,اضافه!G:G)</f>
        <v>0</v>
      </c>
      <c r="F454" s="36">
        <f>SUMIF(صرف!E:E,مخزن!A454,صرف!G:G)</f>
        <v>0</v>
      </c>
      <c r="G454" s="36">
        <f t="shared" ref="G454:G502" si="22">C454+E454-F454</f>
        <v>0</v>
      </c>
      <c r="H454" s="55">
        <f>IF(G454&gt;0,(SUMIF(اضافه!E:E,مخزن!A454,اضافه!I:I)+D454)/(SUMIF(اضافه!E:E,مخزن!A454,اضافه!G:G)+C454),0)</f>
        <v>0</v>
      </c>
      <c r="I454" s="36">
        <f t="shared" ref="I454:I502" si="23">G454*H454</f>
        <v>0</v>
      </c>
    </row>
    <row r="455" spans="1:9" ht="20.100000000000001" customHeight="1">
      <c r="A455" s="33" t="str">
        <f t="shared" si="21"/>
        <v/>
      </c>
      <c r="B455" s="35"/>
      <c r="C455" s="36"/>
      <c r="D455" s="36"/>
      <c r="E455" s="36">
        <f>SUMIF(اضافه!E:E,مخزن!A455,اضافه!G:G)</f>
        <v>0</v>
      </c>
      <c r="F455" s="36">
        <f>SUMIF(صرف!E:E,مخزن!A455,صرف!G:G)</f>
        <v>0</v>
      </c>
      <c r="G455" s="36">
        <f t="shared" si="22"/>
        <v>0</v>
      </c>
      <c r="H455" s="55">
        <f>IF(G455&gt;0,(SUMIF(اضافه!E:E,مخزن!A455,اضافه!I:I)+D455)/(SUMIF(اضافه!E:E,مخزن!A455,اضافه!G:G)+C455),0)</f>
        <v>0</v>
      </c>
      <c r="I455" s="36">
        <f t="shared" si="23"/>
        <v>0</v>
      </c>
    </row>
    <row r="456" spans="1:9" ht="20.100000000000001" customHeight="1">
      <c r="A456" s="33" t="str">
        <f t="shared" si="21"/>
        <v/>
      </c>
      <c r="B456" s="35"/>
      <c r="C456" s="36"/>
      <c r="D456" s="36"/>
      <c r="E456" s="36">
        <f>SUMIF(اضافه!E:E,مخزن!A456,اضافه!G:G)</f>
        <v>0</v>
      </c>
      <c r="F456" s="36">
        <f>SUMIF(صرف!E:E,مخزن!A456,صرف!G:G)</f>
        <v>0</v>
      </c>
      <c r="G456" s="36">
        <f t="shared" si="22"/>
        <v>0</v>
      </c>
      <c r="H456" s="55">
        <f>IF(G456&gt;0,(SUMIF(اضافه!E:E,مخزن!A456,اضافه!I:I)+D456)/(SUMIF(اضافه!E:E,مخزن!A456,اضافه!G:G)+C456),0)</f>
        <v>0</v>
      </c>
      <c r="I456" s="36">
        <f t="shared" si="23"/>
        <v>0</v>
      </c>
    </row>
    <row r="457" spans="1:9" ht="20.100000000000001" customHeight="1">
      <c r="A457" s="33" t="str">
        <f t="shared" si="21"/>
        <v/>
      </c>
      <c r="B457" s="35"/>
      <c r="C457" s="36"/>
      <c r="D457" s="36"/>
      <c r="E457" s="36">
        <f>SUMIF(اضافه!E:E,مخزن!A457,اضافه!G:G)</f>
        <v>0</v>
      </c>
      <c r="F457" s="36">
        <f>SUMIF(صرف!E:E,مخزن!A457,صرف!G:G)</f>
        <v>0</v>
      </c>
      <c r="G457" s="36">
        <f t="shared" si="22"/>
        <v>0</v>
      </c>
      <c r="H457" s="55">
        <f>IF(G457&gt;0,(SUMIF(اضافه!E:E,مخزن!A457,اضافه!I:I)+D457)/(SUMIF(اضافه!E:E,مخزن!A457,اضافه!G:G)+C457),0)</f>
        <v>0</v>
      </c>
      <c r="I457" s="36">
        <f t="shared" si="23"/>
        <v>0</v>
      </c>
    </row>
    <row r="458" spans="1:9" ht="20.100000000000001" customHeight="1">
      <c r="A458" s="33" t="str">
        <f t="shared" si="21"/>
        <v/>
      </c>
      <c r="B458" s="35"/>
      <c r="C458" s="36"/>
      <c r="D458" s="36"/>
      <c r="E458" s="36">
        <f>SUMIF(اضافه!E:E,مخزن!A458,اضافه!G:G)</f>
        <v>0</v>
      </c>
      <c r="F458" s="36">
        <f>SUMIF(صرف!E:E,مخزن!A458,صرف!G:G)</f>
        <v>0</v>
      </c>
      <c r="G458" s="36">
        <f t="shared" si="22"/>
        <v>0</v>
      </c>
      <c r="H458" s="55">
        <f>IF(G458&gt;0,(SUMIF(اضافه!E:E,مخزن!A458,اضافه!I:I)+D458)/(SUMIF(اضافه!E:E,مخزن!A458,اضافه!G:G)+C458),0)</f>
        <v>0</v>
      </c>
      <c r="I458" s="36">
        <f t="shared" si="23"/>
        <v>0</v>
      </c>
    </row>
    <row r="459" spans="1:9" ht="20.100000000000001" customHeight="1">
      <c r="A459" s="33" t="str">
        <f t="shared" si="21"/>
        <v/>
      </c>
      <c r="B459" s="35"/>
      <c r="C459" s="36"/>
      <c r="D459" s="36"/>
      <c r="E459" s="36">
        <f>SUMIF(اضافه!E:E,مخزن!A459,اضافه!G:G)</f>
        <v>0</v>
      </c>
      <c r="F459" s="36">
        <f>SUMIF(صرف!E:E,مخزن!A459,صرف!G:G)</f>
        <v>0</v>
      </c>
      <c r="G459" s="36">
        <f t="shared" si="22"/>
        <v>0</v>
      </c>
      <c r="H459" s="55">
        <f>IF(G459&gt;0,(SUMIF(اضافه!E:E,مخزن!A459,اضافه!I:I)+D459)/(SUMIF(اضافه!E:E,مخزن!A459,اضافه!G:G)+C459),0)</f>
        <v>0</v>
      </c>
      <c r="I459" s="36">
        <f t="shared" si="23"/>
        <v>0</v>
      </c>
    </row>
    <row r="460" spans="1:9" ht="20.100000000000001" customHeight="1">
      <c r="A460" s="33" t="str">
        <f t="shared" si="21"/>
        <v/>
      </c>
      <c r="B460" s="35"/>
      <c r="C460" s="36"/>
      <c r="D460" s="36"/>
      <c r="E460" s="36">
        <f>SUMIF(اضافه!E:E,مخزن!A460,اضافه!G:G)</f>
        <v>0</v>
      </c>
      <c r="F460" s="36">
        <f>SUMIF(صرف!E:E,مخزن!A460,صرف!G:G)</f>
        <v>0</v>
      </c>
      <c r="G460" s="36">
        <f t="shared" si="22"/>
        <v>0</v>
      </c>
      <c r="H460" s="55">
        <f>IF(G460&gt;0,(SUMIF(اضافه!E:E,مخزن!A460,اضافه!I:I)+D460)/(SUMIF(اضافه!E:E,مخزن!A460,اضافه!G:G)+C460),0)</f>
        <v>0</v>
      </c>
      <c r="I460" s="36">
        <f t="shared" si="23"/>
        <v>0</v>
      </c>
    </row>
    <row r="461" spans="1:9" ht="20.100000000000001" customHeight="1">
      <c r="A461" s="33" t="str">
        <f t="shared" si="21"/>
        <v/>
      </c>
      <c r="B461" s="35"/>
      <c r="C461" s="36"/>
      <c r="D461" s="36"/>
      <c r="E461" s="36">
        <f>SUMIF(اضافه!E:E,مخزن!A461,اضافه!G:G)</f>
        <v>0</v>
      </c>
      <c r="F461" s="36">
        <f>SUMIF(صرف!E:E,مخزن!A461,صرف!G:G)</f>
        <v>0</v>
      </c>
      <c r="G461" s="36">
        <f t="shared" si="22"/>
        <v>0</v>
      </c>
      <c r="H461" s="55">
        <f>IF(G461&gt;0,(SUMIF(اضافه!E:E,مخزن!A461,اضافه!I:I)+D461)/(SUMIF(اضافه!E:E,مخزن!A461,اضافه!G:G)+C461),0)</f>
        <v>0</v>
      </c>
      <c r="I461" s="36">
        <f t="shared" si="23"/>
        <v>0</v>
      </c>
    </row>
    <row r="462" spans="1:9" ht="20.100000000000001" customHeight="1">
      <c r="A462" s="33" t="str">
        <f t="shared" si="21"/>
        <v/>
      </c>
      <c r="B462" s="35"/>
      <c r="C462" s="36"/>
      <c r="D462" s="36"/>
      <c r="E462" s="36">
        <f>SUMIF(اضافه!E:E,مخزن!A462,اضافه!G:G)</f>
        <v>0</v>
      </c>
      <c r="F462" s="36">
        <f>SUMIF(صرف!E:E,مخزن!A462,صرف!G:G)</f>
        <v>0</v>
      </c>
      <c r="G462" s="36">
        <f t="shared" si="22"/>
        <v>0</v>
      </c>
      <c r="H462" s="55">
        <f>IF(G462&gt;0,(SUMIF(اضافه!E:E,مخزن!A462,اضافه!I:I)+D462)/(SUMIF(اضافه!E:E,مخزن!A462,اضافه!G:G)+C462),0)</f>
        <v>0</v>
      </c>
      <c r="I462" s="36">
        <f t="shared" si="23"/>
        <v>0</v>
      </c>
    </row>
    <row r="463" spans="1:9" ht="20.100000000000001" customHeight="1">
      <c r="A463" s="33" t="str">
        <f t="shared" si="21"/>
        <v/>
      </c>
      <c r="B463" s="35"/>
      <c r="C463" s="36"/>
      <c r="D463" s="36"/>
      <c r="E463" s="36">
        <f>SUMIF(اضافه!E:E,مخزن!A463,اضافه!G:G)</f>
        <v>0</v>
      </c>
      <c r="F463" s="36">
        <f>SUMIF(صرف!E:E,مخزن!A463,صرف!G:G)</f>
        <v>0</v>
      </c>
      <c r="G463" s="36">
        <f t="shared" si="22"/>
        <v>0</v>
      </c>
      <c r="H463" s="55">
        <f>IF(G463&gt;0,(SUMIF(اضافه!E:E,مخزن!A463,اضافه!I:I)+D463)/(SUMIF(اضافه!E:E,مخزن!A463,اضافه!G:G)+C463),0)</f>
        <v>0</v>
      </c>
      <c r="I463" s="36">
        <f t="shared" si="23"/>
        <v>0</v>
      </c>
    </row>
    <row r="464" spans="1:9" ht="20.100000000000001" customHeight="1">
      <c r="A464" s="33" t="str">
        <f t="shared" si="21"/>
        <v/>
      </c>
      <c r="B464" s="35"/>
      <c r="C464" s="36"/>
      <c r="D464" s="36"/>
      <c r="E464" s="36">
        <f>SUMIF(اضافه!E:E,مخزن!A464,اضافه!G:G)</f>
        <v>0</v>
      </c>
      <c r="F464" s="36">
        <f>SUMIF(صرف!E:E,مخزن!A464,صرف!G:G)</f>
        <v>0</v>
      </c>
      <c r="G464" s="36">
        <f t="shared" si="22"/>
        <v>0</v>
      </c>
      <c r="H464" s="55">
        <f>IF(G464&gt;0,(SUMIF(اضافه!E:E,مخزن!A464,اضافه!I:I)+D464)/(SUMIF(اضافه!E:E,مخزن!A464,اضافه!G:G)+C464),0)</f>
        <v>0</v>
      </c>
      <c r="I464" s="36">
        <f t="shared" si="23"/>
        <v>0</v>
      </c>
    </row>
    <row r="465" spans="1:9" ht="20.100000000000001" customHeight="1">
      <c r="A465" s="33" t="str">
        <f t="shared" si="21"/>
        <v/>
      </c>
      <c r="B465" s="35"/>
      <c r="C465" s="36"/>
      <c r="D465" s="36"/>
      <c r="E465" s="36">
        <f>SUMIF(اضافه!E:E,مخزن!A465,اضافه!G:G)</f>
        <v>0</v>
      </c>
      <c r="F465" s="36">
        <f>SUMIF(صرف!E:E,مخزن!A465,صرف!G:G)</f>
        <v>0</v>
      </c>
      <c r="G465" s="36">
        <f t="shared" si="22"/>
        <v>0</v>
      </c>
      <c r="H465" s="55">
        <f>IF(G465&gt;0,(SUMIF(اضافه!E:E,مخزن!A465,اضافه!I:I)+D465)/(SUMIF(اضافه!E:E,مخزن!A465,اضافه!G:G)+C465),0)</f>
        <v>0</v>
      </c>
      <c r="I465" s="36">
        <f t="shared" si="23"/>
        <v>0</v>
      </c>
    </row>
    <row r="466" spans="1:9" ht="20.100000000000001" customHeight="1">
      <c r="A466" s="33" t="str">
        <f t="shared" si="21"/>
        <v/>
      </c>
      <c r="B466" s="35"/>
      <c r="C466" s="36"/>
      <c r="D466" s="36"/>
      <c r="E466" s="36">
        <f>SUMIF(اضافه!E:E,مخزن!A466,اضافه!G:G)</f>
        <v>0</v>
      </c>
      <c r="F466" s="36">
        <f>SUMIF(صرف!E:E,مخزن!A466,صرف!G:G)</f>
        <v>0</v>
      </c>
      <c r="G466" s="36">
        <f t="shared" si="22"/>
        <v>0</v>
      </c>
      <c r="H466" s="55">
        <f>IF(G466&gt;0,(SUMIF(اضافه!E:E,مخزن!A466,اضافه!I:I)+D466)/(SUMIF(اضافه!E:E,مخزن!A466,اضافه!G:G)+C466),0)</f>
        <v>0</v>
      </c>
      <c r="I466" s="36">
        <f t="shared" si="23"/>
        <v>0</v>
      </c>
    </row>
    <row r="467" spans="1:9" ht="20.100000000000001" customHeight="1">
      <c r="A467" s="33" t="str">
        <f t="shared" si="21"/>
        <v/>
      </c>
      <c r="B467" s="35"/>
      <c r="C467" s="36"/>
      <c r="D467" s="36"/>
      <c r="E467" s="36">
        <f>SUMIF(اضافه!E:E,مخزن!A467,اضافه!G:G)</f>
        <v>0</v>
      </c>
      <c r="F467" s="36">
        <f>SUMIF(صرف!E:E,مخزن!A467,صرف!G:G)</f>
        <v>0</v>
      </c>
      <c r="G467" s="36">
        <f t="shared" si="22"/>
        <v>0</v>
      </c>
      <c r="H467" s="55">
        <f>IF(G467&gt;0,(SUMIF(اضافه!E:E,مخزن!A467,اضافه!I:I)+D467)/(SUMIF(اضافه!E:E,مخزن!A467,اضافه!G:G)+C467),0)</f>
        <v>0</v>
      </c>
      <c r="I467" s="36">
        <f t="shared" si="23"/>
        <v>0</v>
      </c>
    </row>
    <row r="468" spans="1:9" ht="20.100000000000001" customHeight="1">
      <c r="A468" s="33" t="str">
        <f t="shared" si="21"/>
        <v/>
      </c>
      <c r="B468" s="35"/>
      <c r="C468" s="36"/>
      <c r="D468" s="36"/>
      <c r="E468" s="36">
        <f>SUMIF(اضافه!E:E,مخزن!A468,اضافه!G:G)</f>
        <v>0</v>
      </c>
      <c r="F468" s="36">
        <f>SUMIF(صرف!E:E,مخزن!A468,صرف!G:G)</f>
        <v>0</v>
      </c>
      <c r="G468" s="36">
        <f t="shared" si="22"/>
        <v>0</v>
      </c>
      <c r="H468" s="55">
        <f>IF(G468&gt;0,(SUMIF(اضافه!E:E,مخزن!A468,اضافه!I:I)+D468)/(SUMIF(اضافه!E:E,مخزن!A468,اضافه!G:G)+C468),0)</f>
        <v>0</v>
      </c>
      <c r="I468" s="36">
        <f t="shared" si="23"/>
        <v>0</v>
      </c>
    </row>
    <row r="469" spans="1:9" ht="20.100000000000001" customHeight="1">
      <c r="A469" s="33" t="str">
        <f t="shared" si="21"/>
        <v/>
      </c>
      <c r="B469" s="35"/>
      <c r="C469" s="36"/>
      <c r="D469" s="36"/>
      <c r="E469" s="36">
        <f>SUMIF(اضافه!E:E,مخزن!A469,اضافه!G:G)</f>
        <v>0</v>
      </c>
      <c r="F469" s="36">
        <f>SUMIF(صرف!E:E,مخزن!A469,صرف!G:G)</f>
        <v>0</v>
      </c>
      <c r="G469" s="36">
        <f t="shared" si="22"/>
        <v>0</v>
      </c>
      <c r="H469" s="55">
        <f>IF(G469&gt;0,(SUMIF(اضافه!E:E,مخزن!A469,اضافه!I:I)+D469)/(SUMIF(اضافه!E:E,مخزن!A469,اضافه!G:G)+C469),0)</f>
        <v>0</v>
      </c>
      <c r="I469" s="36">
        <f t="shared" si="23"/>
        <v>0</v>
      </c>
    </row>
    <row r="470" spans="1:9" ht="20.100000000000001" customHeight="1">
      <c r="A470" s="33" t="str">
        <f t="shared" si="21"/>
        <v/>
      </c>
      <c r="B470" s="35"/>
      <c r="C470" s="36"/>
      <c r="D470" s="36"/>
      <c r="E470" s="36">
        <f>SUMIF(اضافه!E:E,مخزن!A470,اضافه!G:G)</f>
        <v>0</v>
      </c>
      <c r="F470" s="36">
        <f>SUMIF(صرف!E:E,مخزن!A470,صرف!G:G)</f>
        <v>0</v>
      </c>
      <c r="G470" s="36">
        <f t="shared" si="22"/>
        <v>0</v>
      </c>
      <c r="H470" s="55">
        <f>IF(G470&gt;0,(SUMIF(اضافه!E:E,مخزن!A470,اضافه!I:I)+D470)/(SUMIF(اضافه!E:E,مخزن!A470,اضافه!G:G)+C470),0)</f>
        <v>0</v>
      </c>
      <c r="I470" s="36">
        <f t="shared" si="23"/>
        <v>0</v>
      </c>
    </row>
    <row r="471" spans="1:9" ht="20.100000000000001" customHeight="1">
      <c r="A471" s="33" t="str">
        <f t="shared" si="21"/>
        <v/>
      </c>
      <c r="B471" s="35"/>
      <c r="C471" s="36"/>
      <c r="D471" s="36"/>
      <c r="E471" s="36">
        <f>SUMIF(اضافه!E:E,مخزن!A471,اضافه!G:G)</f>
        <v>0</v>
      </c>
      <c r="F471" s="36">
        <f>SUMIF(صرف!E:E,مخزن!A471,صرف!G:G)</f>
        <v>0</v>
      </c>
      <c r="G471" s="36">
        <f t="shared" si="22"/>
        <v>0</v>
      </c>
      <c r="H471" s="55">
        <f>IF(G471&gt;0,(SUMIF(اضافه!E:E,مخزن!A471,اضافه!I:I)+D471)/(SUMIF(اضافه!E:E,مخزن!A471,اضافه!G:G)+C471),0)</f>
        <v>0</v>
      </c>
      <c r="I471" s="36">
        <f t="shared" si="23"/>
        <v>0</v>
      </c>
    </row>
    <row r="472" spans="1:9" ht="20.100000000000001" customHeight="1">
      <c r="A472" s="33" t="str">
        <f t="shared" si="21"/>
        <v/>
      </c>
      <c r="B472" s="35"/>
      <c r="C472" s="36"/>
      <c r="D472" s="36"/>
      <c r="E472" s="36">
        <f>SUMIF(اضافه!E:E,مخزن!A472,اضافه!G:G)</f>
        <v>0</v>
      </c>
      <c r="F472" s="36">
        <f>SUMIF(صرف!E:E,مخزن!A472,صرف!G:G)</f>
        <v>0</v>
      </c>
      <c r="G472" s="36">
        <f t="shared" si="22"/>
        <v>0</v>
      </c>
      <c r="H472" s="55">
        <f>IF(G472&gt;0,(SUMIF(اضافه!E:E,مخزن!A472,اضافه!I:I)+D472)/(SUMIF(اضافه!E:E,مخزن!A472,اضافه!G:G)+C472),0)</f>
        <v>0</v>
      </c>
      <c r="I472" s="36">
        <f t="shared" si="23"/>
        <v>0</v>
      </c>
    </row>
    <row r="473" spans="1:9" ht="20.100000000000001" customHeight="1">
      <c r="A473" s="33" t="str">
        <f t="shared" si="21"/>
        <v/>
      </c>
      <c r="B473" s="35"/>
      <c r="C473" s="36"/>
      <c r="D473" s="36"/>
      <c r="E473" s="36">
        <f>SUMIF(اضافه!E:E,مخزن!A473,اضافه!G:G)</f>
        <v>0</v>
      </c>
      <c r="F473" s="36">
        <f>SUMIF(صرف!E:E,مخزن!A473,صرف!G:G)</f>
        <v>0</v>
      </c>
      <c r="G473" s="36">
        <f t="shared" si="22"/>
        <v>0</v>
      </c>
      <c r="H473" s="55">
        <f>IF(G473&gt;0,(SUMIF(اضافه!E:E,مخزن!A473,اضافه!I:I)+D473)/(SUMIF(اضافه!E:E,مخزن!A473,اضافه!G:G)+C473),0)</f>
        <v>0</v>
      </c>
      <c r="I473" s="36">
        <f t="shared" si="23"/>
        <v>0</v>
      </c>
    </row>
    <row r="474" spans="1:9" ht="20.100000000000001" customHeight="1">
      <c r="A474" s="33" t="str">
        <f t="shared" si="21"/>
        <v/>
      </c>
      <c r="B474" s="35"/>
      <c r="C474" s="36"/>
      <c r="D474" s="36"/>
      <c r="E474" s="36">
        <f>SUMIF(اضافه!E:E,مخزن!A474,اضافه!G:G)</f>
        <v>0</v>
      </c>
      <c r="F474" s="36">
        <f>SUMIF(صرف!E:E,مخزن!A474,صرف!G:G)</f>
        <v>0</v>
      </c>
      <c r="G474" s="36">
        <f t="shared" si="22"/>
        <v>0</v>
      </c>
      <c r="H474" s="55">
        <f>IF(G474&gt;0,(SUMIF(اضافه!E:E,مخزن!A474,اضافه!I:I)+D474)/(SUMIF(اضافه!E:E,مخزن!A474,اضافه!G:G)+C474),0)</f>
        <v>0</v>
      </c>
      <c r="I474" s="36">
        <f t="shared" si="23"/>
        <v>0</v>
      </c>
    </row>
    <row r="475" spans="1:9" ht="20.100000000000001" customHeight="1">
      <c r="A475" s="33" t="str">
        <f t="shared" si="21"/>
        <v/>
      </c>
      <c r="B475" s="35"/>
      <c r="C475" s="36"/>
      <c r="D475" s="36"/>
      <c r="E475" s="36">
        <f>SUMIF(اضافه!E:E,مخزن!A475,اضافه!G:G)</f>
        <v>0</v>
      </c>
      <c r="F475" s="36">
        <f>SUMIF(صرف!E:E,مخزن!A475,صرف!G:G)</f>
        <v>0</v>
      </c>
      <c r="G475" s="36">
        <f t="shared" si="22"/>
        <v>0</v>
      </c>
      <c r="H475" s="55">
        <f>IF(G475&gt;0,(SUMIF(اضافه!E:E,مخزن!A475,اضافه!I:I)+D475)/(SUMIF(اضافه!E:E,مخزن!A475,اضافه!G:G)+C475),0)</f>
        <v>0</v>
      </c>
      <c r="I475" s="36">
        <f t="shared" si="23"/>
        <v>0</v>
      </c>
    </row>
    <row r="476" spans="1:9" ht="20.100000000000001" customHeight="1">
      <c r="A476" s="33" t="str">
        <f t="shared" si="21"/>
        <v/>
      </c>
      <c r="B476" s="35"/>
      <c r="C476" s="36"/>
      <c r="D476" s="36"/>
      <c r="E476" s="36">
        <f>SUMIF(اضافه!E:E,مخزن!A476,اضافه!G:G)</f>
        <v>0</v>
      </c>
      <c r="F476" s="36">
        <f>SUMIF(صرف!E:E,مخزن!A476,صرف!G:G)</f>
        <v>0</v>
      </c>
      <c r="G476" s="36">
        <f t="shared" si="22"/>
        <v>0</v>
      </c>
      <c r="H476" s="55">
        <f>IF(G476&gt;0,(SUMIF(اضافه!E:E,مخزن!A476,اضافه!I:I)+D476)/(SUMIF(اضافه!E:E,مخزن!A476,اضافه!G:G)+C476),0)</f>
        <v>0</v>
      </c>
      <c r="I476" s="36">
        <f t="shared" si="23"/>
        <v>0</v>
      </c>
    </row>
    <row r="477" spans="1:9" ht="20.100000000000001" customHeight="1">
      <c r="A477" s="33" t="str">
        <f t="shared" si="21"/>
        <v/>
      </c>
      <c r="B477" s="35"/>
      <c r="C477" s="36"/>
      <c r="D477" s="36"/>
      <c r="E477" s="36">
        <f>SUMIF(اضافه!E:E,مخزن!A477,اضافه!G:G)</f>
        <v>0</v>
      </c>
      <c r="F477" s="36">
        <f>SUMIF(صرف!E:E,مخزن!A477,صرف!G:G)</f>
        <v>0</v>
      </c>
      <c r="G477" s="36">
        <f t="shared" si="22"/>
        <v>0</v>
      </c>
      <c r="H477" s="55">
        <f>IF(G477&gt;0,(SUMIF(اضافه!E:E,مخزن!A477,اضافه!I:I)+D477)/(SUMIF(اضافه!E:E,مخزن!A477,اضافه!G:G)+C477),0)</f>
        <v>0</v>
      </c>
      <c r="I477" s="36">
        <f t="shared" si="23"/>
        <v>0</v>
      </c>
    </row>
    <row r="478" spans="1:9" ht="20.100000000000001" customHeight="1">
      <c r="A478" s="33" t="str">
        <f t="shared" si="21"/>
        <v/>
      </c>
      <c r="B478" s="35"/>
      <c r="C478" s="36"/>
      <c r="D478" s="36"/>
      <c r="E478" s="36">
        <f>SUMIF(اضافه!E:E,مخزن!A478,اضافه!G:G)</f>
        <v>0</v>
      </c>
      <c r="F478" s="36">
        <f>SUMIF(صرف!E:E,مخزن!A478,صرف!G:G)</f>
        <v>0</v>
      </c>
      <c r="G478" s="36">
        <f t="shared" si="22"/>
        <v>0</v>
      </c>
      <c r="H478" s="55">
        <f>IF(G478&gt;0,(SUMIF(اضافه!E:E,مخزن!A478,اضافه!I:I)+D478)/(SUMIF(اضافه!E:E,مخزن!A478,اضافه!G:G)+C478),0)</f>
        <v>0</v>
      </c>
      <c r="I478" s="36">
        <f t="shared" si="23"/>
        <v>0</v>
      </c>
    </row>
    <row r="479" spans="1:9" ht="20.100000000000001" customHeight="1">
      <c r="A479" s="33" t="str">
        <f t="shared" si="21"/>
        <v/>
      </c>
      <c r="B479" s="35"/>
      <c r="C479" s="36"/>
      <c r="D479" s="36"/>
      <c r="E479" s="36">
        <f>SUMIF(اضافه!E:E,مخزن!A479,اضافه!G:G)</f>
        <v>0</v>
      </c>
      <c r="F479" s="36">
        <f>SUMIF(صرف!E:E,مخزن!A479,صرف!G:G)</f>
        <v>0</v>
      </c>
      <c r="G479" s="36">
        <f t="shared" si="22"/>
        <v>0</v>
      </c>
      <c r="H479" s="55">
        <f>IF(G479&gt;0,(SUMIF(اضافه!E:E,مخزن!A479,اضافه!I:I)+D479)/(SUMIF(اضافه!E:E,مخزن!A479,اضافه!G:G)+C479),0)</f>
        <v>0</v>
      </c>
      <c r="I479" s="36">
        <f t="shared" si="23"/>
        <v>0</v>
      </c>
    </row>
    <row r="480" spans="1:9" ht="20.100000000000001" customHeight="1">
      <c r="A480" s="33" t="str">
        <f t="shared" si="21"/>
        <v/>
      </c>
      <c r="B480" s="35"/>
      <c r="C480" s="36"/>
      <c r="D480" s="36"/>
      <c r="E480" s="36">
        <f>SUMIF(اضافه!E:E,مخزن!A480,اضافه!G:G)</f>
        <v>0</v>
      </c>
      <c r="F480" s="36">
        <f>SUMIF(صرف!E:E,مخزن!A480,صرف!G:G)</f>
        <v>0</v>
      </c>
      <c r="G480" s="36">
        <f t="shared" si="22"/>
        <v>0</v>
      </c>
      <c r="H480" s="55">
        <f>IF(G480&gt;0,(SUMIF(اضافه!E:E,مخزن!A480,اضافه!I:I)+D480)/(SUMIF(اضافه!E:E,مخزن!A480,اضافه!G:G)+C480),0)</f>
        <v>0</v>
      </c>
      <c r="I480" s="36">
        <f t="shared" si="23"/>
        <v>0</v>
      </c>
    </row>
    <row r="481" spans="1:9" ht="20.100000000000001" customHeight="1">
      <c r="A481" s="33" t="str">
        <f t="shared" si="21"/>
        <v/>
      </c>
      <c r="B481" s="35"/>
      <c r="C481" s="36"/>
      <c r="D481" s="36"/>
      <c r="E481" s="36">
        <f>SUMIF(اضافه!E:E,مخزن!A481,اضافه!G:G)</f>
        <v>0</v>
      </c>
      <c r="F481" s="36">
        <f>SUMIF(صرف!E:E,مخزن!A481,صرف!G:G)</f>
        <v>0</v>
      </c>
      <c r="G481" s="36">
        <f t="shared" si="22"/>
        <v>0</v>
      </c>
      <c r="H481" s="55">
        <f>IF(G481&gt;0,(SUMIF(اضافه!E:E,مخزن!A481,اضافه!I:I)+D481)/(SUMIF(اضافه!E:E,مخزن!A481,اضافه!G:G)+C481),0)</f>
        <v>0</v>
      </c>
      <c r="I481" s="36">
        <f t="shared" si="23"/>
        <v>0</v>
      </c>
    </row>
    <row r="482" spans="1:9" ht="20.100000000000001" customHeight="1">
      <c r="A482" s="33" t="str">
        <f t="shared" si="21"/>
        <v/>
      </c>
      <c r="B482" s="35"/>
      <c r="C482" s="36"/>
      <c r="D482" s="36"/>
      <c r="E482" s="36">
        <f>SUMIF(اضافه!E:E,مخزن!A482,اضافه!G:G)</f>
        <v>0</v>
      </c>
      <c r="F482" s="36">
        <f>SUMIF(صرف!E:E,مخزن!A482,صرف!G:G)</f>
        <v>0</v>
      </c>
      <c r="G482" s="36">
        <f t="shared" si="22"/>
        <v>0</v>
      </c>
      <c r="H482" s="55">
        <f>IF(G482&gt;0,(SUMIF(اضافه!E:E,مخزن!A482,اضافه!I:I)+D482)/(SUMIF(اضافه!E:E,مخزن!A482,اضافه!G:G)+C482),0)</f>
        <v>0</v>
      </c>
      <c r="I482" s="36">
        <f t="shared" si="23"/>
        <v>0</v>
      </c>
    </row>
    <row r="483" spans="1:9" ht="20.100000000000001" customHeight="1">
      <c r="A483" s="33" t="str">
        <f t="shared" si="21"/>
        <v/>
      </c>
      <c r="B483" s="35"/>
      <c r="C483" s="36"/>
      <c r="D483" s="36"/>
      <c r="E483" s="36">
        <f>SUMIF(اضافه!E:E,مخزن!A483,اضافه!G:G)</f>
        <v>0</v>
      </c>
      <c r="F483" s="36">
        <f>SUMIF(صرف!E:E,مخزن!A483,صرف!G:G)</f>
        <v>0</v>
      </c>
      <c r="G483" s="36">
        <f t="shared" si="22"/>
        <v>0</v>
      </c>
      <c r="H483" s="55">
        <f>IF(G483&gt;0,(SUMIF(اضافه!E:E,مخزن!A483,اضافه!I:I)+D483)/(SUMIF(اضافه!E:E,مخزن!A483,اضافه!G:G)+C483),0)</f>
        <v>0</v>
      </c>
      <c r="I483" s="36">
        <f t="shared" si="23"/>
        <v>0</v>
      </c>
    </row>
    <row r="484" spans="1:9" ht="20.100000000000001" customHeight="1">
      <c r="A484" s="33" t="str">
        <f t="shared" si="21"/>
        <v/>
      </c>
      <c r="B484" s="35"/>
      <c r="C484" s="36"/>
      <c r="D484" s="36"/>
      <c r="E484" s="36">
        <f>SUMIF(اضافه!E:E,مخزن!A484,اضافه!G:G)</f>
        <v>0</v>
      </c>
      <c r="F484" s="36">
        <f>SUMIF(صرف!E:E,مخزن!A484,صرف!G:G)</f>
        <v>0</v>
      </c>
      <c r="G484" s="36">
        <f t="shared" si="22"/>
        <v>0</v>
      </c>
      <c r="H484" s="55">
        <f>IF(G484&gt;0,(SUMIF(اضافه!E:E,مخزن!A484,اضافه!I:I)+D484)/(SUMIF(اضافه!E:E,مخزن!A484,اضافه!G:G)+C484),0)</f>
        <v>0</v>
      </c>
      <c r="I484" s="36">
        <f t="shared" si="23"/>
        <v>0</v>
      </c>
    </row>
    <row r="485" spans="1:9" ht="20.100000000000001" customHeight="1">
      <c r="A485" s="33" t="str">
        <f t="shared" si="21"/>
        <v/>
      </c>
      <c r="B485" s="35"/>
      <c r="C485" s="36"/>
      <c r="D485" s="36"/>
      <c r="E485" s="36">
        <f>SUMIF(اضافه!E:E,مخزن!A485,اضافه!G:G)</f>
        <v>0</v>
      </c>
      <c r="F485" s="36">
        <f>SUMIF(صرف!E:E,مخزن!A485,صرف!G:G)</f>
        <v>0</v>
      </c>
      <c r="G485" s="36">
        <f t="shared" si="22"/>
        <v>0</v>
      </c>
      <c r="H485" s="55">
        <f>IF(G485&gt;0,(SUMIF(اضافه!E:E,مخزن!A485,اضافه!I:I)+D485)/(SUMIF(اضافه!E:E,مخزن!A485,اضافه!G:G)+C485),0)</f>
        <v>0</v>
      </c>
      <c r="I485" s="36">
        <f t="shared" si="23"/>
        <v>0</v>
      </c>
    </row>
    <row r="486" spans="1:9" ht="20.100000000000001" customHeight="1">
      <c r="A486" s="33" t="str">
        <f t="shared" si="21"/>
        <v/>
      </c>
      <c r="B486" s="35"/>
      <c r="C486" s="36"/>
      <c r="D486" s="36"/>
      <c r="E486" s="36">
        <f>SUMIF(اضافه!E:E,مخزن!A486,اضافه!G:G)</f>
        <v>0</v>
      </c>
      <c r="F486" s="36">
        <f>SUMIF(صرف!E:E,مخزن!A486,صرف!G:G)</f>
        <v>0</v>
      </c>
      <c r="G486" s="36">
        <f t="shared" si="22"/>
        <v>0</v>
      </c>
      <c r="H486" s="55">
        <f>IF(G486&gt;0,(SUMIF(اضافه!E:E,مخزن!A486,اضافه!I:I)+D486)/(SUMIF(اضافه!E:E,مخزن!A486,اضافه!G:G)+C486),0)</f>
        <v>0</v>
      </c>
      <c r="I486" s="36">
        <f t="shared" si="23"/>
        <v>0</v>
      </c>
    </row>
    <row r="487" spans="1:9" ht="20.100000000000001" customHeight="1">
      <c r="A487" s="33" t="str">
        <f t="shared" si="21"/>
        <v/>
      </c>
      <c r="B487" s="35"/>
      <c r="C487" s="36"/>
      <c r="D487" s="36"/>
      <c r="E487" s="36">
        <f>SUMIF(اضافه!E:E,مخزن!A487,اضافه!G:G)</f>
        <v>0</v>
      </c>
      <c r="F487" s="36">
        <f>SUMIF(صرف!E:E,مخزن!A487,صرف!G:G)</f>
        <v>0</v>
      </c>
      <c r="G487" s="36">
        <f t="shared" si="22"/>
        <v>0</v>
      </c>
      <c r="H487" s="55">
        <f>IF(G487&gt;0,(SUMIF(اضافه!E:E,مخزن!A487,اضافه!I:I)+D487)/(SUMIF(اضافه!E:E,مخزن!A487,اضافه!G:G)+C487),0)</f>
        <v>0</v>
      </c>
      <c r="I487" s="36">
        <f t="shared" si="23"/>
        <v>0</v>
      </c>
    </row>
    <row r="488" spans="1:9" ht="20.100000000000001" customHeight="1">
      <c r="A488" s="33" t="str">
        <f t="shared" si="21"/>
        <v/>
      </c>
      <c r="B488" s="35"/>
      <c r="C488" s="36"/>
      <c r="D488" s="36"/>
      <c r="E488" s="36">
        <f>SUMIF(اضافه!E:E,مخزن!A488,اضافه!G:G)</f>
        <v>0</v>
      </c>
      <c r="F488" s="36">
        <f>SUMIF(صرف!E:E,مخزن!A488,صرف!G:G)</f>
        <v>0</v>
      </c>
      <c r="G488" s="36">
        <f t="shared" si="22"/>
        <v>0</v>
      </c>
      <c r="H488" s="55">
        <f>IF(G488&gt;0,(SUMIF(اضافه!E:E,مخزن!A488,اضافه!I:I)+D488)/(SUMIF(اضافه!E:E,مخزن!A488,اضافه!G:G)+C488),0)</f>
        <v>0</v>
      </c>
      <c r="I488" s="36">
        <f t="shared" si="23"/>
        <v>0</v>
      </c>
    </row>
    <row r="489" spans="1:9" ht="20.100000000000001" customHeight="1">
      <c r="A489" s="33" t="str">
        <f t="shared" si="21"/>
        <v/>
      </c>
      <c r="B489" s="35"/>
      <c r="C489" s="36"/>
      <c r="D489" s="36"/>
      <c r="E489" s="36">
        <f>SUMIF(اضافه!E:E,مخزن!A489,اضافه!G:G)</f>
        <v>0</v>
      </c>
      <c r="F489" s="36">
        <f>SUMIF(صرف!E:E,مخزن!A489,صرف!G:G)</f>
        <v>0</v>
      </c>
      <c r="G489" s="36">
        <f t="shared" si="22"/>
        <v>0</v>
      </c>
      <c r="H489" s="55">
        <f>IF(G489&gt;0,(SUMIF(اضافه!E:E,مخزن!A489,اضافه!I:I)+D489)/(SUMIF(اضافه!E:E,مخزن!A489,اضافه!G:G)+C489),0)</f>
        <v>0</v>
      </c>
      <c r="I489" s="36">
        <f t="shared" si="23"/>
        <v>0</v>
      </c>
    </row>
    <row r="490" spans="1:9" ht="20.100000000000001" customHeight="1">
      <c r="A490" s="33" t="str">
        <f t="shared" si="21"/>
        <v/>
      </c>
      <c r="B490" s="35"/>
      <c r="C490" s="36"/>
      <c r="D490" s="36"/>
      <c r="E490" s="36">
        <f>SUMIF(اضافه!E:E,مخزن!A490,اضافه!G:G)</f>
        <v>0</v>
      </c>
      <c r="F490" s="36">
        <f>SUMIF(صرف!E:E,مخزن!A490,صرف!G:G)</f>
        <v>0</v>
      </c>
      <c r="G490" s="36">
        <f t="shared" si="22"/>
        <v>0</v>
      </c>
      <c r="H490" s="55">
        <f>IF(G490&gt;0,(SUMIF(اضافه!E:E,مخزن!A490,اضافه!I:I)+D490)/(SUMIF(اضافه!E:E,مخزن!A490,اضافه!G:G)+C490),0)</f>
        <v>0</v>
      </c>
      <c r="I490" s="36">
        <f t="shared" si="23"/>
        <v>0</v>
      </c>
    </row>
    <row r="491" spans="1:9" ht="20.100000000000001" customHeight="1">
      <c r="A491" s="33" t="str">
        <f t="shared" si="21"/>
        <v/>
      </c>
      <c r="B491" s="35"/>
      <c r="C491" s="36"/>
      <c r="D491" s="36"/>
      <c r="E491" s="36">
        <f>SUMIF(اضافه!E:E,مخزن!A491,اضافه!G:G)</f>
        <v>0</v>
      </c>
      <c r="F491" s="36">
        <f>SUMIF(صرف!E:E,مخزن!A491,صرف!G:G)</f>
        <v>0</v>
      </c>
      <c r="G491" s="36">
        <f t="shared" si="22"/>
        <v>0</v>
      </c>
      <c r="H491" s="55">
        <f>IF(G491&gt;0,(SUMIF(اضافه!E:E,مخزن!A491,اضافه!I:I)+D491)/(SUMIF(اضافه!E:E,مخزن!A491,اضافه!G:G)+C491),0)</f>
        <v>0</v>
      </c>
      <c r="I491" s="36">
        <f t="shared" si="23"/>
        <v>0</v>
      </c>
    </row>
    <row r="492" spans="1:9" ht="20.100000000000001" customHeight="1">
      <c r="A492" s="33" t="str">
        <f t="shared" si="21"/>
        <v/>
      </c>
      <c r="B492" s="35"/>
      <c r="C492" s="36"/>
      <c r="D492" s="36"/>
      <c r="E492" s="36">
        <f>SUMIF(اضافه!E:E,مخزن!A492,اضافه!G:G)</f>
        <v>0</v>
      </c>
      <c r="F492" s="36">
        <f>SUMIF(صرف!E:E,مخزن!A492,صرف!G:G)</f>
        <v>0</v>
      </c>
      <c r="G492" s="36">
        <f t="shared" si="22"/>
        <v>0</v>
      </c>
      <c r="H492" s="55">
        <f>IF(G492&gt;0,(SUMIF(اضافه!E:E,مخزن!A492,اضافه!I:I)+D492)/(SUMIF(اضافه!E:E,مخزن!A492,اضافه!G:G)+C492),0)</f>
        <v>0</v>
      </c>
      <c r="I492" s="36">
        <f t="shared" si="23"/>
        <v>0</v>
      </c>
    </row>
    <row r="493" spans="1:9" ht="20.100000000000001" customHeight="1">
      <c r="A493" s="33" t="str">
        <f t="shared" si="21"/>
        <v/>
      </c>
      <c r="B493" s="35"/>
      <c r="C493" s="36"/>
      <c r="D493" s="36"/>
      <c r="E493" s="36">
        <f>SUMIF(اضافه!E:E,مخزن!A493,اضافه!G:G)</f>
        <v>0</v>
      </c>
      <c r="F493" s="36">
        <f>SUMIF(صرف!E:E,مخزن!A493,صرف!G:G)</f>
        <v>0</v>
      </c>
      <c r="G493" s="36">
        <f t="shared" si="22"/>
        <v>0</v>
      </c>
      <c r="H493" s="55">
        <f>IF(G493&gt;0,(SUMIF(اضافه!E:E,مخزن!A493,اضافه!I:I)+D493)/(SUMIF(اضافه!E:E,مخزن!A493,اضافه!G:G)+C493),0)</f>
        <v>0</v>
      </c>
      <c r="I493" s="36">
        <f t="shared" si="23"/>
        <v>0</v>
      </c>
    </row>
    <row r="494" spans="1:9" ht="20.100000000000001" customHeight="1">
      <c r="A494" s="33" t="str">
        <f t="shared" si="21"/>
        <v/>
      </c>
      <c r="B494" s="35"/>
      <c r="C494" s="36"/>
      <c r="D494" s="36"/>
      <c r="E494" s="36">
        <f>SUMIF(اضافه!E:E,مخزن!A494,اضافه!G:G)</f>
        <v>0</v>
      </c>
      <c r="F494" s="36">
        <f>SUMIF(صرف!E:E,مخزن!A494,صرف!G:G)</f>
        <v>0</v>
      </c>
      <c r="G494" s="36">
        <f t="shared" si="22"/>
        <v>0</v>
      </c>
      <c r="H494" s="55">
        <f>IF(G494&gt;0,(SUMIF(اضافه!E:E,مخزن!A494,اضافه!I:I)+D494)/(SUMIF(اضافه!E:E,مخزن!A494,اضافه!G:G)+C494),0)</f>
        <v>0</v>
      </c>
      <c r="I494" s="36">
        <f t="shared" si="23"/>
        <v>0</v>
      </c>
    </row>
    <row r="495" spans="1:9" ht="20.100000000000001" customHeight="1">
      <c r="A495" s="33" t="str">
        <f t="shared" si="21"/>
        <v/>
      </c>
      <c r="B495" s="35"/>
      <c r="C495" s="36"/>
      <c r="D495" s="36"/>
      <c r="E495" s="36">
        <f>SUMIF(اضافه!E:E,مخزن!A495,اضافه!G:G)</f>
        <v>0</v>
      </c>
      <c r="F495" s="36">
        <f>SUMIF(صرف!E:E,مخزن!A495,صرف!G:G)</f>
        <v>0</v>
      </c>
      <c r="G495" s="36">
        <f t="shared" si="22"/>
        <v>0</v>
      </c>
      <c r="H495" s="55">
        <f>IF(G495&gt;0,(SUMIF(اضافه!E:E,مخزن!A495,اضافه!I:I)+D495)/(SUMIF(اضافه!E:E,مخزن!A495,اضافه!G:G)+C495),0)</f>
        <v>0</v>
      </c>
      <c r="I495" s="36">
        <f t="shared" si="23"/>
        <v>0</v>
      </c>
    </row>
    <row r="496" spans="1:9" ht="20.100000000000001" customHeight="1">
      <c r="A496" s="33" t="str">
        <f t="shared" si="21"/>
        <v/>
      </c>
      <c r="B496" s="35"/>
      <c r="C496" s="36"/>
      <c r="D496" s="36"/>
      <c r="E496" s="36">
        <f>SUMIF(اضافه!E:E,مخزن!A496,اضافه!G:G)</f>
        <v>0</v>
      </c>
      <c r="F496" s="36">
        <f>SUMIF(صرف!E:E,مخزن!A496,صرف!G:G)</f>
        <v>0</v>
      </c>
      <c r="G496" s="36">
        <f t="shared" si="22"/>
        <v>0</v>
      </c>
      <c r="H496" s="55">
        <f>IF(G496&gt;0,(SUMIF(اضافه!E:E,مخزن!A496,اضافه!I:I)+D496)/(SUMIF(اضافه!E:E,مخزن!A496,اضافه!G:G)+C496),0)</f>
        <v>0</v>
      </c>
      <c r="I496" s="36">
        <f t="shared" si="23"/>
        <v>0</v>
      </c>
    </row>
    <row r="497" spans="1:9" ht="20.100000000000001" customHeight="1">
      <c r="A497" s="33" t="str">
        <f t="shared" si="21"/>
        <v/>
      </c>
      <c r="B497" s="35"/>
      <c r="C497" s="36"/>
      <c r="D497" s="36"/>
      <c r="E497" s="36">
        <f>SUMIF(اضافه!E:E,مخزن!A497,اضافه!G:G)</f>
        <v>0</v>
      </c>
      <c r="F497" s="36">
        <f>SUMIF(صرف!E:E,مخزن!A497,صرف!G:G)</f>
        <v>0</v>
      </c>
      <c r="G497" s="36">
        <f t="shared" si="22"/>
        <v>0</v>
      </c>
      <c r="H497" s="55">
        <f>IF(G497&gt;0,(SUMIF(اضافه!E:E,مخزن!A497,اضافه!I:I)+D497)/(SUMIF(اضافه!E:E,مخزن!A497,اضافه!G:G)+C497),0)</f>
        <v>0</v>
      </c>
      <c r="I497" s="36">
        <f t="shared" si="23"/>
        <v>0</v>
      </c>
    </row>
    <row r="498" spans="1:9" ht="20.100000000000001" customHeight="1">
      <c r="A498" s="33" t="str">
        <f t="shared" si="21"/>
        <v/>
      </c>
      <c r="B498" s="35"/>
      <c r="C498" s="36"/>
      <c r="D498" s="36"/>
      <c r="E498" s="36">
        <f>SUMIF(اضافه!E:E,مخزن!A498,اضافه!G:G)</f>
        <v>0</v>
      </c>
      <c r="F498" s="36">
        <f>SUMIF(صرف!E:E,مخزن!A498,صرف!G:G)</f>
        <v>0</v>
      </c>
      <c r="G498" s="36">
        <f t="shared" si="22"/>
        <v>0</v>
      </c>
      <c r="H498" s="55">
        <f>IF(G498&gt;0,(SUMIF(اضافه!E:E,مخزن!A498,اضافه!I:I)+D498)/(SUMIF(اضافه!E:E,مخزن!A498,اضافه!G:G)+C498),0)</f>
        <v>0</v>
      </c>
      <c r="I498" s="36">
        <f t="shared" si="23"/>
        <v>0</v>
      </c>
    </row>
    <row r="499" spans="1:9" ht="20.100000000000001" customHeight="1">
      <c r="A499" s="33" t="str">
        <f t="shared" si="21"/>
        <v/>
      </c>
      <c r="B499" s="35"/>
      <c r="C499" s="36"/>
      <c r="D499" s="36"/>
      <c r="E499" s="36">
        <f>SUMIF(اضافه!E:E,مخزن!A499,اضافه!G:G)</f>
        <v>0</v>
      </c>
      <c r="F499" s="36">
        <f>SUMIF(صرف!E:E,مخزن!A499,صرف!G:G)</f>
        <v>0</v>
      </c>
      <c r="G499" s="36">
        <f t="shared" si="22"/>
        <v>0</v>
      </c>
      <c r="H499" s="55">
        <f>IF(G499&gt;0,(SUMIF(اضافه!E:E,مخزن!A499,اضافه!I:I)+D499)/(SUMIF(اضافه!E:E,مخزن!A499,اضافه!G:G)+C499),0)</f>
        <v>0</v>
      </c>
      <c r="I499" s="36">
        <f t="shared" si="23"/>
        <v>0</v>
      </c>
    </row>
    <row r="500" spans="1:9" ht="20.100000000000001" customHeight="1">
      <c r="A500" s="33" t="str">
        <f t="shared" si="21"/>
        <v/>
      </c>
      <c r="B500" s="35"/>
      <c r="C500" s="36"/>
      <c r="D500" s="36"/>
      <c r="E500" s="36">
        <f>SUMIF(اضافه!E:E,مخزن!A500,اضافه!G:G)</f>
        <v>0</v>
      </c>
      <c r="F500" s="36">
        <f>SUMIF(صرف!E:E,مخزن!A500,صرف!G:G)</f>
        <v>0</v>
      </c>
      <c r="G500" s="36">
        <f t="shared" si="22"/>
        <v>0</v>
      </c>
      <c r="H500" s="55">
        <f>IF(G500&gt;0,(SUMIF(اضافه!E:E,مخزن!A500,اضافه!I:I)+D500)/(SUMIF(اضافه!E:E,مخزن!A500,اضافه!G:G)+C500),0)</f>
        <v>0</v>
      </c>
      <c r="I500" s="36">
        <f t="shared" si="23"/>
        <v>0</v>
      </c>
    </row>
    <row r="501" spans="1:9" ht="20.100000000000001" customHeight="1">
      <c r="A501" s="33" t="str">
        <f t="shared" si="21"/>
        <v/>
      </c>
      <c r="B501" s="35"/>
      <c r="C501" s="36"/>
      <c r="D501" s="36"/>
      <c r="E501" s="36">
        <f>SUMIF(اضافه!E:E,مخزن!A501,اضافه!G:G)</f>
        <v>0</v>
      </c>
      <c r="F501" s="36">
        <f>SUMIF(صرف!E:E,مخزن!A501,صرف!G:G)</f>
        <v>0</v>
      </c>
      <c r="G501" s="36">
        <f t="shared" si="22"/>
        <v>0</v>
      </c>
      <c r="H501" s="55">
        <f>IF(G501&gt;0,(SUMIF(اضافه!E:E,مخزن!A501,اضافه!I:I)+D501)/(SUMIF(اضافه!E:E,مخزن!A501,اضافه!G:G)+C501),0)</f>
        <v>0</v>
      </c>
      <c r="I501" s="36">
        <f t="shared" si="23"/>
        <v>0</v>
      </c>
    </row>
    <row r="502" spans="1:9" ht="20.100000000000001" customHeight="1">
      <c r="A502" s="33" t="str">
        <f t="shared" si="21"/>
        <v/>
      </c>
      <c r="B502" s="35"/>
      <c r="C502" s="36"/>
      <c r="D502" s="36"/>
      <c r="E502" s="36">
        <f>SUMIF(اضافه!E:E,مخزن!A502,اضافه!G:G)</f>
        <v>0</v>
      </c>
      <c r="F502" s="36">
        <f>SUMIF(صرف!E:E,مخزن!A502,صرف!G:G)</f>
        <v>0</v>
      </c>
      <c r="G502" s="36">
        <f t="shared" si="22"/>
        <v>0</v>
      </c>
      <c r="H502" s="55">
        <f>IF(G502&gt;0,(SUMIF(اضافه!E:E,مخزن!A502,اضافه!I:I)+D502)/(SUMIF(اضافه!E:E,مخزن!A502,اضافه!G:G)+C502),0)</f>
        <v>0</v>
      </c>
      <c r="I502" s="36">
        <f t="shared" si="23"/>
        <v>0</v>
      </c>
    </row>
  </sheetData>
  <mergeCells count="5">
    <mergeCell ref="H2:I2"/>
    <mergeCell ref="C2:D2"/>
    <mergeCell ref="E2:F2"/>
    <mergeCell ref="C1:F1"/>
    <mergeCell ref="H1:I1"/>
  </mergeCells>
  <conditionalFormatting sqref="A1:A502">
    <cfRule type="notContainsBlanks" dxfId="7" priority="6">
      <formula>LEN(TRIM(A1))&gt;0</formula>
    </cfRule>
  </conditionalFormatting>
  <conditionalFormatting sqref="B4:B12">
    <cfRule type="duplicateValues" dxfId="6" priority="2"/>
  </conditionalFormatting>
  <conditionalFormatting sqref="B2:B502">
    <cfRule type="duplicateValues" dxfId="5" priority="9"/>
  </conditionalFormatting>
  <conditionalFormatting sqref="B2:B3">
    <cfRule type="duplicateValues" dxfId="4" priority="11"/>
  </conditionalFormatting>
  <conditionalFormatting sqref="E3:F3">
    <cfRule type="cellIs" dxfId="3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مشتريات</vt:lpstr>
      <vt:lpstr>اضافه</vt:lpstr>
      <vt:lpstr>مبيعات</vt:lpstr>
      <vt:lpstr>صرف</vt:lpstr>
      <vt:lpstr>مخزن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2018-01-20T09:40:37Z</dcterms:modified>
</cp:coreProperties>
</file>