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30" windowWidth="18350" windowHeight="5830"/>
  </bookViews>
  <sheets>
    <sheet name="Sheet1" sheetId="1" r:id="rId1"/>
    <sheet name="Sheet2" sheetId="2" r:id="rId2"/>
    <sheet name="Sheet3" sheetId="3" r:id="rId3"/>
  </sheets>
  <definedNames>
    <definedName name="Seven_Days">Sheet1!$N$2:$N$8</definedName>
    <definedName name="Tab_1">Sheet1!$J$3:$K$9</definedName>
  </definedNames>
  <calcPr calcId="144525"/>
</workbook>
</file>

<file path=xl/calcChain.xml><?xml version="1.0" encoding="utf-8"?>
<calcChain xmlns="http://schemas.openxmlformats.org/spreadsheetml/2006/main">
  <c r="XFB33" i="1" l="1"/>
  <c r="XFB2" i="1"/>
  <c r="G1" i="1"/>
  <c r="XFD32" i="1" l="1"/>
  <c r="XFB32" i="1" s="1"/>
  <c r="XFD3" i="1"/>
  <c r="XFD4" i="1"/>
  <c r="XFB4" i="1" s="1"/>
  <c r="XFD5" i="1"/>
  <c r="XFB5" i="1" s="1"/>
  <c r="XFD6" i="1"/>
  <c r="XFB6" i="1" s="1"/>
  <c r="XFD7" i="1"/>
  <c r="XFB7" i="1" s="1"/>
  <c r="XFD8" i="1"/>
  <c r="XFB8" i="1" s="1"/>
  <c r="XFD9" i="1"/>
  <c r="XFB9" i="1" s="1"/>
  <c r="XFD10" i="1"/>
  <c r="XFB10" i="1" s="1"/>
  <c r="XFD11" i="1"/>
  <c r="XFB11" i="1" s="1"/>
  <c r="XFD12" i="1"/>
  <c r="XFB12" i="1" s="1"/>
  <c r="XFD13" i="1"/>
  <c r="XFB13" i="1" s="1"/>
  <c r="XFD14" i="1"/>
  <c r="XFB14" i="1" s="1"/>
  <c r="XFD15" i="1"/>
  <c r="XFB15" i="1" s="1"/>
  <c r="XFD16" i="1"/>
  <c r="XFB16" i="1" s="1"/>
  <c r="XFD17" i="1"/>
  <c r="XFB17" i="1" s="1"/>
  <c r="XFD18" i="1"/>
  <c r="XFB18" i="1" s="1"/>
  <c r="XFD19" i="1"/>
  <c r="XFB19" i="1" s="1"/>
  <c r="XFD20" i="1"/>
  <c r="XFB20" i="1" s="1"/>
  <c r="XFD21" i="1"/>
  <c r="XFB21" i="1" s="1"/>
  <c r="XFD22" i="1"/>
  <c r="XFB22" i="1" s="1"/>
  <c r="XFD23" i="1"/>
  <c r="XFB23" i="1" s="1"/>
  <c r="XFD24" i="1"/>
  <c r="XFB24" i="1" s="1"/>
  <c r="XFD25" i="1"/>
  <c r="XFB25" i="1" s="1"/>
  <c r="XFD26" i="1"/>
  <c r="XFB26" i="1" s="1"/>
  <c r="XFD27" i="1"/>
  <c r="XFB27" i="1" s="1"/>
  <c r="XFD28" i="1"/>
  <c r="XFB28" i="1" s="1"/>
  <c r="XFD29" i="1"/>
  <c r="XFB29" i="1" s="1"/>
  <c r="XFD30" i="1"/>
  <c r="XFB30" i="1" s="1"/>
  <c r="XFD31" i="1"/>
  <c r="XFB31" i="1" s="1"/>
  <c r="XFD2" i="1"/>
  <c r="XFB3" i="1" l="1"/>
  <c r="XEZ32" i="1"/>
  <c r="XEZ31" i="1"/>
  <c r="XEZ29" i="1"/>
  <c r="XEZ27" i="1"/>
  <c r="XEZ25" i="1"/>
  <c r="XEZ23" i="1"/>
  <c r="XEZ21" i="1"/>
  <c r="XEZ19" i="1"/>
  <c r="XEZ17" i="1"/>
  <c r="XEZ15" i="1"/>
  <c r="XEZ13" i="1"/>
  <c r="XEZ11" i="1"/>
  <c r="XEZ9" i="1"/>
  <c r="XEZ7" i="1"/>
  <c r="XEZ5" i="1"/>
  <c r="XEZ3" i="1"/>
  <c r="XEZ2" i="1"/>
  <c r="XEZ30" i="1"/>
  <c r="XEZ28" i="1"/>
  <c r="XEZ26" i="1"/>
  <c r="XEZ24" i="1"/>
  <c r="XEZ22" i="1"/>
  <c r="XEZ20" i="1"/>
  <c r="XEZ18" i="1"/>
  <c r="XEZ16" i="1"/>
  <c r="XEZ14" i="1"/>
  <c r="XEZ12" i="1"/>
  <c r="XEZ10" i="1"/>
  <c r="XEZ8" i="1"/>
  <c r="XEZ6" i="1"/>
  <c r="B2" i="1" s="1" a="1"/>
  <c r="B2" i="1" s="1"/>
  <c r="XEZ4" i="1"/>
  <c r="F2" i="1" a="1"/>
  <c r="F2" i="1" s="1"/>
  <c r="A39" i="1" s="1" a="1"/>
  <c r="A39" i="1" s="1"/>
  <c r="A2" i="1" l="1" a="1"/>
  <c r="A2" i="1" s="1"/>
  <c r="F1" i="1" s="1"/>
  <c r="A32" i="1" a="1"/>
  <c r="A32" i="1" s="1"/>
  <c r="A31" i="1" a="1"/>
  <c r="A31" i="1" s="1"/>
  <c r="A30" i="1" a="1"/>
  <c r="A30" i="1" s="1"/>
  <c r="B32" i="1" a="1"/>
  <c r="B32" i="1" s="1"/>
  <c r="B31" i="1" a="1"/>
  <c r="B31" i="1" s="1"/>
  <c r="B30" i="1" a="1"/>
  <c r="B30" i="1" s="1"/>
  <c r="B29" i="1" a="1"/>
  <c r="B29" i="1" s="1"/>
  <c r="A29" i="1" a="1"/>
  <c r="A29" i="1" s="1"/>
  <c r="A28" i="1" a="1"/>
  <c r="A28" i="1" s="1"/>
  <c r="A23" i="1" a="1"/>
  <c r="A23" i="1" s="1"/>
  <c r="A19" i="1" a="1"/>
  <c r="A19" i="1" s="1"/>
  <c r="A14" i="1" a="1"/>
  <c r="A14" i="1" s="1"/>
  <c r="A11" i="1" a="1"/>
  <c r="A11" i="1" s="1"/>
  <c r="A7" i="1" a="1"/>
  <c r="A7" i="1" s="1"/>
  <c r="A27" i="1" a="1"/>
  <c r="A27" i="1" s="1"/>
  <c r="A24" i="1" a="1"/>
  <c r="A24" i="1" s="1"/>
  <c r="A20" i="1" a="1"/>
  <c r="A20" i="1" s="1"/>
  <c r="A16" i="1" a="1"/>
  <c r="A16" i="1" s="1"/>
  <c r="A13" i="1" a="1"/>
  <c r="A13" i="1" s="1"/>
  <c r="A8" i="1" a="1"/>
  <c r="A8" i="1" s="1"/>
  <c r="A5" i="1" a="1"/>
  <c r="A5" i="1" s="1"/>
  <c r="A25" i="1" a="1"/>
  <c r="A25" i="1" s="1"/>
  <c r="A21" i="1" a="1"/>
  <c r="A21" i="1" s="1"/>
  <c r="A17" i="1" a="1"/>
  <c r="A17" i="1" s="1"/>
  <c r="A12" i="1" a="1"/>
  <c r="A12" i="1" s="1"/>
  <c r="A9" i="1" a="1"/>
  <c r="A9" i="1" s="1"/>
  <c r="A4" i="1" a="1"/>
  <c r="A4" i="1" s="1"/>
  <c r="A26" i="1" a="1"/>
  <c r="A26" i="1" s="1"/>
  <c r="A22" i="1" a="1"/>
  <c r="A22" i="1" s="1"/>
  <c r="A18" i="1" a="1"/>
  <c r="A18" i="1" s="1"/>
  <c r="A15" i="1" a="1"/>
  <c r="A15" i="1" s="1"/>
  <c r="A10" i="1" a="1"/>
  <c r="A10" i="1" s="1"/>
  <c r="A6" i="1" a="1"/>
  <c r="A6" i="1" s="1"/>
  <c r="A3" i="1" a="1"/>
  <c r="A3" i="1" s="1"/>
  <c r="B27" i="1" a="1"/>
  <c r="B27" i="1" s="1"/>
  <c r="B26" i="1" a="1"/>
  <c r="B26" i="1" s="1"/>
  <c r="B22" i="1" a="1"/>
  <c r="B22" i="1" s="1"/>
  <c r="B18" i="1" a="1"/>
  <c r="B18" i="1" s="1"/>
  <c r="B14" i="1" a="1"/>
  <c r="B14" i="1" s="1"/>
  <c r="B10" i="1" a="1"/>
  <c r="B10" i="1" s="1"/>
  <c r="B6" i="1" a="1"/>
  <c r="B6" i="1" s="1"/>
  <c r="B23" i="1" a="1"/>
  <c r="B23" i="1" s="1"/>
  <c r="B19" i="1" a="1"/>
  <c r="B19" i="1" s="1"/>
  <c r="B15" i="1" a="1"/>
  <c r="B15" i="1" s="1"/>
  <c r="B11" i="1" a="1"/>
  <c r="B11" i="1" s="1"/>
  <c r="B7" i="1" a="1"/>
  <c r="B7" i="1" s="1"/>
  <c r="B3" i="1" a="1"/>
  <c r="B3" i="1" s="1"/>
  <c r="B28" i="1" a="1"/>
  <c r="B28" i="1" s="1"/>
  <c r="B24" i="1" a="1"/>
  <c r="B24" i="1" s="1"/>
  <c r="B20" i="1" a="1"/>
  <c r="B20" i="1" s="1"/>
  <c r="B16" i="1" a="1"/>
  <c r="B16" i="1" s="1"/>
  <c r="B12" i="1" a="1"/>
  <c r="B12" i="1" s="1"/>
  <c r="B8" i="1" a="1"/>
  <c r="B8" i="1" s="1"/>
  <c r="B4" i="1" a="1"/>
  <c r="B4" i="1" s="1"/>
  <c r="B25" i="1" a="1"/>
  <c r="B25" i="1" s="1"/>
  <c r="B21" i="1" a="1"/>
  <c r="B21" i="1" s="1"/>
  <c r="B17" i="1" a="1"/>
  <c r="B17" i="1" s="1"/>
  <c r="B13" i="1" a="1"/>
  <c r="B13" i="1" s="1"/>
  <c r="B9" i="1" a="1"/>
  <c r="B9" i="1" s="1"/>
  <c r="B5" i="1" a="1"/>
  <c r="B5" i="1" s="1"/>
  <c r="G2" i="1"/>
  <c r="A34" i="1" a="1"/>
  <c r="A34" i="1" s="1"/>
  <c r="A36" i="1" a="1"/>
  <c r="A36" i="1" s="1"/>
  <c r="A38" i="1" a="1"/>
  <c r="A38" i="1" s="1"/>
  <c r="A33" i="1" a="1"/>
  <c r="A33" i="1" s="1"/>
  <c r="A35" i="1" a="1"/>
  <c r="A35" i="1" s="1"/>
  <c r="A37" i="1" a="1"/>
  <c r="A37" i="1" s="1"/>
</calcChain>
</file>

<file path=xl/sharedStrings.xml><?xml version="1.0" encoding="utf-8"?>
<sst xmlns="http://schemas.openxmlformats.org/spreadsheetml/2006/main" count="11" uniqueCount="9">
  <si>
    <t>الأحد</t>
  </si>
  <si>
    <t>الإثنين</t>
  </si>
  <si>
    <t>الثلاثاء</t>
  </si>
  <si>
    <t>الخميس</t>
  </si>
  <si>
    <t>الجمعة</t>
  </si>
  <si>
    <t>السّبت</t>
  </si>
  <si>
    <t>شهر</t>
  </si>
  <si>
    <t>سنة</t>
  </si>
  <si>
    <t>الأربعاء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</si>
</sst>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[$-2010000]yyyy/mm/dd;@"/>
    <numFmt numFmtId="166" formatCode="[$-2010000]yyyy\ /\ m\ /\ d;@"/>
  </numFmts>
  <fonts count="4" x14ac:knownFonts="1"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164" fontId="2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right" inden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5" fontId="0" fillId="0" borderId="0" xfId="0" applyNumberFormat="1"/>
    <xf numFmtId="166" fontId="3" fillId="0" borderId="0" xfId="0" applyNumberFormat="1" applyFont="1" applyAlignment="1">
      <alignment horizontal="right" inden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11546</xdr:colOff>
      <xdr:row>8</xdr:row>
      <xdr:rowOff>57728</xdr:rowOff>
    </xdr:from>
    <xdr:to>
      <xdr:col>5</xdr:col>
      <xdr:colOff>727364</xdr:colOff>
      <xdr:row>10</xdr:row>
      <xdr:rowOff>69273</xdr:rowOff>
    </xdr:to>
    <xdr:sp macro="" textlink="">
      <xdr:nvSpPr>
        <xdr:cNvPr id="2" name="TextBox 1"/>
        <xdr:cNvSpPr txBox="1"/>
      </xdr:nvSpPr>
      <xdr:spPr>
        <a:xfrm>
          <a:off x="14942323545" y="2251364"/>
          <a:ext cx="2540000" cy="542636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 b="1">
              <a:solidFill>
                <a:srgbClr val="FF0000"/>
              </a:solidFill>
            </a:rPr>
            <a:t>اختر</a:t>
          </a:r>
          <a:r>
            <a:rPr lang="ar-LB" sz="2000" b="1" baseline="0">
              <a:solidFill>
                <a:srgbClr val="FF0000"/>
              </a:solidFill>
            </a:rPr>
            <a:t> السنة والشهر من هنا</a:t>
          </a:r>
          <a:endParaRPr lang="en-GB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381000</xdr:colOff>
      <xdr:row>2</xdr:row>
      <xdr:rowOff>69272</xdr:rowOff>
    </xdr:from>
    <xdr:to>
      <xdr:col>3</xdr:col>
      <xdr:colOff>427181</xdr:colOff>
      <xdr:row>7</xdr:row>
      <xdr:rowOff>103909</xdr:rowOff>
    </xdr:to>
    <xdr:cxnSp macro="">
      <xdr:nvCxnSpPr>
        <xdr:cNvPr id="4" name="Straight Arrow Connector 3"/>
        <xdr:cNvCxnSpPr/>
      </xdr:nvCxnSpPr>
      <xdr:spPr>
        <a:xfrm flipH="1" flipV="1">
          <a:off x="14944447910" y="669636"/>
          <a:ext cx="46181" cy="136236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346362</xdr:colOff>
      <xdr:row>2</xdr:row>
      <xdr:rowOff>11545</xdr:rowOff>
    </xdr:from>
    <xdr:to>
      <xdr:col>4</xdr:col>
      <xdr:colOff>450273</xdr:colOff>
      <xdr:row>7</xdr:row>
      <xdr:rowOff>103909</xdr:rowOff>
    </xdr:to>
    <xdr:cxnSp macro="">
      <xdr:nvCxnSpPr>
        <xdr:cNvPr id="5" name="Straight Arrow Connector 4"/>
        <xdr:cNvCxnSpPr/>
      </xdr:nvCxnSpPr>
      <xdr:spPr>
        <a:xfrm flipV="1">
          <a:off x="14943512727" y="611909"/>
          <a:ext cx="103911" cy="14200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</xdr:colOff>
      <xdr:row>5</xdr:row>
      <xdr:rowOff>242455</xdr:rowOff>
    </xdr:from>
    <xdr:to>
      <xdr:col>11</xdr:col>
      <xdr:colOff>461818</xdr:colOff>
      <xdr:row>9</xdr:row>
      <xdr:rowOff>11545</xdr:rowOff>
    </xdr:to>
    <xdr:sp macro="" textlink="">
      <xdr:nvSpPr>
        <xdr:cNvPr id="6" name="TextBox 5"/>
        <xdr:cNvSpPr txBox="1"/>
      </xdr:nvSpPr>
      <xdr:spPr>
        <a:xfrm>
          <a:off x="14933283455" y="2574637"/>
          <a:ext cx="3595831" cy="1108363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 b="1">
              <a:solidFill>
                <a:srgbClr val="FF0000"/>
              </a:solidFill>
            </a:rPr>
            <a:t>اختر</a:t>
          </a:r>
          <a:r>
            <a:rPr lang="ar-LB" sz="2000" b="1" baseline="0">
              <a:solidFill>
                <a:srgbClr val="FF0000"/>
              </a:solidFill>
            </a:rPr>
            <a:t> الأيام غير المطلوبة من هنا</a:t>
          </a:r>
          <a:endParaRPr lang="en-US" sz="2000" b="1" baseline="0">
            <a:solidFill>
              <a:srgbClr val="FF0000"/>
            </a:solidFill>
          </a:endParaRPr>
        </a:p>
        <a:p>
          <a:pPr algn="r" rtl="1"/>
          <a:r>
            <a:rPr lang="ar-LB" sz="2000" b="1" baseline="0">
              <a:solidFill>
                <a:srgbClr val="FF0000"/>
              </a:solidFill>
            </a:rPr>
            <a:t>اذا اردت يوم واحد امسح اليوم الاخر</a:t>
          </a:r>
        </a:p>
        <a:p>
          <a:pPr algn="r" rtl="1"/>
          <a:r>
            <a:rPr lang="ar-LB" sz="2000" b="1" baseline="0">
              <a:solidFill>
                <a:srgbClr val="FF0000"/>
              </a:solidFill>
            </a:rPr>
            <a:t>اذا اردت كل الشهرامسح الخانتين</a:t>
          </a:r>
          <a:endParaRPr lang="en-GB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508000</xdr:colOff>
      <xdr:row>2</xdr:row>
      <xdr:rowOff>23090</xdr:rowOff>
    </xdr:from>
    <xdr:to>
      <xdr:col>8</xdr:col>
      <xdr:colOff>554179</xdr:colOff>
      <xdr:row>5</xdr:row>
      <xdr:rowOff>92364</xdr:rowOff>
    </xdr:to>
    <xdr:cxnSp macro="">
      <xdr:nvCxnSpPr>
        <xdr:cNvPr id="7" name="Straight Arrow Connector 6"/>
        <xdr:cNvCxnSpPr/>
      </xdr:nvCxnSpPr>
      <xdr:spPr>
        <a:xfrm flipH="1" flipV="1">
          <a:off x="14936331457" y="623454"/>
          <a:ext cx="46179" cy="86591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450273</xdr:colOff>
      <xdr:row>2</xdr:row>
      <xdr:rowOff>-1</xdr:rowOff>
    </xdr:from>
    <xdr:to>
      <xdr:col>9</xdr:col>
      <xdr:colOff>496452</xdr:colOff>
      <xdr:row>5</xdr:row>
      <xdr:rowOff>69273</xdr:rowOff>
    </xdr:to>
    <xdr:cxnSp macro="">
      <xdr:nvCxnSpPr>
        <xdr:cNvPr id="8" name="Straight Arrow Connector 7"/>
        <xdr:cNvCxnSpPr/>
      </xdr:nvCxnSpPr>
      <xdr:spPr>
        <a:xfrm flipH="1" flipV="1">
          <a:off x="14935477093" y="600363"/>
          <a:ext cx="46179" cy="86591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rightToLeft="1" tabSelected="1" zoomScale="55" zoomScaleNormal="55" workbookViewId="0">
      <selection activeCell="L5" sqref="L5"/>
    </sheetView>
  </sheetViews>
  <sheetFormatPr defaultRowHeight="21" x14ac:dyDescent="0.5"/>
  <cols>
    <col min="1" max="1" width="18.6875" customWidth="1"/>
    <col min="6" max="6" width="19.375" customWidth="1"/>
    <col min="7" max="7" width="26.6875" customWidth="1"/>
    <col min="8" max="8" width="1.75" customWidth="1"/>
    <col min="11" max="11" width="13" customWidth="1"/>
    <col min="13" max="13" width="15.125" customWidth="1"/>
    <col min="14" max="14" width="9" hidden="1" customWidth="1"/>
    <col min="18" max="20" width="9" customWidth="1"/>
    <col min="21" max="21" width="12.625" customWidth="1"/>
  </cols>
  <sheetData>
    <row r="1" spans="1:21 16380:16384" ht="78" customHeight="1" thickBot="1" x14ac:dyDescent="0.55000000000000004">
      <c r="D1" s="5" t="s">
        <v>7</v>
      </c>
      <c r="E1" s="8" t="s">
        <v>6</v>
      </c>
      <c r="F1" s="15" t="str">
        <f>"عدد الأيّام لشهر"&amp;CHAR(10)&amp;VLOOKUP(TEXT($A$2,"mmm"),{"jan","كانون الثّاني";"feb","شباط";"mar","آذار";"apr","نيسان";"may","أيّار";"jun","حزيران";"jul","تـمّوز";"aug","آب";"sep","أيلول";"oct","تشرين الأوّل";"nov","تشرين الثّاني"},2,0)</f>
        <v>عدد الأيّام لشهر
كانون الثّاني</v>
      </c>
      <c r="G1" s="10" t="str">
        <f>IF(AND($I$2="",$J$2=""),"","عدد الأيّام بدون"&amp;CHAR(10)&amp;$I$2&amp;" "&amp;IF(J2="","","و "&amp;$J$2))</f>
        <v>عدد الأيّام بدون
الأربعاء و الأحد</v>
      </c>
      <c r="T1" s="1"/>
      <c r="U1" s="1"/>
    </row>
    <row r="2" spans="1:21 16380:16384" ht="26.5" thickBot="1" x14ac:dyDescent="0.65">
      <c r="A2" s="14">
        <f t="array" ref="A2">IF(ROWS($A$1:A1)&gt;(COUNT($XFD$2:$XFD$32))-(COUNTIFS($XFB$2:$XFB$32,$I$2)+COUNTIFS($XFB$2:$XFB$32,$J$2)),"",INDEX($XFD$2:$XFD$32,SMALL(IF($XFD$2:$XFD$32&lt;&gt;"",IF($XEZ$2:$XEZ$32=1,ROW($A$2:$A$32)-ROW($A$2)+1)),ROWS($A$1:A1))))</f>
        <v>43101</v>
      </c>
      <c r="B2" s="7" t="str">
        <f t="array" ref="B2">IF(ROWS($B$1:B1)&gt;(COUNT($XFD$2:$XFD$32))-(COUNTIFS($XFB$2:$XFB$32,$I$2)+COUNTIFS($XFB$2:$XFB$32,$J$2)),"",INDEX($XFB$2:$XFB$32,SMALL(IF($XFB$2:$XFB$32&lt;&gt;"",IF($XEZ$2:$XEZ$32=1,ROW($B$2:$B$32)-ROW($B$2)+1)),ROWS($B$1:B1))))</f>
        <v>الإثنين</v>
      </c>
      <c r="D2" s="6">
        <v>2018</v>
      </c>
      <c r="E2" s="9">
        <v>1</v>
      </c>
      <c r="F2" s="12">
        <f t="array" ref="F2">SUM(IF(XFD2:XFD32&lt;&gt;"",1,0))</f>
        <v>31</v>
      </c>
      <c r="G2" s="11">
        <f>IF(G1="","",COUNT(A2:A32,"*?"))</f>
        <v>22</v>
      </c>
      <c r="H2" s="3"/>
      <c r="I2" s="4" t="s">
        <v>8</v>
      </c>
      <c r="J2" s="4" t="s">
        <v>0</v>
      </c>
      <c r="K2" s="1"/>
      <c r="N2" t="s">
        <v>0</v>
      </c>
      <c r="T2" s="2"/>
      <c r="U2" s="1"/>
      <c r="XEZ2">
        <f>IF(XFB2="","",--(IF($XFB$2:$XFB$32=$I$2,1,0)+IF($XFB$2:$XFB$32=$J$2,1,0)=0))</f>
        <v>1</v>
      </c>
      <c r="XFB2" t="str">
        <f>IF(XFD2="","",VLOOKUP(TEXT(XFD2,"ddd"),{"sun","الأحد";"mon","الإثنين";"tue","الثلاثاء";"wed","الأربعاء";"thu","الخميس";"fri","الجمعة";"sat","السّبت"},2,0))</f>
        <v>الإثنين</v>
      </c>
      <c r="XFD2" s="1">
        <f>IF(ROWS($A$1:A1)&gt;DAY(DATE($D$2,$E$2,ROWS($A$1:A1))),"",DATE($D$2,$E$2,ROWS($A$1:A1)))</f>
        <v>43101</v>
      </c>
    </row>
    <row r="3" spans="1:21 16380:16384" ht="26" x14ac:dyDescent="0.6">
      <c r="A3" s="14">
        <f t="array" ref="A3">IF(ROWS($A$1:A2)&gt;(COUNT($XFD$2:$XFD$32))-(COUNTIFS($XFB$2:$XFB$32,$I$2)+COUNTIFS($XFB$2:$XFB$32,$J$2)),"",INDEX($XFD$2:$XFD$32,SMALL(IF($XFD$2:$XFD$32&lt;&gt;"",IF($XEZ$2:$XEZ$32=1,ROW($A$2:$A$32)-ROW($A$2)+1)),ROWS($A$1:A2))))</f>
        <v>43102</v>
      </c>
      <c r="B3" s="7" t="str">
        <f t="array" ref="B3">IF(ROWS($B$1:B2)&gt;(COUNT($XFD$2:$XFD$32))-(COUNTIFS($XFB$2:$XFB$32,$I$2)+COUNTIFS($XFB$2:$XFB$32,$J$2)),"",INDEX($XFB$2:$XFB$32,SMALL(IF($XFB$2:$XFB$32&lt;&gt;"",IF($XEZ$2:$XEZ$32=1,ROW($B$2:$B$32)-ROW($B$2)+1)),ROWS($B$1:B2))))</f>
        <v>الثلاثاء</v>
      </c>
      <c r="H3" s="3"/>
      <c r="I3" s="2"/>
      <c r="J3" s="2"/>
      <c r="K3" s="1"/>
      <c r="N3" t="s">
        <v>1</v>
      </c>
      <c r="T3" s="2"/>
      <c r="U3" s="1"/>
      <c r="XEZ3">
        <f t="shared" ref="XEZ3:XEZ32" si="0">IF(XFB3="","",--(IF($XFB$2:$XFB$32=$I$2,1,0)+IF($XFB$2:$XFB$32=$J$2,1,0)=0))</f>
        <v>1</v>
      </c>
      <c r="XFB3" t="str">
        <f>IF(XFD3="","",VLOOKUP(TEXT(XFD3,"ddd"),{"sun","الأحد";"mon","الإثنين";"tue","الثلاثاء";"wed","الأربعاء";"thu","الخميس";"fri","الجمعة";"sat","السّبت"},2,0))</f>
        <v>الثلاثاء</v>
      </c>
      <c r="XFD3" s="1">
        <f>IF(ROWS($A$1:A2)&gt;DAY(DATE($D$2,$E$2,ROWS($A$1:A2))),"",DATE($D$2,$E$2,ROWS($A$1:A2)))</f>
        <v>43102</v>
      </c>
    </row>
    <row r="4" spans="1:21 16380:16384" ht="26" x14ac:dyDescent="0.6">
      <c r="A4" s="14">
        <f t="array" ref="A4">IF(ROWS($A$1:A3)&gt;(COUNT($XFD$2:$XFD$32))-(COUNTIFS($XFB$2:$XFB$32,$I$2)+COUNTIFS($XFB$2:$XFB$32,$J$2)),"",INDEX($XFD$2:$XFD$32,SMALL(IF($XFD$2:$XFD$32&lt;&gt;"",IF($XEZ$2:$XEZ$32=1,ROW($A$2:$A$32)-ROW($A$2)+1)),ROWS($A$1:A3))))</f>
        <v>43104</v>
      </c>
      <c r="B4" s="7" t="str">
        <f t="array" ref="B4">IF(ROWS($B$1:B3)&gt;(COUNT($XFD$2:$XFD$32))-(COUNTIFS($XFB$2:$XFB$32,$I$2)+COUNTIFS($XFB$2:$XFB$32,$J$2)),"",INDEX($XFB$2:$XFB$32,SMALL(IF($XFB$2:$XFB$32&lt;&gt;"",IF($XEZ$2:$XEZ$32=1,ROW($B$2:$B$32)-ROW($B$2)+1)),ROWS($B$1:B3))))</f>
        <v>الخميس</v>
      </c>
      <c r="H4" s="3"/>
      <c r="I4" s="2"/>
      <c r="J4" s="2"/>
      <c r="K4" s="1"/>
      <c r="N4" t="s">
        <v>2</v>
      </c>
      <c r="T4" s="2"/>
      <c r="U4" s="1"/>
      <c r="XEZ4">
        <f t="shared" si="0"/>
        <v>0</v>
      </c>
      <c r="XFB4" t="str">
        <f>IF(XFD4="","",VLOOKUP(TEXT(XFD4,"ddd"),{"sun","الأحد";"mon","الإثنين";"tue","الثلاثاء";"wed","الأربعاء";"thu","الخميس";"fri","الجمعة";"sat","السّبت"},2,0))</f>
        <v>الأربعاء</v>
      </c>
      <c r="XFD4" s="1">
        <f>IF(ROWS($A$1:A3)&gt;DAY(DATE($D$2,$E$2,ROWS($A$1:A3))),"",DATE($D$2,$E$2,ROWS($A$1:A3)))</f>
        <v>43103</v>
      </c>
    </row>
    <row r="5" spans="1:21 16380:16384" ht="26" x14ac:dyDescent="0.6">
      <c r="A5" s="14">
        <f t="array" ref="A5">IF(ROWS($A$1:A4)&gt;(COUNT($XFD$2:$XFD$32))-(COUNTIFS($XFB$2:$XFB$32,$I$2)+COUNTIFS($XFB$2:$XFB$32,$J$2)),"",INDEX($XFD$2:$XFD$32,SMALL(IF($XFD$2:$XFD$32&lt;&gt;"",IF($XEZ$2:$XEZ$32=1,ROW($A$2:$A$32)-ROW($A$2)+1)),ROWS($A$1:A4))))</f>
        <v>43105</v>
      </c>
      <c r="B5" s="7" t="str">
        <f t="array" ref="B5">IF(ROWS($B$1:B4)&gt;(COUNT($XFD$2:$XFD$32))-(COUNTIFS($XFB$2:$XFB$32,$I$2)+COUNTIFS($XFB$2:$XFB$32,$J$2)),"",INDEX($XFB$2:$XFB$32,SMALL(IF($XFB$2:$XFB$32&lt;&gt;"",IF($XEZ$2:$XEZ$32=1,ROW($B$2:$B$32)-ROW($B$2)+1)),ROWS($B$1:B4))))</f>
        <v>الجمعة</v>
      </c>
      <c r="H5" s="3"/>
      <c r="I5" s="2"/>
      <c r="J5" s="3"/>
      <c r="K5" s="1"/>
      <c r="N5" t="s">
        <v>8</v>
      </c>
      <c r="T5" s="2"/>
      <c r="U5" s="1"/>
      <c r="XEZ5">
        <f t="shared" si="0"/>
        <v>1</v>
      </c>
      <c r="XFB5" t="str">
        <f>IF(XFD5="","",VLOOKUP(TEXT(XFD5,"ddd"),{"sun","الأحد";"mon","الإثنين";"tue","الثلاثاء";"wed","الأربعاء";"thu","الخميس";"fri","الجمعة";"sat","السّبت"},2,0))</f>
        <v>الخميس</v>
      </c>
      <c r="XFD5" s="1">
        <f>IF(ROWS($A$1:A4)&gt;DAY(DATE($D$2,$E$2,ROWS($A$1:A4))),"",DATE($D$2,$E$2,ROWS($A$1:A4)))</f>
        <v>43104</v>
      </c>
    </row>
    <row r="6" spans="1:21 16380:16384" ht="26" x14ac:dyDescent="0.6">
      <c r="A6" s="14">
        <f t="array" ref="A6">IF(ROWS($A$1:A5)&gt;(COUNT($XFD$2:$XFD$32))-(COUNTIFS($XFB$2:$XFB$32,$I$2)+COUNTIFS($XFB$2:$XFB$32,$J$2)),"",INDEX($XFD$2:$XFD$32,SMALL(IF($XFD$2:$XFD$32&lt;&gt;"",IF($XEZ$2:$XEZ$32=1,ROW($A$2:$A$32)-ROW($A$2)+1)),ROWS($A$1:A5))))</f>
        <v>43106</v>
      </c>
      <c r="B6" s="7" t="str">
        <f t="array" ref="B6">IF(ROWS($B$1:B5)&gt;(COUNT($XFD$2:$XFD$32))-(COUNTIFS($XFB$2:$XFB$32,$I$2)+COUNTIFS($XFB$2:$XFB$32,$J$2)),"",INDEX($XFB$2:$XFB$32,SMALL(IF($XFB$2:$XFB$32&lt;&gt;"",IF($XEZ$2:$XEZ$32=1,ROW($B$2:$B$32)-ROW($B$2)+1)),ROWS($B$1:B5))))</f>
        <v>السّبت</v>
      </c>
      <c r="H6" s="3"/>
      <c r="I6" s="2"/>
      <c r="J6" s="2"/>
      <c r="K6" s="1"/>
      <c r="N6" t="s">
        <v>3</v>
      </c>
      <c r="T6" s="2"/>
      <c r="U6" s="1"/>
      <c r="XEZ6">
        <f t="shared" si="0"/>
        <v>1</v>
      </c>
      <c r="XFB6" t="str">
        <f>IF(XFD6="","",VLOOKUP(TEXT(XFD6,"ddd"),{"sun","الأحد";"mon","الإثنين";"tue","الثلاثاء";"wed","الأربعاء";"thu","الخميس";"fri","الجمعة";"sat","السّبت"},2,0))</f>
        <v>الجمعة</v>
      </c>
      <c r="XFD6" s="1">
        <f>IF(ROWS($A$1:A5)&gt;DAY(DATE($D$2,$E$2,ROWS($A$1:A5))),"",DATE($D$2,$E$2,ROWS($A$1:A5)))</f>
        <v>43105</v>
      </c>
    </row>
    <row r="7" spans="1:21 16380:16384" ht="26" x14ac:dyDescent="0.6">
      <c r="A7" s="14">
        <f t="array" ref="A7">IF(ROWS($A$1:A6)&gt;(COUNT($XFD$2:$XFD$32))-(COUNTIFS($XFB$2:$XFB$32,$I$2)+COUNTIFS($XFB$2:$XFB$32,$J$2)),"",INDEX($XFD$2:$XFD$32,SMALL(IF($XFD$2:$XFD$32&lt;&gt;"",IF($XEZ$2:$XEZ$32=1,ROW($A$2:$A$32)-ROW($A$2)+1)),ROWS($A$1:A6))))</f>
        <v>43108</v>
      </c>
      <c r="B7" s="7" t="str">
        <f t="array" ref="B7">IF(ROWS($B$1:B6)&gt;(COUNT($XFD$2:$XFD$32))-(COUNTIFS($XFB$2:$XFB$32,$I$2)+COUNTIFS($XFB$2:$XFB$32,$J$2)),"",INDEX($XFB$2:$XFB$32,SMALL(IF($XFB$2:$XFB$32&lt;&gt;"",IF($XEZ$2:$XEZ$32=1,ROW($B$2:$B$32)-ROW($B$2)+1)),ROWS($B$1:B6))))</f>
        <v>الإثنين</v>
      </c>
      <c r="H7" s="3"/>
      <c r="I7" s="2"/>
      <c r="J7" s="3"/>
      <c r="K7" s="1"/>
      <c r="N7" t="s">
        <v>4</v>
      </c>
      <c r="T7" s="2"/>
      <c r="U7" s="1"/>
      <c r="XEZ7">
        <f t="shared" si="0"/>
        <v>1</v>
      </c>
      <c r="XFB7" t="str">
        <f>IF(XFD7="","",VLOOKUP(TEXT(XFD7,"ddd"),{"sun","الأحد";"mon","الإثنين";"tue","الثلاثاء";"wed","الأربعاء";"thu","الخميس";"fri","الجمعة";"sat","السّبت"},2,0))</f>
        <v>السّبت</v>
      </c>
      <c r="XFD7" s="1">
        <f>IF(ROWS($A$1:A6)&gt;DAY(DATE($D$2,$E$2,ROWS($A$1:A6))),"",DATE($D$2,$E$2,ROWS($A$1:A6)))</f>
        <v>43106</v>
      </c>
    </row>
    <row r="8" spans="1:21 16380:16384" ht="26" x14ac:dyDescent="0.6">
      <c r="A8" s="14">
        <f t="array" ref="A8">IF(ROWS($A$1:A7)&gt;(COUNT($XFD$2:$XFD$32))-(COUNTIFS($XFB$2:$XFB$32,$I$2)+COUNTIFS($XFB$2:$XFB$32,$J$2)),"",INDEX($XFD$2:$XFD$32,SMALL(IF($XFD$2:$XFD$32&lt;&gt;"",IF($XEZ$2:$XEZ$32=1,ROW($A$2:$A$32)-ROW($A$2)+1)),ROWS($A$1:A7))))</f>
        <v>43109</v>
      </c>
      <c r="B8" s="7" t="str">
        <f t="array" ref="B8">IF(ROWS($B$1:B7)&gt;(COUNT($XFD$2:$XFD$32))-(COUNTIFS($XFB$2:$XFB$32,$I$2)+COUNTIFS($XFB$2:$XFB$32,$J$2)),"",INDEX($XFB$2:$XFB$32,SMALL(IF($XFB$2:$XFB$32&lt;&gt;"",IF($XEZ$2:$XEZ$32=1,ROW($B$2:$B$32)-ROW($B$2)+1)),ROWS($B$1:B7))))</f>
        <v>الثلاثاء</v>
      </c>
      <c r="H8" s="3"/>
      <c r="I8" s="2"/>
      <c r="J8" s="2"/>
      <c r="K8" s="1"/>
      <c r="N8" t="s">
        <v>5</v>
      </c>
      <c r="T8" s="2"/>
      <c r="U8" s="1"/>
      <c r="XEZ8">
        <f t="shared" si="0"/>
        <v>0</v>
      </c>
      <c r="XFB8" t="str">
        <f>IF(XFD8="","",VLOOKUP(TEXT(XFD8,"ddd"),{"sun","الأحد";"mon","الإثنين";"tue","الثلاثاء";"wed","الأربعاء";"thu","الخميس";"fri","الجمعة";"sat","السّبت"},2,0))</f>
        <v>الأحد</v>
      </c>
      <c r="XFD8" s="1">
        <f>IF(ROWS($A$1:A7)&gt;DAY(DATE($D$2,$E$2,ROWS($A$1:A7))),"",DATE($D$2,$E$2,ROWS($A$1:A7)))</f>
        <v>43107</v>
      </c>
    </row>
    <row r="9" spans="1:21 16380:16384" ht="26" x14ac:dyDescent="0.6">
      <c r="A9" s="14">
        <f t="array" ref="A9">IF(ROWS($A$1:A8)&gt;(COUNT($XFD$2:$XFD$32))-(COUNTIFS($XFB$2:$XFB$32,$I$2)+COUNTIFS($XFB$2:$XFB$32,$J$2)),"",INDEX($XFD$2:$XFD$32,SMALL(IF($XFD$2:$XFD$32&lt;&gt;"",IF($XEZ$2:$XEZ$32=1,ROW($A$2:$A$32)-ROW($A$2)+1)),ROWS($A$1:A8))))</f>
        <v>43111</v>
      </c>
      <c r="B9" s="7" t="str">
        <f t="array" ref="B9">IF(ROWS($B$1:B8)&gt;(COUNT($XFD$2:$XFD$32))-(COUNTIFS($XFB$2:$XFB$32,$I$2)+COUNTIFS($XFB$2:$XFB$32,$J$2)),"",INDEX($XFB$2:$XFB$32,SMALL(IF($XFB$2:$XFB$32&lt;&gt;"",IF($XEZ$2:$XEZ$32=1,ROW($B$2:$B$32)-ROW($B$2)+1)),ROWS($B$1:B8))))</f>
        <v>الخميس</v>
      </c>
      <c r="H9" s="3"/>
      <c r="I9" s="2"/>
      <c r="J9" s="2"/>
      <c r="K9" s="1"/>
      <c r="T9" s="2"/>
      <c r="U9" s="1"/>
      <c r="XEZ9">
        <f t="shared" si="0"/>
        <v>1</v>
      </c>
      <c r="XFB9" t="str">
        <f>IF(XFD9="","",VLOOKUP(TEXT(XFD9,"ddd"),{"sun","الأحد";"mon","الإثنين";"tue","الثلاثاء";"wed","الأربعاء";"thu","الخميس";"fri","الجمعة";"sat","السّبت"},2,0))</f>
        <v>الإثنين</v>
      </c>
      <c r="XFD9" s="1">
        <f>IF(ROWS($A$1:A8)&gt;DAY(DATE($D$2,$E$2,ROWS($A$1:A8))),"",DATE($D$2,$E$2,ROWS($A$1:A8)))</f>
        <v>43108</v>
      </c>
    </row>
    <row r="10" spans="1:21 16380:16384" ht="26" x14ac:dyDescent="0.6">
      <c r="A10" s="14">
        <f t="array" ref="A10">IF(ROWS($A$1:A9)&gt;(COUNT($XFD$2:$XFD$32))-(COUNTIFS($XFB$2:$XFB$32,$I$2)+COUNTIFS($XFB$2:$XFB$32,$J$2)),"",INDEX($XFD$2:$XFD$32,SMALL(IF($XFD$2:$XFD$32&lt;&gt;"",IF($XEZ$2:$XEZ$32=1,ROW($A$2:$A$32)-ROW($A$2)+1)),ROWS($A$1:A9))))</f>
        <v>43112</v>
      </c>
      <c r="B10" s="7" t="str">
        <f t="array" ref="B10">IF(ROWS($B$1:B9)&gt;(COUNT($XFD$2:$XFD$32))-(COUNTIFS($XFB$2:$XFB$32,$I$2)+COUNTIFS($XFB$2:$XFB$32,$J$2)),"",INDEX($XFB$2:$XFB$32,SMALL(IF($XFB$2:$XFB$32&lt;&gt;"",IF($XEZ$2:$XEZ$32=1,ROW($B$2:$B$32)-ROW($B$2)+1)),ROWS($B$1:B9))))</f>
        <v>الجمعة</v>
      </c>
      <c r="H10" s="3"/>
      <c r="I10" s="2"/>
      <c r="J10" s="2"/>
      <c r="K10" s="1"/>
      <c r="T10" s="2"/>
      <c r="U10" s="1"/>
      <c r="XEZ10">
        <f t="shared" si="0"/>
        <v>1</v>
      </c>
      <c r="XFB10" t="str">
        <f>IF(XFD10="","",VLOOKUP(TEXT(XFD10,"ddd"),{"sun","الأحد";"mon","الإثنين";"tue","الثلاثاء";"wed","الأربعاء";"thu","الخميس";"fri","الجمعة";"sat","السّبت"},2,0))</f>
        <v>الثلاثاء</v>
      </c>
      <c r="XFD10" s="1">
        <f>IF(ROWS($A$1:A9)&gt;DAY(DATE($D$2,$E$2,ROWS($A$1:A9))),"",DATE($D$2,$E$2,ROWS($A$1:A9)))</f>
        <v>43109</v>
      </c>
    </row>
    <row r="11" spans="1:21 16380:16384" ht="26" x14ac:dyDescent="0.6">
      <c r="A11" s="14">
        <f t="array" ref="A11">IF(ROWS($A$1:A10)&gt;(COUNT($XFD$2:$XFD$32))-(COUNTIFS($XFB$2:$XFB$32,$I$2)+COUNTIFS($XFB$2:$XFB$32,$J$2)),"",INDEX($XFD$2:$XFD$32,SMALL(IF($XFD$2:$XFD$32&lt;&gt;"",IF($XEZ$2:$XEZ$32=1,ROW($A$2:$A$32)-ROW($A$2)+1)),ROWS($A$1:A10))))</f>
        <v>43113</v>
      </c>
      <c r="B11" s="7" t="str">
        <f t="array" ref="B11">IF(ROWS($B$1:B10)&gt;(COUNT($XFD$2:$XFD$32))-(COUNTIFS($XFB$2:$XFB$32,$I$2)+COUNTIFS($XFB$2:$XFB$32,$J$2)),"",INDEX($XFB$2:$XFB$32,SMALL(IF($XFB$2:$XFB$32&lt;&gt;"",IF($XEZ$2:$XEZ$32=1,ROW($B$2:$B$32)-ROW($B$2)+1)),ROWS($B$1:B10))))</f>
        <v>السّبت</v>
      </c>
      <c r="H11" s="3"/>
      <c r="I11" s="3"/>
      <c r="J11" s="2"/>
      <c r="K11" s="1"/>
      <c r="T11" s="2"/>
      <c r="U11" s="1"/>
      <c r="XEZ11">
        <f t="shared" si="0"/>
        <v>0</v>
      </c>
      <c r="XFB11" t="str">
        <f>IF(XFD11="","",VLOOKUP(TEXT(XFD11,"ddd"),{"sun","الأحد";"mon","الإثنين";"tue","الثلاثاء";"wed","الأربعاء";"thu","الخميس";"fri","الجمعة";"sat","السّبت"},2,0))</f>
        <v>الأربعاء</v>
      </c>
      <c r="XFD11" s="1">
        <f>IF(ROWS($A$1:A10)&gt;DAY(DATE($D$2,$E$2,ROWS($A$1:A10))),"",DATE($D$2,$E$2,ROWS($A$1:A10)))</f>
        <v>43110</v>
      </c>
    </row>
    <row r="12" spans="1:21 16380:16384" ht="26" x14ac:dyDescent="0.6">
      <c r="A12" s="14">
        <f t="array" ref="A12">IF(ROWS($A$1:A11)&gt;(COUNT($XFD$2:$XFD$32))-(COUNTIFS($XFB$2:$XFB$32,$I$2)+COUNTIFS($XFB$2:$XFB$32,$J$2)),"",INDEX($XFD$2:$XFD$32,SMALL(IF($XFD$2:$XFD$32&lt;&gt;"",IF($XEZ$2:$XEZ$32=1,ROW($A$2:$A$32)-ROW($A$2)+1)),ROWS($A$1:A11))))</f>
        <v>43115</v>
      </c>
      <c r="B12" s="7" t="str">
        <f t="array" ref="B12">IF(ROWS($B$1:B11)&gt;(COUNT($XFD$2:$XFD$32))-(COUNTIFS($XFB$2:$XFB$32,$I$2)+COUNTIFS($XFB$2:$XFB$32,$J$2)),"",INDEX($XFB$2:$XFB$32,SMALL(IF($XFB$2:$XFB$32&lt;&gt;"",IF($XEZ$2:$XEZ$32=1,ROW($B$2:$B$32)-ROW($B$2)+1)),ROWS($B$1:B11))))</f>
        <v>الإثنين</v>
      </c>
      <c r="H12" s="3"/>
      <c r="I12" s="2"/>
      <c r="J12" s="2"/>
      <c r="K12" s="1"/>
      <c r="T12" s="2"/>
      <c r="U12" s="1"/>
      <c r="XEZ12">
        <f t="shared" si="0"/>
        <v>1</v>
      </c>
      <c r="XFB12" t="str">
        <f>IF(XFD12="","",VLOOKUP(TEXT(XFD12,"ddd"),{"sun","الأحد";"mon","الإثنين";"tue","الثلاثاء";"wed","الأربعاء";"thu","الخميس";"fri","الجمعة";"sat","السّبت"},2,0))</f>
        <v>الخميس</v>
      </c>
      <c r="XFD12" s="1">
        <f>IF(ROWS($A$1:A11)&gt;DAY(DATE($D$2,$E$2,ROWS($A$1:A11))),"",DATE($D$2,$E$2,ROWS($A$1:A11)))</f>
        <v>43111</v>
      </c>
    </row>
    <row r="13" spans="1:21 16380:16384" ht="26" x14ac:dyDescent="0.6">
      <c r="A13" s="14">
        <f t="array" ref="A13">IF(ROWS($A$1:A12)&gt;(COUNT($XFD$2:$XFD$32))-(COUNTIFS($XFB$2:$XFB$32,$I$2)+COUNTIFS($XFB$2:$XFB$32,$J$2)),"",INDEX($XFD$2:$XFD$32,SMALL(IF($XFD$2:$XFD$32&lt;&gt;"",IF($XEZ$2:$XEZ$32=1,ROW($A$2:$A$32)-ROW($A$2)+1)),ROWS($A$1:A12))))</f>
        <v>43116</v>
      </c>
      <c r="B13" s="7" t="str">
        <f t="array" ref="B13">IF(ROWS($B$1:B12)&gt;(COUNT($XFD$2:$XFD$32))-(COUNTIFS($XFB$2:$XFB$32,$I$2)+COUNTIFS($XFB$2:$XFB$32,$J$2)),"",INDEX($XFB$2:$XFB$32,SMALL(IF($XFB$2:$XFB$32&lt;&gt;"",IF($XEZ$2:$XEZ$32=1,ROW($B$2:$B$32)-ROW($B$2)+1)),ROWS($B$1:B12))))</f>
        <v>الثلاثاء</v>
      </c>
      <c r="H13" s="3"/>
      <c r="I13" s="2"/>
      <c r="J13" s="2"/>
      <c r="K13" s="1"/>
      <c r="T13" s="2"/>
      <c r="U13" s="1"/>
      <c r="XEZ13">
        <f t="shared" si="0"/>
        <v>1</v>
      </c>
      <c r="XFB13" t="str">
        <f>IF(XFD13="","",VLOOKUP(TEXT(XFD13,"ddd"),{"sun","الأحد";"mon","الإثنين";"tue","الثلاثاء";"wed","الأربعاء";"thu","الخميس";"fri","الجمعة";"sat","السّبت"},2,0))</f>
        <v>الجمعة</v>
      </c>
      <c r="XFD13" s="1">
        <f>IF(ROWS($A$1:A12)&gt;DAY(DATE($D$2,$E$2,ROWS($A$1:A12))),"",DATE($D$2,$E$2,ROWS($A$1:A12)))</f>
        <v>43112</v>
      </c>
    </row>
    <row r="14" spans="1:21 16380:16384" ht="26" x14ac:dyDescent="0.6">
      <c r="A14" s="14">
        <f t="array" ref="A14">IF(ROWS($A$1:A13)&gt;(COUNT($XFD$2:$XFD$32))-(COUNTIFS($XFB$2:$XFB$32,$I$2)+COUNTIFS($XFB$2:$XFB$32,$J$2)),"",INDEX($XFD$2:$XFD$32,SMALL(IF($XFD$2:$XFD$32&lt;&gt;"",IF($XEZ$2:$XEZ$32=1,ROW($A$2:$A$32)-ROW($A$2)+1)),ROWS($A$1:A13))))</f>
        <v>43118</v>
      </c>
      <c r="B14" s="7" t="str">
        <f t="array" ref="B14">IF(ROWS($B$1:B13)&gt;(COUNT($XFD$2:$XFD$32))-(COUNTIFS($XFB$2:$XFB$32,$I$2)+COUNTIFS($XFB$2:$XFB$32,$J$2)),"",INDEX($XFB$2:$XFB$32,SMALL(IF($XFB$2:$XFB$32&lt;&gt;"",IF($XEZ$2:$XEZ$32=1,ROW($B$2:$B$32)-ROW($B$2)+1)),ROWS($B$1:B13))))</f>
        <v>الخميس</v>
      </c>
      <c r="H14" s="3"/>
      <c r="I14" s="2"/>
      <c r="J14" s="13"/>
      <c r="M14" s="1"/>
      <c r="T14" s="2"/>
      <c r="U14" s="1"/>
      <c r="XEZ14">
        <f t="shared" si="0"/>
        <v>1</v>
      </c>
      <c r="XFB14" t="str">
        <f>IF(XFD14="","",VLOOKUP(TEXT(XFD14,"ddd"),{"sun","الأحد";"mon","الإثنين";"tue","الثلاثاء";"wed","الأربعاء";"thu","الخميس";"fri","الجمعة";"sat","السّبت"},2,0))</f>
        <v>السّبت</v>
      </c>
      <c r="XFD14" s="1">
        <f>IF(ROWS($A$1:A13)&gt;DAY(DATE($D$2,$E$2,ROWS($A$1:A13))),"",DATE($D$2,$E$2,ROWS($A$1:A13)))</f>
        <v>43113</v>
      </c>
    </row>
    <row r="15" spans="1:21 16380:16384" ht="26" x14ac:dyDescent="0.6">
      <c r="A15" s="14">
        <f t="array" ref="A15">IF(ROWS($A$1:A14)&gt;(COUNT($XFD$2:$XFD$32))-(COUNTIFS($XFB$2:$XFB$32,$I$2)+COUNTIFS($XFB$2:$XFB$32,$J$2)),"",INDEX($XFD$2:$XFD$32,SMALL(IF($XFD$2:$XFD$32&lt;&gt;"",IF($XEZ$2:$XEZ$32=1,ROW($A$2:$A$32)-ROW($A$2)+1)),ROWS($A$1:A14))))</f>
        <v>43119</v>
      </c>
      <c r="B15" s="7" t="str">
        <f t="array" ref="B15">IF(ROWS($B$1:B14)&gt;(COUNT($XFD$2:$XFD$32))-(COUNTIFS($XFB$2:$XFB$32,$I$2)+COUNTIFS($XFB$2:$XFB$32,$J$2)),"",INDEX($XFB$2:$XFB$32,SMALL(IF($XFB$2:$XFB$32&lt;&gt;"",IF($XEZ$2:$XEZ$32=1,ROW($B$2:$B$32)-ROW($B$2)+1)),ROWS($B$1:B14))))</f>
        <v>الجمعة</v>
      </c>
      <c r="H15" s="3"/>
      <c r="I15" s="2"/>
      <c r="J15" s="13"/>
      <c r="M15" s="1"/>
      <c r="T15" s="2"/>
      <c r="U15" s="1"/>
      <c r="XEZ15">
        <f t="shared" si="0"/>
        <v>0</v>
      </c>
      <c r="XFB15" t="str">
        <f>IF(XFD15="","",VLOOKUP(TEXT(XFD15,"ddd"),{"sun","الأحد";"mon","الإثنين";"tue","الثلاثاء";"wed","الأربعاء";"thu","الخميس";"fri","الجمعة";"sat","السّبت"},2,0))</f>
        <v>الأحد</v>
      </c>
      <c r="XFD15" s="1">
        <f>IF(ROWS($A$1:A14)&gt;DAY(DATE($D$2,$E$2,ROWS($A$1:A14))),"",DATE($D$2,$E$2,ROWS($A$1:A14)))</f>
        <v>43114</v>
      </c>
    </row>
    <row r="16" spans="1:21 16380:16384" ht="26" x14ac:dyDescent="0.6">
      <c r="A16" s="14">
        <f t="array" ref="A16">IF(ROWS($A$1:A15)&gt;(COUNT($XFD$2:$XFD$32))-(COUNTIFS($XFB$2:$XFB$32,$I$2)+COUNTIFS($XFB$2:$XFB$32,$J$2)),"",INDEX($XFD$2:$XFD$32,SMALL(IF($XFD$2:$XFD$32&lt;&gt;"",IF($XEZ$2:$XEZ$32=1,ROW($A$2:$A$32)-ROW($A$2)+1)),ROWS($A$1:A15))))</f>
        <v>43120</v>
      </c>
      <c r="B16" s="7" t="str">
        <f t="array" ref="B16">IF(ROWS($B$1:B15)&gt;(COUNT($XFD$2:$XFD$32))-(COUNTIFS($XFB$2:$XFB$32,$I$2)+COUNTIFS($XFB$2:$XFB$32,$J$2)),"",INDEX($XFB$2:$XFB$32,SMALL(IF($XFB$2:$XFB$32&lt;&gt;"",IF($XEZ$2:$XEZ$32=1,ROW($B$2:$B$32)-ROW($B$2)+1)),ROWS($B$1:B15))))</f>
        <v>السّبت</v>
      </c>
      <c r="H16" s="3"/>
      <c r="I16" s="2"/>
      <c r="J16" s="13"/>
      <c r="M16" s="1"/>
      <c r="T16" s="2"/>
      <c r="U16" s="1"/>
      <c r="XEZ16">
        <f t="shared" si="0"/>
        <v>1</v>
      </c>
      <c r="XFB16" t="str">
        <f>IF(XFD16="","",VLOOKUP(TEXT(XFD16,"ddd"),{"sun","الأحد";"mon","الإثنين";"tue","الثلاثاء";"wed","الأربعاء";"thu","الخميس";"fri","الجمعة";"sat","السّبت"},2,0))</f>
        <v>الإثنين</v>
      </c>
      <c r="XFD16" s="1">
        <f>IF(ROWS($A$1:A15)&gt;DAY(DATE($D$2,$E$2,ROWS($A$1:A15))),"",DATE($D$2,$E$2,ROWS($A$1:A15)))</f>
        <v>43115</v>
      </c>
    </row>
    <row r="17" spans="1:21 16380:16384" ht="26" x14ac:dyDescent="0.6">
      <c r="A17" s="14">
        <f t="array" ref="A17">IF(ROWS($A$1:A16)&gt;(COUNT($XFD$2:$XFD$32))-(COUNTIFS($XFB$2:$XFB$32,$I$2)+COUNTIFS($XFB$2:$XFB$32,$J$2)),"",INDEX($XFD$2:$XFD$32,SMALL(IF($XFD$2:$XFD$32&lt;&gt;"",IF($XEZ$2:$XEZ$32=1,ROW($A$2:$A$32)-ROW($A$2)+1)),ROWS($A$1:A16))))</f>
        <v>43122</v>
      </c>
      <c r="B17" s="7" t="str">
        <f t="array" ref="B17">IF(ROWS($B$1:B16)&gt;(COUNT($XFD$2:$XFD$32))-(COUNTIFS($XFB$2:$XFB$32,$I$2)+COUNTIFS($XFB$2:$XFB$32,$J$2)),"",INDEX($XFB$2:$XFB$32,SMALL(IF($XFB$2:$XFB$32&lt;&gt;"",IF($XEZ$2:$XEZ$32=1,ROW($B$2:$B$32)-ROW($B$2)+1)),ROWS($B$1:B16))))</f>
        <v>الإثنين</v>
      </c>
      <c r="H17" s="3"/>
      <c r="I17" s="2"/>
      <c r="J17" s="13"/>
      <c r="M17" s="1"/>
      <c r="T17" s="2"/>
      <c r="U17" s="1"/>
      <c r="XEZ17">
        <f t="shared" si="0"/>
        <v>1</v>
      </c>
      <c r="XFB17" t="str">
        <f>IF(XFD17="","",VLOOKUP(TEXT(XFD17,"ddd"),{"sun","الأحد";"mon","الإثنين";"tue","الثلاثاء";"wed","الأربعاء";"thu","الخميس";"fri","الجمعة";"sat","السّبت"},2,0))</f>
        <v>الثلاثاء</v>
      </c>
      <c r="XFD17" s="1">
        <f>IF(ROWS($A$1:A16)&gt;DAY(DATE($D$2,$E$2,ROWS($A$1:A16))),"",DATE($D$2,$E$2,ROWS($A$1:A16)))</f>
        <v>43116</v>
      </c>
    </row>
    <row r="18" spans="1:21 16380:16384" ht="26" x14ac:dyDescent="0.6">
      <c r="A18" s="14">
        <f t="array" ref="A18">IF(ROWS($A$1:A17)&gt;(COUNT($XFD$2:$XFD$32))-(COUNTIFS($XFB$2:$XFB$32,$I$2)+COUNTIFS($XFB$2:$XFB$32,$J$2)),"",INDEX($XFD$2:$XFD$32,SMALL(IF($XFD$2:$XFD$32&lt;&gt;"",IF($XEZ$2:$XEZ$32=1,ROW($A$2:$A$32)-ROW($A$2)+1)),ROWS($A$1:A17))))</f>
        <v>43123</v>
      </c>
      <c r="B18" s="7" t="str">
        <f t="array" ref="B18">IF(ROWS($B$1:B17)&gt;(COUNT($XFD$2:$XFD$32))-(COUNTIFS($XFB$2:$XFB$32,$I$2)+COUNTIFS($XFB$2:$XFB$32,$J$2)),"",INDEX($XFB$2:$XFB$32,SMALL(IF($XFB$2:$XFB$32&lt;&gt;"",IF($XEZ$2:$XEZ$32=1,ROW($B$2:$B$32)-ROW($B$2)+1)),ROWS($B$1:B17))))</f>
        <v>الثلاثاء</v>
      </c>
      <c r="H18" s="3"/>
      <c r="I18" s="2"/>
      <c r="J18" s="13"/>
      <c r="M18" s="1"/>
      <c r="T18" s="2"/>
      <c r="U18" s="1"/>
      <c r="XEZ18">
        <f t="shared" si="0"/>
        <v>0</v>
      </c>
      <c r="XFB18" t="str">
        <f>IF(XFD18="","",VLOOKUP(TEXT(XFD18,"ddd"),{"sun","الأحد";"mon","الإثنين";"tue","الثلاثاء";"wed","الأربعاء";"thu","الخميس";"fri","الجمعة";"sat","السّبت"},2,0))</f>
        <v>الأربعاء</v>
      </c>
      <c r="XFD18" s="1">
        <f>IF(ROWS($A$1:A17)&gt;DAY(DATE($D$2,$E$2,ROWS($A$1:A17))),"",DATE($D$2,$E$2,ROWS($A$1:A17)))</f>
        <v>43117</v>
      </c>
    </row>
    <row r="19" spans="1:21 16380:16384" ht="26" x14ac:dyDescent="0.6">
      <c r="A19" s="14">
        <f t="array" ref="A19">IF(ROWS($A$1:A18)&gt;(COUNT($XFD$2:$XFD$32))-(COUNTIFS($XFB$2:$XFB$32,$I$2)+COUNTIFS($XFB$2:$XFB$32,$J$2)),"",INDEX($XFD$2:$XFD$32,SMALL(IF($XFD$2:$XFD$32&lt;&gt;"",IF($XEZ$2:$XEZ$32=1,ROW($A$2:$A$32)-ROW($A$2)+1)),ROWS($A$1:A18))))</f>
        <v>43125</v>
      </c>
      <c r="B19" s="7" t="str">
        <f t="array" ref="B19">IF(ROWS($B$1:B18)&gt;(COUNT($XFD$2:$XFD$32))-(COUNTIFS($XFB$2:$XFB$32,$I$2)+COUNTIFS($XFB$2:$XFB$32,$J$2)),"",INDEX($XFB$2:$XFB$32,SMALL(IF($XFB$2:$XFB$32&lt;&gt;"",IF($XEZ$2:$XEZ$32=1,ROW($B$2:$B$32)-ROW($B$2)+1)),ROWS($B$1:B18))))</f>
        <v>الخميس</v>
      </c>
      <c r="H19" s="3"/>
      <c r="I19" s="2"/>
      <c r="J19" s="13"/>
      <c r="M19" s="1"/>
      <c r="T19" s="2"/>
      <c r="U19" s="1"/>
      <c r="XEZ19">
        <f t="shared" si="0"/>
        <v>1</v>
      </c>
      <c r="XFB19" t="str">
        <f>IF(XFD19="","",VLOOKUP(TEXT(XFD19,"ddd"),{"sun","الأحد";"mon","الإثنين";"tue","الثلاثاء";"wed","الأربعاء";"thu","الخميس";"fri","الجمعة";"sat","السّبت"},2,0))</f>
        <v>الخميس</v>
      </c>
      <c r="XFD19" s="1">
        <f>IF(ROWS($A$1:A18)&gt;DAY(DATE($D$2,$E$2,ROWS($A$1:A18))),"",DATE($D$2,$E$2,ROWS($A$1:A18)))</f>
        <v>43118</v>
      </c>
    </row>
    <row r="20" spans="1:21 16380:16384" ht="26" x14ac:dyDescent="0.6">
      <c r="A20" s="14">
        <f t="array" ref="A20">IF(ROWS($A$1:A19)&gt;(COUNT($XFD$2:$XFD$32))-(COUNTIFS($XFB$2:$XFB$32,$I$2)+COUNTIFS($XFB$2:$XFB$32,$J$2)),"",INDEX($XFD$2:$XFD$32,SMALL(IF($XFD$2:$XFD$32&lt;&gt;"",IF($XEZ$2:$XEZ$32=1,ROW($A$2:$A$32)-ROW($A$2)+1)),ROWS($A$1:A19))))</f>
        <v>43126</v>
      </c>
      <c r="B20" s="7" t="str">
        <f t="array" ref="B20">IF(ROWS($B$1:B19)&gt;(COUNT($XFD$2:$XFD$32))-(COUNTIFS($XFB$2:$XFB$32,$I$2)+COUNTIFS($XFB$2:$XFB$32,$J$2)),"",INDEX($XFB$2:$XFB$32,SMALL(IF($XFB$2:$XFB$32&lt;&gt;"",IF($XEZ$2:$XEZ$32=1,ROW($B$2:$B$32)-ROW($B$2)+1)),ROWS($B$1:B19))))</f>
        <v>الجمعة</v>
      </c>
      <c r="H20" s="3"/>
      <c r="I20" s="2"/>
      <c r="J20" s="13"/>
      <c r="M20" s="1"/>
      <c r="T20" s="2"/>
      <c r="U20" s="1"/>
      <c r="XEZ20">
        <f t="shared" si="0"/>
        <v>1</v>
      </c>
      <c r="XFB20" t="str">
        <f>IF(XFD20="","",VLOOKUP(TEXT(XFD20,"ddd"),{"sun","الأحد";"mon","الإثنين";"tue","الثلاثاء";"wed","الأربعاء";"thu","الخميس";"fri","الجمعة";"sat","السّبت"},2,0))</f>
        <v>الجمعة</v>
      </c>
      <c r="XFD20" s="1">
        <f>IF(ROWS($A$1:A19)&gt;DAY(DATE($D$2,$E$2,ROWS($A$1:A19))),"",DATE($D$2,$E$2,ROWS($A$1:A19)))</f>
        <v>43119</v>
      </c>
    </row>
    <row r="21" spans="1:21 16380:16384" ht="26" x14ac:dyDescent="0.6">
      <c r="A21" s="14">
        <f t="array" ref="A21">IF(ROWS($A$1:A20)&gt;(COUNT($XFD$2:$XFD$32))-(COUNTIFS($XFB$2:$XFB$32,$I$2)+COUNTIFS($XFB$2:$XFB$32,$J$2)),"",INDEX($XFD$2:$XFD$32,SMALL(IF($XFD$2:$XFD$32&lt;&gt;"",IF($XEZ$2:$XEZ$32=1,ROW($A$2:$A$32)-ROW($A$2)+1)),ROWS($A$1:A20))))</f>
        <v>43127</v>
      </c>
      <c r="B21" s="7" t="str">
        <f t="array" ref="B21">IF(ROWS($B$1:B20)&gt;(COUNT($XFD$2:$XFD$32))-(COUNTIFS($XFB$2:$XFB$32,$I$2)+COUNTIFS($XFB$2:$XFB$32,$J$2)),"",INDEX($XFB$2:$XFB$32,SMALL(IF($XFB$2:$XFB$32&lt;&gt;"",IF($XEZ$2:$XEZ$32=1,ROW($B$2:$B$32)-ROW($B$2)+1)),ROWS($B$1:B20))))</f>
        <v>السّبت</v>
      </c>
      <c r="H21" s="3"/>
      <c r="I21" s="2"/>
      <c r="J21" s="13"/>
      <c r="M21" s="1"/>
      <c r="T21" s="2"/>
      <c r="U21" s="1"/>
      <c r="XEZ21">
        <f t="shared" si="0"/>
        <v>1</v>
      </c>
      <c r="XFB21" t="str">
        <f>IF(XFD21="","",VLOOKUP(TEXT(XFD21,"ddd"),{"sun","الأحد";"mon","الإثنين";"tue","الثلاثاء";"wed","الأربعاء";"thu","الخميس";"fri","الجمعة";"sat","السّبت"},2,0))</f>
        <v>السّبت</v>
      </c>
      <c r="XFD21" s="1">
        <f>IF(ROWS($A$1:A20)&gt;DAY(DATE($D$2,$E$2,ROWS($A$1:A20))),"",DATE($D$2,$E$2,ROWS($A$1:A20)))</f>
        <v>43120</v>
      </c>
    </row>
    <row r="22" spans="1:21 16380:16384" ht="26" x14ac:dyDescent="0.6">
      <c r="A22" s="14">
        <f t="array" ref="A22">IF(ROWS($A$1:A21)&gt;(COUNT($XFD$2:$XFD$32))-(COUNTIFS($XFB$2:$XFB$32,$I$2)+COUNTIFS($XFB$2:$XFB$32,$J$2)),"",INDEX($XFD$2:$XFD$32,SMALL(IF($XFD$2:$XFD$32&lt;&gt;"",IF($XEZ$2:$XEZ$32=1,ROW($A$2:$A$32)-ROW($A$2)+1)),ROWS($A$1:A21))))</f>
        <v>43129</v>
      </c>
      <c r="B22" s="7" t="str">
        <f t="array" ref="B22">IF(ROWS($B$1:B21)&gt;(COUNT($XFD$2:$XFD$32))-(COUNTIFS($XFB$2:$XFB$32,$I$2)+COUNTIFS($XFB$2:$XFB$32,$J$2)),"",INDEX($XFB$2:$XFB$32,SMALL(IF($XFB$2:$XFB$32&lt;&gt;"",IF($XEZ$2:$XEZ$32=1,ROW($B$2:$B$32)-ROW($B$2)+1)),ROWS($B$1:B21))))</f>
        <v>الإثنين</v>
      </c>
      <c r="H22" s="3"/>
      <c r="I22" s="2"/>
      <c r="J22" s="13"/>
      <c r="M22" s="1"/>
      <c r="T22" s="2"/>
      <c r="U22" s="1"/>
      <c r="XEZ22">
        <f t="shared" si="0"/>
        <v>0</v>
      </c>
      <c r="XFB22" t="str">
        <f>IF(XFD22="","",VLOOKUP(TEXT(XFD22,"ddd"),{"sun","الأحد";"mon","الإثنين";"tue","الثلاثاء";"wed","الأربعاء";"thu","الخميس";"fri","الجمعة";"sat","السّبت"},2,0))</f>
        <v>الأحد</v>
      </c>
      <c r="XFD22" s="1">
        <f>IF(ROWS($A$1:A21)&gt;DAY(DATE($D$2,$E$2,ROWS($A$1:A21))),"",DATE($D$2,$E$2,ROWS($A$1:A21)))</f>
        <v>43121</v>
      </c>
    </row>
    <row r="23" spans="1:21 16380:16384" ht="26" x14ac:dyDescent="0.6">
      <c r="A23" s="14">
        <f t="array" ref="A23">IF(ROWS($A$1:A22)&gt;(COUNT($XFD$2:$XFD$32))-(COUNTIFS($XFB$2:$XFB$32,$I$2)+COUNTIFS($XFB$2:$XFB$32,$J$2)),"",INDEX($XFD$2:$XFD$32,SMALL(IF($XFD$2:$XFD$32&lt;&gt;"",IF($XEZ$2:$XEZ$32=1,ROW($A$2:$A$32)-ROW($A$2)+1)),ROWS($A$1:A22))))</f>
        <v>43130</v>
      </c>
      <c r="B23" s="7" t="str">
        <f t="array" ref="B23">IF(ROWS($B$1:B22)&gt;(COUNT($XFD$2:$XFD$32))-(COUNTIFS($XFB$2:$XFB$32,$I$2)+COUNTIFS($XFB$2:$XFB$32,$J$2)),"",INDEX($XFB$2:$XFB$32,SMALL(IF($XFB$2:$XFB$32&lt;&gt;"",IF($XEZ$2:$XEZ$32=1,ROW($B$2:$B$32)-ROW($B$2)+1)),ROWS($B$1:B22))))</f>
        <v>الثلاثاء</v>
      </c>
      <c r="H23" s="3"/>
      <c r="I23" s="2"/>
      <c r="J23" s="13"/>
      <c r="M23" s="1"/>
      <c r="T23" s="2"/>
      <c r="U23" s="1"/>
      <c r="XEZ23">
        <f t="shared" si="0"/>
        <v>1</v>
      </c>
      <c r="XFB23" t="str">
        <f>IF(XFD23="","",VLOOKUP(TEXT(XFD23,"ddd"),{"sun","الأحد";"mon","الإثنين";"tue","الثلاثاء";"wed","الأربعاء";"thu","الخميس";"fri","الجمعة";"sat","السّبت"},2,0))</f>
        <v>الإثنين</v>
      </c>
      <c r="XFD23" s="1">
        <f>IF(ROWS($A$1:A22)&gt;DAY(DATE($D$2,$E$2,ROWS($A$1:A22))),"",DATE($D$2,$E$2,ROWS($A$1:A22)))</f>
        <v>43122</v>
      </c>
    </row>
    <row r="24" spans="1:21 16380:16384" ht="26" x14ac:dyDescent="0.6">
      <c r="A24" s="14" t="str">
        <f t="array" ref="A24">IF(ROWS($A$1:A23)&gt;(COUNT($XFD$2:$XFD$32))-(COUNTIFS($XFB$2:$XFB$32,$I$2)+COUNTIFS($XFB$2:$XFB$32,$J$2)),"",INDEX($XFD$2:$XFD$32,SMALL(IF($XFD$2:$XFD$32&lt;&gt;"",IF($XEZ$2:$XEZ$32=1,ROW($A$2:$A$32)-ROW($A$2)+1)),ROWS($A$1:A23))))</f>
        <v/>
      </c>
      <c r="B24" s="7" t="str">
        <f t="array" ref="B24">IF(ROWS($B$1:B23)&gt;(COUNT($XFD$2:$XFD$32))-(COUNTIFS($XFB$2:$XFB$32,$I$2)+COUNTIFS($XFB$2:$XFB$32,$J$2)),"",INDEX($XFB$2:$XFB$32,SMALL(IF($XFB$2:$XFB$32&lt;&gt;"",IF($XEZ$2:$XEZ$32=1,ROW($B$2:$B$32)-ROW($B$2)+1)),ROWS($B$1:B23))))</f>
        <v/>
      </c>
      <c r="H24" s="3"/>
      <c r="I24" s="2"/>
      <c r="J24" s="13"/>
      <c r="M24" s="1"/>
      <c r="T24" s="2"/>
      <c r="U24" s="1"/>
      <c r="XEZ24">
        <f t="shared" si="0"/>
        <v>1</v>
      </c>
      <c r="XFB24" t="str">
        <f>IF(XFD24="","",VLOOKUP(TEXT(XFD24,"ddd"),{"sun","الأحد";"mon","الإثنين";"tue","الثلاثاء";"wed","الأربعاء";"thu","الخميس";"fri","الجمعة";"sat","السّبت"},2,0))</f>
        <v>الثلاثاء</v>
      </c>
      <c r="XFD24" s="1">
        <f>IF(ROWS($A$1:A23)&gt;DAY(DATE($D$2,$E$2,ROWS($A$1:A23))),"",DATE($D$2,$E$2,ROWS($A$1:A23)))</f>
        <v>43123</v>
      </c>
    </row>
    <row r="25" spans="1:21 16380:16384" ht="26" x14ac:dyDescent="0.6">
      <c r="A25" s="14" t="str">
        <f t="array" ref="A25">IF(ROWS($A$1:A24)&gt;(COUNT($XFD$2:$XFD$32))-(COUNTIFS($XFB$2:$XFB$32,$I$2)+COUNTIFS($XFB$2:$XFB$32,$J$2)),"",INDEX($XFD$2:$XFD$32,SMALL(IF($XFD$2:$XFD$32&lt;&gt;"",IF($XEZ$2:$XEZ$32=1,ROW($A$2:$A$32)-ROW($A$2)+1)),ROWS($A$1:A24))))</f>
        <v/>
      </c>
      <c r="B25" s="7" t="str">
        <f t="array" ref="B25">IF(ROWS($B$1:B24)&gt;(COUNT($XFD$2:$XFD$32))-(COUNTIFS($XFB$2:$XFB$32,$I$2)+COUNTIFS($XFB$2:$XFB$32,$J$2)),"",INDEX($XFB$2:$XFB$32,SMALL(IF($XFB$2:$XFB$32&lt;&gt;"",IF($XEZ$2:$XEZ$32=1,ROW($B$2:$B$32)-ROW($B$2)+1)),ROWS($B$1:B24))))</f>
        <v/>
      </c>
      <c r="H25" s="3"/>
      <c r="I25" s="2"/>
      <c r="J25" s="13"/>
      <c r="M25" s="1"/>
      <c r="T25" s="2"/>
      <c r="U25" s="1"/>
      <c r="XEZ25">
        <f t="shared" si="0"/>
        <v>0</v>
      </c>
      <c r="XFB25" t="str">
        <f>IF(XFD25="","",VLOOKUP(TEXT(XFD25,"ddd"),{"sun","الأحد";"mon","الإثنين";"tue","الثلاثاء";"wed","الأربعاء";"thu","الخميس";"fri","الجمعة";"sat","السّبت"},2,0))</f>
        <v>الأربعاء</v>
      </c>
      <c r="XFD25" s="1">
        <f>IF(ROWS($A$1:A24)&gt;DAY(DATE($D$2,$E$2,ROWS($A$1:A24))),"",DATE($D$2,$E$2,ROWS($A$1:A24)))</f>
        <v>43124</v>
      </c>
    </row>
    <row r="26" spans="1:21 16380:16384" ht="26" x14ac:dyDescent="0.6">
      <c r="A26" s="14" t="str">
        <f t="array" ref="A26">IF(ROWS($A$1:A25)&gt;(COUNT($XFD$2:$XFD$32))-(COUNTIFS($XFB$2:$XFB$32,$I$2)+COUNTIFS($XFB$2:$XFB$32,$J$2)),"",INDEX($XFD$2:$XFD$32,SMALL(IF($XFD$2:$XFD$32&lt;&gt;"",IF($XEZ$2:$XEZ$32=1,ROW($A$2:$A$32)-ROW($A$2)+1)),ROWS($A$1:A25))))</f>
        <v/>
      </c>
      <c r="B26" s="7" t="str">
        <f t="array" ref="B26">IF(ROWS($B$1:B25)&gt;(COUNT($XFD$2:$XFD$32))-(COUNTIFS($XFB$2:$XFB$32,$I$2)+COUNTIFS($XFB$2:$XFB$32,$J$2)),"",INDEX($XFB$2:$XFB$32,SMALL(IF($XFB$2:$XFB$32&lt;&gt;"",IF($XEZ$2:$XEZ$32=1,ROW($B$2:$B$32)-ROW($B$2)+1)),ROWS($B$1:B25))))</f>
        <v/>
      </c>
      <c r="H26" s="3"/>
      <c r="I26" s="2"/>
      <c r="K26" s="1"/>
      <c r="M26" s="1"/>
      <c r="T26" s="2"/>
      <c r="U26" s="1"/>
      <c r="XEZ26">
        <f t="shared" si="0"/>
        <v>1</v>
      </c>
      <c r="XFB26" t="str">
        <f>IF(XFD26="","",VLOOKUP(TEXT(XFD26,"ddd"),{"sun","الأحد";"mon","الإثنين";"tue","الثلاثاء";"wed","الأربعاء";"thu","الخميس";"fri","الجمعة";"sat","السّبت"},2,0))</f>
        <v>الخميس</v>
      </c>
      <c r="XFD26" s="1">
        <f>IF(ROWS($A$1:A25)&gt;DAY(DATE($D$2,$E$2,ROWS($A$1:A25))),"",DATE($D$2,$E$2,ROWS($A$1:A25)))</f>
        <v>43125</v>
      </c>
    </row>
    <row r="27" spans="1:21 16380:16384" ht="26" x14ac:dyDescent="0.6">
      <c r="A27" s="14" t="str">
        <f t="array" ref="A27">IF(ROWS($A$1:A26)&gt;(COUNT($XFD$2:$XFD$32))-(COUNTIFS($XFB$2:$XFB$32,$I$2)+COUNTIFS($XFB$2:$XFB$32,$J$2)),"",INDEX($XFD$2:$XFD$32,SMALL(IF($XFD$2:$XFD$32&lt;&gt;"",IF($XEZ$2:$XEZ$32=1,ROW($A$2:$A$32)-ROW($A$2)+1)),ROWS($A$1:A26))))</f>
        <v/>
      </c>
      <c r="B27" s="7" t="str">
        <f t="array" ref="B27">IF(ROWS($B$1:B26)&gt;(COUNT($XFD$2:$XFD$32))-(COUNTIFS($XFB$2:$XFB$32,$I$2)+COUNTIFS($XFB$2:$XFB$32,$J$2)),"",INDEX($XFB$2:$XFB$32,SMALL(IF($XFB$2:$XFB$32&lt;&gt;"",IF($XEZ$2:$XEZ$32=1,ROW($B$2:$B$32)-ROW($B$2)+1)),ROWS($B$1:B26))))</f>
        <v/>
      </c>
      <c r="H27" s="3"/>
      <c r="I27" s="2"/>
      <c r="K27" s="1"/>
      <c r="M27" s="1"/>
      <c r="T27" s="2"/>
      <c r="U27" s="1"/>
      <c r="XEZ27">
        <f t="shared" si="0"/>
        <v>1</v>
      </c>
      <c r="XFB27" t="str">
        <f>IF(XFD27="","",VLOOKUP(TEXT(XFD27,"ddd"),{"sun","الأحد";"mon","الإثنين";"tue","الثلاثاء";"wed","الأربعاء";"thu","الخميس";"fri","الجمعة";"sat","السّبت"},2,0))</f>
        <v>الجمعة</v>
      </c>
      <c r="XFD27" s="1">
        <f>IF(ROWS($A$1:A26)&gt;DAY(DATE($D$2,$E$2,ROWS($A$1:A26))),"",DATE($D$2,$E$2,ROWS($A$1:A26)))</f>
        <v>43126</v>
      </c>
    </row>
    <row r="28" spans="1:21 16380:16384" ht="26" x14ac:dyDescent="0.6">
      <c r="A28" s="14" t="str">
        <f t="array" ref="A28">IF(ROWS($A$1:A27)&gt;(COUNT($XFD$2:$XFD$32))-(COUNTIFS($XFB$2:$XFB$32,$I$2)+COUNTIFS($XFB$2:$XFB$32,$J$2)),"",INDEX($XFD$2:$XFD$32,SMALL(IF($XFD$2:$XFD$32&lt;&gt;"",IF($XEZ$2:$XEZ$32=1,ROW($A$2:$A$32)-ROW($A$2)+1)),ROWS($A$1:A27))))</f>
        <v/>
      </c>
      <c r="B28" s="7" t="str">
        <f t="array" ref="B28">IF(ROWS($B$1:B27)&gt;(COUNT($XFD$2:$XFD$32))-(COUNTIFS($XFB$2:$XFB$32,$I$2)+COUNTIFS($XFB$2:$XFB$32,$J$2)),"",INDEX($XFB$2:$XFB$32,SMALL(IF($XFB$2:$XFB$32&lt;&gt;"",IF($XEZ$2:$XEZ$32=1,ROW($B$2:$B$32)-ROW($B$2)+1)),ROWS($B$1:B27))))</f>
        <v/>
      </c>
      <c r="H28" s="3"/>
      <c r="I28" s="2"/>
      <c r="K28" s="1"/>
      <c r="M28" s="1"/>
      <c r="T28" s="2"/>
      <c r="U28" s="1"/>
      <c r="XEZ28">
        <f t="shared" si="0"/>
        <v>1</v>
      </c>
      <c r="XFB28" t="str">
        <f>IF(XFD28="","",VLOOKUP(TEXT(XFD28,"ddd"),{"sun","الأحد";"mon","الإثنين";"tue","الثلاثاء";"wed","الأربعاء";"thu","الخميس";"fri","الجمعة";"sat","السّبت"},2,0))</f>
        <v>السّبت</v>
      </c>
      <c r="XFD28" s="1">
        <f>IF(ROWS($A$1:A27)&gt;DAY(DATE($D$2,$E$2,ROWS($A$1:A27))),"",DATE($D$2,$E$2,ROWS($A$1:A27)))</f>
        <v>43127</v>
      </c>
    </row>
    <row r="29" spans="1:21 16380:16384" ht="26" x14ac:dyDescent="0.6">
      <c r="A29" s="14" t="str">
        <f t="array" ref="A29">IF(ROWS($A$1:A28)&gt;(COUNT($XFD$2:$XFD$32))-(COUNTIFS($XFB$2:$XFB$32,$I$2)+COUNTIFS($XFB$2:$XFB$32,$J$2)),"",INDEX($XFD$2:$XFD$32,SMALL(IF($XFD$2:$XFD$32&lt;&gt;"",IF($XEZ$2:$XEZ$32=1,ROW($A$2:$A$32)-ROW($A$2)+1)),ROWS($A$1:A28))))</f>
        <v/>
      </c>
      <c r="B29" s="7" t="str">
        <f t="array" ref="B29">IF(ROWS($B$1:B28)&gt;(COUNT($XFD$2:$XFD$32))-(COUNTIFS($XFB$2:$XFB$32,$I$2)+COUNTIFS($XFB$2:$XFB$32,$J$2)),"",INDEX($XFB$2:$XFB$32,SMALL(IF($XFB$2:$XFB$32&lt;&gt;"",IF($XEZ$2:$XEZ$32=1,ROW($B$2:$B$32)-ROW($B$2)+1)),ROWS($B$1:B28))))</f>
        <v/>
      </c>
      <c r="H29" s="3"/>
      <c r="I29" s="2"/>
      <c r="K29" s="1"/>
      <c r="M29" s="1"/>
      <c r="T29" s="2"/>
      <c r="U29" s="1"/>
      <c r="XEZ29">
        <f t="shared" si="0"/>
        <v>0</v>
      </c>
      <c r="XFB29" t="str">
        <f>IF(XFD29="","",VLOOKUP(TEXT(XFD29,"ddd"),{"sun","الأحد";"mon","الإثنين";"tue","الثلاثاء";"wed","الأربعاء";"thu","الخميس";"fri","الجمعة";"sat","السّبت"},2,0))</f>
        <v>الأحد</v>
      </c>
      <c r="XFD29" s="1">
        <f>IF(ROWS($A$1:A28)&gt;DAY(DATE($D$2,$E$2,ROWS($A$1:A28))),"",DATE($D$2,$E$2,ROWS($A$1:A28)))</f>
        <v>43128</v>
      </c>
    </row>
    <row r="30" spans="1:21 16380:16384" ht="26" x14ac:dyDescent="0.6">
      <c r="A30" s="14" t="str">
        <f t="array" ref="A30">IF(ROWS($A$1:A29)&gt;(COUNT($XFD$2:$XFD$32))-(COUNTIFS($XFB$2:$XFB$32,$I$2)+COUNTIFS($XFB$2:$XFB$32,$J$2)),"",INDEX($XFD$2:$XFD$32,SMALL(IF($XFD$2:$XFD$32&lt;&gt;"",IF($XEZ$2:$XEZ$32=1,ROW($A$2:$A$32)-ROW($A$2)+1)),ROWS($A$1:A29))))</f>
        <v/>
      </c>
      <c r="B30" s="7" t="str">
        <f t="array" ref="B30">IF(ROWS($B$1:B29)&gt;(COUNT($XFD$2:$XFD$32))-(COUNTIFS($XFB$2:$XFB$32,$I$2)+COUNTIFS($XFB$2:$XFB$32,$J$2)),"",INDEX($XFB$2:$XFB$32,SMALL(IF($XFB$2:$XFB$32&lt;&gt;"",IF($XEZ$2:$XEZ$32=1,ROW($B$2:$B$32)-ROW($B$2)+1)),ROWS($B$1:B29))))</f>
        <v/>
      </c>
      <c r="H30" s="3"/>
      <c r="I30" s="2"/>
      <c r="K30" s="1"/>
      <c r="M30" s="1"/>
      <c r="T30" s="2"/>
      <c r="U30" s="1"/>
      <c r="XEZ30">
        <f t="shared" si="0"/>
        <v>1</v>
      </c>
      <c r="XFB30" t="str">
        <f>IF(XFD30="","",VLOOKUP(TEXT(XFD30,"ddd"),{"sun","الأحد";"mon","الإثنين";"tue","الثلاثاء";"wed","الأربعاء";"thu","الخميس";"fri","الجمعة";"sat","السّبت"},2,0))</f>
        <v>الإثنين</v>
      </c>
      <c r="XFD30" s="1">
        <f>IF(ROWS($A$1:A29)&gt;DAY(DATE($D$2,$E$2,ROWS($A$1:A29))),"",DATE($D$2,$E$2,ROWS($A$1:A29)))</f>
        <v>43129</v>
      </c>
    </row>
    <row r="31" spans="1:21 16380:16384" ht="26" x14ac:dyDescent="0.6">
      <c r="A31" s="14" t="str">
        <f t="array" ref="A31">IF(ROWS($A$1:A30)&gt;(COUNT($XFD$2:$XFD$32))-(COUNTIFS($XFB$2:$XFB$32,$I$2)+COUNTIFS($XFB$2:$XFB$32,$J$2)),"",INDEX($XFD$2:$XFD$32,SMALL(IF($XFD$2:$XFD$32&lt;&gt;"",IF($XEZ$2:$XEZ$32=1,ROW($A$2:$A$32)-ROW($A$2)+1)),ROWS($A$1:A30))))</f>
        <v/>
      </c>
      <c r="B31" s="7" t="str">
        <f t="array" ref="B31">IF(ROWS($B$1:B30)&gt;(COUNT($XFD$2:$XFD$32))-(COUNTIFS($XFB$2:$XFB$32,$I$2)+COUNTIFS($XFB$2:$XFB$32,$J$2)),"",INDEX($XFB$2:$XFB$32,SMALL(IF($XFB$2:$XFB$32&lt;&gt;"",IF($XEZ$2:$XEZ$32=1,ROW($B$2:$B$32)-ROW($B$2)+1)),ROWS($B$1:B30))))</f>
        <v/>
      </c>
      <c r="H31" s="3"/>
      <c r="I31" s="2"/>
      <c r="K31" s="1"/>
      <c r="M31" s="1"/>
      <c r="T31" s="2"/>
      <c r="U31" s="1"/>
      <c r="XEZ31">
        <f t="shared" si="0"/>
        <v>1</v>
      </c>
      <c r="XFB31" t="str">
        <f>IF(XFD31="","",VLOOKUP(TEXT(XFD31,"ddd"),{"sun","الأحد";"mon","الإثنين";"tue","الثلاثاء";"wed","الأربعاء";"thu","الخميس";"fri","الجمعة";"sat","السّبت"},2,0))</f>
        <v>الثلاثاء</v>
      </c>
      <c r="XFD31" s="1">
        <f>IF(ROWS($A$1:A30)&gt;DAY(DATE($D$2,$E$2,ROWS($A$1:A30))),"",DATE($D$2,$E$2,ROWS($A$1:A30)))</f>
        <v>43130</v>
      </c>
    </row>
    <row r="32" spans="1:21 16380:16384" ht="26" x14ac:dyDescent="0.6">
      <c r="A32" s="14" t="str">
        <f t="array" ref="A32">IF(ROWS($A$1:A31)&gt;(COUNT($XFD$2:$XFD$32))-(COUNTIFS($XFB$2:$XFB$32,$I$2)+COUNTIFS($XFB$2:$XFB$32,$J$2)),"",INDEX($XFD$2:$XFD$32,SMALL(IF($XFD$2:$XFD$32&lt;&gt;"",IF($XEZ$2:$XEZ$32=1,ROW($A$2:$A$32)-ROW($A$2)+1)),ROWS($A$1:A31))))</f>
        <v/>
      </c>
      <c r="B32" s="7" t="str">
        <f t="array" ref="B32">IF(ROWS($B$1:B31)&gt;(COUNT($XFD$2:$XFD$32))-(COUNTIFS($XFB$2:$XFB$32,$I$2)+COUNTIFS($XFB$2:$XFB$32,$J$2)),"",INDEX($XFB$2:$XFB$32,SMALL(IF($XFB$2:$XFB$32&lt;&gt;"",IF($XEZ$2:$XEZ$32=1,ROW($B$2:$B$32)-ROW($B$2)+1)),ROWS($B$1:B31))))</f>
        <v/>
      </c>
      <c r="H32" s="3"/>
      <c r="I32" s="2"/>
      <c r="K32" s="1"/>
      <c r="M32" s="1"/>
      <c r="T32" s="2"/>
      <c r="U32" s="1"/>
      <c r="XEZ32">
        <f t="shared" si="0"/>
        <v>0</v>
      </c>
      <c r="XFB32" t="str">
        <f>IF(XFD32="","",VLOOKUP(TEXT(XFD32,"ddd"),{"sun","الأحد";"mon","الإثنين";"tue","الثلاثاء";"wed","الأربعاء";"thu","الخميس";"fri","الجمعة";"sat","السّبت"},2,0))</f>
        <v>الأربعاء</v>
      </c>
      <c r="XFD32" s="1">
        <f>IF(ROWS($A$1:A31)&gt;DAY(DATE($D$2,$E$2,ROWS($A$1:A31))),"",DATE($D$2,$E$2,ROWS($A$1:A31)))</f>
        <v>43131</v>
      </c>
    </row>
    <row r="33" spans="1:13 16382:16382" x14ac:dyDescent="0.5">
      <c r="A33" s="1" t="str">
        <f t="array" ref="A33">IF(ROWS($A$1:A32)&gt;$F$2,"",INDEX($XFD$2:$XFD$32,SMALL(IF($XFD$2:$XFD$32&lt;&gt;"",IF(WEEKDAY($XFD$2:$XFD$32)&lt;&gt;6,ROW($XFD$2:$XFD$32)-ROW($XFD$2)+1)),ROWS($A$1:A32))))</f>
        <v/>
      </c>
      <c r="I33" s="2"/>
      <c r="K33" s="1"/>
      <c r="M33" s="1"/>
      <c r="XFB33" t="str">
        <f>IF(XFD33="","",VLOOKUP(TEXT(XFD33,"ddd"),{"sun","الأحد";"mon","الإثنين";"tue","الثلاثاء";"wed","الأربعاء";"thu","الخميس";"fri","الجمعة";"sat","السّبت"},2,0))</f>
        <v/>
      </c>
    </row>
    <row r="34" spans="1:13 16382:16382" x14ac:dyDescent="0.5">
      <c r="A34" s="1" t="str">
        <f t="array" ref="A34">IF(ROWS($A$1:A33)&gt;$F$2,"",INDEX($XFD$2:$XFD$32,SMALL(IF($XFD$2:$XFD$32&lt;&gt;"",IF(WEEKDAY($XFD$2:$XFD$32)&lt;&gt;6,ROW($XFD$2:$XFD$32)-ROW($XFD$2)+1)),ROWS($A$1:A33))))</f>
        <v/>
      </c>
      <c r="K34" s="1"/>
    </row>
    <row r="35" spans="1:13 16382:16382" x14ac:dyDescent="0.5">
      <c r="A35" s="1" t="str">
        <f t="array" ref="A35">IF(ROWS($A$1:A34)&gt;$F$2,"",INDEX($XFD$2:$XFD$32,SMALL(IF($XFD$2:$XFD$32&lt;&gt;"",IF(WEEKDAY($XFD$2:$XFD$32)&lt;&gt;6,ROW($XFD$2:$XFD$32)-ROW($XFD$2)+1)),ROWS($A$1:A34))))</f>
        <v/>
      </c>
    </row>
    <row r="36" spans="1:13 16382:16382" x14ac:dyDescent="0.5">
      <c r="A36" s="1" t="str">
        <f t="array" ref="A36">IF(ROWS($A$1:A35)&gt;$F$2,"",INDEX($XFD$2:$XFD$32,SMALL(IF($XFD$2:$XFD$32&lt;&gt;"",IF(WEEKDAY($XFD$2:$XFD$32)&lt;&gt;6,ROW($XFD$2:$XFD$32)-ROW($XFD$2)+1)),ROWS($A$1:A35))))</f>
        <v/>
      </c>
    </row>
    <row r="37" spans="1:13 16382:16382" x14ac:dyDescent="0.5">
      <c r="A37" s="1" t="str">
        <f t="array" ref="A37">IF(ROWS($A$1:A36)&gt;$F$2,"",INDEX($XFD$2:$XFD$32,SMALL(IF($XFD$2:$XFD$32&lt;&gt;"",IF(WEEKDAY($XFD$2:$XFD$32)&lt;&gt;6,ROW($XFD$2:$XFD$32)-ROW($XFD$2)+1)),ROWS($A$1:A36))))</f>
        <v/>
      </c>
    </row>
    <row r="38" spans="1:13 16382:16382" x14ac:dyDescent="0.5">
      <c r="A38" s="1" t="str">
        <f t="array" ref="A38">IF(ROWS($A$1:A37)&gt;$F$2,"",INDEX($XFD$2:$XFD$32,SMALL(IF($XFD$2:$XFD$32&lt;&gt;"",IF(WEEKDAY($XFD$2:$XFD$32)&lt;&gt;6,ROW($XFD$2:$XFD$32)-ROW($XFD$2)+1)),ROWS($A$1:A37))))</f>
        <v/>
      </c>
    </row>
    <row r="39" spans="1:13 16382:16382" x14ac:dyDescent="0.5">
      <c r="A39" s="1" t="str">
        <f t="array" ref="A39">IF(ROWS($A$1:A38)&gt;$F$2,"",INDEX($XFD$2:$XFD$32,SMALL(IF($XFD$2:$XFD$32&lt;&gt;"",IF(WEEKDAY($XFD$2:$XFD$32)&lt;&gt;6,ROW($XFD$2:$XFD$32)-ROW($XFD$2)+1)),ROWS($A$1:A38))))</f>
        <v/>
      </c>
    </row>
  </sheetData>
  <conditionalFormatting sqref="B2:B32">
    <cfRule type="expression" dxfId="3" priority="6">
      <formula>$A2&lt;&gt;""</formula>
    </cfRule>
  </conditionalFormatting>
  <conditionalFormatting sqref="G1">
    <cfRule type="expression" dxfId="2" priority="3">
      <formula>$G$1&lt;&gt;""</formula>
    </cfRule>
  </conditionalFormatting>
  <conditionalFormatting sqref="G2">
    <cfRule type="expression" dxfId="1" priority="2">
      <formula>$G$2&lt;&gt;""</formula>
    </cfRule>
  </conditionalFormatting>
  <conditionalFormatting sqref="A2:A32">
    <cfRule type="expression" dxfId="0" priority="1">
      <formula>$A2&lt;&gt;""</formula>
    </cfRule>
  </conditionalFormatting>
  <dataValidations count="2">
    <dataValidation type="list" allowBlank="1" showInputMessage="1" showErrorMessage="1" sqref="I2:J2">
      <formula1>Seven_Days</formula1>
    </dataValidation>
    <dataValidation type="custom" allowBlank="1" showInputMessage="1" showErrorMessage="1" sqref="A2:B32 D1:G1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Seven_Days</vt:lpstr>
      <vt:lpstr>Tab_1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2018-01-26T04:31:34Z</dcterms:created>
  <dcterms:modified xsi:type="dcterms:W3CDTF">2018-01-26T09:07:59Z</dcterms:modified>
</cp:coreProperties>
</file>