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Y\Desktop\"/>
    </mc:Choice>
  </mc:AlternateContent>
  <bookViews>
    <workbookView showHorizontalScroll="0" showVerticalScroll="0" showSheetTabs="0" xWindow="0" yWindow="0" windowWidth="14370" windowHeight="73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" i="1"/>
  <c r="XFD32" i="1" l="1"/>
  <c r="XFD3" i="1"/>
  <c r="XFD4" i="1"/>
  <c r="XFD5" i="1"/>
  <c r="XFD6" i="1"/>
  <c r="XFD7" i="1"/>
  <c r="XFD8" i="1"/>
  <c r="XFD9" i="1"/>
  <c r="XFD10" i="1"/>
  <c r="XFD11" i="1"/>
  <c r="XFD12" i="1"/>
  <c r="XFD13" i="1"/>
  <c r="XFD14" i="1"/>
  <c r="XFD15" i="1"/>
  <c r="XFD16" i="1"/>
  <c r="XFD17" i="1"/>
  <c r="XFD18" i="1"/>
  <c r="XFD19" i="1"/>
  <c r="XFD20" i="1"/>
  <c r="XFD21" i="1"/>
  <c r="XFD22" i="1"/>
  <c r="XFD23" i="1"/>
  <c r="XFD24" i="1"/>
  <c r="XFD25" i="1"/>
  <c r="XFD26" i="1"/>
  <c r="XFD27" i="1"/>
  <c r="XFD28" i="1"/>
  <c r="XFD29" i="1"/>
  <c r="XFD30" i="1"/>
  <c r="XFD31" i="1"/>
  <c r="XFD2" i="1"/>
  <c r="A2" i="1" l="1" a="1"/>
  <c r="A2" i="1" s="1"/>
  <c r="A28" i="1" a="1"/>
  <c r="A28" i="1" s="1"/>
  <c r="B28" i="1" s="1"/>
  <c r="A27" i="1" a="1"/>
  <c r="A27" i="1" s="1"/>
  <c r="B27" i="1" s="1"/>
  <c r="A26" i="1" a="1"/>
  <c r="A26" i="1" s="1"/>
  <c r="B26" i="1" s="1"/>
  <c r="A25" i="1" a="1"/>
  <c r="A25" i="1" s="1"/>
  <c r="B25" i="1" s="1"/>
  <c r="A24" i="1" a="1"/>
  <c r="A24" i="1" s="1"/>
  <c r="B24" i="1" s="1"/>
  <c r="A23" i="1" a="1"/>
  <c r="A23" i="1" s="1"/>
  <c r="B23" i="1" s="1"/>
  <c r="A22" i="1" a="1"/>
  <c r="A22" i="1" s="1"/>
  <c r="B22" i="1" s="1"/>
  <c r="A21" i="1" a="1"/>
  <c r="A21" i="1" s="1"/>
  <c r="B21" i="1" s="1"/>
  <c r="A20" i="1" a="1"/>
  <c r="A20" i="1" s="1"/>
  <c r="B20" i="1" s="1"/>
  <c r="A19" i="1" a="1"/>
  <c r="A19" i="1" s="1"/>
  <c r="B19" i="1" s="1"/>
  <c r="A18" i="1" a="1"/>
  <c r="A18" i="1" s="1"/>
  <c r="B18" i="1" s="1"/>
  <c r="A17" i="1" a="1"/>
  <c r="A17" i="1" s="1"/>
  <c r="B17" i="1" s="1"/>
  <c r="A16" i="1" a="1"/>
  <c r="A16" i="1" s="1"/>
  <c r="B16" i="1" s="1"/>
  <c r="A15" i="1" a="1"/>
  <c r="A15" i="1" s="1"/>
  <c r="B15" i="1" s="1"/>
  <c r="A14" i="1" a="1"/>
  <c r="A14" i="1" s="1"/>
  <c r="B14" i="1" s="1"/>
  <c r="A13" i="1" a="1"/>
  <c r="A13" i="1" s="1"/>
  <c r="B13" i="1" s="1"/>
  <c r="A12" i="1" a="1"/>
  <c r="A12" i="1" s="1"/>
  <c r="B12" i="1" s="1"/>
  <c r="A11" i="1" a="1"/>
  <c r="A11" i="1" s="1"/>
  <c r="B11" i="1" s="1"/>
  <c r="A10" i="1" a="1"/>
  <c r="A10" i="1" s="1"/>
  <c r="B10" i="1" s="1"/>
  <c r="A9" i="1" a="1"/>
  <c r="A9" i="1" s="1"/>
  <c r="B9" i="1" s="1"/>
  <c r="A8" i="1" a="1"/>
  <c r="A8" i="1" s="1"/>
  <c r="B8" i="1" s="1"/>
  <c r="A7" i="1" a="1"/>
  <c r="A7" i="1" s="1"/>
  <c r="B7" i="1" s="1"/>
  <c r="A6" i="1" a="1"/>
  <c r="A6" i="1" s="1"/>
  <c r="B6" i="1" s="1"/>
  <c r="A5" i="1" a="1"/>
  <c r="A5" i="1" s="1"/>
  <c r="B5" i="1" s="1"/>
  <c r="A4" i="1" a="1"/>
  <c r="A4" i="1" s="1"/>
  <c r="B4" i="1" s="1"/>
  <c r="A3" i="1" a="1"/>
  <c r="A3" i="1" s="1"/>
  <c r="B3" i="1" s="1"/>
  <c r="F2" i="1" a="1"/>
  <c r="F2" i="1" s="1"/>
  <c r="A39" i="1" s="1" a="1"/>
  <c r="A39" i="1" s="1"/>
  <c r="B2" i="1" l="1"/>
  <c r="G2" i="1"/>
  <c r="A34" i="1" a="1"/>
  <c r="A34" i="1" s="1"/>
  <c r="A36" i="1" a="1"/>
  <c r="A36" i="1" s="1"/>
  <c r="A38" i="1" a="1"/>
  <c r="A38" i="1" s="1"/>
  <c r="A33" i="1" a="1"/>
  <c r="A33" i="1" s="1"/>
  <c r="A35" i="1" a="1"/>
  <c r="A35" i="1" s="1"/>
  <c r="A37" i="1" a="1"/>
  <c r="A37" i="1" s="1"/>
</calcChain>
</file>

<file path=xl/sharedStrings.xml><?xml version="1.0" encoding="utf-8"?>
<sst xmlns="http://schemas.openxmlformats.org/spreadsheetml/2006/main" count="4" uniqueCount="4">
  <si>
    <t>Year</t>
  </si>
  <si>
    <t>number of days</t>
  </si>
  <si>
    <t>number of days without Friday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</si>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</sst>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d"/>
    <numFmt numFmtId="168" formatCode="dddd"/>
  </numFmts>
  <fonts count="2" x14ac:knownFonts="1"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11546</xdr:colOff>
      <xdr:row>8</xdr:row>
      <xdr:rowOff>57728</xdr:rowOff>
    </xdr:from>
    <xdr:to>
      <xdr:col>5</xdr:col>
      <xdr:colOff>727364</xdr:colOff>
      <xdr:row>10</xdr:row>
      <xdr:rowOff>69273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942323545" y="2251364"/>
          <a:ext cx="2540000" cy="542636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000" b="1">
              <a:solidFill>
                <a:srgbClr val="FF0000"/>
              </a:solidFill>
            </a:rPr>
            <a:t>اختر</a:t>
          </a:r>
          <a:r>
            <a:rPr lang="ar-LB" sz="2000" b="1" baseline="0">
              <a:solidFill>
                <a:srgbClr val="FF0000"/>
              </a:solidFill>
            </a:rPr>
            <a:t> السنة والشهر من هنا</a:t>
          </a:r>
          <a:endParaRPr lang="en-GB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381000</xdr:colOff>
      <xdr:row>2</xdr:row>
      <xdr:rowOff>69272</xdr:rowOff>
    </xdr:from>
    <xdr:to>
      <xdr:col>3</xdr:col>
      <xdr:colOff>427181</xdr:colOff>
      <xdr:row>7</xdr:row>
      <xdr:rowOff>103909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 flipV="1">
          <a:off x="14944447910" y="669636"/>
          <a:ext cx="46181" cy="136236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346362</xdr:colOff>
      <xdr:row>2</xdr:row>
      <xdr:rowOff>11545</xdr:rowOff>
    </xdr:from>
    <xdr:to>
      <xdr:col>4</xdr:col>
      <xdr:colOff>450273</xdr:colOff>
      <xdr:row>7</xdr:row>
      <xdr:rowOff>103909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14943512727" y="611909"/>
          <a:ext cx="103911" cy="14200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9"/>
  <sheetViews>
    <sheetView rightToLeft="1" tabSelected="1" zoomScale="55" zoomScaleNormal="55" workbookViewId="0">
      <selection activeCell="E22" sqref="E22"/>
    </sheetView>
  </sheetViews>
  <sheetFormatPr defaultRowHeight="20.25" x14ac:dyDescent="0.3"/>
  <cols>
    <col min="1" max="1" width="13.4140625" customWidth="1"/>
    <col min="3" max="3" width="9.9140625" customWidth="1"/>
    <col min="6" max="6" width="19.83203125" customWidth="1"/>
    <col min="7" max="7" width="30.33203125" customWidth="1"/>
    <col min="8" max="8" width="15.33203125" bestFit="1" customWidth="1"/>
  </cols>
  <sheetData>
    <row r="1" spans="1:10 16384:16384" ht="23.25" x14ac:dyDescent="0.3">
      <c r="D1" s="4" t="s">
        <v>0</v>
      </c>
      <c r="E1" s="5" t="s">
        <v>3</v>
      </c>
      <c r="F1" s="5" t="s">
        <v>1</v>
      </c>
      <c r="G1" s="6" t="s">
        <v>2</v>
      </c>
    </row>
    <row r="2" spans="1:10 16384:16384" ht="24" thickBot="1" x14ac:dyDescent="0.35">
      <c r="A2" s="1">
        <f t="array" ref="A2">IFERROR(INDEX($XFD$2:$XFD$32,SMALL(IF($XFD$2:$XFD$32&lt;&gt;"",IF(WEEKDAY($XFD$2:$XFD$32)&lt;&gt;6,ROW($XFD$2:$XFD$32)-ROW($XFD$2)+1)),ROWS($A$1:A1))),"")</f>
        <v>43101</v>
      </c>
      <c r="B2" s="1" t="e">
        <f>IF(A2="","",VLOOKUP(TEXT(A2,"ddd"),{"sun","الأحد";"mon","الإثنين";"tue","الثلاثاء";"wed","الأريعاء";"thu","الخميس";"fri","الجمعة";"sat","السّبت"},2,0))</f>
        <v>#N/A</v>
      </c>
      <c r="C2" s="10">
        <f>A2</f>
        <v>43101</v>
      </c>
      <c r="D2" s="7">
        <v>2018</v>
      </c>
      <c r="E2" s="8">
        <v>1</v>
      </c>
      <c r="F2" s="8">
        <f t="array" ref="F2">SUM(IF(XFD2:XFD32&lt;&gt;"",1,0))</f>
        <v>31</v>
      </c>
      <c r="G2" s="9">
        <f>COUNT(A2:A28,"*?")</f>
        <v>27</v>
      </c>
      <c r="H2" s="3"/>
      <c r="I2" s="2"/>
      <c r="XFD2" s="1">
        <f>IF(ROWS($A$1:A1)&gt;DAY(DATE($D$2,$E$2,ROWS($A$1:A1))),"",DATE($D$2,$E$2,ROWS($A$1:A1)))</f>
        <v>43101</v>
      </c>
    </row>
    <row r="3" spans="1:10 16384:16384" x14ac:dyDescent="0.3">
      <c r="A3" s="1">
        <f t="array" ref="A3">IFERROR(INDEX($XFD$2:$XFD$32,SMALL(IF($XFD$2:$XFD$32&lt;&gt;"",IF(WEEKDAY($XFD$2:$XFD$32)&lt;&gt;6,ROW($XFD$2:$XFD$32)-ROW($XFD$2)+1)),ROWS($A$1:A2))),"")</f>
        <v>43102</v>
      </c>
      <c r="B3" s="1" t="e">
        <f>IF(A3="","",VLOOKUP(TEXT(A3,"ddd"),{"sun","الأحد";"mon","الإثنين";"tue","الثلاثاء";"wed","الأريعاء";"thu","الخميس";"fri","الجمعة";"sat","السّبت"},2,0))</f>
        <v>#N/A</v>
      </c>
      <c r="C3" s="10">
        <f t="shared" ref="C3:C28" si="0">A3</f>
        <v>43102</v>
      </c>
      <c r="H3" s="3"/>
      <c r="I3" s="2"/>
      <c r="J3" s="2"/>
      <c r="XFD3" s="1">
        <f>IF(ROWS($A$1:A2)&gt;DAY(DATE($D$2,$E$2,ROWS($A$1:A2))),"",DATE($D$2,$E$2,ROWS($A$1:A2)))</f>
        <v>43102</v>
      </c>
    </row>
    <row r="4" spans="1:10 16384:16384" x14ac:dyDescent="0.3">
      <c r="A4" s="1">
        <f t="array" ref="A4">IFERROR(INDEX($XFD$2:$XFD$32,SMALL(IF($XFD$2:$XFD$32&lt;&gt;"",IF(WEEKDAY($XFD$2:$XFD$32)&lt;&gt;6,ROW($XFD$2:$XFD$32)-ROW($XFD$2)+1)),ROWS($A$1:A3))),"")</f>
        <v>43103</v>
      </c>
      <c r="B4" s="1" t="e">
        <f>IF(A4="","",VLOOKUP(TEXT(A4,"ddd"),{"sun","الأحد";"mon","الإثنين";"tue","الثلاثاء";"wed","الأريعاء";"thu","الخميس";"fri","الجمعة";"sat","السّبت"},2,0))</f>
        <v>#N/A</v>
      </c>
      <c r="C4" s="10">
        <f t="shared" si="0"/>
        <v>43103</v>
      </c>
      <c r="H4" s="3"/>
      <c r="I4" s="2"/>
      <c r="J4" s="2"/>
      <c r="XFD4" s="1">
        <f>IF(ROWS($A$1:A3)&gt;DAY(DATE($D$2,$E$2,ROWS($A$1:A3))),"",DATE($D$2,$E$2,ROWS($A$1:A3)))</f>
        <v>43103</v>
      </c>
    </row>
    <row r="5" spans="1:10 16384:16384" x14ac:dyDescent="0.3">
      <c r="A5" s="1">
        <f t="array" ref="A5">IFERROR(INDEX($XFD$2:$XFD$32,SMALL(IF($XFD$2:$XFD$32&lt;&gt;"",IF(WEEKDAY($XFD$2:$XFD$32)&lt;&gt;6,ROW($XFD$2:$XFD$32)-ROW($XFD$2)+1)),ROWS($A$1:A4))),"")</f>
        <v>43104</v>
      </c>
      <c r="B5" s="1" t="e">
        <f>IF(A5="","",VLOOKUP(TEXT(A5,"ddd"),{"sun","الأحد";"mon","الإثنين";"tue","الثلاثاء";"wed","الأريعاء";"thu","الخميس";"fri","الجمعة";"sat","السّبت"},2,0))</f>
        <v>#N/A</v>
      </c>
      <c r="C5" s="10">
        <f t="shared" si="0"/>
        <v>43104</v>
      </c>
      <c r="H5" s="3"/>
      <c r="I5" s="2"/>
      <c r="J5" s="2"/>
      <c r="XFD5" s="1">
        <f>IF(ROWS($A$1:A4)&gt;DAY(DATE($D$2,$E$2,ROWS($A$1:A4))),"",DATE($D$2,$E$2,ROWS($A$1:A4)))</f>
        <v>43104</v>
      </c>
    </row>
    <row r="6" spans="1:10 16384:16384" x14ac:dyDescent="0.3">
      <c r="A6" s="1">
        <f t="array" ref="A6">IFERROR(INDEX($XFD$2:$XFD$32,SMALL(IF($XFD$2:$XFD$32&lt;&gt;"",IF(WEEKDAY($XFD$2:$XFD$32)&lt;&gt;6,ROW($XFD$2:$XFD$32)-ROW($XFD$2)+1)),ROWS($A$1:A5))),"")</f>
        <v>43106</v>
      </c>
      <c r="B6" s="1" t="e">
        <f>IF(A6="","",VLOOKUP(TEXT(A6,"ddd"),{"sun","الأحد";"mon","الإثنين";"tue","الثلاثاء";"wed","الأريعاء";"thu","الخميس";"fri","الجمعة";"sat","السّبت"},2,0))</f>
        <v>#N/A</v>
      </c>
      <c r="C6" s="10">
        <f t="shared" si="0"/>
        <v>43106</v>
      </c>
      <c r="H6" s="3"/>
      <c r="I6" s="2"/>
      <c r="J6" s="2"/>
      <c r="XFD6" s="1">
        <f>IF(ROWS($A$1:A5)&gt;DAY(DATE($D$2,$E$2,ROWS($A$1:A5))),"",DATE($D$2,$E$2,ROWS($A$1:A5)))</f>
        <v>43105</v>
      </c>
    </row>
    <row r="7" spans="1:10 16384:16384" x14ac:dyDescent="0.3">
      <c r="A7" s="1">
        <f t="array" ref="A7">IFERROR(INDEX($XFD$2:$XFD$32,SMALL(IF($XFD$2:$XFD$32&lt;&gt;"",IF(WEEKDAY($XFD$2:$XFD$32)&lt;&gt;6,ROW($XFD$2:$XFD$32)-ROW($XFD$2)+1)),ROWS($A$1:A6))),"")</f>
        <v>43107</v>
      </c>
      <c r="B7" s="1" t="e">
        <f>IF(A7="","",VLOOKUP(TEXT(A7,"ddd"),{"sun","الأحد";"mon","الإثنين";"tue","الثلاثاء";"wed","الأريعاء";"thu","الخميس";"fri","الجمعة";"sat","السّبت"},2,0))</f>
        <v>#N/A</v>
      </c>
      <c r="C7" s="10">
        <f t="shared" si="0"/>
        <v>43107</v>
      </c>
      <c r="H7" s="3"/>
      <c r="I7" s="2"/>
      <c r="J7" s="2"/>
      <c r="XFD7" s="1">
        <f>IF(ROWS($A$1:A6)&gt;DAY(DATE($D$2,$E$2,ROWS($A$1:A6))),"",DATE($D$2,$E$2,ROWS($A$1:A6)))</f>
        <v>43106</v>
      </c>
    </row>
    <row r="8" spans="1:10 16384:16384" x14ac:dyDescent="0.3">
      <c r="A8" s="1">
        <f t="array" ref="A8">IFERROR(INDEX($XFD$2:$XFD$32,SMALL(IF($XFD$2:$XFD$32&lt;&gt;"",IF(WEEKDAY($XFD$2:$XFD$32)&lt;&gt;6,ROW($XFD$2:$XFD$32)-ROW($XFD$2)+1)),ROWS($A$1:A7))),"")</f>
        <v>43108</v>
      </c>
      <c r="B8" s="1" t="e">
        <f>IF(A8="","",VLOOKUP(TEXT(A8,"ddd"),{"sun","الأحد";"mon","الإثنين";"tue","الثلاثاء";"wed","الأريعاء";"thu","الخميس";"fri","الجمعة";"sat","السّبت"},2,0))</f>
        <v>#N/A</v>
      </c>
      <c r="C8" s="10">
        <f t="shared" si="0"/>
        <v>43108</v>
      </c>
      <c r="H8" s="3"/>
      <c r="I8" s="2"/>
      <c r="J8" s="2"/>
      <c r="XFD8" s="1">
        <f>IF(ROWS($A$1:A7)&gt;DAY(DATE($D$2,$E$2,ROWS($A$1:A7))),"",DATE($D$2,$E$2,ROWS($A$1:A7)))</f>
        <v>43107</v>
      </c>
    </row>
    <row r="9" spans="1:10 16384:16384" x14ac:dyDescent="0.3">
      <c r="A9" s="1">
        <f t="array" ref="A9">IFERROR(INDEX($XFD$2:$XFD$32,SMALL(IF($XFD$2:$XFD$32&lt;&gt;"",IF(WEEKDAY($XFD$2:$XFD$32)&lt;&gt;6,ROW($XFD$2:$XFD$32)-ROW($XFD$2)+1)),ROWS($A$1:A8))),"")</f>
        <v>43109</v>
      </c>
      <c r="B9" s="1" t="e">
        <f>IF(A9="","",VLOOKUP(TEXT(A9,"ddd"),{"sun","الأحد";"mon","الإثنين";"tue","الثلاثاء";"wed","الأريعاء";"thu","الخميس";"fri","الجمعة";"sat","السّبت"},2,0))</f>
        <v>#N/A</v>
      </c>
      <c r="C9" s="10">
        <f t="shared" si="0"/>
        <v>43109</v>
      </c>
      <c r="H9" s="3"/>
      <c r="I9" s="2"/>
      <c r="J9" s="2"/>
      <c r="XFD9" s="1">
        <f>IF(ROWS($A$1:A8)&gt;DAY(DATE($D$2,$E$2,ROWS($A$1:A8))),"",DATE($D$2,$E$2,ROWS($A$1:A8)))</f>
        <v>43108</v>
      </c>
    </row>
    <row r="10" spans="1:10 16384:16384" x14ac:dyDescent="0.3">
      <c r="A10" s="1">
        <f t="array" ref="A10">IFERROR(INDEX($XFD$2:$XFD$32,SMALL(IF($XFD$2:$XFD$32&lt;&gt;"",IF(WEEKDAY($XFD$2:$XFD$32)&lt;&gt;6,ROW($XFD$2:$XFD$32)-ROW($XFD$2)+1)),ROWS($A$1:A9))),"")</f>
        <v>43110</v>
      </c>
      <c r="B10" s="1" t="e">
        <f>IF(A10="","",VLOOKUP(TEXT(A10,"ddd"),{"sun","الأحد";"mon","الإثنين";"tue","الثلاثاء";"wed","الأريعاء";"thu","الخميس";"fri","الجمعة";"sat","السّبت"},2,0))</f>
        <v>#N/A</v>
      </c>
      <c r="C10" s="10">
        <f t="shared" si="0"/>
        <v>43110</v>
      </c>
      <c r="H10" s="3"/>
      <c r="I10" s="2"/>
      <c r="J10" s="2"/>
      <c r="XFD10" s="1">
        <f>IF(ROWS($A$1:A9)&gt;DAY(DATE($D$2,$E$2,ROWS($A$1:A9))),"",DATE($D$2,$E$2,ROWS($A$1:A9)))</f>
        <v>43109</v>
      </c>
    </row>
    <row r="11" spans="1:10 16384:16384" x14ac:dyDescent="0.3">
      <c r="A11" s="1">
        <f t="array" ref="A11">IFERROR(INDEX($XFD$2:$XFD$32,SMALL(IF($XFD$2:$XFD$32&lt;&gt;"",IF(WEEKDAY($XFD$2:$XFD$32)&lt;&gt;6,ROW($XFD$2:$XFD$32)-ROW($XFD$2)+1)),ROWS($A$1:A10))),"")</f>
        <v>43111</v>
      </c>
      <c r="B11" s="1" t="e">
        <f>IF(A11="","",VLOOKUP(TEXT(A11,"ddd"),{"sun","الأحد";"mon","الإثنين";"tue","الثلاثاء";"wed","الأريعاء";"thu","الخميس";"fri","الجمعة";"sat","السّبت"},2,0))</f>
        <v>#N/A</v>
      </c>
      <c r="C11" s="10">
        <f t="shared" si="0"/>
        <v>43111</v>
      </c>
      <c r="H11" s="3"/>
      <c r="I11" s="2"/>
      <c r="J11" s="2"/>
      <c r="XFD11" s="1">
        <f>IF(ROWS($A$1:A10)&gt;DAY(DATE($D$2,$E$2,ROWS($A$1:A10))),"",DATE($D$2,$E$2,ROWS($A$1:A10)))</f>
        <v>43110</v>
      </c>
    </row>
    <row r="12" spans="1:10 16384:16384" x14ac:dyDescent="0.3">
      <c r="A12" s="1">
        <f t="array" ref="A12">IFERROR(INDEX($XFD$2:$XFD$32,SMALL(IF($XFD$2:$XFD$32&lt;&gt;"",IF(WEEKDAY($XFD$2:$XFD$32)&lt;&gt;6,ROW($XFD$2:$XFD$32)-ROW($XFD$2)+1)),ROWS($A$1:A11))),"")</f>
        <v>43113</v>
      </c>
      <c r="B12" s="1" t="e">
        <f>IF(A12="","",VLOOKUP(TEXT(A12,"ddd"),{"sun","الأحد";"mon","الإثنين";"tue","الثلاثاء";"wed","الأريعاء";"thu","الخميس";"fri","الجمعة";"sat","السّبت"},2,0))</f>
        <v>#N/A</v>
      </c>
      <c r="C12" s="10">
        <f t="shared" si="0"/>
        <v>43113</v>
      </c>
      <c r="H12" s="3"/>
      <c r="I12" s="2"/>
      <c r="J12" s="2"/>
      <c r="XFD12" s="1">
        <f>IF(ROWS($A$1:A11)&gt;DAY(DATE($D$2,$E$2,ROWS($A$1:A11))),"",DATE($D$2,$E$2,ROWS($A$1:A11)))</f>
        <v>43111</v>
      </c>
    </row>
    <row r="13" spans="1:10 16384:16384" x14ac:dyDescent="0.3">
      <c r="A13" s="1">
        <f t="array" ref="A13">IFERROR(INDEX($XFD$2:$XFD$32,SMALL(IF($XFD$2:$XFD$32&lt;&gt;"",IF(WEEKDAY($XFD$2:$XFD$32)&lt;&gt;6,ROW($XFD$2:$XFD$32)-ROW($XFD$2)+1)),ROWS($A$1:A12))),"")</f>
        <v>43114</v>
      </c>
      <c r="B13" s="1" t="e">
        <f>IF(A13="","",VLOOKUP(TEXT(A13,"ddd"),{"sun","الأحد";"mon","الإثنين";"tue","الثلاثاء";"wed","الأريعاء";"thu","الخميس";"fri","الجمعة";"sat","السّبت"},2,0))</f>
        <v>#N/A</v>
      </c>
      <c r="C13" s="10">
        <f t="shared" si="0"/>
        <v>43114</v>
      </c>
      <c r="H13" s="3"/>
      <c r="I13" s="2"/>
      <c r="J13" s="2"/>
      <c r="XFD13" s="1">
        <f>IF(ROWS($A$1:A12)&gt;DAY(DATE($D$2,$E$2,ROWS($A$1:A12))),"",DATE($D$2,$E$2,ROWS($A$1:A12)))</f>
        <v>43112</v>
      </c>
    </row>
    <row r="14" spans="1:10 16384:16384" x14ac:dyDescent="0.3">
      <c r="A14" s="1">
        <f t="array" ref="A14">IFERROR(INDEX($XFD$2:$XFD$32,SMALL(IF($XFD$2:$XFD$32&lt;&gt;"",IF(WEEKDAY($XFD$2:$XFD$32)&lt;&gt;6,ROW($XFD$2:$XFD$32)-ROW($XFD$2)+1)),ROWS($A$1:A13))),"")</f>
        <v>43115</v>
      </c>
      <c r="B14" s="1" t="e">
        <f>IF(A14="","",VLOOKUP(TEXT(A14,"ddd"),{"sun","الأحد";"mon","الإثنين";"tue","الثلاثاء";"wed","الأريعاء";"thu","الخميس";"fri","الجمعة";"sat","السّبت"},2,0))</f>
        <v>#N/A</v>
      </c>
      <c r="C14" s="10">
        <f t="shared" si="0"/>
        <v>43115</v>
      </c>
      <c r="H14" s="3"/>
      <c r="I14" s="2"/>
      <c r="XFD14" s="1">
        <f>IF(ROWS($A$1:A13)&gt;DAY(DATE($D$2,$E$2,ROWS($A$1:A13))),"",DATE($D$2,$E$2,ROWS($A$1:A13)))</f>
        <v>43113</v>
      </c>
    </row>
    <row r="15" spans="1:10 16384:16384" x14ac:dyDescent="0.3">
      <c r="A15" s="1">
        <f t="array" ref="A15">IFERROR(INDEX($XFD$2:$XFD$32,SMALL(IF($XFD$2:$XFD$32&lt;&gt;"",IF(WEEKDAY($XFD$2:$XFD$32)&lt;&gt;6,ROW($XFD$2:$XFD$32)-ROW($XFD$2)+1)),ROWS($A$1:A14))),"")</f>
        <v>43116</v>
      </c>
      <c r="B15" s="1" t="e">
        <f>IF(A15="","",VLOOKUP(TEXT(A15,"ddd"),{"sun","الأحد";"mon","الإثنين";"tue","الثلاثاء";"wed","الأريعاء";"thu","الخميس";"fri","الجمعة";"sat","السّبت"},2,0))</f>
        <v>#N/A</v>
      </c>
      <c r="C15" s="10">
        <f t="shared" si="0"/>
        <v>43116</v>
      </c>
      <c r="H15" s="3"/>
      <c r="I15" s="2"/>
      <c r="XFD15" s="1">
        <f>IF(ROWS($A$1:A14)&gt;DAY(DATE($D$2,$E$2,ROWS($A$1:A14))),"",DATE($D$2,$E$2,ROWS($A$1:A14)))</f>
        <v>43114</v>
      </c>
    </row>
    <row r="16" spans="1:10 16384:16384" x14ac:dyDescent="0.3">
      <c r="A16" s="1">
        <f t="array" ref="A16">IFERROR(INDEX($XFD$2:$XFD$32,SMALL(IF($XFD$2:$XFD$32&lt;&gt;"",IF(WEEKDAY($XFD$2:$XFD$32)&lt;&gt;6,ROW($XFD$2:$XFD$32)-ROW($XFD$2)+1)),ROWS($A$1:A15))),"")</f>
        <v>43117</v>
      </c>
      <c r="B16" s="1" t="e">
        <f>IF(A16="","",VLOOKUP(TEXT(A16,"ddd"),{"sun","الأحد";"mon","الإثنين";"tue","الثلاثاء";"wed","الأريعاء";"thu","الخميس";"fri","الجمعة";"sat","السّبت"},2,0))</f>
        <v>#N/A</v>
      </c>
      <c r="C16" s="10">
        <f t="shared" si="0"/>
        <v>43117</v>
      </c>
      <c r="H16" s="3"/>
      <c r="I16" s="2"/>
      <c r="XFD16" s="1">
        <f>IF(ROWS($A$1:A15)&gt;DAY(DATE($D$2,$E$2,ROWS($A$1:A15))),"",DATE($D$2,$E$2,ROWS($A$1:A15)))</f>
        <v>43115</v>
      </c>
    </row>
    <row r="17" spans="1:9 16384:16384" x14ac:dyDescent="0.3">
      <c r="A17" s="1">
        <f t="array" ref="A17">IFERROR(INDEX($XFD$2:$XFD$32,SMALL(IF($XFD$2:$XFD$32&lt;&gt;"",IF(WEEKDAY($XFD$2:$XFD$32)&lt;&gt;6,ROW($XFD$2:$XFD$32)-ROW($XFD$2)+1)),ROWS($A$1:A16))),"")</f>
        <v>43118</v>
      </c>
      <c r="B17" s="1" t="e">
        <f>IF(A17="","",VLOOKUP(TEXT(A17,"ddd"),{"sun","الأحد";"mon","الإثنين";"tue","الثلاثاء";"wed","الأريعاء";"thu","الخميس";"fri","الجمعة";"sat","السّبت"},2,0))</f>
        <v>#N/A</v>
      </c>
      <c r="C17" s="10">
        <f t="shared" si="0"/>
        <v>43118</v>
      </c>
      <c r="H17" s="3"/>
      <c r="I17" s="2"/>
      <c r="XFD17" s="1">
        <f>IF(ROWS($A$1:A16)&gt;DAY(DATE($D$2,$E$2,ROWS($A$1:A16))),"",DATE($D$2,$E$2,ROWS($A$1:A16)))</f>
        <v>43116</v>
      </c>
    </row>
    <row r="18" spans="1:9 16384:16384" x14ac:dyDescent="0.3">
      <c r="A18" s="1">
        <f t="array" ref="A18">IFERROR(INDEX($XFD$2:$XFD$32,SMALL(IF($XFD$2:$XFD$32&lt;&gt;"",IF(WEEKDAY($XFD$2:$XFD$32)&lt;&gt;6,ROW($XFD$2:$XFD$32)-ROW($XFD$2)+1)),ROWS($A$1:A17))),"")</f>
        <v>43120</v>
      </c>
      <c r="B18" s="1" t="e">
        <f>IF(A18="","",VLOOKUP(TEXT(A18,"ddd"),{"sun","الأحد";"mon","الإثنين";"tue","الثلاثاء";"wed","الأريعاء";"thu","الخميس";"fri","الجمعة";"sat","السّبت"},2,0))</f>
        <v>#N/A</v>
      </c>
      <c r="C18" s="10">
        <f t="shared" si="0"/>
        <v>43120</v>
      </c>
      <c r="H18" s="3"/>
      <c r="I18" s="2"/>
      <c r="XFD18" s="1">
        <f>IF(ROWS($A$1:A17)&gt;DAY(DATE($D$2,$E$2,ROWS($A$1:A17))),"",DATE($D$2,$E$2,ROWS($A$1:A17)))</f>
        <v>43117</v>
      </c>
    </row>
    <row r="19" spans="1:9 16384:16384" x14ac:dyDescent="0.3">
      <c r="A19" s="1">
        <f t="array" ref="A19">IFERROR(INDEX($XFD$2:$XFD$32,SMALL(IF($XFD$2:$XFD$32&lt;&gt;"",IF(WEEKDAY($XFD$2:$XFD$32)&lt;&gt;6,ROW($XFD$2:$XFD$32)-ROW($XFD$2)+1)),ROWS($A$1:A18))),"")</f>
        <v>43121</v>
      </c>
      <c r="B19" s="1" t="e">
        <f>IF(A19="","",VLOOKUP(TEXT(A19,"ddd"),{"sun","الأحد";"mon","الإثنين";"tue","الثلاثاء";"wed","الأريعاء";"thu","الخميس";"fri","الجمعة";"sat","السّبت"},2,0))</f>
        <v>#N/A</v>
      </c>
      <c r="C19" s="10">
        <f t="shared" si="0"/>
        <v>43121</v>
      </c>
      <c r="H19" s="3"/>
      <c r="I19" s="2"/>
      <c r="XFD19" s="1">
        <f>IF(ROWS($A$1:A18)&gt;DAY(DATE($D$2,$E$2,ROWS($A$1:A18))),"",DATE($D$2,$E$2,ROWS($A$1:A18)))</f>
        <v>43118</v>
      </c>
    </row>
    <row r="20" spans="1:9 16384:16384" x14ac:dyDescent="0.3">
      <c r="A20" s="1">
        <f t="array" ref="A20">IFERROR(INDEX($XFD$2:$XFD$32,SMALL(IF($XFD$2:$XFD$32&lt;&gt;"",IF(WEEKDAY($XFD$2:$XFD$32)&lt;&gt;6,ROW($XFD$2:$XFD$32)-ROW($XFD$2)+1)),ROWS($A$1:A19))),"")</f>
        <v>43122</v>
      </c>
      <c r="B20" s="1" t="e">
        <f>IF(A20="","",VLOOKUP(TEXT(A20,"ddd"),{"sun","الأحد";"mon","الإثنين";"tue","الثلاثاء";"wed","الأريعاء";"thu","الخميس";"fri","الجمعة";"sat","السّبت"},2,0))</f>
        <v>#N/A</v>
      </c>
      <c r="C20" s="10">
        <f t="shared" si="0"/>
        <v>43122</v>
      </c>
      <c r="H20" s="3"/>
      <c r="I20" s="2"/>
      <c r="XFD20" s="1">
        <f>IF(ROWS($A$1:A19)&gt;DAY(DATE($D$2,$E$2,ROWS($A$1:A19))),"",DATE($D$2,$E$2,ROWS($A$1:A19)))</f>
        <v>43119</v>
      </c>
    </row>
    <row r="21" spans="1:9 16384:16384" x14ac:dyDescent="0.3">
      <c r="A21" s="1">
        <f t="array" ref="A21">IFERROR(INDEX($XFD$2:$XFD$32,SMALL(IF($XFD$2:$XFD$32&lt;&gt;"",IF(WEEKDAY($XFD$2:$XFD$32)&lt;&gt;6,ROW($XFD$2:$XFD$32)-ROW($XFD$2)+1)),ROWS($A$1:A20))),"")</f>
        <v>43123</v>
      </c>
      <c r="B21" s="1" t="e">
        <f>IF(A21="","",VLOOKUP(TEXT(A21,"ddd"),{"sun","الأحد";"mon","الإثنين";"tue","الثلاثاء";"wed","الأريعاء";"thu","الخميس";"fri","الجمعة";"sat","السّبت"},2,0))</f>
        <v>#N/A</v>
      </c>
      <c r="C21" s="10">
        <f t="shared" si="0"/>
        <v>43123</v>
      </c>
      <c r="H21" s="3"/>
      <c r="I21" s="2"/>
      <c r="XFD21" s="1">
        <f>IF(ROWS($A$1:A20)&gt;DAY(DATE($D$2,$E$2,ROWS($A$1:A20))),"",DATE($D$2,$E$2,ROWS($A$1:A20)))</f>
        <v>43120</v>
      </c>
    </row>
    <row r="22" spans="1:9 16384:16384" x14ac:dyDescent="0.3">
      <c r="A22" s="1">
        <f t="array" ref="A22">IFERROR(INDEX($XFD$2:$XFD$32,SMALL(IF($XFD$2:$XFD$32&lt;&gt;"",IF(WEEKDAY($XFD$2:$XFD$32)&lt;&gt;6,ROW($XFD$2:$XFD$32)-ROW($XFD$2)+1)),ROWS($A$1:A21))),"")</f>
        <v>43124</v>
      </c>
      <c r="B22" s="1" t="e">
        <f>IF(A22="","",VLOOKUP(TEXT(A22,"ddd"),{"sun","الأحد";"mon","الإثنين";"tue","الثلاثاء";"wed","الأريعاء";"thu","الخميس";"fri","الجمعة";"sat","السّبت"},2,0))</f>
        <v>#N/A</v>
      </c>
      <c r="C22" s="10">
        <f t="shared" si="0"/>
        <v>43124</v>
      </c>
      <c r="H22" s="3"/>
      <c r="I22" s="2"/>
      <c r="XFD22" s="1">
        <f>IF(ROWS($A$1:A21)&gt;DAY(DATE($D$2,$E$2,ROWS($A$1:A21))),"",DATE($D$2,$E$2,ROWS($A$1:A21)))</f>
        <v>43121</v>
      </c>
    </row>
    <row r="23" spans="1:9 16384:16384" x14ac:dyDescent="0.3">
      <c r="A23" s="1">
        <f t="array" ref="A23">IFERROR(INDEX($XFD$2:$XFD$32,SMALL(IF($XFD$2:$XFD$32&lt;&gt;"",IF(WEEKDAY($XFD$2:$XFD$32)&lt;&gt;6,ROW($XFD$2:$XFD$32)-ROW($XFD$2)+1)),ROWS($A$1:A22))),"")</f>
        <v>43125</v>
      </c>
      <c r="B23" s="1" t="e">
        <f>IF(A23="","",VLOOKUP(TEXT(A23,"ddd"),{"sun","الأحد";"mon","الإثنين";"tue","الثلاثاء";"wed","الأريعاء";"thu","الخميس";"fri","الجمعة";"sat","السّبت"},2,0))</f>
        <v>#N/A</v>
      </c>
      <c r="C23" s="10">
        <f t="shared" si="0"/>
        <v>43125</v>
      </c>
      <c r="H23" s="3"/>
      <c r="I23" s="2"/>
      <c r="XFD23" s="1">
        <f>IF(ROWS($A$1:A22)&gt;DAY(DATE($D$2,$E$2,ROWS($A$1:A22))),"",DATE($D$2,$E$2,ROWS($A$1:A22)))</f>
        <v>43122</v>
      </c>
    </row>
    <row r="24" spans="1:9 16384:16384" x14ac:dyDescent="0.3">
      <c r="A24" s="1">
        <f t="array" ref="A24">IFERROR(INDEX($XFD$2:$XFD$32,SMALL(IF($XFD$2:$XFD$32&lt;&gt;"",IF(WEEKDAY($XFD$2:$XFD$32)&lt;&gt;6,ROW($XFD$2:$XFD$32)-ROW($XFD$2)+1)),ROWS($A$1:A23))),"")</f>
        <v>43127</v>
      </c>
      <c r="B24" s="1" t="e">
        <f>IF(A24="","",VLOOKUP(TEXT(A24,"ddd"),{"sun","الأحد";"mon","الإثنين";"tue","الثلاثاء";"wed","الأريعاء";"thu","الخميس";"fri","الجمعة";"sat","السّبت"},2,0))</f>
        <v>#N/A</v>
      </c>
      <c r="C24" s="10">
        <f t="shared" si="0"/>
        <v>43127</v>
      </c>
      <c r="H24" s="3"/>
      <c r="I24" s="2"/>
      <c r="XFD24" s="1">
        <f>IF(ROWS($A$1:A23)&gt;DAY(DATE($D$2,$E$2,ROWS($A$1:A23))),"",DATE($D$2,$E$2,ROWS($A$1:A23)))</f>
        <v>43123</v>
      </c>
    </row>
    <row r="25" spans="1:9 16384:16384" x14ac:dyDescent="0.3">
      <c r="A25" s="1">
        <f t="array" ref="A25">IFERROR(INDEX($XFD$2:$XFD$32,SMALL(IF($XFD$2:$XFD$32&lt;&gt;"",IF(WEEKDAY($XFD$2:$XFD$32)&lt;&gt;6,ROW($XFD$2:$XFD$32)-ROW($XFD$2)+1)),ROWS($A$1:A24))),"")</f>
        <v>43128</v>
      </c>
      <c r="B25" s="1" t="e">
        <f>IF(A25="","",VLOOKUP(TEXT(A25,"ddd"),{"sun","الأحد";"mon","الإثنين";"tue","الثلاثاء";"wed","الأريعاء";"thu","الخميس";"fri","الجمعة";"sat","السّبت"},2,0))</f>
        <v>#N/A</v>
      </c>
      <c r="C25" s="10">
        <f t="shared" si="0"/>
        <v>43128</v>
      </c>
      <c r="H25" s="3"/>
      <c r="I25" s="2"/>
      <c r="XFD25" s="1">
        <f>IF(ROWS($A$1:A24)&gt;DAY(DATE($D$2,$E$2,ROWS($A$1:A24))),"",DATE($D$2,$E$2,ROWS($A$1:A24)))</f>
        <v>43124</v>
      </c>
    </row>
    <row r="26" spans="1:9 16384:16384" x14ac:dyDescent="0.3">
      <c r="A26" s="1">
        <f t="array" ref="A26">IFERROR(INDEX($XFD$2:$XFD$32,SMALL(IF($XFD$2:$XFD$32&lt;&gt;"",IF(WEEKDAY($XFD$2:$XFD$32)&lt;&gt;6,ROW($XFD$2:$XFD$32)-ROW($XFD$2)+1)),ROWS($A$1:A25))),"")</f>
        <v>43129</v>
      </c>
      <c r="B26" s="1" t="e">
        <f>IF(A26="","",VLOOKUP(TEXT(A26,"ddd"),{"sun","الأحد";"mon","الإثنين";"tue","الثلاثاء";"wed","الأريعاء";"thu","الخميس";"fri","الجمعة";"sat","السّبت"},2,0))</f>
        <v>#N/A</v>
      </c>
      <c r="C26" s="10">
        <f t="shared" si="0"/>
        <v>43129</v>
      </c>
      <c r="H26" s="3"/>
      <c r="I26" s="2"/>
      <c r="XFD26" s="1">
        <f>IF(ROWS($A$1:A25)&gt;DAY(DATE($D$2,$E$2,ROWS($A$1:A25))),"",DATE($D$2,$E$2,ROWS($A$1:A25)))</f>
        <v>43125</v>
      </c>
    </row>
    <row r="27" spans="1:9 16384:16384" x14ac:dyDescent="0.3">
      <c r="A27" s="1">
        <f t="array" ref="A27">IFERROR(INDEX($XFD$2:$XFD$32,SMALL(IF($XFD$2:$XFD$32&lt;&gt;"",IF(WEEKDAY($XFD$2:$XFD$32)&lt;&gt;6,ROW($XFD$2:$XFD$32)-ROW($XFD$2)+1)),ROWS($A$1:A26))),"")</f>
        <v>43130</v>
      </c>
      <c r="B27" s="1" t="e">
        <f>IF(A27="","",VLOOKUP(TEXT(A27,"ddd"),{"sun","الأحد";"mon","الإثنين";"tue","الثلاثاء";"wed","الأريعاء";"thu","الخميس";"fri","الجمعة";"sat","السّبت"},2,0))</f>
        <v>#N/A</v>
      </c>
      <c r="C27" s="10">
        <f t="shared" si="0"/>
        <v>43130</v>
      </c>
      <c r="H27" s="3"/>
      <c r="I27" s="2"/>
      <c r="XFD27" s="1">
        <f>IF(ROWS($A$1:A26)&gt;DAY(DATE($D$2,$E$2,ROWS($A$1:A26))),"",DATE($D$2,$E$2,ROWS($A$1:A26)))</f>
        <v>43126</v>
      </c>
    </row>
    <row r="28" spans="1:9 16384:16384" x14ac:dyDescent="0.3">
      <c r="A28" s="1">
        <f t="array" ref="A28">IFERROR(INDEX($XFD$2:$XFD$32,SMALL(IF($XFD$2:$XFD$32&lt;&gt;"",IF(WEEKDAY($XFD$2:$XFD$32)&lt;&gt;6,ROW($XFD$2:$XFD$32)-ROW($XFD$2)+1)),ROWS($A$1:A27))),"")</f>
        <v>43131</v>
      </c>
      <c r="B28" s="1" t="e">
        <f>IF(A28="","",VLOOKUP(TEXT(A28,"ddd"),{"sun","الأحد";"mon","الإثنين";"tue","الثلاثاء";"wed","الأريعاء";"thu","الخميس";"fri","الجمعة";"sat","السّبت"},2,0))</f>
        <v>#N/A</v>
      </c>
      <c r="C28" s="10">
        <f t="shared" si="0"/>
        <v>43131</v>
      </c>
      <c r="H28" s="3"/>
      <c r="I28" s="2"/>
      <c r="XFD28" s="1">
        <f>IF(ROWS($A$1:A27)&gt;DAY(DATE($D$2,$E$2,ROWS($A$1:A27))),"",DATE($D$2,$E$2,ROWS($A$1:A27)))</f>
        <v>43127</v>
      </c>
    </row>
    <row r="29" spans="1:9 16384:16384" x14ac:dyDescent="0.3">
      <c r="A29" s="1"/>
      <c r="B29" s="2"/>
      <c r="H29" s="3"/>
      <c r="I29" s="2"/>
      <c r="XFD29" s="1">
        <f>IF(ROWS($A$1:A28)&gt;DAY(DATE($D$2,$E$2,ROWS($A$1:A28))),"",DATE($D$2,$E$2,ROWS($A$1:A28)))</f>
        <v>43128</v>
      </c>
    </row>
    <row r="30" spans="1:9 16384:16384" x14ac:dyDescent="0.3">
      <c r="A30" s="1"/>
      <c r="B30" s="2"/>
      <c r="H30" s="3"/>
      <c r="I30" s="2"/>
      <c r="XFD30" s="1">
        <f>IF(ROWS($A$1:A29)&gt;DAY(DATE($D$2,$E$2,ROWS($A$1:A29))),"",DATE($D$2,$E$2,ROWS($A$1:A29)))</f>
        <v>43129</v>
      </c>
    </row>
    <row r="31" spans="1:9 16384:16384" x14ac:dyDescent="0.3">
      <c r="A31" s="1"/>
      <c r="B31" s="2"/>
      <c r="H31" s="3"/>
      <c r="I31" s="2"/>
      <c r="XFD31" s="1">
        <f>IF(ROWS($A$1:A30)&gt;DAY(DATE($D$2,$E$2,ROWS($A$1:A30))),"",DATE($D$2,$E$2,ROWS($A$1:A30)))</f>
        <v>43130</v>
      </c>
    </row>
    <row r="32" spans="1:9 16384:16384" x14ac:dyDescent="0.3">
      <c r="A32" s="1"/>
      <c r="H32" s="3"/>
      <c r="XFD32" s="1">
        <f>IF(ROWS($A$1:A31)&gt;DAY(DATE($D$2,$E$2,ROWS($A$1:A31))),"",DATE($D$2,$E$2,ROWS($A$1:A31)))</f>
        <v>43131</v>
      </c>
    </row>
    <row r="33" spans="1:1" x14ac:dyDescent="0.3">
      <c r="A33" s="1" t="str">
        <f t="array" ref="A33">IF(ROWS($A$1:A32)&gt;$F$2,"",INDEX($XFD$2:$XFD$32,SMALL(IF($XFD$2:$XFD$32&lt;&gt;"",IF(WEEKDAY($XFD$2:$XFD$32)&lt;&gt;6,ROW($XFD$2:$XFD$32)-ROW($XFD$2)+1)),ROWS($A$1:A32))))</f>
        <v/>
      </c>
    </row>
    <row r="34" spans="1:1" x14ac:dyDescent="0.3">
      <c r="A34" s="1" t="str">
        <f t="array" ref="A34">IF(ROWS($A$1:A33)&gt;$F$2,"",INDEX($XFD$2:$XFD$32,SMALL(IF($XFD$2:$XFD$32&lt;&gt;"",IF(WEEKDAY($XFD$2:$XFD$32)&lt;&gt;6,ROW($XFD$2:$XFD$32)-ROW($XFD$2)+1)),ROWS($A$1:A33))))</f>
        <v/>
      </c>
    </row>
    <row r="35" spans="1:1" x14ac:dyDescent="0.3">
      <c r="A35" s="1" t="str">
        <f t="array" ref="A35">IF(ROWS($A$1:A34)&gt;$F$2,"",INDEX($XFD$2:$XFD$32,SMALL(IF($XFD$2:$XFD$32&lt;&gt;"",IF(WEEKDAY($XFD$2:$XFD$32)&lt;&gt;6,ROW($XFD$2:$XFD$32)-ROW($XFD$2)+1)),ROWS($A$1:A34))))</f>
        <v/>
      </c>
    </row>
    <row r="36" spans="1:1" x14ac:dyDescent="0.3">
      <c r="A36" s="1" t="str">
        <f t="array" ref="A36">IF(ROWS($A$1:A35)&gt;$F$2,"",INDEX($XFD$2:$XFD$32,SMALL(IF($XFD$2:$XFD$32&lt;&gt;"",IF(WEEKDAY($XFD$2:$XFD$32)&lt;&gt;6,ROW($XFD$2:$XFD$32)-ROW($XFD$2)+1)),ROWS($A$1:A35))))</f>
        <v/>
      </c>
    </row>
    <row r="37" spans="1:1" x14ac:dyDescent="0.3">
      <c r="A37" s="1" t="str">
        <f t="array" ref="A37">IF(ROWS($A$1:A36)&gt;$F$2,"",INDEX($XFD$2:$XFD$32,SMALL(IF($XFD$2:$XFD$32&lt;&gt;"",IF(WEEKDAY($XFD$2:$XFD$32)&lt;&gt;6,ROW($XFD$2:$XFD$32)-ROW($XFD$2)+1)),ROWS($A$1:A36))))</f>
        <v/>
      </c>
    </row>
    <row r="38" spans="1:1" x14ac:dyDescent="0.3">
      <c r="A38" s="1" t="str">
        <f t="array" ref="A38">IF(ROWS($A$1:A37)&gt;$F$2,"",INDEX($XFD$2:$XFD$32,SMALL(IF($XFD$2:$XFD$32&lt;&gt;"",IF(WEEKDAY($XFD$2:$XFD$32)&lt;&gt;6,ROW($XFD$2:$XFD$32)-ROW($XFD$2)+1)),ROWS($A$1:A37))))</f>
        <v/>
      </c>
    </row>
    <row r="39" spans="1:1" x14ac:dyDescent="0.3">
      <c r="A39" s="1" t="str">
        <f t="array" ref="A39">IF(ROWS($A$1:A38)&gt;$F$2,"",INDEX($XFD$2:$XFD$32,SMALL(IF($XFD$2:$XFD$32&lt;&gt;"",IF(WEEKDAY($XFD$2:$XFD$32)&lt;&gt;6,ROW($XFD$2:$XFD$32)-ROW($XFD$2)+1)),ROWS($A$1:A38))))</f>
        <v/>
      </c>
    </row>
  </sheetData>
  <dataValidations disablePrompts="1" count="1">
    <dataValidation type="custom" allowBlank="1" showInputMessage="1" showErrorMessage="1" sqref="A2:B32 XFD2:XFD32">
      <formula1>CHAR(156)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HAY</cp:lastModifiedBy>
  <dcterms:created xsi:type="dcterms:W3CDTF">2018-01-26T04:31:34Z</dcterms:created>
  <dcterms:modified xsi:type="dcterms:W3CDTF">2018-01-26T12:09:06Z</dcterms:modified>
</cp:coreProperties>
</file>