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 defaultThemeVersion="124226"/>
  <bookViews>
    <workbookView xWindow="240" yWindow="75" windowWidth="20055" windowHeight="7935"/>
  </bookViews>
  <sheets>
    <sheet name="Feuil1" sheetId="1" r:id="rId1"/>
  </sheets>
  <calcPr calcId="124519"/>
</workbook>
</file>

<file path=xl/calcChain.xml><?xml version="1.0" encoding="utf-8"?>
<calcChain xmlns="http://schemas.openxmlformats.org/spreadsheetml/2006/main">
  <c r="AM15" i="1"/>
  <c r="AM16"/>
  <c r="AM14"/>
  <c r="Y15"/>
  <c r="Y16"/>
  <c r="W15"/>
  <c r="W16"/>
  <c r="AT17"/>
  <c r="AT18"/>
  <c r="AC14"/>
  <c r="AA14" l="1"/>
  <c r="AT14"/>
  <c r="Y14" l="1"/>
  <c r="W14"/>
  <c r="H15"/>
  <c r="H16"/>
  <c r="H14"/>
  <c r="G15"/>
  <c r="G16"/>
  <c r="AT16" s="1"/>
  <c r="G14"/>
  <c r="AT15" l="1"/>
  <c r="AA16"/>
  <c r="AC16" s="1"/>
  <c r="AA15" l="1"/>
  <c r="AC15" s="1"/>
</calcChain>
</file>

<file path=xl/sharedStrings.xml><?xml version="1.0" encoding="utf-8"?>
<sst xmlns="http://schemas.openxmlformats.org/spreadsheetml/2006/main" count="40" uniqueCount="28">
  <si>
    <t>انقطاع عن العمل</t>
  </si>
  <si>
    <t>الأقدمية المهنية</t>
  </si>
  <si>
    <t>النقطة المحصل عليها</t>
  </si>
  <si>
    <t>المــــــــــــدة</t>
  </si>
  <si>
    <t>النتائج المحصل عليها</t>
  </si>
  <si>
    <t>الإسم واللقب</t>
  </si>
  <si>
    <t>س</t>
  </si>
  <si>
    <t>ش</t>
  </si>
  <si>
    <t>ي</t>
  </si>
  <si>
    <t>ق</t>
  </si>
  <si>
    <t>م</t>
  </si>
  <si>
    <t>ط</t>
  </si>
  <si>
    <t>من</t>
  </si>
  <si>
    <t>الى</t>
  </si>
  <si>
    <t>الأقدمية المحتفظ بها إلى غاية 31/12/2017</t>
  </si>
  <si>
    <t>الأقدمية الإجمالية القابلة لتقييم 31/12/2017</t>
  </si>
  <si>
    <t>منتدى اوفيسنا</t>
  </si>
  <si>
    <t>بن علية حاجي</t>
  </si>
  <si>
    <t>ياسر خليل</t>
  </si>
  <si>
    <t>الترقية السابقة</t>
  </si>
  <si>
    <t>الترقية الجديدة</t>
  </si>
  <si>
    <t>المطلوب</t>
  </si>
  <si>
    <t>التاريخ 1</t>
  </si>
  <si>
    <t>التاريخ 2</t>
  </si>
  <si>
    <t>تطبق المعادلة باضافة 2 سنتين و 6 اشهر الى التاريخ 1واداراج التاريخ الجديد في خانة التاريخ2</t>
  </si>
  <si>
    <r>
      <rPr>
        <b/>
        <sz val="18"/>
        <color rgb="FF0F243E"/>
        <rFont val="Times New Roman"/>
        <family val="1"/>
      </rPr>
      <t>واذا كتبنا حرف م</t>
    </r>
    <r>
      <rPr>
        <sz val="18"/>
        <color rgb="FF0F243E"/>
        <rFont val="Times New Roman"/>
        <family val="1"/>
      </rPr>
      <t xml:space="preserve"> في أي خانة هنا اريد ادراج معادلة باضافة 3 سنوات للتاريخ 1 واداراج التاريخ الجديد في خانة التاريخ2</t>
    </r>
  </si>
  <si>
    <t>اريد معادلة بمجرد كتابة حرف القاف (ق) في أي خانة</t>
  </si>
  <si>
    <r>
      <rPr>
        <b/>
        <sz val="18"/>
        <color rgb="FF0F243E"/>
        <rFont val="Times New Roman"/>
        <family val="1"/>
      </rPr>
      <t>واذا كتبنا حرف ط</t>
    </r>
    <r>
      <rPr>
        <sz val="18"/>
        <color rgb="FF0F243E"/>
        <rFont val="Times New Roman"/>
        <family val="1"/>
      </rPr>
      <t xml:space="preserve"> في أي خانة هنا اريد ادراج معادلة باضافة 3 سنوات و 6 اشهر للتاريخ 1 واداراج التاريخ الجديد في خانة التاريخ2</t>
    </r>
  </si>
</sst>
</file>

<file path=xl/styles.xml><?xml version="1.0" encoding="utf-8"?>
<styleSheet xmlns="http://schemas.openxmlformats.org/spreadsheetml/2006/main">
  <numFmts count="2">
    <numFmt numFmtId="164" formatCode="yyyy/mm/dd;@"/>
    <numFmt numFmtId="165" formatCode="00.00"/>
  </numFmts>
  <fonts count="19">
    <font>
      <sz val="11"/>
      <color theme="1"/>
      <name val="Calibri"/>
      <family val="2"/>
      <scheme val="minor"/>
    </font>
    <font>
      <b/>
      <sz val="18"/>
      <color rgb="FF0F243E"/>
      <name val="Arial"/>
      <family val="2"/>
    </font>
    <font>
      <sz val="14"/>
      <color rgb="FF0F243E"/>
      <name val="Arial"/>
      <family val="2"/>
    </font>
    <font>
      <sz val="16"/>
      <color rgb="FF0F243E"/>
      <name val="Arial"/>
      <family val="2"/>
    </font>
    <font>
      <sz val="12"/>
      <color theme="1"/>
      <name val="Times New Roman"/>
      <family val="1"/>
    </font>
    <font>
      <b/>
      <sz val="16"/>
      <color rgb="FF0F243E"/>
      <name val="Arial"/>
      <family val="2"/>
    </font>
    <font>
      <sz val="24"/>
      <color rgb="FF0F243E"/>
      <name val="Arial"/>
      <family val="2"/>
    </font>
    <font>
      <b/>
      <sz val="24"/>
      <color rgb="FF0F243E"/>
      <name val="Arial"/>
      <family val="2"/>
    </font>
    <font>
      <b/>
      <sz val="14"/>
      <color rgb="FF0F243E"/>
      <name val="Times New Roman"/>
      <family val="1"/>
    </font>
    <font>
      <b/>
      <sz val="11"/>
      <color rgb="FF0F243E"/>
      <name val="Times New Roman"/>
      <family val="1"/>
    </font>
    <font>
      <b/>
      <sz val="12"/>
      <color rgb="FF0F243E"/>
      <name val="Times New Roman"/>
      <family val="1"/>
    </font>
    <font>
      <sz val="12"/>
      <color rgb="FF0F243E"/>
      <name val="Times New Roman"/>
      <family val="1"/>
    </font>
    <font>
      <sz val="14"/>
      <color rgb="FF0F243E"/>
      <name val="Times New Roman"/>
      <family val="1"/>
    </font>
    <font>
      <sz val="12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18"/>
      <color rgb="FF0F243E"/>
      <name val="Times New Roman"/>
      <family val="1"/>
    </font>
    <font>
      <sz val="18"/>
      <color theme="1"/>
      <name val="Times New Roman"/>
      <family val="1"/>
    </font>
    <font>
      <b/>
      <sz val="18"/>
      <color rgb="FF0F243E"/>
      <name val="Times New Roman"/>
      <family val="1"/>
    </font>
    <font>
      <b/>
      <sz val="16"/>
      <color rgb="FFFF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2DBDB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92D050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77">
    <xf numFmtId="0" fontId="0" fillId="0" borderId="0" xfId="0"/>
    <xf numFmtId="0" fontId="1" fillId="0" borderId="0" xfId="0" applyFont="1" applyAlignment="1">
      <alignment horizontal="center" vertical="top" wrapText="1" readingOrder="2"/>
    </xf>
    <xf numFmtId="0" fontId="4" fillId="0" borderId="0" xfId="0" applyFont="1" applyAlignment="1">
      <alignment wrapText="1"/>
    </xf>
    <xf numFmtId="0" fontId="5" fillId="0" borderId="0" xfId="0" applyFont="1" applyAlignment="1">
      <alignment horizontal="center" vertical="top" wrapText="1" readingOrder="2"/>
    </xf>
    <xf numFmtId="0" fontId="8" fillId="2" borderId="2" xfId="0" applyFont="1" applyFill="1" applyBorder="1" applyAlignment="1">
      <alignment horizontal="center" vertical="top" wrapText="1" readingOrder="2"/>
    </xf>
    <xf numFmtId="0" fontId="8" fillId="2" borderId="3" xfId="0" applyFont="1" applyFill="1" applyBorder="1" applyAlignment="1">
      <alignment horizontal="center" vertical="top" wrapText="1" readingOrder="2"/>
    </xf>
    <xf numFmtId="0" fontId="9" fillId="2" borderId="4" xfId="0" applyFont="1" applyFill="1" applyBorder="1" applyAlignment="1">
      <alignment horizontal="center" vertical="center" wrapText="1" readingOrder="2"/>
    </xf>
    <xf numFmtId="0" fontId="4" fillId="0" borderId="0" xfId="0" applyFont="1" applyAlignment="1">
      <alignment wrapText="1"/>
    </xf>
    <xf numFmtId="0" fontId="8" fillId="2" borderId="5" xfId="0" applyFont="1" applyFill="1" applyBorder="1" applyAlignment="1">
      <alignment horizontal="center" vertical="top" wrapText="1" readingOrder="2"/>
    </xf>
    <xf numFmtId="0" fontId="8" fillId="2" borderId="6" xfId="0" applyFont="1" applyFill="1" applyBorder="1" applyAlignment="1">
      <alignment horizontal="center" vertical="top" wrapText="1" readingOrder="2"/>
    </xf>
    <xf numFmtId="0" fontId="8" fillId="2" borderId="7" xfId="0" applyFont="1" applyFill="1" applyBorder="1" applyAlignment="1">
      <alignment horizontal="center" vertical="top" wrapText="1" readingOrder="2"/>
    </xf>
    <xf numFmtId="0" fontId="8" fillId="2" borderId="8" xfId="0" applyFont="1" applyFill="1" applyBorder="1" applyAlignment="1">
      <alignment horizontal="center" vertical="top" wrapText="1" readingOrder="2"/>
    </xf>
    <xf numFmtId="0" fontId="9" fillId="2" borderId="4" xfId="0" applyFont="1" applyFill="1" applyBorder="1" applyAlignment="1">
      <alignment horizontal="center" vertical="center" wrapText="1" readingOrder="2"/>
    </xf>
    <xf numFmtId="0" fontId="10" fillId="0" borderId="9" xfId="0" applyFont="1" applyBorder="1" applyAlignment="1">
      <alignment horizontal="center" vertical="top" wrapText="1" readingOrder="2"/>
    </xf>
    <xf numFmtId="0" fontId="10" fillId="0" borderId="4" xfId="0" applyFont="1" applyBorder="1" applyAlignment="1">
      <alignment horizontal="center" vertical="top" wrapText="1" readingOrder="2"/>
    </xf>
    <xf numFmtId="0" fontId="10" fillId="0" borderId="4" xfId="0" applyFont="1" applyBorder="1" applyAlignment="1">
      <alignment horizontal="center" vertical="top" wrapText="1" readingOrder="2"/>
    </xf>
    <xf numFmtId="0" fontId="10" fillId="0" borderId="4" xfId="0" applyFont="1" applyBorder="1" applyAlignment="1">
      <alignment horizontal="center" vertical="top" wrapText="1"/>
    </xf>
    <xf numFmtId="0" fontId="10" fillId="0" borderId="4" xfId="0" applyFont="1" applyBorder="1" applyAlignment="1">
      <alignment horizontal="center" vertical="top" wrapText="1"/>
    </xf>
    <xf numFmtId="0" fontId="11" fillId="0" borderId="4" xfId="0" applyFont="1" applyBorder="1" applyAlignment="1">
      <alignment horizontal="center" vertical="top" wrapText="1"/>
    </xf>
    <xf numFmtId="0" fontId="11" fillId="0" borderId="4" xfId="0" applyFont="1" applyBorder="1" applyAlignment="1">
      <alignment horizontal="center" vertical="top" wrapText="1"/>
    </xf>
    <xf numFmtId="0" fontId="12" fillId="0" borderId="4" xfId="0" applyFont="1" applyBorder="1" applyAlignment="1">
      <alignment horizontal="center" vertical="top" wrapText="1"/>
    </xf>
    <xf numFmtId="0" fontId="8" fillId="0" borderId="4" xfId="0" applyFont="1" applyBorder="1" applyAlignment="1">
      <alignment horizontal="center" vertical="top" wrapText="1"/>
    </xf>
    <xf numFmtId="0" fontId="8" fillId="0" borderId="4" xfId="0" applyFont="1" applyBorder="1" applyAlignment="1">
      <alignment horizontal="center" vertical="top" wrapText="1"/>
    </xf>
    <xf numFmtId="0" fontId="12" fillId="0" borderId="4" xfId="0" applyFont="1" applyBorder="1" applyAlignment="1">
      <alignment horizontal="center" vertical="top" wrapText="1"/>
    </xf>
    <xf numFmtId="0" fontId="12" fillId="0" borderId="4" xfId="0" applyFont="1" applyBorder="1" applyAlignment="1">
      <alignment vertical="top" wrapText="1"/>
    </xf>
    <xf numFmtId="0" fontId="0" fillId="0" borderId="0" xfId="0" applyAlignment="1">
      <alignment wrapText="1"/>
    </xf>
    <xf numFmtId="0" fontId="1" fillId="0" borderId="0" xfId="0" applyFont="1" applyAlignment="1">
      <alignment horizontal="center" readingOrder="2"/>
    </xf>
    <xf numFmtId="164" fontId="10" fillId="0" borderId="4" xfId="0" applyNumberFormat="1" applyFont="1" applyBorder="1" applyAlignment="1">
      <alignment horizontal="center" vertical="top" wrapText="1" readingOrder="2"/>
    </xf>
    <xf numFmtId="164" fontId="4" fillId="0" borderId="0" xfId="0" applyNumberFormat="1" applyFont="1" applyBorder="1" applyAlignment="1">
      <alignment wrapText="1"/>
    </xf>
    <xf numFmtId="1" fontId="10" fillId="0" borderId="4" xfId="0" applyNumberFormat="1" applyFont="1" applyBorder="1" applyAlignment="1">
      <alignment horizontal="center" vertical="top" wrapText="1" readingOrder="2"/>
    </xf>
    <xf numFmtId="0" fontId="9" fillId="2" borderId="2" xfId="0" applyFont="1" applyFill="1" applyBorder="1" applyAlignment="1">
      <alignment horizontal="center" vertical="center" wrapText="1" readingOrder="2"/>
    </xf>
    <xf numFmtId="0" fontId="9" fillId="2" borderId="13" xfId="0" applyFont="1" applyFill="1" applyBorder="1" applyAlignment="1">
      <alignment horizontal="center" vertical="center" wrapText="1" readingOrder="2"/>
    </xf>
    <xf numFmtId="0" fontId="9" fillId="2" borderId="3" xfId="0" applyFont="1" applyFill="1" applyBorder="1" applyAlignment="1">
      <alignment horizontal="center" vertical="center" wrapText="1" readingOrder="2"/>
    </xf>
    <xf numFmtId="0" fontId="9" fillId="2" borderId="5" xfId="0" applyFont="1" applyFill="1" applyBorder="1" applyAlignment="1">
      <alignment horizontal="center" vertical="center" wrapText="1" readingOrder="2"/>
    </xf>
    <xf numFmtId="0" fontId="9" fillId="2" borderId="0" xfId="0" applyFont="1" applyFill="1" applyBorder="1" applyAlignment="1">
      <alignment horizontal="center" vertical="center" wrapText="1" readingOrder="2"/>
    </xf>
    <xf numFmtId="0" fontId="9" fillId="2" borderId="6" xfId="0" applyFont="1" applyFill="1" applyBorder="1" applyAlignment="1">
      <alignment horizontal="center" vertical="center" wrapText="1" readingOrder="2"/>
    </xf>
    <xf numFmtId="0" fontId="9" fillId="2" borderId="7" xfId="0" applyFont="1" applyFill="1" applyBorder="1" applyAlignment="1">
      <alignment horizontal="center" vertical="center" wrapText="1" readingOrder="2"/>
    </xf>
    <xf numFmtId="0" fontId="9" fillId="2" borderId="1" xfId="0" applyFont="1" applyFill="1" applyBorder="1" applyAlignment="1">
      <alignment horizontal="center" vertical="center" wrapText="1" readingOrder="2"/>
    </xf>
    <xf numFmtId="0" fontId="9" fillId="2" borderId="8" xfId="0" applyFont="1" applyFill="1" applyBorder="1" applyAlignment="1">
      <alignment horizontal="center" vertical="center" wrapText="1" readingOrder="2"/>
    </xf>
    <xf numFmtId="164" fontId="10" fillId="0" borderId="10" xfId="0" applyNumberFormat="1" applyFont="1" applyBorder="1" applyAlignment="1">
      <alignment horizontal="center" vertical="top" wrapText="1"/>
    </xf>
    <xf numFmtId="164" fontId="10" fillId="0" borderId="11" xfId="0" applyNumberFormat="1" applyFont="1" applyBorder="1" applyAlignment="1">
      <alignment horizontal="center" vertical="top" wrapText="1"/>
    </xf>
    <xf numFmtId="164" fontId="10" fillId="0" borderId="12" xfId="0" applyNumberFormat="1" applyFont="1" applyBorder="1" applyAlignment="1">
      <alignment horizontal="center" vertical="top" wrapText="1"/>
    </xf>
    <xf numFmtId="0" fontId="1" fillId="0" borderId="0" xfId="0" applyFont="1" applyAlignment="1">
      <alignment vertical="top" wrapText="1" readingOrder="2"/>
    </xf>
    <xf numFmtId="0" fontId="2" fillId="0" borderId="0" xfId="0" applyFont="1" applyAlignment="1">
      <alignment vertical="top" wrapText="1" readingOrder="2"/>
    </xf>
    <xf numFmtId="0" fontId="3" fillId="0" borderId="0" xfId="0" applyFont="1" applyAlignment="1">
      <alignment vertical="top" wrapText="1" readingOrder="2"/>
    </xf>
    <xf numFmtId="0" fontId="5" fillId="0" borderId="0" xfId="0" applyFont="1" applyAlignment="1">
      <alignment vertical="top" wrapText="1" readingOrder="2"/>
    </xf>
    <xf numFmtId="0" fontId="6" fillId="0" borderId="0" xfId="0" applyFont="1" applyAlignment="1">
      <alignment vertical="top" wrapText="1" readingOrder="2"/>
    </xf>
    <xf numFmtId="0" fontId="6" fillId="0" borderId="1" xfId="0" applyFont="1" applyBorder="1" applyAlignment="1">
      <alignment vertical="top" wrapText="1" readingOrder="2"/>
    </xf>
    <xf numFmtId="0" fontId="7" fillId="0" borderId="1" xfId="0" applyFont="1" applyBorder="1" applyAlignment="1">
      <alignment vertical="top" wrapText="1" readingOrder="2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 readingOrder="2"/>
    </xf>
    <xf numFmtId="0" fontId="10" fillId="0" borderId="4" xfId="0" applyFont="1" applyBorder="1" applyAlignment="1">
      <alignment horizontal="center" vertical="center" wrapText="1" readingOrder="2"/>
    </xf>
    <xf numFmtId="0" fontId="10" fillId="0" borderId="12" xfId="0" applyFont="1" applyBorder="1" applyAlignment="1">
      <alignment vertical="top" wrapText="1" readingOrder="2"/>
    </xf>
    <xf numFmtId="0" fontId="10" fillId="0" borderId="10" xfId="0" applyFont="1" applyBorder="1" applyAlignment="1">
      <alignment horizontal="center" vertical="top" wrapText="1" readingOrder="2"/>
    </xf>
    <xf numFmtId="0" fontId="14" fillId="0" borderId="10" xfId="0" applyFont="1" applyBorder="1" applyAlignment="1">
      <alignment horizontal="center" vertical="center"/>
    </xf>
    <xf numFmtId="0" fontId="14" fillId="0" borderId="12" xfId="0" applyFont="1" applyBorder="1" applyAlignment="1">
      <alignment horizontal="center" vertical="center"/>
    </xf>
    <xf numFmtId="0" fontId="13" fillId="0" borderId="0" xfId="0" applyFont="1" applyAlignment="1">
      <alignment wrapText="1"/>
    </xf>
    <xf numFmtId="165" fontId="10" fillId="0" borderId="4" xfId="0" applyNumberFormat="1" applyFont="1" applyBorder="1" applyAlignment="1">
      <alignment horizontal="center" vertical="top" wrapText="1"/>
    </xf>
    <xf numFmtId="0" fontId="15" fillId="0" borderId="0" xfId="0" applyFont="1" applyAlignment="1">
      <alignment horizontal="center" vertical="top" wrapText="1" readingOrder="2"/>
    </xf>
    <xf numFmtId="0" fontId="16" fillId="0" borderId="0" xfId="0" applyFont="1"/>
    <xf numFmtId="0" fontId="9" fillId="3" borderId="4" xfId="0" applyFont="1" applyFill="1" applyBorder="1" applyAlignment="1">
      <alignment horizontal="center" vertical="center" wrapText="1" readingOrder="2"/>
    </xf>
    <xf numFmtId="164" fontId="10" fillId="4" borderId="4" xfId="0" applyNumberFormat="1" applyFont="1" applyFill="1" applyBorder="1" applyAlignment="1">
      <alignment horizontal="center" vertical="top" wrapText="1" readingOrder="2"/>
    </xf>
    <xf numFmtId="0" fontId="9" fillId="2" borderId="10" xfId="0" applyFont="1" applyFill="1" applyBorder="1" applyAlignment="1">
      <alignment horizontal="center" vertical="center" wrapText="1" readingOrder="2"/>
    </xf>
    <xf numFmtId="0" fontId="9" fillId="3" borderId="10" xfId="0" applyFont="1" applyFill="1" applyBorder="1" applyAlignment="1">
      <alignment horizontal="center" vertical="center" wrapText="1" readingOrder="2"/>
    </xf>
    <xf numFmtId="164" fontId="10" fillId="4" borderId="10" xfId="0" applyNumberFormat="1" applyFont="1" applyFill="1" applyBorder="1" applyAlignment="1">
      <alignment horizontal="center" vertical="top" wrapText="1" readingOrder="2"/>
    </xf>
    <xf numFmtId="164" fontId="10" fillId="0" borderId="10" xfId="0" applyNumberFormat="1" applyFont="1" applyBorder="1" applyAlignment="1">
      <alignment horizontal="center" vertical="top" wrapText="1" readingOrder="2"/>
    </xf>
    <xf numFmtId="0" fontId="6" fillId="0" borderId="0" xfId="0" applyFont="1" applyBorder="1" applyAlignment="1">
      <alignment vertical="top" wrapText="1" readingOrder="2"/>
    </xf>
    <xf numFmtId="0" fontId="9" fillId="0" borderId="0" xfId="0" applyFont="1" applyFill="1" applyBorder="1" applyAlignment="1">
      <alignment horizontal="center" vertical="center" wrapText="1" readingOrder="2"/>
    </xf>
    <xf numFmtId="0" fontId="9" fillId="0" borderId="0" xfId="0" applyFont="1" applyFill="1" applyBorder="1" applyAlignment="1">
      <alignment horizontal="center" vertical="center" wrapText="1" readingOrder="2"/>
    </xf>
    <xf numFmtId="0" fontId="10" fillId="0" borderId="0" xfId="0" applyFont="1" applyFill="1" applyBorder="1" applyAlignment="1">
      <alignment horizontal="center" vertical="top" wrapText="1" readingOrder="2"/>
    </xf>
    <xf numFmtId="0" fontId="10" fillId="0" borderId="0" xfId="0" applyFont="1" applyFill="1" applyBorder="1" applyAlignment="1">
      <alignment horizontal="center" vertical="top" wrapText="1" readingOrder="2"/>
    </xf>
    <xf numFmtId="0" fontId="8" fillId="0" borderId="0" xfId="0" applyFont="1" applyFill="1" applyBorder="1" applyAlignment="1">
      <alignment horizontal="center" vertical="top" wrapText="1" readingOrder="2"/>
    </xf>
    <xf numFmtId="0" fontId="8" fillId="0" borderId="0" xfId="0" applyFont="1" applyFill="1" applyBorder="1" applyAlignment="1">
      <alignment horizontal="center" vertical="top" wrapText="1" readingOrder="2"/>
    </xf>
    <xf numFmtId="0" fontId="0" fillId="0" borderId="0" xfId="0" applyFill="1" applyBorder="1" applyAlignment="1">
      <alignment wrapText="1"/>
    </xf>
    <xf numFmtId="0" fontId="15" fillId="0" borderId="0" xfId="0" applyFont="1" applyAlignment="1">
      <alignment horizontal="center" vertical="top" readingOrder="2"/>
    </xf>
    <xf numFmtId="0" fontId="18" fillId="0" borderId="0" xfId="0" applyFont="1" applyAlignment="1">
      <alignment horizontal="center" vertical="top" wrapText="1" readingOrder="2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34</xdr:col>
      <xdr:colOff>38100</xdr:colOff>
      <xdr:row>7</xdr:row>
      <xdr:rowOff>85725</xdr:rowOff>
    </xdr:from>
    <xdr:to>
      <xdr:col>34</xdr:col>
      <xdr:colOff>47622</xdr:colOff>
      <xdr:row>13</xdr:row>
      <xdr:rowOff>76204</xdr:rowOff>
    </xdr:to>
    <xdr:cxnSp macro="">
      <xdr:nvCxnSpPr>
        <xdr:cNvPr id="4" name="Connecteur droit 3"/>
        <xdr:cNvCxnSpPr/>
      </xdr:nvCxnSpPr>
      <xdr:spPr>
        <a:xfrm rot="5400000" flipH="1" flipV="1">
          <a:off x="12452865937" y="3290891"/>
          <a:ext cx="2019304" cy="9522"/>
        </a:xfrm>
        <a:prstGeom prst="line">
          <a:avLst/>
        </a:prstGeom>
        <a:ln w="28575">
          <a:headEnd type="arrow" w="med" len="med"/>
          <a:tailEnd type="non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16366</xdr:col>
      <xdr:colOff>457202</xdr:colOff>
      <xdr:row>6</xdr:row>
      <xdr:rowOff>257174</xdr:rowOff>
    </xdr:from>
    <xdr:to>
      <xdr:col>16366</xdr:col>
      <xdr:colOff>466726</xdr:colOff>
      <xdr:row>13</xdr:row>
      <xdr:rowOff>161927</xdr:rowOff>
    </xdr:to>
    <xdr:cxnSp macro="">
      <xdr:nvCxnSpPr>
        <xdr:cNvPr id="13" name="Connecteur droit 12"/>
        <xdr:cNvCxnSpPr/>
      </xdr:nvCxnSpPr>
      <xdr:spPr>
        <a:xfrm rot="5400000" flipH="1" flipV="1">
          <a:off x="12158659" y="3290889"/>
          <a:ext cx="2190753" cy="9524"/>
        </a:xfrm>
        <a:prstGeom prst="line">
          <a:avLst/>
        </a:prstGeom>
        <a:ln w="28575">
          <a:headEnd type="arrow" w="med" len="med"/>
          <a:tailEnd type="non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16366</xdr:col>
      <xdr:colOff>457202</xdr:colOff>
      <xdr:row>6</xdr:row>
      <xdr:rowOff>95247</xdr:rowOff>
    </xdr:from>
    <xdr:to>
      <xdr:col>16366</xdr:col>
      <xdr:colOff>466726</xdr:colOff>
      <xdr:row>13</xdr:row>
      <xdr:rowOff>0</xdr:rowOff>
    </xdr:to>
    <xdr:cxnSp macro="">
      <xdr:nvCxnSpPr>
        <xdr:cNvPr id="14" name="Connecteur droit 13"/>
        <xdr:cNvCxnSpPr/>
      </xdr:nvCxnSpPr>
      <xdr:spPr>
        <a:xfrm rot="5400000" flipH="1" flipV="1">
          <a:off x="12158659" y="3128962"/>
          <a:ext cx="2190753" cy="9524"/>
        </a:xfrm>
        <a:prstGeom prst="line">
          <a:avLst/>
        </a:prstGeom>
        <a:ln w="28575">
          <a:headEnd type="arrow" w="med" len="med"/>
          <a:tailEnd type="non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16366</xdr:col>
      <xdr:colOff>457202</xdr:colOff>
      <xdr:row>6</xdr:row>
      <xdr:rowOff>95247</xdr:rowOff>
    </xdr:from>
    <xdr:to>
      <xdr:col>16366</xdr:col>
      <xdr:colOff>466726</xdr:colOff>
      <xdr:row>13</xdr:row>
      <xdr:rowOff>0</xdr:rowOff>
    </xdr:to>
    <xdr:cxnSp macro="">
      <xdr:nvCxnSpPr>
        <xdr:cNvPr id="15" name="Connecteur droit 14"/>
        <xdr:cNvCxnSpPr/>
      </xdr:nvCxnSpPr>
      <xdr:spPr>
        <a:xfrm rot="5400000" flipH="1" flipV="1">
          <a:off x="12158659" y="3128962"/>
          <a:ext cx="2190753" cy="9524"/>
        </a:xfrm>
        <a:prstGeom prst="line">
          <a:avLst/>
        </a:prstGeom>
        <a:ln w="28575">
          <a:headEnd type="arrow" w="med" len="med"/>
          <a:tailEnd type="non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35</xdr:col>
      <xdr:colOff>257175</xdr:colOff>
      <xdr:row>5</xdr:row>
      <xdr:rowOff>323850</xdr:rowOff>
    </xdr:from>
    <xdr:to>
      <xdr:col>35</xdr:col>
      <xdr:colOff>266699</xdr:colOff>
      <xdr:row>13</xdr:row>
      <xdr:rowOff>133355</xdr:rowOff>
    </xdr:to>
    <xdr:cxnSp macro="">
      <xdr:nvCxnSpPr>
        <xdr:cNvPr id="16" name="Connecteur droit 15"/>
        <xdr:cNvCxnSpPr/>
      </xdr:nvCxnSpPr>
      <xdr:spPr>
        <a:xfrm rot="16200000" flipV="1">
          <a:off x="12452303960" y="3119441"/>
          <a:ext cx="2476505" cy="9524"/>
        </a:xfrm>
        <a:prstGeom prst="line">
          <a:avLst/>
        </a:prstGeom>
        <a:ln w="28575">
          <a:headEnd type="arrow" w="med" len="med"/>
          <a:tailEnd type="non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36</xdr:col>
      <xdr:colOff>285751</xdr:colOff>
      <xdr:row>6</xdr:row>
      <xdr:rowOff>209550</xdr:rowOff>
    </xdr:from>
    <xdr:to>
      <xdr:col>36</xdr:col>
      <xdr:colOff>295275</xdr:colOff>
      <xdr:row>13</xdr:row>
      <xdr:rowOff>114303</xdr:rowOff>
    </xdr:to>
    <xdr:cxnSp macro="">
      <xdr:nvCxnSpPr>
        <xdr:cNvPr id="23" name="Connecteur droit 22"/>
        <xdr:cNvCxnSpPr/>
      </xdr:nvCxnSpPr>
      <xdr:spPr>
        <a:xfrm rot="5400000" flipH="1" flipV="1">
          <a:off x="12452075360" y="3243265"/>
          <a:ext cx="2190753" cy="9524"/>
        </a:xfrm>
        <a:prstGeom prst="line">
          <a:avLst/>
        </a:prstGeom>
        <a:ln w="28575">
          <a:headEnd type="arrow" w="med" len="med"/>
          <a:tailEnd type="non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Feuil1"/>
  <dimension ref="A1:AU20"/>
  <sheetViews>
    <sheetView rightToLeft="1" tabSelected="1" topLeftCell="A5" workbookViewId="0">
      <selection activeCell="S7" sqref="S7"/>
    </sheetView>
  </sheetViews>
  <sheetFormatPr baseColWidth="10" defaultRowHeight="15"/>
  <cols>
    <col min="1" max="1" width="19.5703125" customWidth="1"/>
    <col min="2" max="2" width="2.85546875" hidden="1" customWidth="1"/>
    <col min="3" max="3" width="6.28515625" customWidth="1"/>
    <col min="4" max="4" width="3.42578125" hidden="1" customWidth="1"/>
    <col min="5" max="5" width="13.42578125" customWidth="1"/>
    <col min="6" max="6" width="1.140625" hidden="1" customWidth="1"/>
    <col min="7" max="7" width="4.28515625" customWidth="1"/>
    <col min="8" max="8" width="4.140625" customWidth="1"/>
    <col min="9" max="9" width="3.85546875" customWidth="1"/>
    <col min="10" max="10" width="3.5703125" customWidth="1"/>
    <col min="11" max="11" width="3.5703125" hidden="1" customWidth="1"/>
    <col min="12" max="12" width="7" hidden="1" customWidth="1"/>
    <col min="13" max="13" width="3.7109375" customWidth="1"/>
    <col min="14" max="22" width="3.5703125" customWidth="1"/>
    <col min="23" max="23" width="3.85546875" customWidth="1"/>
    <col min="24" max="24" width="1.85546875" customWidth="1"/>
    <col min="25" max="25" width="4.42578125" customWidth="1"/>
    <col min="26" max="26" width="4.7109375" customWidth="1"/>
    <col min="27" max="27" width="4.28515625" customWidth="1"/>
    <col min="28" max="28" width="2.140625" customWidth="1"/>
    <col min="29" max="30" width="4.140625" customWidth="1"/>
    <col min="31" max="31" width="11.42578125" hidden="1" customWidth="1"/>
    <col min="32" max="32" width="2" customWidth="1"/>
    <col min="33" max="33" width="7.7109375" customWidth="1"/>
    <col min="34" max="34" width="3" customWidth="1"/>
    <col min="35" max="35" width="1.7109375" customWidth="1"/>
    <col min="36" max="36" width="5.140625" customWidth="1"/>
    <col min="37" max="37" width="5.42578125" customWidth="1"/>
    <col min="38" max="38" width="6" customWidth="1"/>
    <col min="39" max="39" width="10" customWidth="1"/>
    <col min="40" max="40" width="1.5703125" customWidth="1"/>
    <col min="41" max="41" width="4.28515625" customWidth="1"/>
    <col min="42" max="42" width="11.42578125" hidden="1" customWidth="1"/>
    <col min="43" max="43" width="4" customWidth="1"/>
    <col min="44" max="44" width="4.42578125" customWidth="1"/>
  </cols>
  <sheetData>
    <row r="1" spans="1:47" ht="23.25" customHeight="1">
      <c r="A1" s="42"/>
      <c r="B1" s="42"/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  <c r="P1" s="42"/>
      <c r="Q1" s="42"/>
      <c r="R1" s="42"/>
      <c r="S1" s="42"/>
      <c r="T1" s="42"/>
      <c r="U1" s="42"/>
      <c r="V1" s="42"/>
      <c r="W1" s="42"/>
      <c r="X1" s="42"/>
      <c r="Y1" s="42"/>
      <c r="Z1" s="42"/>
      <c r="AA1" s="42"/>
      <c r="AB1" s="1" t="s">
        <v>21</v>
      </c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</row>
    <row r="2" spans="1:47" ht="23.25" customHeight="1">
      <c r="A2" s="42"/>
      <c r="B2" s="42"/>
      <c r="C2" s="42"/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  <c r="O2" s="42"/>
      <c r="P2" s="42"/>
      <c r="Q2" s="42"/>
      <c r="R2" s="42"/>
      <c r="S2" s="42"/>
      <c r="T2" s="42"/>
      <c r="U2" s="42"/>
      <c r="V2" s="42"/>
      <c r="W2" s="42"/>
      <c r="X2" s="42"/>
      <c r="Y2" s="42"/>
      <c r="Z2" s="42"/>
      <c r="AA2" s="42"/>
      <c r="AB2" s="1" t="s">
        <v>26</v>
      </c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</row>
    <row r="3" spans="1:47" ht="23.25" customHeight="1">
      <c r="A3" s="43"/>
      <c r="B3" s="43"/>
      <c r="C3" s="43"/>
      <c r="D3" s="43"/>
      <c r="E3" s="43"/>
      <c r="F3" s="43"/>
      <c r="G3" s="59" t="s">
        <v>24</v>
      </c>
      <c r="H3" s="59"/>
      <c r="I3" s="59"/>
      <c r="J3" s="59"/>
      <c r="K3" s="59"/>
      <c r="L3" s="59"/>
      <c r="M3" s="59"/>
      <c r="N3" s="59"/>
      <c r="O3" s="59"/>
      <c r="P3" s="59"/>
      <c r="Q3" s="59"/>
      <c r="R3" s="59"/>
      <c r="S3" s="59"/>
      <c r="T3" s="59"/>
      <c r="U3" s="59"/>
      <c r="V3" s="59"/>
      <c r="W3" s="59"/>
      <c r="X3" s="59"/>
      <c r="Y3" s="59"/>
      <c r="Z3" s="59"/>
      <c r="AA3" s="59"/>
      <c r="AB3" s="59"/>
      <c r="AC3" s="59"/>
      <c r="AD3" s="59"/>
      <c r="AE3" s="59"/>
      <c r="AF3" s="59"/>
      <c r="AG3" s="59"/>
      <c r="AH3" s="59"/>
      <c r="AI3" s="59"/>
      <c r="AJ3" s="59"/>
      <c r="AK3" s="59"/>
      <c r="AL3" s="59"/>
      <c r="AM3" s="59"/>
      <c r="AN3" s="59"/>
      <c r="AO3" s="59"/>
      <c r="AP3" s="59"/>
      <c r="AQ3" s="59"/>
      <c r="AR3" s="59"/>
      <c r="AS3" s="60"/>
    </row>
    <row r="4" spans="1:47" ht="30" customHeight="1">
      <c r="A4" s="43"/>
      <c r="B4" s="43"/>
      <c r="C4" s="43"/>
      <c r="D4" s="43"/>
      <c r="E4" s="43"/>
      <c r="F4" s="43"/>
      <c r="G4" s="75" t="s">
        <v>25</v>
      </c>
      <c r="H4" s="75"/>
      <c r="I4" s="75"/>
      <c r="J4" s="75"/>
      <c r="K4" s="75"/>
      <c r="L4" s="75"/>
      <c r="M4" s="75"/>
      <c r="N4" s="75"/>
      <c r="O4" s="75"/>
      <c r="P4" s="75"/>
      <c r="Q4" s="75"/>
      <c r="R4" s="75"/>
      <c r="S4" s="75"/>
      <c r="T4" s="75"/>
      <c r="U4" s="75"/>
      <c r="V4" s="75"/>
      <c r="W4" s="75"/>
      <c r="X4" s="75"/>
      <c r="Y4" s="75"/>
      <c r="Z4" s="75"/>
      <c r="AA4" s="75"/>
      <c r="AB4" s="75"/>
      <c r="AC4" s="75"/>
      <c r="AD4" s="75"/>
      <c r="AE4" s="75"/>
      <c r="AF4" s="75"/>
      <c r="AG4" s="75"/>
      <c r="AH4" s="75"/>
      <c r="AI4" s="75"/>
      <c r="AJ4" s="75"/>
      <c r="AK4" s="75"/>
      <c r="AL4" s="75"/>
      <c r="AM4" s="75"/>
      <c r="AN4" s="75"/>
      <c r="AO4" s="75"/>
      <c r="AP4" s="75"/>
      <c r="AQ4" s="75"/>
      <c r="AR4" s="75"/>
      <c r="AS4" s="75"/>
    </row>
    <row r="5" spans="1:47" ht="23.25" customHeight="1">
      <c r="A5" s="43"/>
      <c r="B5" s="43"/>
      <c r="C5" s="43"/>
      <c r="D5" s="43"/>
      <c r="E5" s="43"/>
      <c r="F5" s="43"/>
      <c r="G5" s="59" t="s">
        <v>27</v>
      </c>
      <c r="H5" s="59"/>
      <c r="I5" s="59"/>
      <c r="J5" s="59"/>
      <c r="K5" s="59"/>
      <c r="L5" s="59"/>
      <c r="M5" s="59"/>
      <c r="N5" s="59"/>
      <c r="O5" s="59"/>
      <c r="P5" s="59"/>
      <c r="Q5" s="59"/>
      <c r="R5" s="59"/>
      <c r="S5" s="59"/>
      <c r="T5" s="59"/>
      <c r="U5" s="59"/>
      <c r="V5" s="59"/>
      <c r="W5" s="59"/>
      <c r="X5" s="59"/>
      <c r="Y5" s="59"/>
      <c r="Z5" s="59"/>
      <c r="AA5" s="59"/>
      <c r="AB5" s="59"/>
      <c r="AC5" s="59"/>
      <c r="AD5" s="59"/>
      <c r="AE5" s="59"/>
      <c r="AF5" s="59"/>
      <c r="AG5" s="59"/>
      <c r="AH5" s="59"/>
      <c r="AI5" s="59"/>
      <c r="AJ5" s="59"/>
      <c r="AK5" s="59"/>
      <c r="AL5" s="59"/>
      <c r="AM5" s="59"/>
      <c r="AN5" s="59"/>
      <c r="AO5" s="59"/>
      <c r="AP5" s="59"/>
      <c r="AQ5" s="59"/>
      <c r="AR5" s="59"/>
      <c r="AS5" s="59"/>
    </row>
    <row r="6" spans="1:47" ht="30" customHeight="1">
      <c r="A6" s="2"/>
      <c r="B6" s="43"/>
      <c r="C6" s="43"/>
      <c r="D6" s="43"/>
      <c r="E6" s="43"/>
      <c r="F6" s="43"/>
      <c r="G6" s="43"/>
      <c r="H6" s="45"/>
      <c r="I6" s="45"/>
      <c r="J6" s="45"/>
      <c r="K6" s="45"/>
      <c r="L6" s="45"/>
      <c r="M6" s="45"/>
      <c r="N6" s="76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</row>
    <row r="7" spans="1:47" ht="20.25">
      <c r="A7" s="2"/>
      <c r="B7" s="44"/>
      <c r="C7" s="44"/>
      <c r="D7" s="44"/>
      <c r="E7" s="44"/>
      <c r="F7" s="44"/>
      <c r="G7" s="44"/>
      <c r="H7" s="44"/>
      <c r="I7" s="44"/>
      <c r="J7" s="44"/>
      <c r="K7" s="44"/>
      <c r="L7" s="44"/>
      <c r="M7" s="44"/>
      <c r="N7" s="44"/>
      <c r="O7" s="44"/>
      <c r="P7" s="44"/>
      <c r="Q7" s="44"/>
      <c r="R7" s="44"/>
      <c r="S7" s="44"/>
      <c r="T7" s="44"/>
      <c r="U7" s="44"/>
      <c r="V7" s="44"/>
      <c r="W7" s="44"/>
      <c r="X7" s="44"/>
      <c r="Y7" s="44"/>
      <c r="Z7" s="44"/>
      <c r="AA7" s="44"/>
      <c r="AB7" s="44"/>
      <c r="AC7" s="44"/>
      <c r="AD7" s="44"/>
      <c r="AE7" s="44"/>
      <c r="AF7" s="44"/>
      <c r="AG7" s="44"/>
      <c r="AH7" s="44"/>
      <c r="AI7" s="44"/>
      <c r="AJ7" s="44"/>
      <c r="AK7" s="44"/>
      <c r="AL7" s="44"/>
      <c r="AM7" s="44"/>
      <c r="AN7" s="44"/>
      <c r="AO7" s="44"/>
      <c r="AP7" s="44"/>
      <c r="AQ7" s="44"/>
      <c r="AR7" s="44"/>
      <c r="AS7" s="44"/>
    </row>
    <row r="8" spans="1:47" ht="30.75" customHeight="1">
      <c r="A8" s="2"/>
      <c r="B8" s="46"/>
      <c r="C8" s="46"/>
      <c r="D8" s="46"/>
      <c r="E8" s="46"/>
      <c r="F8" s="43"/>
      <c r="G8" s="43"/>
      <c r="H8" s="43"/>
      <c r="I8" s="43"/>
      <c r="J8" s="43"/>
      <c r="K8" s="43"/>
      <c r="L8" s="43"/>
      <c r="M8" s="43"/>
      <c r="N8" s="43"/>
      <c r="O8" s="43"/>
      <c r="P8" s="43"/>
      <c r="Q8" s="43"/>
      <c r="R8" s="43"/>
      <c r="S8" s="43"/>
      <c r="T8" s="43"/>
      <c r="U8" s="43"/>
      <c r="V8" s="43"/>
      <c r="W8" s="43"/>
      <c r="X8" s="42"/>
      <c r="Y8" s="42"/>
      <c r="Z8" s="42"/>
      <c r="AA8" s="42"/>
      <c r="AB8" s="43"/>
      <c r="AC8" s="43"/>
      <c r="AD8" s="43"/>
      <c r="AE8" s="43"/>
      <c r="AF8" s="43"/>
      <c r="AG8" s="43"/>
      <c r="AH8" s="43"/>
      <c r="AI8" s="42"/>
      <c r="AJ8" s="42"/>
      <c r="AK8" s="42"/>
      <c r="AL8" s="42"/>
      <c r="AM8" s="42"/>
      <c r="AN8" s="46"/>
      <c r="AO8" s="46"/>
      <c r="AP8" s="46"/>
      <c r="AQ8" s="46"/>
      <c r="AR8" s="46"/>
      <c r="AS8" s="46"/>
    </row>
    <row r="9" spans="1:47" ht="30">
      <c r="A9" s="28">
        <v>43100</v>
      </c>
      <c r="B9" s="47"/>
      <c r="C9" s="47"/>
      <c r="D9" s="47"/>
      <c r="E9" s="47"/>
      <c r="F9" s="47"/>
      <c r="G9" s="47"/>
      <c r="H9" s="47"/>
      <c r="I9" s="47"/>
      <c r="J9" s="47"/>
      <c r="K9" s="47"/>
      <c r="L9" s="47"/>
      <c r="M9" s="47"/>
      <c r="N9" s="47"/>
      <c r="O9" s="47"/>
      <c r="P9" s="47"/>
      <c r="Q9" s="47"/>
      <c r="R9" s="47"/>
      <c r="S9" s="47"/>
      <c r="T9" s="47"/>
      <c r="U9" s="47"/>
      <c r="V9" s="47"/>
      <c r="W9" s="47"/>
      <c r="X9" s="48"/>
      <c r="Y9" s="48"/>
      <c r="Z9" s="48"/>
      <c r="AA9" s="48"/>
      <c r="AB9" s="47"/>
      <c r="AC9" s="47"/>
      <c r="AD9" s="47"/>
      <c r="AE9" s="47"/>
      <c r="AF9" s="47"/>
      <c r="AG9" s="47"/>
      <c r="AH9" s="47"/>
      <c r="AI9" s="48"/>
      <c r="AJ9" s="48"/>
      <c r="AK9" s="48"/>
      <c r="AL9" s="48"/>
      <c r="AM9" s="48"/>
      <c r="AN9" s="47"/>
      <c r="AO9" s="67"/>
      <c r="AP9" s="46"/>
      <c r="AQ9" s="46"/>
      <c r="AR9" s="46"/>
      <c r="AS9" s="46"/>
    </row>
    <row r="10" spans="1:47" ht="18.75">
      <c r="A10" s="4"/>
      <c r="B10" s="5"/>
      <c r="C10" s="6" t="s">
        <v>19</v>
      </c>
      <c r="D10" s="6"/>
      <c r="E10" s="61" t="s">
        <v>22</v>
      </c>
      <c r="F10" s="61"/>
      <c r="G10" s="6" t="s">
        <v>14</v>
      </c>
      <c r="H10" s="6"/>
      <c r="I10" s="6"/>
      <c r="J10" s="6" t="s">
        <v>0</v>
      </c>
      <c r="K10" s="6"/>
      <c r="L10" s="6"/>
      <c r="M10" s="6"/>
      <c r="N10" s="6"/>
      <c r="O10" s="30" t="s">
        <v>12</v>
      </c>
      <c r="P10" s="31"/>
      <c r="Q10" s="31"/>
      <c r="R10" s="32"/>
      <c r="S10" s="30" t="s">
        <v>13</v>
      </c>
      <c r="T10" s="31"/>
      <c r="U10" s="31"/>
      <c r="V10" s="32"/>
      <c r="W10" s="6" t="s">
        <v>1</v>
      </c>
      <c r="X10" s="6"/>
      <c r="Y10" s="6"/>
      <c r="Z10" s="6"/>
      <c r="AA10" s="6" t="s">
        <v>15</v>
      </c>
      <c r="AB10" s="6"/>
      <c r="AC10" s="6"/>
      <c r="AD10" s="6"/>
      <c r="AE10" s="6"/>
      <c r="AF10" s="6"/>
      <c r="AG10" s="6" t="s">
        <v>2</v>
      </c>
      <c r="AH10" s="6" t="s">
        <v>3</v>
      </c>
      <c r="AI10" s="6"/>
      <c r="AJ10" s="6"/>
      <c r="AK10" s="6"/>
      <c r="AL10" s="6" t="s">
        <v>4</v>
      </c>
      <c r="AM10" s="6"/>
      <c r="AN10" s="63"/>
      <c r="AO10" s="68"/>
      <c r="AP10" s="68"/>
      <c r="AQ10" s="68"/>
      <c r="AR10" s="68"/>
      <c r="AS10" s="7"/>
    </row>
    <row r="11" spans="1:47" ht="18.75">
      <c r="A11" s="8"/>
      <c r="B11" s="9"/>
      <c r="C11" s="6"/>
      <c r="D11" s="6"/>
      <c r="E11" s="61"/>
      <c r="F11" s="61"/>
      <c r="G11" s="6"/>
      <c r="H11" s="6"/>
      <c r="I11" s="6"/>
      <c r="J11" s="6"/>
      <c r="K11" s="6"/>
      <c r="L11" s="6"/>
      <c r="M11" s="6"/>
      <c r="N11" s="6"/>
      <c r="O11" s="33"/>
      <c r="P11" s="34"/>
      <c r="Q11" s="34"/>
      <c r="R11" s="35"/>
      <c r="S11" s="33"/>
      <c r="T11" s="34"/>
      <c r="U11" s="34"/>
      <c r="V11" s="35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6"/>
      <c r="AI11" s="6"/>
      <c r="AJ11" s="6"/>
      <c r="AK11" s="6"/>
      <c r="AL11" s="6"/>
      <c r="AM11" s="6"/>
      <c r="AN11" s="63"/>
      <c r="AO11" s="68"/>
      <c r="AP11" s="68"/>
      <c r="AQ11" s="68"/>
      <c r="AR11" s="68"/>
      <c r="AS11" s="7"/>
    </row>
    <row r="12" spans="1:47" ht="18.75">
      <c r="A12" s="8" t="s">
        <v>5</v>
      </c>
      <c r="B12" s="9"/>
      <c r="C12" s="6"/>
      <c r="D12" s="6"/>
      <c r="E12" s="61"/>
      <c r="F12" s="61"/>
      <c r="G12" s="6"/>
      <c r="H12" s="6"/>
      <c r="I12" s="6"/>
      <c r="J12" s="6"/>
      <c r="K12" s="6"/>
      <c r="L12" s="6"/>
      <c r="M12" s="6"/>
      <c r="N12" s="6"/>
      <c r="O12" s="33"/>
      <c r="P12" s="34"/>
      <c r="Q12" s="34"/>
      <c r="R12" s="35"/>
      <c r="S12" s="33"/>
      <c r="T12" s="34"/>
      <c r="U12" s="34"/>
      <c r="V12" s="35"/>
      <c r="W12" s="6"/>
      <c r="X12" s="6"/>
      <c r="Y12" s="6"/>
      <c r="Z12" s="6"/>
      <c r="AA12" s="6"/>
      <c r="AB12" s="6"/>
      <c r="AC12" s="6"/>
      <c r="AD12" s="6"/>
      <c r="AE12" s="6"/>
      <c r="AF12" s="6"/>
      <c r="AG12" s="6"/>
      <c r="AH12" s="6"/>
      <c r="AI12" s="6"/>
      <c r="AJ12" s="6"/>
      <c r="AK12" s="6"/>
      <c r="AL12" s="6"/>
      <c r="AM12" s="6"/>
      <c r="AN12" s="63"/>
      <c r="AO12" s="68"/>
      <c r="AP12" s="68"/>
      <c r="AQ12" s="68"/>
      <c r="AR12" s="68"/>
      <c r="AS12" s="7"/>
    </row>
    <row r="13" spans="1:47" ht="42.75">
      <c r="A13" s="10"/>
      <c r="B13" s="11"/>
      <c r="C13" s="6"/>
      <c r="D13" s="6"/>
      <c r="E13" s="61"/>
      <c r="F13" s="61"/>
      <c r="G13" s="12" t="s">
        <v>6</v>
      </c>
      <c r="H13" s="12" t="s">
        <v>7</v>
      </c>
      <c r="I13" s="12" t="s">
        <v>8</v>
      </c>
      <c r="J13" s="6" t="s">
        <v>6</v>
      </c>
      <c r="K13" s="6"/>
      <c r="L13" s="6"/>
      <c r="M13" s="12" t="s">
        <v>7</v>
      </c>
      <c r="N13" s="12" t="s">
        <v>8</v>
      </c>
      <c r="O13" s="36"/>
      <c r="P13" s="37"/>
      <c r="Q13" s="37"/>
      <c r="R13" s="38"/>
      <c r="S13" s="36"/>
      <c r="T13" s="37"/>
      <c r="U13" s="37"/>
      <c r="V13" s="38"/>
      <c r="W13" s="6" t="s">
        <v>6</v>
      </c>
      <c r="X13" s="6"/>
      <c r="Y13" s="12" t="s">
        <v>7</v>
      </c>
      <c r="Z13" s="12" t="s">
        <v>8</v>
      </c>
      <c r="AA13" s="6" t="s">
        <v>6</v>
      </c>
      <c r="AB13" s="6"/>
      <c r="AC13" s="12" t="s">
        <v>7</v>
      </c>
      <c r="AD13" s="6" t="s">
        <v>8</v>
      </c>
      <c r="AE13" s="6"/>
      <c r="AF13" s="6"/>
      <c r="AG13" s="6"/>
      <c r="AH13" s="6" t="s">
        <v>9</v>
      </c>
      <c r="AI13" s="6"/>
      <c r="AJ13" s="12" t="s">
        <v>10</v>
      </c>
      <c r="AK13" s="12" t="s">
        <v>11</v>
      </c>
      <c r="AL13" s="12" t="s">
        <v>20</v>
      </c>
      <c r="AM13" s="61" t="s">
        <v>23</v>
      </c>
      <c r="AN13" s="64"/>
      <c r="AO13" s="68"/>
      <c r="AP13" s="68"/>
      <c r="AQ13" s="69"/>
      <c r="AR13" s="69"/>
      <c r="AS13" s="2"/>
    </row>
    <row r="14" spans="1:47" ht="18.75" customHeight="1">
      <c r="A14" s="13" t="s">
        <v>16</v>
      </c>
      <c r="B14" s="13"/>
      <c r="C14" s="14">
        <v>1</v>
      </c>
      <c r="D14" s="14"/>
      <c r="E14" s="27">
        <v>41671</v>
      </c>
      <c r="F14" s="27"/>
      <c r="G14" s="29">
        <f>DATEDIF(E14,$A$9+IF(DATEDIF(E14,$A$9,"md")&lt;=15,0,31),"y")</f>
        <v>3</v>
      </c>
      <c r="H14" s="15">
        <f>DATEDIF(E14,$A$9+IF(DATEDIF(E14,$A$9,"md")&lt;=15,0,31),"ym")</f>
        <v>11</v>
      </c>
      <c r="I14" s="15">
        <v>0</v>
      </c>
      <c r="J14" s="16"/>
      <c r="K14" s="16"/>
      <c r="L14" s="16"/>
      <c r="M14" s="17"/>
      <c r="N14" s="17"/>
      <c r="O14" s="39">
        <v>41640</v>
      </c>
      <c r="P14" s="40"/>
      <c r="Q14" s="40"/>
      <c r="R14" s="41"/>
      <c r="S14" s="39">
        <v>42491</v>
      </c>
      <c r="T14" s="40"/>
      <c r="U14" s="40"/>
      <c r="V14" s="41"/>
      <c r="W14" s="49">
        <f>DATEDIF(O14,S14+IF(DATEDIF(O14,S14,"md")&lt;=15,0,31),"y")</f>
        <v>2</v>
      </c>
      <c r="X14" s="49"/>
      <c r="Y14" s="50">
        <f>DATEDIF(O14,S14+IF(DATEDIF(O14,S14,"md")&lt;=15,0,31),"ym")</f>
        <v>4</v>
      </c>
      <c r="Z14" s="50">
        <v>0</v>
      </c>
      <c r="AA14" s="55">
        <f>INT(AT14/(30*12))</f>
        <v>6</v>
      </c>
      <c r="AB14" s="56"/>
      <c r="AC14" s="51">
        <f>INT(AT14-AA14*30*12)/30</f>
        <v>3</v>
      </c>
      <c r="AD14" s="52">
        <v>0</v>
      </c>
      <c r="AE14" s="52"/>
      <c r="AF14" s="52"/>
      <c r="AG14" s="58">
        <v>14.5</v>
      </c>
      <c r="AH14" s="14" t="s">
        <v>9</v>
      </c>
      <c r="AI14" s="14"/>
      <c r="AJ14" s="15"/>
      <c r="AK14" s="15"/>
      <c r="AL14" s="15"/>
      <c r="AM14" s="62">
        <f>DATE(YEAR(E14)+2,MONTH(E14)+6+IF(DAY(E14)&lt;=15,0,1),1)</f>
        <v>42583</v>
      </c>
      <c r="AN14" s="65"/>
      <c r="AO14" s="70"/>
      <c r="AP14" s="70"/>
      <c r="AQ14" s="71"/>
      <c r="AR14" s="71"/>
      <c r="AS14" s="2"/>
      <c r="AT14" s="54">
        <f>30*(12*SUM(G14,W14)+SUM(H14,Y14))+SUM(I14,Z14)</f>
        <v>2250</v>
      </c>
      <c r="AU14" s="53"/>
    </row>
    <row r="15" spans="1:47" ht="18.75" customHeight="1">
      <c r="A15" s="14" t="s">
        <v>17</v>
      </c>
      <c r="B15" s="14"/>
      <c r="C15" s="16">
        <v>4</v>
      </c>
      <c r="D15" s="16"/>
      <c r="E15" s="27">
        <v>41640</v>
      </c>
      <c r="F15" s="27"/>
      <c r="G15" s="29">
        <f t="shared" ref="G15:G18" si="0">DATEDIF(E15,$A$9+IF(DATEDIF(E15,$A$9,"md")&lt;=15,0,31),"y")</f>
        <v>4</v>
      </c>
      <c r="H15" s="15">
        <f t="shared" ref="H15:H18" si="1">DATEDIF(E15,$A$9+IF(DATEDIF(E15,$A$9,"md")&lt;=15,0,31),"ym")</f>
        <v>0</v>
      </c>
      <c r="I15" s="15">
        <v>0</v>
      </c>
      <c r="J15" s="16"/>
      <c r="K15" s="16"/>
      <c r="L15" s="16"/>
      <c r="M15" s="17"/>
      <c r="N15" s="17"/>
      <c r="O15" s="39">
        <v>40299</v>
      </c>
      <c r="P15" s="40"/>
      <c r="Q15" s="40"/>
      <c r="R15" s="41"/>
      <c r="S15" s="39">
        <v>42795</v>
      </c>
      <c r="T15" s="40"/>
      <c r="U15" s="40"/>
      <c r="V15" s="41"/>
      <c r="W15" s="49">
        <f t="shared" ref="W15:W18" si="2">DATEDIF(O15,S15+IF(DATEDIF(O15,S15,"md")&lt;=15,0,31),"y")</f>
        <v>6</v>
      </c>
      <c r="X15" s="49"/>
      <c r="Y15" s="50">
        <f t="shared" ref="Y15:Y18" si="3">DATEDIF(O15,S15+IF(DATEDIF(O15,S15,"md")&lt;=15,0,31),"ym")</f>
        <v>10</v>
      </c>
      <c r="Z15" s="50">
        <v>0</v>
      </c>
      <c r="AA15" s="55">
        <f t="shared" ref="AA15:AA18" si="4">INT(AT15/(30*12))</f>
        <v>10</v>
      </c>
      <c r="AB15" s="56"/>
      <c r="AC15" s="51">
        <f t="shared" ref="AC15:AC18" si="5">INT(AT15-AA15*30*12)/30</f>
        <v>10</v>
      </c>
      <c r="AD15" s="52">
        <v>0</v>
      </c>
      <c r="AE15" s="52"/>
      <c r="AF15" s="52"/>
      <c r="AG15" s="58">
        <v>15</v>
      </c>
      <c r="AH15" s="18"/>
      <c r="AI15" s="18"/>
      <c r="AJ15" s="17"/>
      <c r="AK15" s="19" t="s">
        <v>11</v>
      </c>
      <c r="AL15" s="17"/>
      <c r="AM15" s="62">
        <f t="shared" ref="AM15:AM18" si="6">DATE(YEAR(E15)+2,MONTH(E15)+6+IF(DAY(E15)&lt;=15,0,1),1)</f>
        <v>42552</v>
      </c>
      <c r="AN15" s="65"/>
      <c r="AO15" s="70"/>
      <c r="AP15" s="70"/>
      <c r="AQ15" s="71"/>
      <c r="AR15" s="71"/>
      <c r="AS15" s="2"/>
      <c r="AT15" s="54">
        <f t="shared" ref="AT15:AT18" si="7">30*(12*SUM(G15,W15)+SUM(H15,Y15))+SUM(I15,Z15)</f>
        <v>3900</v>
      </c>
    </row>
    <row r="16" spans="1:47" ht="18.75">
      <c r="A16" s="20" t="s">
        <v>18</v>
      </c>
      <c r="B16" s="20"/>
      <c r="C16" s="20">
        <v>5</v>
      </c>
      <c r="D16" s="20"/>
      <c r="E16" s="27">
        <v>42217</v>
      </c>
      <c r="F16" s="27"/>
      <c r="G16" s="29">
        <f t="shared" si="0"/>
        <v>2</v>
      </c>
      <c r="H16" s="15">
        <f t="shared" si="1"/>
        <v>5</v>
      </c>
      <c r="I16" s="15">
        <v>0</v>
      </c>
      <c r="J16" s="21"/>
      <c r="K16" s="21"/>
      <c r="L16" s="21"/>
      <c r="M16" s="22"/>
      <c r="N16" s="22"/>
      <c r="O16" s="39"/>
      <c r="P16" s="40"/>
      <c r="Q16" s="40"/>
      <c r="R16" s="41"/>
      <c r="S16" s="39"/>
      <c r="T16" s="40"/>
      <c r="U16" s="40"/>
      <c r="V16" s="41"/>
      <c r="W16" s="49">
        <f t="shared" si="2"/>
        <v>0</v>
      </c>
      <c r="X16" s="49"/>
      <c r="Y16" s="50">
        <f t="shared" si="3"/>
        <v>0</v>
      </c>
      <c r="Z16" s="50">
        <v>0</v>
      </c>
      <c r="AA16" s="55">
        <f t="shared" si="4"/>
        <v>2</v>
      </c>
      <c r="AB16" s="56"/>
      <c r="AC16" s="51">
        <f t="shared" si="5"/>
        <v>5</v>
      </c>
      <c r="AD16" s="52">
        <v>0</v>
      </c>
      <c r="AE16" s="52"/>
      <c r="AF16" s="52"/>
      <c r="AG16" s="58">
        <v>16</v>
      </c>
      <c r="AH16" s="20"/>
      <c r="AI16" s="20"/>
      <c r="AJ16" s="23" t="s">
        <v>10</v>
      </c>
      <c r="AK16" s="23"/>
      <c r="AL16" s="23"/>
      <c r="AM16" s="62">
        <f t="shared" si="6"/>
        <v>43132</v>
      </c>
      <c r="AN16" s="65"/>
      <c r="AO16" s="72"/>
      <c r="AP16" s="72"/>
      <c r="AQ16" s="73"/>
      <c r="AR16" s="73"/>
      <c r="AS16" s="2"/>
      <c r="AT16" s="54">
        <f t="shared" si="7"/>
        <v>870</v>
      </c>
    </row>
    <row r="17" spans="1:46" ht="18.75">
      <c r="A17" s="24"/>
      <c r="B17" s="24"/>
      <c r="C17" s="20"/>
      <c r="D17" s="20"/>
      <c r="E17" s="27"/>
      <c r="F17" s="27"/>
      <c r="G17" s="29"/>
      <c r="H17" s="15"/>
      <c r="I17" s="15"/>
      <c r="J17" s="21"/>
      <c r="K17" s="21"/>
      <c r="L17" s="21"/>
      <c r="M17" s="22"/>
      <c r="N17" s="22"/>
      <c r="O17" s="39"/>
      <c r="P17" s="40"/>
      <c r="Q17" s="40"/>
      <c r="R17" s="41"/>
      <c r="S17" s="39"/>
      <c r="T17" s="40"/>
      <c r="U17" s="40"/>
      <c r="V17" s="41"/>
      <c r="W17" s="49"/>
      <c r="X17" s="49"/>
      <c r="Y17" s="50"/>
      <c r="Z17" s="50"/>
      <c r="AA17" s="55"/>
      <c r="AB17" s="56"/>
      <c r="AC17" s="51"/>
      <c r="AD17" s="52"/>
      <c r="AE17" s="52"/>
      <c r="AF17" s="52"/>
      <c r="AG17" s="58"/>
      <c r="AH17" s="20"/>
      <c r="AI17" s="20"/>
      <c r="AJ17" s="23"/>
      <c r="AK17" s="23"/>
      <c r="AL17" s="23"/>
      <c r="AM17" s="27"/>
      <c r="AN17" s="66"/>
      <c r="AO17" s="72"/>
      <c r="AP17" s="72"/>
      <c r="AQ17" s="73"/>
      <c r="AR17" s="73"/>
      <c r="AS17" s="2"/>
      <c r="AT17" s="54">
        <f t="shared" si="7"/>
        <v>0</v>
      </c>
    </row>
    <row r="18" spans="1:46" ht="18.75">
      <c r="A18" s="24"/>
      <c r="B18" s="24"/>
      <c r="C18" s="20"/>
      <c r="D18" s="20"/>
      <c r="E18" s="27"/>
      <c r="F18" s="27"/>
      <c r="G18" s="29"/>
      <c r="H18" s="15"/>
      <c r="I18" s="15"/>
      <c r="J18" s="21"/>
      <c r="K18" s="21"/>
      <c r="L18" s="21"/>
      <c r="M18" s="22"/>
      <c r="N18" s="22"/>
      <c r="O18" s="39"/>
      <c r="P18" s="40"/>
      <c r="Q18" s="40"/>
      <c r="R18" s="41"/>
      <c r="S18" s="39"/>
      <c r="T18" s="40"/>
      <c r="U18" s="40"/>
      <c r="V18" s="41"/>
      <c r="W18" s="49"/>
      <c r="X18" s="49"/>
      <c r="Y18" s="50"/>
      <c r="Z18" s="50"/>
      <c r="AA18" s="55"/>
      <c r="AB18" s="56"/>
      <c r="AC18" s="51"/>
      <c r="AD18" s="52"/>
      <c r="AE18" s="52"/>
      <c r="AF18" s="52"/>
      <c r="AG18" s="58"/>
      <c r="AH18" s="20"/>
      <c r="AI18" s="20"/>
      <c r="AJ18" s="23"/>
      <c r="AK18" s="23"/>
      <c r="AL18" s="23"/>
      <c r="AM18" s="27"/>
      <c r="AN18" s="66"/>
      <c r="AO18" s="72"/>
      <c r="AP18" s="72"/>
      <c r="AQ18" s="73"/>
      <c r="AR18" s="73"/>
      <c r="AS18" s="2"/>
      <c r="AT18" s="54">
        <f t="shared" si="7"/>
        <v>0</v>
      </c>
    </row>
    <row r="19" spans="1:46" ht="15.75">
      <c r="A19" s="25"/>
      <c r="B19" s="25"/>
      <c r="C19" s="25"/>
      <c r="D19" s="25"/>
      <c r="E19" s="57"/>
      <c r="F19" s="57"/>
      <c r="G19" s="25"/>
      <c r="H19" s="25"/>
      <c r="I19" s="25"/>
      <c r="J19" s="25"/>
      <c r="K19" s="25"/>
      <c r="L19" s="25"/>
      <c r="M19" s="25"/>
      <c r="N19" s="25"/>
      <c r="O19" s="25"/>
      <c r="P19" s="25"/>
      <c r="Q19" s="25"/>
      <c r="R19" s="25"/>
      <c r="S19" s="25"/>
      <c r="T19" s="25"/>
      <c r="U19" s="25"/>
      <c r="V19" s="25"/>
      <c r="W19" s="25"/>
      <c r="X19" s="25"/>
      <c r="Y19" s="25"/>
      <c r="Z19" s="25"/>
      <c r="AA19" s="25"/>
      <c r="AB19" s="25"/>
      <c r="AC19" s="25"/>
      <c r="AD19" s="25"/>
      <c r="AE19" s="25"/>
      <c r="AF19" s="25"/>
      <c r="AG19" s="25"/>
      <c r="AH19" s="25"/>
      <c r="AI19" s="25"/>
      <c r="AJ19" s="25"/>
      <c r="AK19" s="25"/>
      <c r="AL19" s="25"/>
      <c r="AM19" s="25"/>
      <c r="AN19" s="25"/>
      <c r="AO19" s="74"/>
      <c r="AP19" s="74"/>
      <c r="AQ19" s="74"/>
      <c r="AR19" s="74"/>
      <c r="AS19" s="25"/>
    </row>
    <row r="20" spans="1:46" ht="23.25">
      <c r="A20" s="26"/>
    </row>
  </sheetData>
  <mergeCells count="90">
    <mergeCell ref="G4:AS4"/>
    <mergeCell ref="G3:AR3"/>
    <mergeCell ref="G5:AS5"/>
    <mergeCell ref="S15:V15"/>
    <mergeCell ref="S16:V16"/>
    <mergeCell ref="S17:V17"/>
    <mergeCell ref="S18:V18"/>
    <mergeCell ref="AA14:AB14"/>
    <mergeCell ref="AB1:AR1"/>
    <mergeCell ref="AB2:AR2"/>
    <mergeCell ref="AM18:AN18"/>
    <mergeCell ref="AO18:AP18"/>
    <mergeCell ref="O14:R14"/>
    <mergeCell ref="S14:V14"/>
    <mergeCell ref="O10:R13"/>
    <mergeCell ref="S10:V13"/>
    <mergeCell ref="O15:R15"/>
    <mergeCell ref="O16:R16"/>
    <mergeCell ref="O17:R17"/>
    <mergeCell ref="O18:R18"/>
    <mergeCell ref="AM17:AN17"/>
    <mergeCell ref="AO17:AP17"/>
    <mergeCell ref="A18:B18"/>
    <mergeCell ref="C18:D18"/>
    <mergeCell ref="E18:F18"/>
    <mergeCell ref="J18:L18"/>
    <mergeCell ref="W18:X18"/>
    <mergeCell ref="AA18:AB18"/>
    <mergeCell ref="AD18:AF18"/>
    <mergeCell ref="AH18:AI18"/>
    <mergeCell ref="AM16:AN16"/>
    <mergeCell ref="AO16:AP16"/>
    <mergeCell ref="A17:B17"/>
    <mergeCell ref="C17:D17"/>
    <mergeCell ref="E17:F17"/>
    <mergeCell ref="J17:L17"/>
    <mergeCell ref="W17:X17"/>
    <mergeCell ref="AA17:AB17"/>
    <mergeCell ref="AD17:AF17"/>
    <mergeCell ref="AH17:AI17"/>
    <mergeCell ref="AM15:AN15"/>
    <mergeCell ref="AO15:AP15"/>
    <mergeCell ref="A16:B16"/>
    <mergeCell ref="C16:D16"/>
    <mergeCell ref="E16:F16"/>
    <mergeCell ref="J16:L16"/>
    <mergeCell ref="W16:X16"/>
    <mergeCell ref="AA16:AB16"/>
    <mergeCell ref="AD16:AF16"/>
    <mergeCell ref="AH16:AI16"/>
    <mergeCell ref="AM14:AN14"/>
    <mergeCell ref="AO14:AP14"/>
    <mergeCell ref="A15:B15"/>
    <mergeCell ref="C15:D15"/>
    <mergeCell ref="E15:F15"/>
    <mergeCell ref="J15:L15"/>
    <mergeCell ref="W15:X15"/>
    <mergeCell ref="AA15:AB15"/>
    <mergeCell ref="AD15:AF15"/>
    <mergeCell ref="AH15:AI15"/>
    <mergeCell ref="AM13:AN13"/>
    <mergeCell ref="AO13:AP13"/>
    <mergeCell ref="A14:B14"/>
    <mergeCell ref="C14:D14"/>
    <mergeCell ref="E14:F14"/>
    <mergeCell ref="J14:L14"/>
    <mergeCell ref="W14:X14"/>
    <mergeCell ref="AD14:AF14"/>
    <mergeCell ref="AH14:AI14"/>
    <mergeCell ref="A13:B13"/>
    <mergeCell ref="J13:L13"/>
    <mergeCell ref="W13:X13"/>
    <mergeCell ref="AA13:AB13"/>
    <mergeCell ref="AD13:AF13"/>
    <mergeCell ref="AH13:AI13"/>
    <mergeCell ref="AH10:AK12"/>
    <mergeCell ref="AL10:AN12"/>
    <mergeCell ref="AO10:AR12"/>
    <mergeCell ref="AS10:AS12"/>
    <mergeCell ref="A11:B11"/>
    <mergeCell ref="A12:B12"/>
    <mergeCell ref="A10:B10"/>
    <mergeCell ref="C10:D13"/>
    <mergeCell ref="E10:F13"/>
    <mergeCell ref="G10:I12"/>
    <mergeCell ref="J10:N12"/>
    <mergeCell ref="W10:Z12"/>
    <mergeCell ref="AA10:AF12"/>
    <mergeCell ref="AG10:AG13"/>
    <mergeCell ref="N6:AS6"/>
  </mergeCells>
  <pageMargins left="0.25" right="0.25" top="0.75" bottom="0.75" header="0.3" footer="0.3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>DZ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ziyad</dc:creator>
  <cp:lastModifiedBy>ziyad</cp:lastModifiedBy>
  <dcterms:created xsi:type="dcterms:W3CDTF">2018-01-26T17:08:14Z</dcterms:created>
  <dcterms:modified xsi:type="dcterms:W3CDTF">2018-01-26T18:11:17Z</dcterms:modified>
</cp:coreProperties>
</file>