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290\"/>
    </mc:Choice>
  </mc:AlternateContent>
  <bookViews>
    <workbookView xWindow="240" yWindow="75" windowWidth="20055" windowHeight="7935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W15" i="1" l="1"/>
  <c r="W16" i="1"/>
  <c r="W17" i="1"/>
  <c r="W18" i="1"/>
  <c r="V18" i="1"/>
  <c r="U18" i="1"/>
  <c r="T15" i="1"/>
  <c r="T16" i="1"/>
  <c r="T17" i="1"/>
  <c r="T18" i="1"/>
  <c r="S15" i="1"/>
  <c r="S16" i="1"/>
  <c r="S17" i="1"/>
  <c r="S18" i="1"/>
  <c r="R15" i="1"/>
  <c r="R16" i="1"/>
  <c r="R17" i="1"/>
  <c r="R18" i="1"/>
  <c r="W14" i="1"/>
  <c r="T14" i="1"/>
  <c r="S14" i="1"/>
  <c r="R14" i="1"/>
  <c r="D14" i="1"/>
  <c r="AA15" i="1"/>
  <c r="AA16" i="1"/>
  <c r="AA17" i="1"/>
  <c r="AA18" i="1"/>
  <c r="AA14" i="1"/>
  <c r="D15" i="1"/>
  <c r="E15" i="1"/>
  <c r="D16" i="1"/>
  <c r="E16" i="1"/>
  <c r="D17" i="1"/>
  <c r="E17" i="1"/>
  <c r="D18" i="1"/>
  <c r="E18" i="1"/>
  <c r="F15" i="1"/>
  <c r="F16" i="1"/>
  <c r="F17" i="1"/>
  <c r="F18" i="1"/>
  <c r="F14" i="1"/>
  <c r="E14" i="1"/>
  <c r="AH18" i="1" l="1"/>
  <c r="AH17" i="1"/>
  <c r="U17" i="1" l="1"/>
  <c r="V17" i="1" s="1"/>
  <c r="AH14" i="1"/>
  <c r="AH16" i="1"/>
  <c r="AH15" i="1"/>
  <c r="U14" i="1" l="1"/>
  <c r="V14" i="1" s="1"/>
  <c r="U15" i="1"/>
  <c r="V15" i="1" s="1"/>
  <c r="U16" i="1"/>
  <c r="V16" i="1" s="1"/>
</calcChain>
</file>

<file path=xl/sharedStrings.xml><?xml version="1.0" encoding="utf-8"?>
<sst xmlns="http://schemas.openxmlformats.org/spreadsheetml/2006/main" count="41" uniqueCount="29">
  <si>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</si>
  <si>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</si>
  <si>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</si>
  <si>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</si>
  <si>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</si>
  <si>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</si>
  <si>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</si>
  <si>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</si>
  <si>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</si>
  <si>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</si>
  <si>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</si>
  <si>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</si>
  <si>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</si>
  <si>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</si>
  <si>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</si>
  <si>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</si>
  <si>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</si>
  <si>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</si>
  <si>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</si>
  <si>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</si>
  <si>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</si>
  <si>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تطبق المعادلة باضافة 2 سنتين و 6 اشهر الى التاريخ 1واداراج التاريخ الجديد في خانة التاريخ2</t>
  </si>
  <si>
    <t>اريد معادلة بمجرد كتابة حرف القاف (ق) في أي خانة</t>
  </si>
  <si>
    <t>إلى</t>
  </si>
  <si>
    <t>الاسم واللقب</t>
  </si>
  <si>
    <t>المـدة</t>
  </si>
  <si>
    <r>
      <rPr>
        <b/>
        <sz val="14"/>
        <color rgb="FF0F243E"/>
        <rFont val="Times New Roman"/>
        <family val="1"/>
      </rPr>
      <t>واذا كتبنا حرف م</t>
    </r>
    <r>
      <rPr>
        <sz val="14"/>
        <color rgb="FF0F243E"/>
        <rFont val="Times New Roman"/>
        <family val="1"/>
      </rPr>
      <t xml:space="preserve"> في أي خانة هنا اريد ادراج معادلة باضافة 3 سنوات للتاريخ 1 واداراج التاريخ الجديد في خانة التاريخ2</t>
    </r>
  </si>
  <si>
    <r>
      <rPr>
        <b/>
        <sz val="14"/>
        <color rgb="FF0F243E"/>
        <rFont val="Times New Roman"/>
        <family val="1"/>
      </rPr>
      <t>واذا كتبنا حرف ط</t>
    </r>
    <r>
      <rPr>
        <sz val="14"/>
        <color rgb="FF0F243E"/>
        <rFont val="Times New Roman"/>
        <family val="1"/>
      </rPr>
      <t xml:space="preserve"> في أي خانة هنا اريد ادراج معادلة باضافة 3 سنوات و 6 اشهر للتاريخ 1 واداراج التاريخ الجديد في خانة التاريخ2</t>
    </r>
  </si>
  <si>
    <t>سليم حاصبيا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</si>
</sst>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0.00"/>
  </numFmts>
  <fonts count="17" x14ac:knownFonts="1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b/>
      <sz val="16"/>
      <color rgb="FF0F243E"/>
      <name val="Arial"/>
      <family val="2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rgb="FFFF0000"/>
      <name val="Arial"/>
      <family val="2"/>
    </font>
    <font>
      <sz val="14"/>
      <color theme="1"/>
      <name val="Times New Roman"/>
      <family val="1"/>
    </font>
    <font>
      <b/>
      <sz val="14"/>
      <color rgb="FF0F243E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Alignment="1">
      <alignment wrapText="1"/>
    </xf>
    <xf numFmtId="0" fontId="8" fillId="2" borderId="2" xfId="0" applyFont="1" applyFill="1" applyBorder="1" applyAlignment="1">
      <alignment horizontal="center" vertical="top" wrapText="1" readingOrder="2"/>
    </xf>
    <xf numFmtId="0" fontId="8" fillId="2" borderId="5" xfId="0" applyFont="1" applyFill="1" applyBorder="1" applyAlignment="1">
      <alignment horizontal="center" vertical="top" wrapText="1" readingOrder="2"/>
    </xf>
    <xf numFmtId="0" fontId="8" fillId="2" borderId="7" xfId="0" applyFont="1" applyFill="1" applyBorder="1" applyAlignment="1">
      <alignment horizontal="center" vertical="top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readingOrder="2"/>
    </xf>
    <xf numFmtId="164" fontId="10" fillId="0" borderId="4" xfId="0" applyNumberFormat="1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wrapText="1"/>
    </xf>
    <xf numFmtId="1" fontId="10" fillId="0" borderId="4" xfId="0" applyNumberFormat="1" applyFont="1" applyBorder="1" applyAlignment="1">
      <alignment horizontal="center" vertical="top" wrapText="1" readingOrder="2"/>
    </xf>
    <xf numFmtId="0" fontId="1" fillId="0" borderId="0" xfId="0" applyFont="1" applyAlignment="1">
      <alignment vertical="top" wrapText="1" readingOrder="2"/>
    </xf>
    <xf numFmtId="0" fontId="2" fillId="0" borderId="0" xfId="0" applyFont="1" applyAlignment="1">
      <alignment vertical="top" wrapText="1" readingOrder="2"/>
    </xf>
    <xf numFmtId="0" fontId="3" fillId="0" borderId="0" xfId="0" applyFont="1" applyAlignment="1">
      <alignment vertical="top" wrapText="1" readingOrder="2"/>
    </xf>
    <xf numFmtId="0" fontId="5" fillId="0" borderId="0" xfId="0" applyFont="1" applyAlignment="1">
      <alignment vertical="top" wrapText="1" readingOrder="2"/>
    </xf>
    <xf numFmtId="0" fontId="6" fillId="0" borderId="0" xfId="0" applyFont="1" applyAlignment="1">
      <alignment vertical="top" wrapText="1" readingOrder="2"/>
    </xf>
    <xf numFmtId="0" fontId="6" fillId="0" borderId="1" xfId="0" applyFont="1" applyBorder="1" applyAlignment="1">
      <alignment vertical="top" wrapText="1" readingOrder="2"/>
    </xf>
    <xf numFmtId="0" fontId="7" fillId="0" borderId="1" xfId="0" applyFont="1" applyBorder="1" applyAlignment="1">
      <alignment vertical="top" wrapText="1" readingOrder="2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3" fillId="0" borderId="10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165" fontId="10" fillId="0" borderId="4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10" fillId="0" borderId="0" xfId="0" applyFont="1" applyFill="1" applyBorder="1" applyAlignment="1">
      <alignment horizontal="center" vertical="top" wrapText="1" readingOrder="2"/>
    </xf>
    <xf numFmtId="0" fontId="8" fillId="0" borderId="0" xfId="0" applyFont="1" applyFill="1" applyBorder="1" applyAlignment="1">
      <alignment horizontal="center" vertical="top" wrapText="1" readingOrder="2"/>
    </xf>
    <xf numFmtId="0" fontId="0" fillId="0" borderId="0" xfId="0" applyFill="1" applyBorder="1" applyAlignment="1">
      <alignment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center" vertical="top" wrapText="1"/>
    </xf>
    <xf numFmtId="164" fontId="10" fillId="0" borderId="12" xfId="0" applyNumberFormat="1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 readingOrder="2"/>
    </xf>
    <xf numFmtId="0" fontId="9" fillId="2" borderId="2" xfId="0" applyFont="1" applyFill="1" applyBorder="1" applyAlignment="1">
      <alignment horizontal="center" vertical="center" wrapText="1" readingOrder="2"/>
    </xf>
    <xf numFmtId="0" fontId="9" fillId="2" borderId="13" xfId="0" applyFont="1" applyFill="1" applyBorder="1" applyAlignment="1">
      <alignment horizontal="center" vertical="center" wrapText="1" readingOrder="2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9" fillId="2" borderId="6" xfId="0" applyFont="1" applyFill="1" applyBorder="1" applyAlignment="1">
      <alignment horizontal="center" vertical="center" wrapText="1" readingOrder="2"/>
    </xf>
    <xf numFmtId="0" fontId="9" fillId="2" borderId="7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164" fontId="10" fillId="4" borderId="4" xfId="0" applyNumberFormat="1" applyFont="1" applyFill="1" applyBorder="1" applyAlignment="1">
      <alignment horizontal="center" vertical="top" wrapText="1" readingOrder="2"/>
    </xf>
    <xf numFmtId="0" fontId="10" fillId="0" borderId="0" xfId="0" applyFont="1" applyFill="1" applyBorder="1" applyAlignment="1">
      <alignment horizontal="center" vertical="top" wrapText="1" readingOrder="2"/>
    </xf>
    <xf numFmtId="0" fontId="9" fillId="3" borderId="4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wrapText="1"/>
    </xf>
    <xf numFmtId="0" fontId="14" fillId="0" borderId="0" xfId="0" applyFont="1" applyAlignment="1">
      <alignment horizontal="center" vertical="top" wrapText="1" readingOrder="2"/>
    </xf>
    <xf numFmtId="0" fontId="5" fillId="0" borderId="0" xfId="0" applyFont="1" applyAlignment="1">
      <alignment horizontal="center" vertical="top" wrapText="1" readingOrder="2"/>
    </xf>
    <xf numFmtId="0" fontId="11" fillId="0" borderId="4" xfId="0" applyFont="1" applyBorder="1" applyAlignment="1">
      <alignment horizontal="center" vertical="top" wrapText="1" readingOrder="2"/>
    </xf>
    <xf numFmtId="0" fontId="11" fillId="0" borderId="0" xfId="0" applyFont="1" applyAlignment="1">
      <alignment horizontal="center" vertical="top" wrapText="1" readingOrder="2"/>
    </xf>
    <xf numFmtId="0" fontId="15" fillId="0" borderId="0" xfId="0" applyFont="1"/>
    <xf numFmtId="0" fontId="11" fillId="0" borderId="0" xfId="0" applyFont="1" applyAlignment="1">
      <alignment horizontal="center" vertical="top" readingOrder="2"/>
    </xf>
    <xf numFmtId="0" fontId="16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center" vertical="top" wrapText="1" readingOrder="2"/>
    </xf>
    <xf numFmtId="0" fontId="9" fillId="5" borderId="4" xfId="0" applyFont="1" applyFill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16354</xdr:col>
      <xdr:colOff>457202</xdr:colOff>
      <xdr:row>6</xdr:row>
      <xdr:rowOff>257174</xdr:rowOff>
    </xdr:from>
    <xdr:to>
      <xdr:col>16354</xdr:col>
      <xdr:colOff>466726</xdr:colOff>
      <xdr:row>13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16354</xdr:col>
      <xdr:colOff>457202</xdr:colOff>
      <xdr:row>6</xdr:row>
      <xdr:rowOff>95247</xdr:rowOff>
    </xdr:from>
    <xdr:to>
      <xdr:col>16354</xdr:col>
      <xdr:colOff>466726</xdr:colOff>
      <xdr:row>13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16354</xdr:col>
      <xdr:colOff>457202</xdr:colOff>
      <xdr:row>6</xdr:row>
      <xdr:rowOff>95247</xdr:rowOff>
    </xdr:from>
    <xdr:to>
      <xdr:col>16354</xdr:col>
      <xdr:colOff>466726</xdr:colOff>
      <xdr:row>13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K20"/>
  <sheetViews>
    <sheetView rightToLeft="1" tabSelected="1" workbookViewId="0">
      <selection activeCell="W16" sqref="W16"/>
    </sheetView>
  </sheetViews>
  <sheetFormatPr baseColWidth="10" defaultRowHeight="15" x14ac:dyDescent="0.25"/>
  <cols>
    <col min="1" max="1" width="19.5703125" customWidth="1"/>
    <col min="2" max="2" width="6.28515625" customWidth="1"/>
    <col min="3" max="3" width="13.42578125" customWidth="1"/>
    <col min="4" max="9" width="4.7109375" customWidth="1"/>
    <col min="10" max="17" width="3.5703125" customWidth="1"/>
    <col min="18" max="23" width="4.7109375" customWidth="1"/>
    <col min="24" max="24" width="7.7109375" customWidth="1"/>
    <col min="25" max="25" width="5.85546875" customWidth="1"/>
    <col min="26" max="26" width="13.42578125" customWidth="1"/>
    <col min="27" max="27" width="5.42578125" customWidth="1"/>
    <col min="28" max="28" width="6" customWidth="1"/>
    <col min="29" max="29" width="10" customWidth="1"/>
    <col min="30" max="30" width="1.5703125" customWidth="1"/>
    <col min="31" max="31" width="4.28515625" customWidth="1"/>
    <col min="32" max="32" width="11.42578125" hidden="1" customWidth="1"/>
    <col min="33" max="33" width="4" customWidth="1"/>
    <col min="34" max="34" width="12.5703125" customWidth="1"/>
    <col min="35" max="35" width="5" customWidth="1"/>
    <col min="36" max="36" width="10.85546875" customWidth="1"/>
    <col min="37" max="37" width="4.85546875" customWidth="1"/>
  </cols>
  <sheetData>
    <row r="1" spans="1:37" ht="18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58" t="s">
        <v>18</v>
      </c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K1" s="60" t="s">
        <v>7</v>
      </c>
    </row>
    <row r="2" spans="1:37" ht="18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9" t="s">
        <v>22</v>
      </c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K2" s="60" t="s">
        <v>8</v>
      </c>
    </row>
    <row r="3" spans="1:37" ht="18" customHeight="1" x14ac:dyDescent="0.3">
      <c r="A3" s="16"/>
      <c r="B3" s="16"/>
      <c r="C3" s="16"/>
      <c r="D3" s="55" t="s">
        <v>21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6"/>
      <c r="AK3" s="60" t="s">
        <v>9</v>
      </c>
    </row>
    <row r="4" spans="1:37" ht="18" customHeight="1" x14ac:dyDescent="0.25">
      <c r="A4" s="16"/>
      <c r="B4" s="16"/>
      <c r="C4" s="16"/>
      <c r="D4" s="57" t="s">
        <v>26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</row>
    <row r="5" spans="1:37" ht="18" customHeight="1" x14ac:dyDescent="0.25">
      <c r="A5" s="16"/>
      <c r="B5" s="16"/>
      <c r="C5" s="16"/>
      <c r="D5" s="55" t="s">
        <v>27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</row>
    <row r="6" spans="1:37" ht="9.75" customHeight="1" x14ac:dyDescent="0.25">
      <c r="A6" s="1"/>
      <c r="B6" s="16"/>
      <c r="C6" s="16"/>
      <c r="D6" s="16"/>
      <c r="E6" s="18"/>
      <c r="F6" s="18"/>
      <c r="G6" s="18"/>
      <c r="H6" s="18"/>
      <c r="I6" s="52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</row>
    <row r="7" spans="1:37" ht="9.75" customHeight="1" x14ac:dyDescent="0.25">
      <c r="A7" s="1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37" ht="9.75" customHeight="1" x14ac:dyDescent="0.25">
      <c r="A8" s="1"/>
      <c r="B8" s="19"/>
      <c r="C8" s="19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5"/>
      <c r="T8" s="15"/>
      <c r="U8" s="15"/>
      <c r="V8" s="16"/>
      <c r="W8" s="16"/>
      <c r="X8" s="16"/>
      <c r="Y8" s="16"/>
      <c r="Z8" s="15"/>
    </row>
    <row r="9" spans="1:37" ht="30" x14ac:dyDescent="0.25">
      <c r="A9" s="13">
        <v>43100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1"/>
      <c r="T9" s="21"/>
      <c r="U9" s="21"/>
      <c r="V9" s="20"/>
      <c r="W9" s="20"/>
      <c r="X9" s="20"/>
      <c r="Y9" s="20"/>
      <c r="Z9" s="21"/>
      <c r="AA9" s="21"/>
      <c r="AB9" s="20"/>
      <c r="AC9" s="28"/>
      <c r="AD9" s="19"/>
      <c r="AE9" s="19"/>
      <c r="AF9" s="19"/>
      <c r="AG9" s="19"/>
    </row>
    <row r="10" spans="1:37" ht="20.25" customHeight="1" x14ac:dyDescent="0.25">
      <c r="A10" s="2"/>
      <c r="B10" s="50" t="s">
        <v>16</v>
      </c>
      <c r="C10" s="48" t="s">
        <v>19</v>
      </c>
      <c r="D10" s="50" t="s">
        <v>11</v>
      </c>
      <c r="E10" s="50"/>
      <c r="F10" s="50"/>
      <c r="G10" s="50" t="s">
        <v>0</v>
      </c>
      <c r="H10" s="50"/>
      <c r="I10" s="50"/>
      <c r="J10" s="37" t="s">
        <v>10</v>
      </c>
      <c r="K10" s="38"/>
      <c r="L10" s="38"/>
      <c r="M10" s="39"/>
      <c r="N10" s="37" t="s">
        <v>23</v>
      </c>
      <c r="O10" s="38"/>
      <c r="P10" s="38"/>
      <c r="Q10" s="39"/>
      <c r="R10" s="50" t="s">
        <v>1</v>
      </c>
      <c r="S10" s="50"/>
      <c r="T10" s="50"/>
      <c r="U10" s="50" t="s">
        <v>12</v>
      </c>
      <c r="V10" s="50"/>
      <c r="W10" s="50"/>
      <c r="X10" s="50" t="s">
        <v>2</v>
      </c>
      <c r="Y10" s="37" t="s">
        <v>25</v>
      </c>
      <c r="Z10" s="50" t="s">
        <v>3</v>
      </c>
      <c r="AA10" s="50"/>
      <c r="AB10" s="50"/>
      <c r="AC10" s="49"/>
      <c r="AD10" s="49"/>
      <c r="AE10" s="49"/>
      <c r="AF10" s="49"/>
      <c r="AG10" s="51"/>
    </row>
    <row r="11" spans="1:37" ht="20.25" customHeight="1" x14ac:dyDescent="0.25">
      <c r="A11" s="3"/>
      <c r="B11" s="50"/>
      <c r="C11" s="48"/>
      <c r="D11" s="50"/>
      <c r="E11" s="50"/>
      <c r="F11" s="50"/>
      <c r="G11" s="50"/>
      <c r="H11" s="50"/>
      <c r="I11" s="50"/>
      <c r="J11" s="40"/>
      <c r="K11" s="41"/>
      <c r="L11" s="41"/>
      <c r="M11" s="42"/>
      <c r="N11" s="40"/>
      <c r="O11" s="41"/>
      <c r="P11" s="41"/>
      <c r="Q11" s="42"/>
      <c r="R11" s="50"/>
      <c r="S11" s="50"/>
      <c r="T11" s="50"/>
      <c r="U11" s="50"/>
      <c r="V11" s="50"/>
      <c r="W11" s="50"/>
      <c r="X11" s="50"/>
      <c r="Y11" s="40"/>
      <c r="Z11" s="50"/>
      <c r="AA11" s="50"/>
      <c r="AB11" s="50"/>
      <c r="AC11" s="49"/>
      <c r="AD11" s="49"/>
      <c r="AE11" s="49"/>
      <c r="AF11" s="49"/>
      <c r="AG11" s="51"/>
    </row>
    <row r="12" spans="1:37" ht="20.25" customHeight="1" x14ac:dyDescent="0.25">
      <c r="A12" s="3" t="s">
        <v>24</v>
      </c>
      <c r="B12" s="50"/>
      <c r="C12" s="48"/>
      <c r="D12" s="50"/>
      <c r="E12" s="50"/>
      <c r="F12" s="50"/>
      <c r="G12" s="50"/>
      <c r="H12" s="50"/>
      <c r="I12" s="50"/>
      <c r="J12" s="40"/>
      <c r="K12" s="41"/>
      <c r="L12" s="41"/>
      <c r="M12" s="42"/>
      <c r="N12" s="40"/>
      <c r="O12" s="41"/>
      <c r="P12" s="41"/>
      <c r="Q12" s="42"/>
      <c r="R12" s="50"/>
      <c r="S12" s="50"/>
      <c r="T12" s="50"/>
      <c r="U12" s="50"/>
      <c r="V12" s="50"/>
      <c r="W12" s="50"/>
      <c r="X12" s="50"/>
      <c r="Y12" s="40"/>
      <c r="Z12" s="50"/>
      <c r="AA12" s="50"/>
      <c r="AB12" s="50"/>
      <c r="AC12" s="49"/>
      <c r="AD12" s="49"/>
      <c r="AE12" s="49"/>
      <c r="AF12" s="49"/>
      <c r="AG12" s="51"/>
    </row>
    <row r="13" spans="1:37" ht="20.25" customHeight="1" x14ac:dyDescent="0.25">
      <c r="A13" s="4"/>
      <c r="B13" s="50"/>
      <c r="C13" s="48"/>
      <c r="D13" s="5" t="s">
        <v>4</v>
      </c>
      <c r="E13" s="5" t="s">
        <v>5</v>
      </c>
      <c r="F13" s="5" t="s">
        <v>6</v>
      </c>
      <c r="G13" s="5" t="s">
        <v>4</v>
      </c>
      <c r="H13" s="5" t="s">
        <v>5</v>
      </c>
      <c r="I13" s="5" t="s">
        <v>6</v>
      </c>
      <c r="J13" s="43"/>
      <c r="K13" s="44"/>
      <c r="L13" s="44"/>
      <c r="M13" s="45"/>
      <c r="N13" s="43"/>
      <c r="O13" s="44"/>
      <c r="P13" s="44"/>
      <c r="Q13" s="45"/>
      <c r="R13" s="5" t="s">
        <v>4</v>
      </c>
      <c r="S13" s="5" t="s">
        <v>5</v>
      </c>
      <c r="T13" s="5" t="s">
        <v>6</v>
      </c>
      <c r="U13" s="5" t="s">
        <v>4</v>
      </c>
      <c r="V13" s="5" t="s">
        <v>5</v>
      </c>
      <c r="W13" s="5" t="s">
        <v>6</v>
      </c>
      <c r="X13" s="50"/>
      <c r="Y13" s="43"/>
      <c r="Z13" s="5" t="s">
        <v>17</v>
      </c>
      <c r="AA13" s="48" t="s">
        <v>20</v>
      </c>
      <c r="AB13" s="48"/>
      <c r="AC13" s="49"/>
      <c r="AD13" s="49"/>
      <c r="AE13" s="29"/>
      <c r="AF13" s="29"/>
      <c r="AG13" s="1"/>
    </row>
    <row r="14" spans="1:37" ht="18.75" customHeight="1" x14ac:dyDescent="0.25">
      <c r="A14" s="61" t="s">
        <v>13</v>
      </c>
      <c r="B14" s="6">
        <v>2</v>
      </c>
      <c r="C14" s="12">
        <v>41671</v>
      </c>
      <c r="D14" s="14">
        <f>IF($A14="","",DATEDIF(C14,$A$9+IF(DATEDIF(C14,$A$9,"md")&lt;=15,0,31),"y"))</f>
        <v>3</v>
      </c>
      <c r="E14" s="6">
        <f>IF($A14="","",DATEDIF(C14,$A$9+IF(DATEDIF(C14,$A$9,"md")&lt;=15,0,31),"ym"))</f>
        <v>11</v>
      </c>
      <c r="F14" s="6">
        <f>IF($A14="","",0)</f>
        <v>0</v>
      </c>
      <c r="G14" s="7"/>
      <c r="H14" s="7"/>
      <c r="I14" s="7"/>
      <c r="J14" s="33">
        <v>41640</v>
      </c>
      <c r="K14" s="34"/>
      <c r="L14" s="34"/>
      <c r="M14" s="35"/>
      <c r="N14" s="33">
        <v>42491</v>
      </c>
      <c r="O14" s="34"/>
      <c r="P14" s="34"/>
      <c r="Q14" s="35"/>
      <c r="R14" s="22">
        <f>IF($A14="","",DATEDIF(J14,N14+IF(DATEDIF(J14,N14,"md")&lt;=15,0,31),"y"))</f>
        <v>2</v>
      </c>
      <c r="S14" s="22">
        <f>IF($A14="","",DATEDIF(J14,N14+IF(DATEDIF(J14,N14,"md")&lt;=15,0,31),"ym"))</f>
        <v>4</v>
      </c>
      <c r="T14" s="22">
        <f>IF($A14="","",0)</f>
        <v>0</v>
      </c>
      <c r="U14" s="25">
        <f>IF($A14="","",INT(AH14/(30*12)))</f>
        <v>6</v>
      </c>
      <c r="V14" s="23">
        <f>IF($A14="","",INT(AH14-U14*30*12)/30)</f>
        <v>3</v>
      </c>
      <c r="W14" s="24">
        <f>IF($A14="","",0)</f>
        <v>0</v>
      </c>
      <c r="X14" s="27">
        <v>14.5</v>
      </c>
      <c r="Y14" s="54" t="s">
        <v>7</v>
      </c>
      <c r="Z14" s="6"/>
      <c r="AA14" s="46">
        <f>IF($A14="","",EDATE($C14,IFERROR(CHOOSE(MATCH($Y14,$AK$1:$AK$4,0),30,36,42),0)))</f>
        <v>42583</v>
      </c>
      <c r="AB14" s="46"/>
      <c r="AC14" s="47"/>
      <c r="AD14" s="47"/>
      <c r="AE14" s="30"/>
      <c r="AF14" s="30"/>
      <c r="AG14" s="1"/>
      <c r="AH14" s="6">
        <f>30*(12*SUM(D14,R14)+SUM(E14,S14))+SUM(F14,T14)</f>
        <v>2250</v>
      </c>
    </row>
    <row r="15" spans="1:37" ht="18.75" customHeight="1" x14ac:dyDescent="0.25">
      <c r="A15" s="24" t="s">
        <v>28</v>
      </c>
      <c r="B15" s="7">
        <v>4</v>
      </c>
      <c r="C15" s="12">
        <v>41640</v>
      </c>
      <c r="D15" s="14">
        <f>IF($A15="","",DATEDIF(C15,$A$9+IF(DATEDIF(C15,$A$9,"md")&lt;=15,0,31),"y"))</f>
        <v>4</v>
      </c>
      <c r="E15" s="6">
        <f>IF($A15="","",DATEDIF(C15,$A$9+IF(DATEDIF(C15,$A$9,"md")&lt;=15,0,31),"ym"))</f>
        <v>0</v>
      </c>
      <c r="F15" s="6">
        <f t="shared" ref="F15:F18" si="0">IF($A15="","",0)</f>
        <v>0</v>
      </c>
      <c r="G15" s="7"/>
      <c r="H15" s="7"/>
      <c r="I15" s="7"/>
      <c r="J15" s="33">
        <v>40299</v>
      </c>
      <c r="K15" s="34"/>
      <c r="L15" s="34"/>
      <c r="M15" s="35"/>
      <c r="N15" s="33">
        <v>42795</v>
      </c>
      <c r="O15" s="34"/>
      <c r="P15" s="34"/>
      <c r="Q15" s="35"/>
      <c r="R15" s="22">
        <f t="shared" ref="R15:R18" si="1">IF($A15="","",DATEDIF(J15,N15+IF(DATEDIF(J15,N15,"md")&lt;=15,0,31),"y"))</f>
        <v>6</v>
      </c>
      <c r="S15" s="22">
        <f>IF($A15="","",DATEDIF(J15,N15+IF(DATEDIF(J15,N15,"md")&lt;=15,0,31),"ym"))</f>
        <v>10</v>
      </c>
      <c r="T15" s="22">
        <f t="shared" ref="T15:T18" si="2">IF($A15="","",0)</f>
        <v>0</v>
      </c>
      <c r="U15" s="25">
        <f>IF($A15="","",INT(AH15/(30*12)))</f>
        <v>10</v>
      </c>
      <c r="V15" s="24">
        <f>IF($A15="","",INT(AH15-U15*30*12)/30)</f>
        <v>10</v>
      </c>
      <c r="W15" s="24">
        <f t="shared" ref="W15:W18" si="3">IF($A15="","",0)</f>
        <v>0</v>
      </c>
      <c r="X15" s="27">
        <v>15</v>
      </c>
      <c r="Y15" s="9" t="s">
        <v>9</v>
      </c>
      <c r="Z15" s="7"/>
      <c r="AA15" s="46">
        <f>IF($A15="","",EDATE($C15,IFERROR(CHOOSE(MATCH($Y15,$AK$1:$AK$4,0),30,36,42),0)))</f>
        <v>42917</v>
      </c>
      <c r="AB15" s="46"/>
      <c r="AC15" s="47"/>
      <c r="AD15" s="47"/>
      <c r="AE15" s="30"/>
      <c r="AF15" s="30"/>
      <c r="AG15" s="1"/>
      <c r="AH15" s="6">
        <f>30*(12*SUM(D15,R15)+SUM(E15,S15))+SUM(F15,T15)</f>
        <v>3900</v>
      </c>
    </row>
    <row r="16" spans="1:37" ht="18.75" x14ac:dyDescent="0.25">
      <c r="A16" s="62" t="s">
        <v>15</v>
      </c>
      <c r="B16" s="9">
        <v>5</v>
      </c>
      <c r="C16" s="12">
        <v>42217</v>
      </c>
      <c r="D16" s="14">
        <f>IF($A16="","",DATEDIF(C16,$A$9+IF(DATEDIF(C16,$A$9,"md")&lt;=15,0,31),"y"))</f>
        <v>2</v>
      </c>
      <c r="E16" s="6">
        <f>IF($A16="","",DATEDIF(C16,$A$9+IF(DATEDIF(C16,$A$9,"md")&lt;=15,0,31),"ym"))</f>
        <v>5</v>
      </c>
      <c r="F16" s="6">
        <f t="shared" si="0"/>
        <v>0</v>
      </c>
      <c r="G16" s="8"/>
      <c r="H16" s="8"/>
      <c r="I16" s="8"/>
      <c r="J16" s="33"/>
      <c r="K16" s="34"/>
      <c r="L16" s="34"/>
      <c r="M16" s="35"/>
      <c r="N16" s="33"/>
      <c r="O16" s="34"/>
      <c r="P16" s="34"/>
      <c r="Q16" s="35"/>
      <c r="R16" s="22">
        <f t="shared" si="1"/>
        <v>0</v>
      </c>
      <c r="S16" s="22">
        <f>IF($A16="","",DATEDIF(J16,N16+IF(DATEDIF(J16,N16,"md")&lt;=15,0,31),"ym"))</f>
        <v>0</v>
      </c>
      <c r="T16" s="22">
        <f t="shared" si="2"/>
        <v>0</v>
      </c>
      <c r="U16" s="25">
        <f>IF($A16="","",INT(AH16/(30*12)))</f>
        <v>2</v>
      </c>
      <c r="V16" s="24">
        <f>IF($A16="","",INT(AH16-U16*30*12)/30)</f>
        <v>5</v>
      </c>
      <c r="W16" s="24">
        <f t="shared" si="3"/>
        <v>0</v>
      </c>
      <c r="X16" s="27">
        <v>16</v>
      </c>
      <c r="Y16" s="9" t="s">
        <v>8</v>
      </c>
      <c r="Z16" s="9"/>
      <c r="AA16" s="46">
        <f>IF($A16="","",EDATE($C16,IFERROR(CHOOSE(MATCH($Y16,$AK$1:$AK$4,0),30,36,42),0)))</f>
        <v>43313</v>
      </c>
      <c r="AB16" s="46"/>
      <c r="AC16" s="36"/>
      <c r="AD16" s="36"/>
      <c r="AE16" s="31"/>
      <c r="AF16" s="31"/>
      <c r="AG16" s="1"/>
      <c r="AH16" s="6">
        <f>30*(12*SUM(D16,R16)+SUM(E16,S16))+SUM(F16,T16)</f>
        <v>870</v>
      </c>
    </row>
    <row r="17" spans="1:34" ht="18.75" x14ac:dyDescent="0.25">
      <c r="A17" s="62" t="s">
        <v>14</v>
      </c>
      <c r="B17" s="9">
        <v>1</v>
      </c>
      <c r="C17" s="12">
        <v>42005</v>
      </c>
      <c r="D17" s="14">
        <f>IF($A17="","",DATEDIF(C17,$A$9+IF(DATEDIF(C17,$A$9,"md")&lt;=15,0,31),"y"))</f>
        <v>3</v>
      </c>
      <c r="E17" s="6">
        <f>IF($A17="","",DATEDIF(C17,$A$9+IF(DATEDIF(C17,$A$9,"md")&lt;=15,0,31),"ym"))</f>
        <v>0</v>
      </c>
      <c r="F17" s="6">
        <f t="shared" si="0"/>
        <v>0</v>
      </c>
      <c r="G17" s="8"/>
      <c r="H17" s="8"/>
      <c r="I17" s="8"/>
      <c r="J17" s="33"/>
      <c r="K17" s="34"/>
      <c r="L17" s="34"/>
      <c r="M17" s="35"/>
      <c r="N17" s="33"/>
      <c r="O17" s="34"/>
      <c r="P17" s="34"/>
      <c r="Q17" s="35"/>
      <c r="R17" s="22">
        <f t="shared" si="1"/>
        <v>0</v>
      </c>
      <c r="S17" s="22">
        <f>IF($A17="","",DATEDIF(J17,N17+IF(DATEDIF(J17,N17,"md")&lt;=15,0,31),"ym"))</f>
        <v>0</v>
      </c>
      <c r="T17" s="22">
        <f t="shared" si="2"/>
        <v>0</v>
      </c>
      <c r="U17" s="25">
        <f>IF($A17="","",INT(AH17/(30*12)))</f>
        <v>3</v>
      </c>
      <c r="V17" s="24">
        <f>IF($A17="","",INT(AH17-U17*30*12)/30)</f>
        <v>0</v>
      </c>
      <c r="W17" s="24">
        <f t="shared" si="3"/>
        <v>0</v>
      </c>
      <c r="X17" s="27"/>
      <c r="Y17" s="9"/>
      <c r="Z17" s="9"/>
      <c r="AA17" s="46">
        <f>IF($A17="","",EDATE($C17,IFERROR(CHOOSE(MATCH($Y17,$AK$1:$AK$4,0),30,36,42),0)))</f>
        <v>42005</v>
      </c>
      <c r="AB17" s="46"/>
      <c r="AC17" s="36"/>
      <c r="AD17" s="36"/>
      <c r="AE17" s="31"/>
      <c r="AF17" s="31"/>
      <c r="AG17" s="1"/>
      <c r="AH17" s="6">
        <f>30*(12*SUM(D17,R17)+SUM(E17,S17))+SUM(F17,T17)</f>
        <v>1080</v>
      </c>
    </row>
    <row r="18" spans="1:34" ht="18.75" x14ac:dyDescent="0.25">
      <c r="A18" s="62"/>
      <c r="B18" s="9"/>
      <c r="C18" s="12"/>
      <c r="D18" s="14" t="str">
        <f>IF($A18="","",DATEDIF(C18,$A$9+IF(DATEDIF(C18,$A$9,"md")&lt;=15,0,31),"y"))</f>
        <v/>
      </c>
      <c r="E18" s="6" t="str">
        <f>IF($A18="","",DATEDIF(C18,$A$9+IF(DATEDIF(C18,$A$9,"md")&lt;=15,0,31),"ym"))</f>
        <v/>
      </c>
      <c r="F18" s="6" t="str">
        <f t="shared" si="0"/>
        <v/>
      </c>
      <c r="G18" s="8"/>
      <c r="H18" s="8"/>
      <c r="I18" s="8"/>
      <c r="J18" s="33"/>
      <c r="K18" s="34"/>
      <c r="L18" s="34"/>
      <c r="M18" s="35"/>
      <c r="N18" s="33"/>
      <c r="O18" s="34"/>
      <c r="P18" s="34"/>
      <c r="Q18" s="35"/>
      <c r="R18" s="22" t="str">
        <f t="shared" si="1"/>
        <v/>
      </c>
      <c r="S18" s="22" t="str">
        <f>IF($A18="","",DATEDIF(J18,N18+IF(DATEDIF(J18,N18,"md")&lt;=15,0,31),"ym"))</f>
        <v/>
      </c>
      <c r="T18" s="22" t="str">
        <f t="shared" si="2"/>
        <v/>
      </c>
      <c r="U18" s="25" t="str">
        <f>IF($A18="","",INT(AH18/(30*12)))</f>
        <v/>
      </c>
      <c r="V18" s="24" t="str">
        <f>IF($A18="","",INT(AH18-U18*30*12)/30)</f>
        <v/>
      </c>
      <c r="W18" s="24" t="str">
        <f t="shared" si="3"/>
        <v/>
      </c>
      <c r="X18" s="27"/>
      <c r="Y18" s="9"/>
      <c r="Z18" s="9"/>
      <c r="AA18" s="46" t="str">
        <f>IF($A18="","",EDATE($C18,IFERROR(CHOOSE(MATCH($Y18,$AK$1:$AK$4,0),30,36,42),0)))</f>
        <v/>
      </c>
      <c r="AB18" s="46"/>
      <c r="AC18" s="36"/>
      <c r="AD18" s="36"/>
      <c r="AE18" s="31"/>
      <c r="AF18" s="31"/>
      <c r="AG18" s="1"/>
      <c r="AH18" s="6">
        <f>30*(12*SUM(D18,R18)+SUM(E18,S18))+SUM(F18,T18)</f>
        <v>0</v>
      </c>
    </row>
    <row r="19" spans="1:34" ht="15.75" x14ac:dyDescent="0.25">
      <c r="A19" s="10"/>
      <c r="B19" s="10"/>
      <c r="C19" s="2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32"/>
      <c r="AD19" s="32"/>
      <c r="AE19" s="32"/>
      <c r="AF19" s="32"/>
      <c r="AG19" s="10"/>
    </row>
    <row r="20" spans="1:34" ht="23.25" x14ac:dyDescent="0.35">
      <c r="A20" s="11"/>
    </row>
  </sheetData>
  <mergeCells count="41">
    <mergeCell ref="I6:AI6"/>
    <mergeCell ref="Y10:Y13"/>
    <mergeCell ref="D10:F12"/>
    <mergeCell ref="G10:I12"/>
    <mergeCell ref="R10:T12"/>
    <mergeCell ref="U10:W12"/>
    <mergeCell ref="X10:X13"/>
    <mergeCell ref="B10:B13"/>
    <mergeCell ref="C10:C13"/>
    <mergeCell ref="Z10:AB12"/>
    <mergeCell ref="AC10:AF12"/>
    <mergeCell ref="AG10:AG12"/>
    <mergeCell ref="AA13:AB13"/>
    <mergeCell ref="AC13:AD13"/>
    <mergeCell ref="J17:M17"/>
    <mergeCell ref="J18:M18"/>
    <mergeCell ref="AA17:AB17"/>
    <mergeCell ref="AC17:AD17"/>
    <mergeCell ref="N17:Q17"/>
    <mergeCell ref="N18:Q18"/>
    <mergeCell ref="O1:Z1"/>
    <mergeCell ref="O2:Z2"/>
    <mergeCell ref="AA18:AB18"/>
    <mergeCell ref="AC18:AD18"/>
    <mergeCell ref="N14:Q14"/>
    <mergeCell ref="N10:Q13"/>
    <mergeCell ref="AA16:AB16"/>
    <mergeCell ref="AC16:AD16"/>
    <mergeCell ref="AA15:AB15"/>
    <mergeCell ref="D4:AI4"/>
    <mergeCell ref="D3:AH3"/>
    <mergeCell ref="D5:AI5"/>
    <mergeCell ref="N15:Q15"/>
    <mergeCell ref="N16:Q16"/>
    <mergeCell ref="J14:M14"/>
    <mergeCell ref="J10:M13"/>
    <mergeCell ref="J15:M15"/>
    <mergeCell ref="J16:M16"/>
    <mergeCell ref="AC15:AD15"/>
    <mergeCell ref="AA14:AB14"/>
    <mergeCell ref="AC14:AD14"/>
  </mergeCells>
  <dataValidations count="1">
    <dataValidation type="list" allowBlank="1" showInputMessage="1" showErrorMessage="1" sqref="Y14:Y18">
      <formula1>$AK$1:$AK$3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2018-01-26T17:08:14Z</dcterms:created>
  <dcterms:modified xsi:type="dcterms:W3CDTF">2018-01-26T19:33:15Z</dcterms:modified>
</cp:coreProperties>
</file>