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/>
  </bookViews>
  <sheets>
    <sheet name="Feuil1" sheetId="1" r:id="rId1"/>
  </sheets>
  <calcPr calcId="124519"/>
</workbook>
</file>

<file path=xl/calcChain.xml><?xml version="1.0" encoding="utf-8"?>
<calcChain xmlns="http://schemas.openxmlformats.org/spreadsheetml/2006/main">
  <c r="AA16" i="1"/>
  <c r="W17"/>
  <c r="W18"/>
  <c r="W19"/>
  <c r="W20"/>
  <c r="V20"/>
  <c r="U20"/>
  <c r="T17"/>
  <c r="T18"/>
  <c r="T19"/>
  <c r="T20"/>
  <c r="S17"/>
  <c r="S18"/>
  <c r="S19"/>
  <c r="S20"/>
  <c r="R17"/>
  <c r="R18"/>
  <c r="R19"/>
  <c r="R20"/>
  <c r="W16"/>
  <c r="T16"/>
  <c r="S16"/>
  <c r="R16"/>
  <c r="D16"/>
  <c r="AA18"/>
  <c r="AA19"/>
  <c r="AA20"/>
  <c r="D17"/>
  <c r="E17"/>
  <c r="D18"/>
  <c r="E18"/>
  <c r="D19"/>
  <c r="E19"/>
  <c r="D20"/>
  <c r="E20"/>
  <c r="F17"/>
  <c r="F18"/>
  <c r="F19"/>
  <c r="F20"/>
  <c r="F16"/>
  <c r="E16"/>
  <c r="AH20" l="1"/>
  <c r="AH19"/>
  <c r="U19" l="1"/>
  <c r="V19" s="1"/>
  <c r="AH16"/>
  <c r="AH18"/>
  <c r="AH17"/>
  <c r="U16" l="1"/>
  <c r="V16" s="1"/>
  <c r="U17"/>
  <c r="V17" s="1"/>
  <c r="U18"/>
  <c r="V18" s="1"/>
</calcChain>
</file>

<file path=xl/sharedStrings.xml><?xml version="1.0" encoding="utf-8"?>
<sst xmlns="http://schemas.openxmlformats.org/spreadsheetml/2006/main" count="44" uniqueCount="30">
  <si>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</si>
  <si>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</si>
  <si>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</si>
  <si>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</si>
  <si>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</si>
  <si>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</si>
  <si>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</si>
  <si>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</si>
  <si>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</si>
  <si>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</si>
  <si>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</si>
  <si>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</si>
  <si>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</si>
  <si>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</si>
  <si>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</si>
  <si>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</si>
  <si>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</si>
  <si>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</si>
  <si>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</si>
  <si>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</si>
  <si>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</si>
  <si>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</si>
  <si>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</si>
  <si>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</si>
  <si>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</si>
  <si>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 </t>
  </si>
  <si>
    <t xml:space="preserve">1- استاذي الفاضل في خانات الاقدمية هي خانات غير ثابتة يمكن ان تتغير حسب التاريخ "من " "الى" أي يمكن ان تكون 2س و 10 ش او 3س و2 ش ,,الخ مهما يكن قيمة الفرق فاذا كان اكبر من 30 او 36 او 42 هنا في هذه الحالة </t>
  </si>
  <si>
    <t xml:space="preserve">ندرج نفس التاريخ 1 في خانة التاريخ 2 و ادراج في خانة يحتفظ بــ الباقي مثلا اذا طرحنا 2س و 6 ش من 2 س و 8 ش هنا يبقى 2 ش فقط و اذا كانت الوتيرة م أي متوسطة أي 36 هنا نجد ان المدة 2 س و 8 ش اقل أي  32 </t>
  </si>
  <si>
    <t>هنا حتى نجد التاريخ 2 يجب اضافة 4 اشهر الى التاريخ1 لنجد التاريخ 2 فتكون النتيجة : 01/06/2014 في التاريخ 2</t>
  </si>
  <si>
    <t xml:space="preserve">2- اذا كانت قيمة الاقدمية المهنية 0 0 0 هنا يكون الحساب عادي أي اضافة 30 او 36 او 42 الى التاريخ 1 بدون ادراج أي شئ في يحتفظ بالباقي او ادراج 0 0 0 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</si>
</sst>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00.00"/>
  </numFmts>
  <fonts count="15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 applyAlignment="1">
      <alignment wrapText="1"/>
    </xf>
    <xf numFmtId="0" fontId="7" fillId="2" borderId="2" xfId="0" applyFont="1" applyFill="1" applyBorder="1" applyAlignment="1">
      <alignment horizontal="center" vertical="top" wrapText="1" readingOrder="2"/>
    </xf>
    <xf numFmtId="0" fontId="7" fillId="2" borderId="5" xfId="0" applyFont="1" applyFill="1" applyBorder="1" applyAlignment="1">
      <alignment horizontal="center" vertical="top" wrapText="1" readingOrder="2"/>
    </xf>
    <xf numFmtId="0" fontId="7" fillId="2" borderId="7" xfId="0" applyFont="1" applyFill="1" applyBorder="1" applyAlignment="1">
      <alignment horizontal="center" vertical="top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top" wrapText="1" readingOrder="2"/>
    </xf>
    <xf numFmtId="0" fontId="9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readingOrder="2"/>
    </xf>
    <xf numFmtId="164" fontId="9" fillId="0" borderId="4" xfId="0" applyNumberFormat="1" applyFont="1" applyBorder="1" applyAlignment="1">
      <alignment horizontal="center" vertical="top" wrapText="1" readingOrder="2"/>
    </xf>
    <xf numFmtId="164" fontId="4" fillId="0" borderId="0" xfId="0" applyNumberFormat="1" applyFont="1" applyBorder="1" applyAlignment="1">
      <alignment wrapText="1"/>
    </xf>
    <xf numFmtId="1" fontId="9" fillId="0" borderId="4" xfId="0" applyNumberFormat="1" applyFont="1" applyBorder="1" applyAlignment="1">
      <alignment horizontal="center" vertical="top" wrapText="1" readingOrder="2"/>
    </xf>
    <xf numFmtId="0" fontId="1" fillId="0" borderId="0" xfId="0" applyFont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3" fillId="0" borderId="0" xfId="0" applyFont="1" applyAlignment="1">
      <alignment vertical="top" wrapText="1" readingOrder="2"/>
    </xf>
    <xf numFmtId="0" fontId="5" fillId="0" borderId="0" xfId="0" applyFont="1" applyAlignment="1">
      <alignment vertical="top" wrapText="1" readingOrder="2"/>
    </xf>
    <xf numFmtId="0" fontId="5" fillId="0" borderId="1" xfId="0" applyFont="1" applyBorder="1" applyAlignment="1">
      <alignment vertical="top" wrapText="1" readingOrder="2"/>
    </xf>
    <xf numFmtId="0" fontId="6" fillId="0" borderId="1" xfId="0" applyFont="1" applyBorder="1" applyAlignment="1">
      <alignment vertical="top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12" fillId="0" borderId="10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165" fontId="9" fillId="0" borderId="4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 readingOrder="2"/>
    </xf>
    <xf numFmtId="0" fontId="9" fillId="0" borderId="0" xfId="0" applyFont="1" applyFill="1" applyBorder="1" applyAlignment="1">
      <alignment horizontal="center" vertical="top" wrapText="1" readingOrder="2"/>
    </xf>
    <xf numFmtId="0" fontId="7" fillId="0" borderId="0" xfId="0" applyFont="1" applyFill="1" applyBorder="1" applyAlignment="1">
      <alignment horizontal="center" vertical="top" wrapText="1" readingOrder="2"/>
    </xf>
    <xf numFmtId="0" fontId="0" fillId="0" borderId="0" xfId="0" applyFill="1" applyBorder="1" applyAlignment="1">
      <alignment wrapText="1"/>
    </xf>
    <xf numFmtId="0" fontId="10" fillId="0" borderId="4" xfId="0" applyFont="1" applyBorder="1" applyAlignment="1">
      <alignment horizontal="center" vertical="top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6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top" wrapText="1" readingOrder="2"/>
    </xf>
    <xf numFmtId="0" fontId="7" fillId="0" borderId="4" xfId="0" applyFont="1" applyFill="1" applyBorder="1" applyAlignment="1">
      <alignment horizontal="center" vertical="top" wrapText="1" readingOrder="2"/>
    </xf>
    <xf numFmtId="0" fontId="8" fillId="0" borderId="9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center" vertical="top" wrapText="1"/>
    </xf>
    <xf numFmtId="164" fontId="9" fillId="0" borderId="1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 readingOrder="2"/>
    </xf>
    <xf numFmtId="0" fontId="2" fillId="0" borderId="0" xfId="0" applyFont="1" applyAlignment="1">
      <alignment horizontal="right" vertical="top" wrapText="1" readingOrder="2"/>
    </xf>
    <xf numFmtId="0" fontId="3" fillId="0" borderId="0" xfId="0" applyFont="1" applyAlignment="1">
      <alignment horizontal="center" vertical="top" wrapText="1" readingOrder="2"/>
    </xf>
    <xf numFmtId="0" fontId="9" fillId="0" borderId="4" xfId="0" applyFont="1" applyFill="1" applyBorder="1" applyAlignment="1">
      <alignment horizontal="center" vertical="top" wrapText="1" readingOrder="2"/>
    </xf>
    <xf numFmtId="164" fontId="9" fillId="6" borderId="4" xfId="0" applyNumberFormat="1" applyFont="1" applyFill="1" applyBorder="1" applyAlignment="1">
      <alignment horizontal="center" vertical="top" wrapText="1" readingOrder="2"/>
    </xf>
    <xf numFmtId="0" fontId="13" fillId="0" borderId="0" xfId="0" applyFont="1" applyAlignment="1">
      <alignment horizontal="center" vertical="top" wrapText="1" readingOrder="2"/>
    </xf>
    <xf numFmtId="164" fontId="9" fillId="4" borderId="4" xfId="0" applyNumberFormat="1" applyFont="1" applyFill="1" applyBorder="1" applyAlignment="1">
      <alignment horizontal="center" vertical="top" wrapText="1" readingOrder="2"/>
    </xf>
    <xf numFmtId="0" fontId="7" fillId="0" borderId="4" xfId="0" applyFont="1" applyFill="1" applyBorder="1" applyAlignment="1">
      <alignment horizontal="center" vertical="top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14" xfId="0" applyFont="1" applyFill="1" applyBorder="1" applyAlignment="1">
      <alignment horizontal="center" vertical="center" wrapText="1" readingOrder="2"/>
    </xf>
    <xf numFmtId="0" fontId="8" fillId="6" borderId="15" xfId="0" applyFont="1" applyFill="1" applyBorder="1" applyAlignment="1">
      <alignment horizontal="center" vertical="center" wrapText="1" readingOrder="2"/>
    </xf>
    <xf numFmtId="0" fontId="8" fillId="6" borderId="16" xfId="0" applyFont="1" applyFill="1" applyBorder="1" applyAlignment="1">
      <alignment horizontal="center" vertical="center" wrapText="1" readingOrder="2"/>
    </xf>
    <xf numFmtId="0" fontId="8" fillId="6" borderId="17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0" fontId="8" fillId="6" borderId="18" xfId="0" applyFont="1" applyFill="1" applyBorder="1" applyAlignment="1">
      <alignment horizontal="center" vertical="center" wrapText="1" readingOrder="2"/>
    </xf>
    <xf numFmtId="0" fontId="8" fillId="6" borderId="19" xfId="0" applyFont="1" applyFill="1" applyBorder="1" applyAlignment="1">
      <alignment horizontal="center" vertical="center" wrapText="1" readingOrder="2"/>
    </xf>
    <xf numFmtId="0" fontId="8" fillId="6" borderId="20" xfId="0" applyFont="1" applyFill="1" applyBorder="1" applyAlignment="1">
      <alignment horizontal="center" vertical="center" wrapText="1" readingOrder="2"/>
    </xf>
    <xf numFmtId="0" fontId="8" fillId="6" borderId="2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wrapText="1"/>
    </xf>
    <xf numFmtId="0" fontId="8" fillId="0" borderId="9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right" wrapText="1" readingOrder="2"/>
    </xf>
    <xf numFmtId="0" fontId="0" fillId="0" borderId="0" xfId="0" applyAlignment="1">
      <alignment horizontal="center"/>
    </xf>
    <xf numFmtId="0" fontId="2" fillId="6" borderId="22" xfId="0" applyFont="1" applyFill="1" applyBorder="1" applyAlignment="1">
      <alignment horizontal="center" vertical="top" wrapText="1" readingOrder="2"/>
    </xf>
    <xf numFmtId="0" fontId="2" fillId="6" borderId="23" xfId="0" applyFont="1" applyFill="1" applyBorder="1" applyAlignment="1">
      <alignment horizontal="center" vertical="top" wrapText="1" readingOrder="2"/>
    </xf>
    <xf numFmtId="0" fontId="2" fillId="6" borderId="24" xfId="0" applyFont="1" applyFill="1" applyBorder="1" applyAlignment="1">
      <alignment horizontal="center" vertical="top" wrapText="1" readingOrder="2"/>
    </xf>
    <xf numFmtId="0" fontId="2" fillId="6" borderId="25" xfId="0" applyFont="1" applyFill="1" applyBorder="1" applyAlignment="1">
      <alignment horizontal="right" vertical="top" wrapText="1" readingOrder="2"/>
    </xf>
    <xf numFmtId="0" fontId="2" fillId="6" borderId="0" xfId="0" applyFont="1" applyFill="1" applyBorder="1" applyAlignment="1">
      <alignment horizontal="right" vertical="top" wrapText="1" readingOrder="2"/>
    </xf>
    <xf numFmtId="0" fontId="2" fillId="6" borderId="26" xfId="0" applyFont="1" applyFill="1" applyBorder="1" applyAlignment="1">
      <alignment horizontal="right" vertical="top" wrapText="1" readingOrder="2"/>
    </xf>
    <xf numFmtId="0" fontId="2" fillId="6" borderId="27" xfId="0" applyFont="1" applyFill="1" applyBorder="1" applyAlignment="1">
      <alignment horizontal="right" vertical="top" wrapText="1" readingOrder="2"/>
    </xf>
    <xf numFmtId="0" fontId="2" fillId="6" borderId="28" xfId="0" applyFont="1" applyFill="1" applyBorder="1" applyAlignment="1">
      <alignment horizontal="right" vertical="top" wrapText="1" readingOrder="2"/>
    </xf>
    <xf numFmtId="0" fontId="2" fillId="6" borderId="29" xfId="0" applyFont="1" applyFill="1" applyBorder="1" applyAlignment="1">
      <alignment horizontal="right" vertical="top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16354</xdr:col>
      <xdr:colOff>457202</xdr:colOff>
      <xdr:row>8</xdr:row>
      <xdr:rowOff>257174</xdr:rowOff>
    </xdr:from>
    <xdr:to>
      <xdr:col>16354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8</xdr:row>
      <xdr:rowOff>95247</xdr:rowOff>
    </xdr:from>
    <xdr:to>
      <xdr:col>16354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16354</xdr:col>
      <xdr:colOff>457202</xdr:colOff>
      <xdr:row>8</xdr:row>
      <xdr:rowOff>95247</xdr:rowOff>
    </xdr:from>
    <xdr:to>
      <xdr:col>16354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161922</xdr:colOff>
      <xdr:row>4</xdr:row>
      <xdr:rowOff>222250</xdr:rowOff>
    </xdr:from>
    <xdr:to>
      <xdr:col>22</xdr:col>
      <xdr:colOff>31746</xdr:colOff>
      <xdr:row>13</xdr:row>
      <xdr:rowOff>180978</xdr:rowOff>
    </xdr:to>
    <xdr:cxnSp macro="">
      <xdr:nvCxnSpPr>
        <xdr:cNvPr id="6" name="Connecteur droit avec flèche 5"/>
        <xdr:cNvCxnSpPr/>
      </xdr:nvCxnSpPr>
      <xdr:spPr>
        <a:xfrm rot="16200000" flipV="1">
          <a:off x="12462576676" y="1573744"/>
          <a:ext cx="1980145" cy="1139824"/>
        </a:xfrm>
        <a:prstGeom prst="straightConnector1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100013</xdr:colOff>
      <xdr:row>13</xdr:row>
      <xdr:rowOff>138114</xdr:rowOff>
    </xdr:from>
    <xdr:to>
      <xdr:col>19</xdr:col>
      <xdr:colOff>223838</xdr:colOff>
      <xdr:row>15</xdr:row>
      <xdr:rowOff>3</xdr:rowOff>
    </xdr:to>
    <xdr:sp macro="" textlink="">
      <xdr:nvSpPr>
        <xdr:cNvPr id="7" name="Accolade ouvrante 6"/>
        <xdr:cNvSpPr/>
      </xdr:nvSpPr>
      <xdr:spPr>
        <a:xfrm rot="5400000">
          <a:off x="12463893505" y="2359821"/>
          <a:ext cx="376239" cy="752475"/>
        </a:xfrm>
        <a:prstGeom prst="leftBrace">
          <a:avLst>
            <a:gd name="adj1" fmla="val 15928"/>
            <a:gd name="adj2" fmla="val 50000"/>
          </a:avLst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K22"/>
  <sheetViews>
    <sheetView rightToLeft="1" tabSelected="1" zoomScale="90" zoomScaleNormal="90" workbookViewId="0">
      <selection activeCell="D9" sqref="D9:AI10"/>
    </sheetView>
  </sheetViews>
  <sheetFormatPr baseColWidth="10" defaultRowHeight="15"/>
  <cols>
    <col min="1" max="1" width="19.5703125" customWidth="1"/>
    <col min="2" max="2" width="6.28515625" customWidth="1"/>
    <col min="3" max="3" width="13.42578125" customWidth="1"/>
    <col min="4" max="9" width="4.7109375" customWidth="1"/>
    <col min="10" max="17" width="3.5703125" customWidth="1"/>
    <col min="18" max="23" width="4.7109375" customWidth="1"/>
    <col min="24" max="24" width="7.7109375" customWidth="1"/>
    <col min="25" max="25" width="5.85546875" customWidth="1"/>
    <col min="26" max="26" width="13.42578125" customWidth="1"/>
    <col min="27" max="27" width="5.42578125" customWidth="1"/>
    <col min="28" max="28" width="8.28515625" customWidth="1"/>
    <col min="29" max="29" width="7" customWidth="1"/>
    <col min="30" max="30" width="1.5703125" customWidth="1"/>
    <col min="31" max="31" width="6.85546875" customWidth="1"/>
    <col min="32" max="32" width="11.42578125" hidden="1" customWidth="1"/>
    <col min="33" max="33" width="4" customWidth="1"/>
    <col min="34" max="34" width="12.5703125" customWidth="1"/>
    <col min="35" max="35" width="6" customWidth="1"/>
    <col min="36" max="36" width="10.85546875" customWidth="1"/>
    <col min="37" max="37" width="4.85546875" customWidth="1"/>
  </cols>
  <sheetData>
    <row r="1" spans="1:37" ht="18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47" t="s">
        <v>18</v>
      </c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K1" s="31" t="s">
        <v>7</v>
      </c>
    </row>
    <row r="2" spans="1:37" ht="18" customHeight="1" thickBot="1">
      <c r="A2" s="15"/>
      <c r="B2" s="15"/>
      <c r="C2" s="15"/>
      <c r="D2" s="15"/>
      <c r="E2" s="15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K2" s="31" t="s">
        <v>8</v>
      </c>
    </row>
    <row r="3" spans="1:37" ht="18" customHeight="1">
      <c r="A3" s="84" t="s">
        <v>26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6"/>
      <c r="AK3" s="31" t="s">
        <v>9</v>
      </c>
    </row>
    <row r="4" spans="1:37" ht="18" customHeight="1">
      <c r="A4" s="87" t="s">
        <v>27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9"/>
    </row>
    <row r="5" spans="1:37" ht="18" customHeight="1" thickBot="1">
      <c r="A5" s="90" t="s">
        <v>28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2"/>
    </row>
    <row r="6" spans="1:37" s="83" customFormat="1" ht="18.75" customHeight="1"/>
    <row r="7" spans="1:37" ht="18.75" customHeight="1">
      <c r="A7" s="82" t="s">
        <v>29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</row>
    <row r="8" spans="1:37" ht="18.75" customHeight="1">
      <c r="A8" s="34"/>
      <c r="B8" s="16"/>
      <c r="C8" s="16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</row>
    <row r="9" spans="1:37" ht="16.5" customHeight="1">
      <c r="A9" s="1"/>
      <c r="B9" s="17"/>
      <c r="C9" s="17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</row>
    <row r="10" spans="1:37" ht="9.75" customHeight="1">
      <c r="A10" s="1"/>
      <c r="B10" s="18"/>
      <c r="C10" s="18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</row>
    <row r="11" spans="1:37" ht="16.5" customHeight="1" thickBot="1">
      <c r="A11" s="13">
        <v>43100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  <c r="T11" s="20"/>
      <c r="U11" s="20"/>
      <c r="V11" s="19"/>
      <c r="W11" s="19"/>
      <c r="X11" s="19"/>
      <c r="Y11" s="19"/>
      <c r="Z11" s="20"/>
      <c r="AA11" s="20"/>
      <c r="AB11" s="19"/>
      <c r="AC11" s="26"/>
      <c r="AD11" s="18"/>
      <c r="AE11" s="18"/>
      <c r="AF11" s="18"/>
      <c r="AG11" s="18"/>
    </row>
    <row r="12" spans="1:37" ht="20.25" customHeight="1">
      <c r="A12" s="2"/>
      <c r="B12" s="68" t="s">
        <v>16</v>
      </c>
      <c r="C12" s="69" t="s">
        <v>19</v>
      </c>
      <c r="D12" s="68" t="s">
        <v>11</v>
      </c>
      <c r="E12" s="68"/>
      <c r="F12" s="68"/>
      <c r="G12" s="68" t="s">
        <v>0</v>
      </c>
      <c r="H12" s="68"/>
      <c r="I12" s="68"/>
      <c r="J12" s="59" t="s">
        <v>10</v>
      </c>
      <c r="K12" s="60"/>
      <c r="L12" s="60"/>
      <c r="M12" s="61"/>
      <c r="N12" s="50" t="s">
        <v>21</v>
      </c>
      <c r="O12" s="51"/>
      <c r="P12" s="51"/>
      <c r="Q12" s="52"/>
      <c r="R12" s="68" t="s">
        <v>1</v>
      </c>
      <c r="S12" s="68"/>
      <c r="T12" s="68"/>
      <c r="U12" s="68" t="s">
        <v>12</v>
      </c>
      <c r="V12" s="68"/>
      <c r="W12" s="68"/>
      <c r="X12" s="68" t="s">
        <v>2</v>
      </c>
      <c r="Y12" s="50" t="s">
        <v>23</v>
      </c>
      <c r="Z12" s="68" t="s">
        <v>3</v>
      </c>
      <c r="AA12" s="68"/>
      <c r="AB12" s="70"/>
      <c r="AC12" s="71" t="s">
        <v>25</v>
      </c>
      <c r="AD12" s="72"/>
      <c r="AE12" s="72"/>
      <c r="AF12" s="73"/>
      <c r="AG12" s="80"/>
    </row>
    <row r="13" spans="1:37" ht="20.25" customHeight="1">
      <c r="A13" s="3"/>
      <c r="B13" s="68"/>
      <c r="C13" s="69"/>
      <c r="D13" s="68"/>
      <c r="E13" s="68"/>
      <c r="F13" s="68"/>
      <c r="G13" s="68"/>
      <c r="H13" s="68"/>
      <c r="I13" s="68"/>
      <c r="J13" s="62"/>
      <c r="K13" s="63"/>
      <c r="L13" s="63"/>
      <c r="M13" s="64"/>
      <c r="N13" s="53"/>
      <c r="O13" s="54"/>
      <c r="P13" s="54"/>
      <c r="Q13" s="55"/>
      <c r="R13" s="68"/>
      <c r="S13" s="68"/>
      <c r="T13" s="68"/>
      <c r="U13" s="68"/>
      <c r="V13" s="68"/>
      <c r="W13" s="68"/>
      <c r="X13" s="68"/>
      <c r="Y13" s="53"/>
      <c r="Z13" s="68"/>
      <c r="AA13" s="68"/>
      <c r="AB13" s="70"/>
      <c r="AC13" s="74"/>
      <c r="AD13" s="75"/>
      <c r="AE13" s="75"/>
      <c r="AF13" s="76"/>
      <c r="AG13" s="80"/>
    </row>
    <row r="14" spans="1:37" ht="20.25" customHeight="1" thickBot="1">
      <c r="A14" s="3" t="s">
        <v>22</v>
      </c>
      <c r="B14" s="68"/>
      <c r="C14" s="69"/>
      <c r="D14" s="68"/>
      <c r="E14" s="68"/>
      <c r="F14" s="68"/>
      <c r="G14" s="68"/>
      <c r="H14" s="68"/>
      <c r="I14" s="68"/>
      <c r="J14" s="62"/>
      <c r="K14" s="63"/>
      <c r="L14" s="63"/>
      <c r="M14" s="64"/>
      <c r="N14" s="53"/>
      <c r="O14" s="54"/>
      <c r="P14" s="54"/>
      <c r="Q14" s="55"/>
      <c r="R14" s="68"/>
      <c r="S14" s="68"/>
      <c r="T14" s="68"/>
      <c r="U14" s="68"/>
      <c r="V14" s="68"/>
      <c r="W14" s="68"/>
      <c r="X14" s="68"/>
      <c r="Y14" s="53"/>
      <c r="Z14" s="68"/>
      <c r="AA14" s="68"/>
      <c r="AB14" s="70"/>
      <c r="AC14" s="77"/>
      <c r="AD14" s="78"/>
      <c r="AE14" s="78"/>
      <c r="AF14" s="79"/>
      <c r="AG14" s="80"/>
    </row>
    <row r="15" spans="1:37" ht="20.25" customHeight="1">
      <c r="A15" s="4"/>
      <c r="B15" s="68"/>
      <c r="C15" s="69"/>
      <c r="D15" s="5" t="s">
        <v>4</v>
      </c>
      <c r="E15" s="5" t="s">
        <v>5</v>
      </c>
      <c r="F15" s="5" t="s">
        <v>6</v>
      </c>
      <c r="G15" s="5" t="s">
        <v>4</v>
      </c>
      <c r="H15" s="5" t="s">
        <v>5</v>
      </c>
      <c r="I15" s="5" t="s">
        <v>6</v>
      </c>
      <c r="J15" s="65"/>
      <c r="K15" s="66"/>
      <c r="L15" s="66"/>
      <c r="M15" s="67"/>
      <c r="N15" s="56"/>
      <c r="O15" s="57"/>
      <c r="P15" s="57"/>
      <c r="Q15" s="58"/>
      <c r="R15" s="5" t="s">
        <v>4</v>
      </c>
      <c r="S15" s="5" t="s">
        <v>5</v>
      </c>
      <c r="T15" s="5" t="s">
        <v>6</v>
      </c>
      <c r="U15" s="5" t="s">
        <v>4</v>
      </c>
      <c r="V15" s="5" t="s">
        <v>5</v>
      </c>
      <c r="W15" s="5" t="s">
        <v>6</v>
      </c>
      <c r="X15" s="68"/>
      <c r="Y15" s="56"/>
      <c r="Z15" s="5" t="s">
        <v>17</v>
      </c>
      <c r="AA15" s="69" t="s">
        <v>20</v>
      </c>
      <c r="AB15" s="69"/>
      <c r="AC15" s="81" t="s">
        <v>4</v>
      </c>
      <c r="AD15" s="81"/>
      <c r="AE15" s="38" t="s">
        <v>5</v>
      </c>
      <c r="AF15" s="38"/>
      <c r="AG15" s="1"/>
    </row>
    <row r="16" spans="1:37" ht="18.75" customHeight="1">
      <c r="A16" s="32" t="s">
        <v>13</v>
      </c>
      <c r="B16" s="6">
        <v>2</v>
      </c>
      <c r="C16" s="12">
        <v>41671</v>
      </c>
      <c r="D16" s="14">
        <f>IF($A16="","",DATEDIF(C16,$A$11+IF(DATEDIF(C16,$A$11,"md")&lt;=15,0,31),"y"))</f>
        <v>3</v>
      </c>
      <c r="E16" s="6">
        <f>IF($A16="","",DATEDIF(C16,$A$11+IF(DATEDIF(C16,$A$11,"md")&lt;=15,0,31),"ym"))</f>
        <v>11</v>
      </c>
      <c r="F16" s="6">
        <f>IF($A16="","",0)</f>
        <v>0</v>
      </c>
      <c r="G16" s="7"/>
      <c r="H16" s="7"/>
      <c r="I16" s="7"/>
      <c r="J16" s="39">
        <v>41275</v>
      </c>
      <c r="K16" s="40"/>
      <c r="L16" s="40"/>
      <c r="M16" s="41"/>
      <c r="N16" s="39">
        <v>42248</v>
      </c>
      <c r="O16" s="40"/>
      <c r="P16" s="40"/>
      <c r="Q16" s="41"/>
      <c r="R16" s="35">
        <f>IF($A16="","",DATEDIF(J16,N16+IF(DATEDIF(J16,N16,"md")&lt;=15,0,31),"y"))</f>
        <v>2</v>
      </c>
      <c r="S16" s="35">
        <f>IF($A16="","",DATEDIF(J16,N16+IF(DATEDIF(J16,N16,"md")&lt;=15,0,31),"ym"))</f>
        <v>8</v>
      </c>
      <c r="T16" s="35">
        <f>IF($A16="","",0)</f>
        <v>0</v>
      </c>
      <c r="U16" s="23">
        <f>IF($A16="","",INT(AH16/(30*12)))</f>
        <v>6</v>
      </c>
      <c r="V16" s="21">
        <f>IF($A16="","",INT(AH16-U16*30*12)/30)</f>
        <v>7</v>
      </c>
      <c r="W16" s="22">
        <f>IF($A16="","",0)</f>
        <v>0</v>
      </c>
      <c r="X16" s="25">
        <v>14.5</v>
      </c>
      <c r="Y16" s="30"/>
      <c r="Z16" s="6"/>
      <c r="AA16" s="46">
        <f>IF($A16="","",EDATE($C16,IFERROR(CHOOSE(MATCH($Y16,$AK$1:$AK$4,0),30,36,42),0)))</f>
        <v>41671</v>
      </c>
      <c r="AB16" s="46"/>
      <c r="AC16" s="45">
        <v>0</v>
      </c>
      <c r="AD16" s="45"/>
      <c r="AE16" s="36">
        <v>2</v>
      </c>
      <c r="AF16" s="27"/>
      <c r="AG16" s="1"/>
      <c r="AH16" s="6">
        <f>30*(12*SUM(D16,R16)+SUM(E16,S16))+SUM(F16,T16)</f>
        <v>2370</v>
      </c>
    </row>
    <row r="17" spans="1:34" ht="18.75" customHeight="1">
      <c r="A17" s="22" t="s">
        <v>24</v>
      </c>
      <c r="B17" s="7">
        <v>4</v>
      </c>
      <c r="C17" s="12">
        <v>41640</v>
      </c>
      <c r="D17" s="14">
        <f>IF($A17="","",DATEDIF(C17,$A$11+IF(DATEDIF(C17,$A$11,"md")&lt;=15,0,31),"y"))</f>
        <v>4</v>
      </c>
      <c r="E17" s="6">
        <f>IF($A17="","",DATEDIF(C17,$A$11+IF(DATEDIF(C17,$A$11,"md")&lt;=15,0,31),"ym"))</f>
        <v>0</v>
      </c>
      <c r="F17" s="6">
        <f t="shared" ref="F17:F20" si="0">IF($A17="","",0)</f>
        <v>0</v>
      </c>
      <c r="G17" s="7"/>
      <c r="H17" s="7"/>
      <c r="I17" s="7"/>
      <c r="J17" s="39">
        <v>41671</v>
      </c>
      <c r="K17" s="40"/>
      <c r="L17" s="40"/>
      <c r="M17" s="41"/>
      <c r="N17" s="39">
        <v>42156</v>
      </c>
      <c r="O17" s="40"/>
      <c r="P17" s="40"/>
      <c r="Q17" s="41"/>
      <c r="R17" s="35">
        <f>IF($A17="","",DATEDIF(J17,N17+IF(DATEDIF(J17,N17,"md")&lt;=15,0,31),"y"))</f>
        <v>1</v>
      </c>
      <c r="S17" s="35">
        <f>IF($A17="","",DATEDIF(J17,N17+IF(DATEDIF(J17,N17,"md")&lt;=15,0,31),"ym"))</f>
        <v>4</v>
      </c>
      <c r="T17" s="35">
        <f t="shared" ref="T17:T20" si="1">IF($A17="","",0)</f>
        <v>0</v>
      </c>
      <c r="U17" s="23">
        <f>IF($A17="","",INT(AH17/(30*12)))</f>
        <v>5</v>
      </c>
      <c r="V17" s="22">
        <f>IF($A17="","",INT(AH17-U17*30*12)/30)</f>
        <v>4</v>
      </c>
      <c r="W17" s="22">
        <f t="shared" ref="W17:W20" si="2">IF($A17="","",0)</f>
        <v>0</v>
      </c>
      <c r="X17" s="25">
        <v>15</v>
      </c>
      <c r="Y17" s="9" t="s">
        <v>8</v>
      </c>
      <c r="Z17" s="7"/>
      <c r="AA17" s="46">
        <v>42248</v>
      </c>
      <c r="AB17" s="46"/>
      <c r="AC17" s="45"/>
      <c r="AD17" s="45"/>
      <c r="AE17" s="36"/>
      <c r="AF17" s="27"/>
      <c r="AG17" s="1"/>
      <c r="AH17" s="6">
        <f>30*(12*SUM(D17,R17)+SUM(E17,S17))+SUM(F17,T17)</f>
        <v>1920</v>
      </c>
    </row>
    <row r="18" spans="1:34" ht="18.75">
      <c r="A18" s="33" t="s">
        <v>15</v>
      </c>
      <c r="B18" s="9">
        <v>5</v>
      </c>
      <c r="C18" s="12">
        <v>42125</v>
      </c>
      <c r="D18" s="14">
        <f>IF($A18="","",DATEDIF(C18,$A$11+IF(DATEDIF(C18,$A$11,"md")&lt;=15,0,31),"y"))</f>
        <v>2</v>
      </c>
      <c r="E18" s="6">
        <f>IF($A18="","",DATEDIF(C18,$A$11+IF(DATEDIF(C18,$A$11,"md")&lt;=15,0,31),"ym"))</f>
        <v>8</v>
      </c>
      <c r="F18" s="6">
        <f t="shared" si="0"/>
        <v>0</v>
      </c>
      <c r="G18" s="8"/>
      <c r="H18" s="8"/>
      <c r="I18" s="8"/>
      <c r="J18" s="39"/>
      <c r="K18" s="40"/>
      <c r="L18" s="40"/>
      <c r="M18" s="41"/>
      <c r="N18" s="39"/>
      <c r="O18" s="40"/>
      <c r="P18" s="40"/>
      <c r="Q18" s="41"/>
      <c r="R18" s="35">
        <f>IF($A18="","",DATEDIF(J18,N18+IF(DATEDIF(J18,N18,"md")&lt;=15,0,31),"y"))</f>
        <v>0</v>
      </c>
      <c r="S18" s="35">
        <f>IF($A18="","",DATEDIF(J18,N18+IF(DATEDIF(J18,N18,"md")&lt;=15,0,31),"ym"))</f>
        <v>0</v>
      </c>
      <c r="T18" s="35">
        <f t="shared" si="1"/>
        <v>0</v>
      </c>
      <c r="U18" s="23">
        <f>IF($A18="","",INT(AH18/(30*12)))</f>
        <v>2</v>
      </c>
      <c r="V18" s="22">
        <f>IF($A18="","",INT(AH18-U18*30*12)/30)</f>
        <v>8</v>
      </c>
      <c r="W18" s="22">
        <f t="shared" si="2"/>
        <v>0</v>
      </c>
      <c r="X18" s="25">
        <v>16</v>
      </c>
      <c r="Y18" s="9" t="s">
        <v>9</v>
      </c>
      <c r="Z18" s="9"/>
      <c r="AA18" s="48">
        <f>IF($A18="","",EDATE($C18,IFERROR(CHOOSE(MATCH($Y18,$AK$1:$AK$4,0),30,36,42),0)))</f>
        <v>43405</v>
      </c>
      <c r="AB18" s="48"/>
      <c r="AC18" s="49"/>
      <c r="AD18" s="49"/>
      <c r="AE18" s="37"/>
      <c r="AF18" s="28"/>
      <c r="AG18" s="1"/>
      <c r="AH18" s="6">
        <f>30*(12*SUM(D18,R18)+SUM(E18,S18))+SUM(F18,T18)</f>
        <v>960</v>
      </c>
    </row>
    <row r="19" spans="1:34" ht="18.75">
      <c r="A19" s="33" t="s">
        <v>14</v>
      </c>
      <c r="B19" s="9">
        <v>1</v>
      </c>
      <c r="C19" s="12">
        <v>42005</v>
      </c>
      <c r="D19" s="14">
        <f>IF($A19="","",DATEDIF(C19,$A$11+IF(DATEDIF(C19,$A$11,"md")&lt;=15,0,31),"y"))</f>
        <v>3</v>
      </c>
      <c r="E19" s="6">
        <f>IF($A19="","",DATEDIF(C19,$A$11+IF(DATEDIF(C19,$A$11,"md")&lt;=15,0,31),"ym"))</f>
        <v>0</v>
      </c>
      <c r="F19" s="6">
        <f t="shared" si="0"/>
        <v>0</v>
      </c>
      <c r="G19" s="8"/>
      <c r="H19" s="8"/>
      <c r="I19" s="8"/>
      <c r="J19" s="39">
        <v>41395</v>
      </c>
      <c r="K19" s="40"/>
      <c r="L19" s="40"/>
      <c r="M19" s="41"/>
      <c r="N19" s="39">
        <v>42520</v>
      </c>
      <c r="O19" s="40"/>
      <c r="P19" s="40"/>
      <c r="Q19" s="41"/>
      <c r="R19" s="35">
        <f t="shared" ref="R19:R20" si="3">IF($A19="","",DATEDIF(J19,N19+IF(DATEDIF(J19,N19,"md")&lt;=15,0,31),"y"))</f>
        <v>3</v>
      </c>
      <c r="S19" s="35">
        <f>IF($A19="","",DATEDIF(J19,N19+IF(DATEDIF(J19,N19,"md")&lt;=15,0,31),"ym"))</f>
        <v>1</v>
      </c>
      <c r="T19" s="35">
        <f t="shared" si="1"/>
        <v>0</v>
      </c>
      <c r="U19" s="23">
        <f>IF($A19="","",INT(AH19/(30*12)))</f>
        <v>6</v>
      </c>
      <c r="V19" s="22">
        <f>IF($A19="","",INT(AH19-U19*30*12)/30)</f>
        <v>1</v>
      </c>
      <c r="W19" s="22">
        <f t="shared" si="2"/>
        <v>0</v>
      </c>
      <c r="X19" s="25"/>
      <c r="Y19" s="9" t="s">
        <v>8</v>
      </c>
      <c r="Z19" s="9"/>
      <c r="AA19" s="46">
        <f>IF($A19="","",EDATE($C19,IFERROR(CHOOSE(MATCH($Y19,$AK$1:$AK$4,0),30,36,42),0)))</f>
        <v>43101</v>
      </c>
      <c r="AB19" s="46"/>
      <c r="AC19" s="49">
        <v>0</v>
      </c>
      <c r="AD19" s="49"/>
      <c r="AE19" s="37">
        <v>1</v>
      </c>
      <c r="AF19" s="28"/>
      <c r="AG19" s="1"/>
      <c r="AH19" s="6">
        <f>30*(12*SUM(D19,R19)+SUM(E19,S19))+SUM(F19,T19)</f>
        <v>2190</v>
      </c>
    </row>
    <row r="20" spans="1:34" ht="18.75">
      <c r="A20" s="33"/>
      <c r="B20" s="9"/>
      <c r="C20" s="12"/>
      <c r="D20" s="14" t="str">
        <f>IF($A20="","",DATEDIF(C20,$A$11+IF(DATEDIF(C20,$A$11,"md")&lt;=15,0,31),"y"))</f>
        <v/>
      </c>
      <c r="E20" s="6" t="str">
        <f>IF($A20="","",DATEDIF(C20,$A$11+IF(DATEDIF(C20,$A$11,"md")&lt;=15,0,31),"ym"))</f>
        <v/>
      </c>
      <c r="F20" s="6" t="str">
        <f t="shared" si="0"/>
        <v/>
      </c>
      <c r="G20" s="8"/>
      <c r="H20" s="8"/>
      <c r="I20" s="8"/>
      <c r="J20" s="39"/>
      <c r="K20" s="40"/>
      <c r="L20" s="40"/>
      <c r="M20" s="41"/>
      <c r="N20" s="39"/>
      <c r="O20" s="40"/>
      <c r="P20" s="40"/>
      <c r="Q20" s="41"/>
      <c r="R20" s="35" t="str">
        <f t="shared" si="3"/>
        <v/>
      </c>
      <c r="S20" s="35" t="str">
        <f>IF($A20="","",DATEDIF(J20,N20+IF(DATEDIF(J20,N20,"md")&lt;=15,0,31),"ym"))</f>
        <v/>
      </c>
      <c r="T20" s="35" t="str">
        <f t="shared" si="1"/>
        <v/>
      </c>
      <c r="U20" s="23" t="str">
        <f>IF($A20="","",INT(AH20/(30*12)))</f>
        <v/>
      </c>
      <c r="V20" s="22" t="str">
        <f>IF($A20="","",INT(AH20-U20*30*12)/30)</f>
        <v/>
      </c>
      <c r="W20" s="22" t="str">
        <f t="shared" si="2"/>
        <v/>
      </c>
      <c r="X20" s="25"/>
      <c r="Y20" s="9"/>
      <c r="Z20" s="9"/>
      <c r="AA20" s="48" t="str">
        <f>IF($A20="","",EDATE($C20,IFERROR(CHOOSE(MATCH($Y20,$AK$1:$AK$4,0),30,36,42),0)))</f>
        <v/>
      </c>
      <c r="AB20" s="48"/>
      <c r="AC20" s="49"/>
      <c r="AD20" s="49"/>
      <c r="AE20" s="37"/>
      <c r="AF20" s="28"/>
      <c r="AG20" s="1"/>
      <c r="AH20" s="6">
        <f>30*(12*SUM(D20,R20)+SUM(E20,S20))+SUM(F20,T20)</f>
        <v>0</v>
      </c>
    </row>
    <row r="21" spans="1:34" ht="15.75">
      <c r="A21" s="10"/>
      <c r="B21" s="10"/>
      <c r="C21" s="24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29"/>
      <c r="AD21" s="29"/>
      <c r="AE21" s="29"/>
      <c r="AF21" s="29"/>
      <c r="AG21" s="10"/>
    </row>
    <row r="22" spans="1:34" ht="23.25">
      <c r="A22" s="11"/>
    </row>
  </sheetData>
  <mergeCells count="44">
    <mergeCell ref="A3:AI3"/>
    <mergeCell ref="A4:AI4"/>
    <mergeCell ref="B12:B15"/>
    <mergeCell ref="C12:C15"/>
    <mergeCell ref="Z12:AB14"/>
    <mergeCell ref="AC12:AF14"/>
    <mergeCell ref="AG12:AG14"/>
    <mergeCell ref="AA15:AB15"/>
    <mergeCell ref="AC15:AD15"/>
    <mergeCell ref="Y12:Y15"/>
    <mergeCell ref="D12:F14"/>
    <mergeCell ref="G12:I14"/>
    <mergeCell ref="R12:T14"/>
    <mergeCell ref="U12:W14"/>
    <mergeCell ref="X12:X15"/>
    <mergeCell ref="J20:M20"/>
    <mergeCell ref="AA19:AB19"/>
    <mergeCell ref="AC19:AD19"/>
    <mergeCell ref="N19:Q19"/>
    <mergeCell ref="N20:Q20"/>
    <mergeCell ref="O1:Z1"/>
    <mergeCell ref="AA20:AB20"/>
    <mergeCell ref="AC20:AD20"/>
    <mergeCell ref="N16:Q16"/>
    <mergeCell ref="N12:Q15"/>
    <mergeCell ref="AA18:AB18"/>
    <mergeCell ref="AC18:AD18"/>
    <mergeCell ref="AA17:AB17"/>
    <mergeCell ref="N17:Q17"/>
    <mergeCell ref="N18:Q18"/>
    <mergeCell ref="J16:M16"/>
    <mergeCell ref="J12:M15"/>
    <mergeCell ref="J19:M19"/>
    <mergeCell ref="J18:M18"/>
    <mergeCell ref="F2:AG2"/>
    <mergeCell ref="D8:AI8"/>
    <mergeCell ref="D9:AI10"/>
    <mergeCell ref="J17:M17"/>
    <mergeCell ref="AC17:AD17"/>
    <mergeCell ref="AA16:AB16"/>
    <mergeCell ref="AC16:AD16"/>
    <mergeCell ref="A5:AI5"/>
    <mergeCell ref="A7:AI7"/>
    <mergeCell ref="A6:XFD6"/>
  </mergeCells>
  <dataValidations count="1">
    <dataValidation type="list" allowBlank="1" showInputMessage="1" showErrorMessage="1" sqref="Y16:Y20">
      <formula1>$AK$1:$AK$3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2018-01-26T17:08:14Z</dcterms:created>
  <dcterms:modified xsi:type="dcterms:W3CDTF">2018-01-27T14:36:26Z</dcterms:modified>
</cp:coreProperties>
</file>