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/>
  </bookViews>
  <sheets>
    <sheet name="Feuil1" sheetId="1" r:id="rId1"/>
  </sheets>
  <calcPr calcId="124519"/>
</workbook>
</file>

<file path=xl/calcChain.xml><?xml version="1.0" encoding="utf-8"?>
<calcChain xmlns="http://schemas.openxmlformats.org/spreadsheetml/2006/main">
  <c r="S19" i="1"/>
  <c r="R19"/>
  <c r="AE17"/>
  <c r="AE18"/>
  <c r="AE20"/>
  <c r="AD17" l="1"/>
  <c r="AD18"/>
  <c r="AD20"/>
  <c r="R17"/>
  <c r="S17"/>
  <c r="T17"/>
  <c r="R18"/>
  <c r="S18"/>
  <c r="T18"/>
  <c r="AD19"/>
  <c r="T19"/>
  <c r="S16"/>
  <c r="R16"/>
  <c r="AC16" l="1"/>
  <c r="AE16" s="1"/>
  <c r="AD16"/>
  <c r="V18"/>
  <c r="U20"/>
  <c r="V20"/>
  <c r="AC18"/>
  <c r="AC20"/>
  <c r="AA18"/>
  <c r="AA20"/>
  <c r="AA16"/>
  <c r="AB16"/>
  <c r="W17"/>
  <c r="W18"/>
  <c r="W19"/>
  <c r="W20"/>
  <c r="T20"/>
  <c r="V17"/>
  <c r="S20"/>
  <c r="AA17"/>
  <c r="R20"/>
  <c r="W16"/>
  <c r="T16"/>
  <c r="D16"/>
  <c r="U16" s="1"/>
  <c r="AB18"/>
  <c r="AB19"/>
  <c r="AB20"/>
  <c r="D17"/>
  <c r="E17"/>
  <c r="D18"/>
  <c r="U18" s="1"/>
  <c r="E18"/>
  <c r="D19"/>
  <c r="E19"/>
  <c r="V19" s="1"/>
  <c r="D20"/>
  <c r="E20"/>
  <c r="F17"/>
  <c r="F18"/>
  <c r="F19"/>
  <c r="F20"/>
  <c r="F16"/>
  <c r="E16"/>
  <c r="V16" s="1"/>
  <c r="AC17" l="1"/>
  <c r="U17"/>
  <c r="AC19"/>
  <c r="AE19" s="1"/>
  <c r="U19"/>
  <c r="AA19"/>
</calcChain>
</file>

<file path=xl/sharedStrings.xml><?xml version="1.0" encoding="utf-8"?>
<sst xmlns="http://schemas.openxmlformats.org/spreadsheetml/2006/main" count="49" uniqueCount="33">
  <si>
    <t>انقطاع عن العمل</t>
  </si>
  <si>
    <t>الأقدمية المهنية</t>
  </si>
  <si>
    <t>النقطة المحصل عليها</t>
  </si>
  <si>
    <t>النتائج المحصل عليها</t>
  </si>
  <si>
    <t>س</t>
  </si>
  <si>
    <t>ش</t>
  </si>
  <si>
    <t>ي</t>
  </si>
  <si>
    <t>ق</t>
  </si>
  <si>
    <t>م</t>
  </si>
  <si>
    <t>ط</t>
  </si>
  <si>
    <t>من</t>
  </si>
  <si>
    <t>الأقدمية المحتفظ بها إلى غاية 31/12/2017</t>
  </si>
  <si>
    <t>الأقدمية الإجمالية القابلة لتقييم 31/12/2017</t>
  </si>
  <si>
    <t>منتدى اوفيسنا</t>
  </si>
  <si>
    <t>بن علية حاجي</t>
  </si>
  <si>
    <t>ياسر خليل</t>
  </si>
  <si>
    <t>الترقية السابقة</t>
  </si>
  <si>
    <t>الترقية الجديدة</t>
  </si>
  <si>
    <t>المطلوب</t>
  </si>
  <si>
    <t>التاريخ 1</t>
  </si>
  <si>
    <t>التاريخ 2</t>
  </si>
  <si>
    <t>إلى</t>
  </si>
  <si>
    <t>الاسم واللقب</t>
  </si>
  <si>
    <t>المـدة</t>
  </si>
  <si>
    <t>سليم حاصبيا</t>
  </si>
  <si>
    <t xml:space="preserve">يحتفظ بـ </t>
  </si>
  <si>
    <t>التاريخ 2 الجديد</t>
  </si>
  <si>
    <t xml:space="preserve">اذا كانت هناك مدة في الانقطاع عن العمل </t>
  </si>
  <si>
    <t xml:space="preserve">يتم طرحها من الاقدمية المهنية </t>
  </si>
  <si>
    <t>1-</t>
  </si>
  <si>
    <t>2-</t>
  </si>
  <si>
    <t>الاقدمية الاجمالية القابلة للتقييم</t>
  </si>
  <si>
    <t xml:space="preserve">واذا لا توجد اقدمية مهنية أي 000 يتم طرح الانقطاع عن العمل من </t>
  </si>
</sst>
</file>

<file path=xl/styles.xml><?xml version="1.0" encoding="utf-8"?>
<styleSheet xmlns="http://schemas.openxmlformats.org/spreadsheetml/2006/main">
  <numFmts count="2">
    <numFmt numFmtId="164" formatCode="yyyy/mm/dd;@"/>
    <numFmt numFmtId="165" formatCode="00.00"/>
  </numFmts>
  <fonts count="15">
    <font>
      <sz val="11"/>
      <color theme="1"/>
      <name val="Calibri"/>
      <family val="2"/>
      <scheme val="minor"/>
    </font>
    <font>
      <b/>
      <sz val="18"/>
      <color rgb="FF0F243E"/>
      <name val="Arial"/>
      <family val="2"/>
    </font>
    <font>
      <sz val="14"/>
      <color rgb="FF0F243E"/>
      <name val="Arial"/>
      <family val="2"/>
    </font>
    <font>
      <sz val="16"/>
      <color rgb="FF0F243E"/>
      <name val="Arial"/>
      <family val="2"/>
    </font>
    <font>
      <sz val="12"/>
      <color theme="1"/>
      <name val="Times New Roman"/>
      <family val="1"/>
    </font>
    <font>
      <sz val="24"/>
      <color rgb="FF0F243E"/>
      <name val="Arial"/>
      <family val="2"/>
    </font>
    <font>
      <b/>
      <sz val="24"/>
      <color rgb="FF0F243E"/>
      <name val="Arial"/>
      <family val="2"/>
    </font>
    <font>
      <b/>
      <sz val="14"/>
      <color rgb="FF0F243E"/>
      <name val="Times New Roman"/>
      <family val="1"/>
    </font>
    <font>
      <b/>
      <sz val="11"/>
      <color rgb="FF0F243E"/>
      <name val="Times New Roman"/>
      <family val="1"/>
    </font>
    <font>
      <b/>
      <sz val="12"/>
      <color rgb="FF0F243E"/>
      <name val="Times New Roman"/>
      <family val="1"/>
    </font>
    <font>
      <sz val="14"/>
      <color rgb="FF0F243E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rgb="FF0F243E"/>
      <name val="Arial"/>
      <family val="2"/>
    </font>
    <font>
      <b/>
      <sz val="11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70C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9" fillId="0" borderId="4" xfId="0" applyFont="1" applyBorder="1" applyAlignment="1">
      <alignment horizontal="center" vertical="center" wrapText="1" readingOrder="2"/>
    </xf>
    <xf numFmtId="0" fontId="8" fillId="5" borderId="4" xfId="0" applyFont="1" applyFill="1" applyBorder="1" applyAlignment="1">
      <alignment horizontal="center" vertical="center" wrapText="1" readingOrder="2"/>
    </xf>
    <xf numFmtId="0" fontId="9" fillId="0" borderId="9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 readingOrder="2"/>
    </xf>
    <xf numFmtId="0" fontId="8" fillId="3" borderId="10" xfId="0" applyFont="1" applyFill="1" applyBorder="1" applyAlignment="1">
      <alignment horizontal="center" vertical="center" wrapText="1" readingOrder="2"/>
    </xf>
    <xf numFmtId="0" fontId="8" fillId="0" borderId="4" xfId="0" applyFont="1" applyFill="1" applyBorder="1" applyAlignment="1">
      <alignment horizontal="center" vertical="center" wrapText="1" readingOrder="2"/>
    </xf>
    <xf numFmtId="0" fontId="1" fillId="0" borderId="0" xfId="0" applyFont="1" applyAlignment="1">
      <alignment vertical="center" wrapText="1" readingOrder="2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 readingOrder="2"/>
    </xf>
    <xf numFmtId="0" fontId="3" fillId="0" borderId="0" xfId="0" applyFont="1" applyAlignment="1">
      <alignment vertical="center" wrapText="1" readingOrder="2"/>
    </xf>
    <xf numFmtId="0" fontId="5" fillId="0" borderId="0" xfId="0" applyFont="1" applyAlignment="1">
      <alignment vertical="center" wrapText="1" readingOrder="2"/>
    </xf>
    <xf numFmtId="164" fontId="4" fillId="0" borderId="0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 readingOrder="2"/>
    </xf>
    <xf numFmtId="0" fontId="6" fillId="0" borderId="1" xfId="0" applyFont="1" applyBorder="1" applyAlignment="1">
      <alignment vertical="center" wrapText="1" readingOrder="2"/>
    </xf>
    <xf numFmtId="0" fontId="5" fillId="0" borderId="0" xfId="0" applyFont="1" applyBorder="1" applyAlignment="1">
      <alignment vertical="center" wrapText="1" readingOrder="2"/>
    </xf>
    <xf numFmtId="0" fontId="7" fillId="2" borderId="2" xfId="0" applyFont="1" applyFill="1" applyBorder="1" applyAlignment="1">
      <alignment horizontal="center" vertical="center" wrapText="1" readingOrder="2"/>
    </xf>
    <xf numFmtId="0" fontId="7" fillId="2" borderId="5" xfId="0" applyFont="1" applyFill="1" applyBorder="1" applyAlignment="1">
      <alignment horizontal="center" vertical="center" wrapText="1" readingOrder="2"/>
    </xf>
    <xf numFmtId="0" fontId="7" fillId="2" borderId="7" xfId="0" applyFont="1" applyFill="1" applyBorder="1" applyAlignment="1">
      <alignment horizontal="center" vertical="center" wrapText="1" readingOrder="2"/>
    </xf>
    <xf numFmtId="164" fontId="9" fillId="0" borderId="4" xfId="0" applyNumberFormat="1" applyFont="1" applyBorder="1" applyAlignment="1">
      <alignment horizontal="center" vertical="center" wrapText="1" readingOrder="2"/>
    </xf>
    <xf numFmtId="1" fontId="9" fillId="0" borderId="4" xfId="0" applyNumberFormat="1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 readingOrder="2"/>
    </xf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1" fillId="0" borderId="0" xfId="0" applyFont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2"/>
    </xf>
    <xf numFmtId="164" fontId="9" fillId="6" borderId="10" xfId="0" applyNumberFormat="1" applyFont="1" applyFill="1" applyBorder="1" applyAlignment="1">
      <alignment horizontal="center" vertical="center" wrapText="1" readingOrder="2"/>
    </xf>
    <xf numFmtId="164" fontId="9" fillId="4" borderId="10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 readingOrder="2"/>
    </xf>
    <xf numFmtId="0" fontId="13" fillId="0" borderId="0" xfId="0" applyFont="1" applyAlignment="1">
      <alignment vertical="center" wrapText="1" readingOrder="2"/>
    </xf>
    <xf numFmtId="0" fontId="0" fillId="0" borderId="4" xfId="0" applyBorder="1" applyAlignment="1">
      <alignment vertical="center"/>
    </xf>
    <xf numFmtId="0" fontId="2" fillId="6" borderId="14" xfId="0" applyFont="1" applyFill="1" applyBorder="1" applyAlignment="1">
      <alignment horizontal="right" vertical="center" readingOrder="2"/>
    </xf>
    <xf numFmtId="0" fontId="2" fillId="6" borderId="15" xfId="0" applyFont="1" applyFill="1" applyBorder="1" applyAlignment="1">
      <alignment vertical="center" readingOrder="2"/>
    </xf>
    <xf numFmtId="0" fontId="2" fillId="6" borderId="16" xfId="0" applyFont="1" applyFill="1" applyBorder="1" applyAlignment="1">
      <alignment vertical="center" readingOrder="2"/>
    </xf>
    <xf numFmtId="0" fontId="2" fillId="6" borderId="17" xfId="0" applyFont="1" applyFill="1" applyBorder="1" applyAlignment="1">
      <alignment horizontal="right" vertical="center" readingOrder="2"/>
    </xf>
    <xf numFmtId="0" fontId="2" fillId="6" borderId="0" xfId="0" applyFont="1" applyFill="1" applyBorder="1" applyAlignment="1">
      <alignment vertical="center" readingOrder="2"/>
    </xf>
    <xf numFmtId="0" fontId="2" fillId="6" borderId="18" xfId="0" applyFont="1" applyFill="1" applyBorder="1" applyAlignment="1">
      <alignment vertical="center" readingOrder="2"/>
    </xf>
    <xf numFmtId="0" fontId="2" fillId="6" borderId="19" xfId="0" applyFont="1" applyFill="1" applyBorder="1" applyAlignment="1">
      <alignment horizontal="right" vertical="center" readingOrder="2"/>
    </xf>
    <xf numFmtId="0" fontId="2" fillId="6" borderId="20" xfId="0" applyFont="1" applyFill="1" applyBorder="1" applyAlignment="1">
      <alignment vertical="center" readingOrder="2"/>
    </xf>
    <xf numFmtId="0" fontId="2" fillId="6" borderId="21" xfId="0" applyFont="1" applyFill="1" applyBorder="1" applyAlignment="1">
      <alignment vertical="center" readingOrder="2"/>
    </xf>
    <xf numFmtId="0" fontId="4" fillId="0" borderId="0" xfId="0" applyFont="1" applyAlignment="1">
      <alignment vertical="center" readingOrder="2"/>
    </xf>
    <xf numFmtId="0" fontId="4" fillId="0" borderId="0" xfId="0" applyFont="1" applyAlignment="1">
      <alignment horizontal="right" vertical="center" readingOrder="2"/>
    </xf>
    <xf numFmtId="0" fontId="13" fillId="0" borderId="0" xfId="0" applyFont="1" applyAlignment="1">
      <alignment vertical="center" readingOrder="2"/>
    </xf>
    <xf numFmtId="0" fontId="8" fillId="8" borderId="10" xfId="0" applyFont="1" applyFill="1" applyBorder="1" applyAlignment="1">
      <alignment horizontal="center" vertical="center" wrapText="1" readingOrder="2"/>
    </xf>
    <xf numFmtId="164" fontId="9" fillId="8" borderId="10" xfId="0" applyNumberFormat="1" applyFont="1" applyFill="1" applyBorder="1" applyAlignment="1">
      <alignment horizontal="center" vertical="center" wrapText="1" readingOrder="2"/>
    </xf>
    <xf numFmtId="0" fontId="12" fillId="6" borderId="22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 readingOrder="2"/>
    </xf>
    <xf numFmtId="0" fontId="8" fillId="2" borderId="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3" xfId="0" applyFont="1" applyFill="1" applyBorder="1" applyAlignment="1">
      <alignment horizontal="center" vertical="center" wrapText="1" readingOrder="2"/>
    </xf>
    <xf numFmtId="0" fontId="8" fillId="2" borderId="5" xfId="0" applyFont="1" applyFill="1" applyBorder="1" applyAlignment="1">
      <alignment horizontal="center" vertical="center" wrapText="1" readingOrder="2"/>
    </xf>
    <xf numFmtId="0" fontId="8" fillId="2" borderId="0" xfId="0" applyFont="1" applyFill="1" applyBorder="1" applyAlignment="1">
      <alignment horizontal="center" vertical="center" wrapText="1" readingOrder="2"/>
    </xf>
    <xf numFmtId="0" fontId="8" fillId="2" borderId="6" xfId="0" applyFont="1" applyFill="1" applyBorder="1" applyAlignment="1">
      <alignment horizontal="center" vertical="center" wrapText="1" readingOrder="2"/>
    </xf>
    <xf numFmtId="0" fontId="8" fillId="2" borderId="7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14" fillId="3" borderId="2" xfId="0" applyFont="1" applyFill="1" applyBorder="1" applyAlignment="1">
      <alignment horizontal="center" vertical="center" wrapText="1" readingOrder="2"/>
    </xf>
    <xf numFmtId="0" fontId="14" fillId="3" borderId="13" xfId="0" applyFont="1" applyFill="1" applyBorder="1" applyAlignment="1">
      <alignment horizontal="center" vertical="center" wrapText="1" readingOrder="2"/>
    </xf>
    <xf numFmtId="0" fontId="14" fillId="3" borderId="3" xfId="0" applyFont="1" applyFill="1" applyBorder="1" applyAlignment="1">
      <alignment horizontal="center" vertical="center" wrapText="1" readingOrder="2"/>
    </xf>
    <xf numFmtId="0" fontId="14" fillId="3" borderId="5" xfId="0" applyFont="1" applyFill="1" applyBorder="1" applyAlignment="1">
      <alignment horizontal="center" vertical="center" wrapText="1" readingOrder="2"/>
    </xf>
    <xf numFmtId="0" fontId="14" fillId="3" borderId="0" xfId="0" applyFont="1" applyFill="1" applyBorder="1" applyAlignment="1">
      <alignment horizontal="center" vertical="center" wrapText="1" readingOrder="2"/>
    </xf>
    <xf numFmtId="0" fontId="14" fillId="3" borderId="6" xfId="0" applyFont="1" applyFill="1" applyBorder="1" applyAlignment="1">
      <alignment horizontal="center" vertical="center" wrapText="1" readingOrder="2"/>
    </xf>
    <xf numFmtId="0" fontId="14" fillId="3" borderId="7" xfId="0" applyFont="1" applyFill="1" applyBorder="1" applyAlignment="1">
      <alignment horizontal="center" vertical="center" wrapText="1" readingOrder="2"/>
    </xf>
    <xf numFmtId="0" fontId="14" fillId="3" borderId="1" xfId="0" applyFont="1" applyFill="1" applyBorder="1" applyAlignment="1">
      <alignment horizontal="center" vertical="center" wrapText="1" readingOrder="2"/>
    </xf>
    <xf numFmtId="0" fontId="14" fillId="3" borderId="8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6" borderId="4" xfId="0" applyFont="1" applyFill="1" applyBorder="1" applyAlignment="1">
      <alignment horizontal="center" vertical="center" wrapText="1" readingOrder="2"/>
    </xf>
    <xf numFmtId="164" fontId="9" fillId="0" borderId="10" xfId="0" applyNumberFormat="1" applyFont="1" applyBorder="1" applyAlignment="1">
      <alignment horizontal="center" vertical="center" wrapText="1"/>
    </xf>
    <xf numFmtId="164" fontId="9" fillId="0" borderId="11" xfId="0" applyNumberFormat="1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16352</xdr:col>
      <xdr:colOff>457202</xdr:colOff>
      <xdr:row>8</xdr:row>
      <xdr:rowOff>257174</xdr:rowOff>
    </xdr:from>
    <xdr:to>
      <xdr:col>16352</xdr:col>
      <xdr:colOff>466726</xdr:colOff>
      <xdr:row>15</xdr:row>
      <xdr:rowOff>161927</xdr:rowOff>
    </xdr:to>
    <xdr:cxnSp macro="">
      <xdr:nvCxnSpPr>
        <xdr:cNvPr id="13" name="Connecteur droit 12"/>
        <xdr:cNvCxnSpPr/>
      </xdr:nvCxnSpPr>
      <xdr:spPr>
        <a:xfrm rot="5400000" flipH="1" flipV="1">
          <a:off x="12158659" y="3290889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16352</xdr:col>
      <xdr:colOff>457202</xdr:colOff>
      <xdr:row>8</xdr:row>
      <xdr:rowOff>95247</xdr:rowOff>
    </xdr:from>
    <xdr:to>
      <xdr:col>16352</xdr:col>
      <xdr:colOff>466726</xdr:colOff>
      <xdr:row>15</xdr:row>
      <xdr:rowOff>0</xdr:rowOff>
    </xdr:to>
    <xdr:cxnSp macro="">
      <xdr:nvCxnSpPr>
        <xdr:cNvPr id="14" name="Connecteur droit 13"/>
        <xdr:cNvCxnSpPr/>
      </xdr:nvCxnSpPr>
      <xdr:spPr>
        <a:xfrm rot="5400000" flipH="1" flipV="1">
          <a:off x="12158659" y="3128962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16352</xdr:col>
      <xdr:colOff>457202</xdr:colOff>
      <xdr:row>8</xdr:row>
      <xdr:rowOff>95247</xdr:rowOff>
    </xdr:from>
    <xdr:to>
      <xdr:col>16352</xdr:col>
      <xdr:colOff>466726</xdr:colOff>
      <xdr:row>15</xdr:row>
      <xdr:rowOff>0</xdr:rowOff>
    </xdr:to>
    <xdr:cxnSp macro="">
      <xdr:nvCxnSpPr>
        <xdr:cNvPr id="15" name="Connecteur droit 14"/>
        <xdr:cNvCxnSpPr/>
      </xdr:nvCxnSpPr>
      <xdr:spPr>
        <a:xfrm rot="5400000" flipH="1" flipV="1">
          <a:off x="12158659" y="3128962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127000</xdr:colOff>
      <xdr:row>17</xdr:row>
      <xdr:rowOff>52917</xdr:rowOff>
    </xdr:from>
    <xdr:to>
      <xdr:col>29</xdr:col>
      <xdr:colOff>63499</xdr:colOff>
      <xdr:row>21</xdr:row>
      <xdr:rowOff>232833</xdr:rowOff>
    </xdr:to>
    <xdr:cxnSp macro="">
      <xdr:nvCxnSpPr>
        <xdr:cNvPr id="6" name="Connecteur droit avec flèche 5"/>
        <xdr:cNvCxnSpPr/>
      </xdr:nvCxnSpPr>
      <xdr:spPr>
        <a:xfrm>
          <a:off x="12460668501" y="4000500"/>
          <a:ext cx="1333499" cy="1111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21166</xdr:colOff>
      <xdr:row>19</xdr:row>
      <xdr:rowOff>241831</xdr:rowOff>
    </xdr:from>
    <xdr:to>
      <xdr:col>8</xdr:col>
      <xdr:colOff>296544</xdr:colOff>
      <xdr:row>21</xdr:row>
      <xdr:rowOff>167747</xdr:rowOff>
    </xdr:to>
    <xdr:sp macro="" textlink="">
      <xdr:nvSpPr>
        <xdr:cNvPr id="7" name="Accolade ouvrante 6"/>
        <xdr:cNvSpPr/>
      </xdr:nvSpPr>
      <xdr:spPr>
        <a:xfrm rot="16200000">
          <a:off x="12469997603" y="4406267"/>
          <a:ext cx="370416" cy="910378"/>
        </a:xfrm>
        <a:prstGeom prst="leftBrac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16363</xdr:col>
      <xdr:colOff>605301</xdr:colOff>
      <xdr:row>21</xdr:row>
      <xdr:rowOff>0</xdr:rowOff>
    </xdr:from>
    <xdr:to>
      <xdr:col>16365</xdr:col>
      <xdr:colOff>105834</xdr:colOff>
      <xdr:row>22</xdr:row>
      <xdr:rowOff>74083</xdr:rowOff>
    </xdr:to>
    <xdr:sp macro="" textlink="">
      <xdr:nvSpPr>
        <xdr:cNvPr id="8" name="Accolade ouvrante 7"/>
        <xdr:cNvSpPr/>
      </xdr:nvSpPr>
      <xdr:spPr>
        <a:xfrm rot="16200000">
          <a:off x="14699225" y="4551858"/>
          <a:ext cx="370416" cy="1024533"/>
        </a:xfrm>
        <a:prstGeom prst="leftBrac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17</xdr:col>
      <xdr:colOff>31748</xdr:colOff>
      <xdr:row>20</xdr:row>
      <xdr:rowOff>10585</xdr:rowOff>
    </xdr:from>
    <xdr:to>
      <xdr:col>19</xdr:col>
      <xdr:colOff>306914</xdr:colOff>
      <xdr:row>21</xdr:row>
      <xdr:rowOff>179917</xdr:rowOff>
    </xdr:to>
    <xdr:sp macro="" textlink="">
      <xdr:nvSpPr>
        <xdr:cNvPr id="9" name="Accolade ouvrante 8"/>
        <xdr:cNvSpPr/>
      </xdr:nvSpPr>
      <xdr:spPr>
        <a:xfrm rot="16200000">
          <a:off x="12467087294" y="4418543"/>
          <a:ext cx="370416" cy="910166"/>
        </a:xfrm>
        <a:prstGeom prst="leftBrac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7</xdr:col>
      <xdr:colOff>269879</xdr:colOff>
      <xdr:row>21</xdr:row>
      <xdr:rowOff>52916</xdr:rowOff>
    </xdr:from>
    <xdr:to>
      <xdr:col>18</xdr:col>
      <xdr:colOff>52917</xdr:colOff>
      <xdr:row>21</xdr:row>
      <xdr:rowOff>275167</xdr:rowOff>
    </xdr:to>
    <xdr:sp macro="" textlink="">
      <xdr:nvSpPr>
        <xdr:cNvPr id="10" name="Parenthèse fermante 9"/>
        <xdr:cNvSpPr/>
      </xdr:nvSpPr>
      <xdr:spPr>
        <a:xfrm rot="5400000">
          <a:off x="12468619226" y="3701523"/>
          <a:ext cx="222251" cy="2682871"/>
        </a:xfrm>
        <a:prstGeom prst="rightBracket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16363</xdr:col>
      <xdr:colOff>719667</xdr:colOff>
      <xdr:row>20</xdr:row>
      <xdr:rowOff>127001</xdr:rowOff>
    </xdr:from>
    <xdr:to>
      <xdr:col>16365</xdr:col>
      <xdr:colOff>105833</xdr:colOff>
      <xdr:row>22</xdr:row>
      <xdr:rowOff>0</xdr:rowOff>
    </xdr:to>
    <xdr:sp macro="" textlink="">
      <xdr:nvSpPr>
        <xdr:cNvPr id="11" name="Accolade ouvrante 10"/>
        <xdr:cNvSpPr/>
      </xdr:nvSpPr>
      <xdr:spPr>
        <a:xfrm rot="16200000">
          <a:off x="14642042" y="4534959"/>
          <a:ext cx="370416" cy="910166"/>
        </a:xfrm>
        <a:prstGeom prst="leftBrac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20</xdr:col>
      <xdr:colOff>21165</xdr:colOff>
      <xdr:row>19</xdr:row>
      <xdr:rowOff>232834</xdr:rowOff>
    </xdr:from>
    <xdr:to>
      <xdr:col>22</xdr:col>
      <xdr:colOff>296331</xdr:colOff>
      <xdr:row>21</xdr:row>
      <xdr:rowOff>158750</xdr:rowOff>
    </xdr:to>
    <xdr:sp macro="" textlink="">
      <xdr:nvSpPr>
        <xdr:cNvPr id="12" name="Accolade ouvrante 11"/>
        <xdr:cNvSpPr/>
      </xdr:nvSpPr>
      <xdr:spPr>
        <a:xfrm rot="16200000">
          <a:off x="12466145377" y="4397376"/>
          <a:ext cx="370416" cy="910166"/>
        </a:xfrm>
        <a:prstGeom prst="leftBrac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18</xdr:col>
      <xdr:colOff>196849</xdr:colOff>
      <xdr:row>21</xdr:row>
      <xdr:rowOff>105833</xdr:rowOff>
    </xdr:from>
    <xdr:to>
      <xdr:col>21</xdr:col>
      <xdr:colOff>158749</xdr:colOff>
      <xdr:row>24</xdr:row>
      <xdr:rowOff>179916</xdr:rowOff>
    </xdr:to>
    <xdr:sp macro="" textlink="">
      <xdr:nvSpPr>
        <xdr:cNvPr id="24" name="Demi-cadre 23"/>
        <xdr:cNvSpPr/>
      </xdr:nvSpPr>
      <xdr:spPr>
        <a:xfrm rot="16200000">
          <a:off x="12466412076" y="4903258"/>
          <a:ext cx="751416" cy="914400"/>
        </a:xfrm>
        <a:prstGeom prst="halfFrame">
          <a:avLst>
            <a:gd name="adj1" fmla="val 6713"/>
            <a:gd name="adj2" fmla="val 902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AJ26"/>
  <sheetViews>
    <sheetView rightToLeft="1" tabSelected="1" topLeftCell="A10" zoomScale="90" zoomScaleNormal="90" workbookViewId="0">
      <selection activeCell="M27" sqref="M27"/>
    </sheetView>
  </sheetViews>
  <sheetFormatPr baseColWidth="10" defaultRowHeight="15"/>
  <cols>
    <col min="1" max="1" width="19.5703125" style="10" customWidth="1"/>
    <col min="2" max="2" width="6.28515625" style="10" customWidth="1"/>
    <col min="3" max="3" width="13.42578125" style="10" customWidth="1"/>
    <col min="4" max="9" width="4.7109375" style="10" customWidth="1"/>
    <col min="10" max="17" width="3.5703125" style="10" customWidth="1"/>
    <col min="18" max="23" width="4.7109375" style="10" customWidth="1"/>
    <col min="24" max="24" width="7.7109375" style="10" customWidth="1"/>
    <col min="25" max="25" width="5.85546875" style="10" customWidth="1"/>
    <col min="26" max="27" width="13.42578125" style="10" customWidth="1"/>
    <col min="28" max="28" width="14.42578125" style="31" customWidth="1"/>
    <col min="29" max="30" width="6.5703125" style="10" customWidth="1"/>
    <col min="31" max="31" width="21.7109375" style="10" customWidth="1"/>
    <col min="32" max="32" width="12.5703125" style="10" customWidth="1"/>
    <col min="33" max="33" width="6" style="10" customWidth="1"/>
    <col min="34" max="34" width="10.85546875" style="10" customWidth="1"/>
    <col min="35" max="35" width="4.85546875" style="10" customWidth="1"/>
    <col min="36" max="36" width="6" style="31" customWidth="1"/>
    <col min="37" max="16384" width="11.42578125" style="10"/>
  </cols>
  <sheetData>
    <row r="1" spans="1:36" ht="18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51" t="s">
        <v>18</v>
      </c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I1" s="2" t="s">
        <v>7</v>
      </c>
    </row>
    <row r="2" spans="1:36" ht="18" customHeight="1" thickBo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I2" s="2" t="s">
        <v>8</v>
      </c>
    </row>
    <row r="3" spans="1:36" ht="18" customHeight="1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2"/>
      <c r="AI3" s="2" t="s">
        <v>9</v>
      </c>
    </row>
    <row r="4" spans="1:36" ht="18" customHeight="1">
      <c r="A4" s="43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5"/>
    </row>
    <row r="5" spans="1:36" ht="18" customHeight="1" thickBot="1">
      <c r="A5" s="46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8"/>
    </row>
    <row r="6" spans="1:36" ht="18.75" customHeight="1">
      <c r="AB6" s="10"/>
      <c r="AJ6" s="10"/>
    </row>
    <row r="7" spans="1:36" ht="18.75" customHeight="1">
      <c r="A7" s="50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6" ht="18.75" customHeight="1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6" ht="16.5" customHeight="1">
      <c r="A9" s="1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</row>
    <row r="10" spans="1:36" ht="9.75" customHeight="1">
      <c r="A10" s="11"/>
      <c r="B10" s="14"/>
      <c r="C10" s="14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</row>
    <row r="11" spans="1:36" ht="16.5" customHeight="1">
      <c r="A11" s="15">
        <v>43100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7"/>
      <c r="T11" s="17"/>
      <c r="U11" s="17"/>
      <c r="V11" s="16"/>
      <c r="W11" s="16"/>
      <c r="X11" s="16"/>
      <c r="Y11" s="16"/>
      <c r="Z11" s="17"/>
      <c r="AA11" s="17"/>
      <c r="AB11" s="32"/>
      <c r="AC11" s="18"/>
      <c r="AD11" s="14"/>
      <c r="AE11" s="14"/>
    </row>
    <row r="12" spans="1:36" ht="20.25" customHeight="1">
      <c r="A12" s="19"/>
      <c r="B12" s="57" t="s">
        <v>16</v>
      </c>
      <c r="C12" s="77" t="s">
        <v>19</v>
      </c>
      <c r="D12" s="57" t="s">
        <v>11</v>
      </c>
      <c r="E12" s="57"/>
      <c r="F12" s="57"/>
      <c r="G12" s="57" t="s">
        <v>0</v>
      </c>
      <c r="H12" s="57"/>
      <c r="I12" s="57"/>
      <c r="J12" s="67" t="s">
        <v>10</v>
      </c>
      <c r="K12" s="68"/>
      <c r="L12" s="68"/>
      <c r="M12" s="69"/>
      <c r="N12" s="58" t="s">
        <v>21</v>
      </c>
      <c r="O12" s="59"/>
      <c r="P12" s="59"/>
      <c r="Q12" s="60"/>
      <c r="R12" s="57" t="s">
        <v>1</v>
      </c>
      <c r="S12" s="57"/>
      <c r="T12" s="57"/>
      <c r="U12" s="57" t="s">
        <v>12</v>
      </c>
      <c r="V12" s="57"/>
      <c r="W12" s="57"/>
      <c r="X12" s="57" t="s">
        <v>2</v>
      </c>
      <c r="Y12" s="58" t="s">
        <v>23</v>
      </c>
      <c r="Z12" s="57" t="s">
        <v>3</v>
      </c>
      <c r="AA12" s="78"/>
      <c r="AB12" s="78"/>
      <c r="AC12" s="79" t="s">
        <v>25</v>
      </c>
      <c r="AD12" s="79"/>
      <c r="AE12" s="54" t="s">
        <v>25</v>
      </c>
    </row>
    <row r="13" spans="1:36" ht="20.25" customHeight="1">
      <c r="A13" s="20"/>
      <c r="B13" s="57"/>
      <c r="C13" s="77"/>
      <c r="D13" s="57"/>
      <c r="E13" s="57"/>
      <c r="F13" s="57"/>
      <c r="G13" s="57"/>
      <c r="H13" s="57"/>
      <c r="I13" s="57"/>
      <c r="J13" s="70"/>
      <c r="K13" s="71"/>
      <c r="L13" s="71"/>
      <c r="M13" s="72"/>
      <c r="N13" s="61"/>
      <c r="O13" s="62"/>
      <c r="P13" s="62"/>
      <c r="Q13" s="63"/>
      <c r="R13" s="57"/>
      <c r="S13" s="57"/>
      <c r="T13" s="57"/>
      <c r="U13" s="57"/>
      <c r="V13" s="57"/>
      <c r="W13" s="57"/>
      <c r="X13" s="57"/>
      <c r="Y13" s="61"/>
      <c r="Z13" s="57"/>
      <c r="AA13" s="78"/>
      <c r="AB13" s="78"/>
      <c r="AC13" s="79"/>
      <c r="AD13" s="79"/>
      <c r="AE13" s="55"/>
    </row>
    <row r="14" spans="1:36" ht="20.25" customHeight="1">
      <c r="A14" s="20" t="s">
        <v>22</v>
      </c>
      <c r="B14" s="57"/>
      <c r="C14" s="77"/>
      <c r="D14" s="57"/>
      <c r="E14" s="57"/>
      <c r="F14" s="57"/>
      <c r="G14" s="57"/>
      <c r="H14" s="57"/>
      <c r="I14" s="57"/>
      <c r="J14" s="70"/>
      <c r="K14" s="71"/>
      <c r="L14" s="71"/>
      <c r="M14" s="72"/>
      <c r="N14" s="61"/>
      <c r="O14" s="62"/>
      <c r="P14" s="62"/>
      <c r="Q14" s="63"/>
      <c r="R14" s="57"/>
      <c r="S14" s="57"/>
      <c r="T14" s="57"/>
      <c r="U14" s="57"/>
      <c r="V14" s="57"/>
      <c r="W14" s="57"/>
      <c r="X14" s="57"/>
      <c r="Y14" s="61"/>
      <c r="Z14" s="57"/>
      <c r="AA14" s="78"/>
      <c r="AB14" s="78"/>
      <c r="AC14" s="79"/>
      <c r="AD14" s="79"/>
      <c r="AE14" s="55"/>
    </row>
    <row r="15" spans="1:36" ht="20.25" customHeight="1">
      <c r="A15" s="21"/>
      <c r="B15" s="57"/>
      <c r="C15" s="77"/>
      <c r="D15" s="6" t="s">
        <v>4</v>
      </c>
      <c r="E15" s="6" t="s">
        <v>5</v>
      </c>
      <c r="F15" s="6" t="s">
        <v>6</v>
      </c>
      <c r="G15" s="6" t="s">
        <v>4</v>
      </c>
      <c r="H15" s="6" t="s">
        <v>5</v>
      </c>
      <c r="I15" s="6" t="s">
        <v>6</v>
      </c>
      <c r="J15" s="73"/>
      <c r="K15" s="74"/>
      <c r="L15" s="74"/>
      <c r="M15" s="75"/>
      <c r="N15" s="64"/>
      <c r="O15" s="65"/>
      <c r="P15" s="65"/>
      <c r="Q15" s="66"/>
      <c r="R15" s="6" t="s">
        <v>4</v>
      </c>
      <c r="S15" s="6" t="s">
        <v>5</v>
      </c>
      <c r="T15" s="6" t="s">
        <v>6</v>
      </c>
      <c r="U15" s="6" t="s">
        <v>4</v>
      </c>
      <c r="V15" s="6" t="s">
        <v>5</v>
      </c>
      <c r="W15" s="6" t="s">
        <v>6</v>
      </c>
      <c r="X15" s="57"/>
      <c r="Y15" s="64"/>
      <c r="Z15" s="6" t="s">
        <v>17</v>
      </c>
      <c r="AA15" s="52" t="s">
        <v>26</v>
      </c>
      <c r="AB15" s="7" t="s">
        <v>20</v>
      </c>
      <c r="AC15" s="8" t="s">
        <v>4</v>
      </c>
      <c r="AD15" s="8" t="s">
        <v>5</v>
      </c>
      <c r="AE15" s="56"/>
    </row>
    <row r="16" spans="1:36" ht="18.75" customHeight="1">
      <c r="A16" s="3" t="s">
        <v>13</v>
      </c>
      <c r="B16" s="1">
        <v>2</v>
      </c>
      <c r="C16" s="22">
        <v>41671</v>
      </c>
      <c r="D16" s="23">
        <f>IF($A16="","",DATEDIF(C16,$A$11+IF(DATEDIF(C16,$A$11,"md")&lt;=15,0,31),"y"))</f>
        <v>3</v>
      </c>
      <c r="E16" s="1">
        <f>IF($A16="","",DATEDIF(C16,$A$11+IF(DATEDIF(C16,$A$11,"md")&lt;=15,0,31),"ym"))</f>
        <v>11</v>
      </c>
      <c r="F16" s="1">
        <f>IF($A16="","",0)</f>
        <v>0</v>
      </c>
      <c r="G16" s="83">
        <v>1</v>
      </c>
      <c r="H16" s="83">
        <v>5</v>
      </c>
      <c r="I16" s="83">
        <v>0</v>
      </c>
      <c r="J16" s="80">
        <v>41275</v>
      </c>
      <c r="K16" s="81"/>
      <c r="L16" s="81"/>
      <c r="M16" s="82"/>
      <c r="N16" s="80">
        <v>42248</v>
      </c>
      <c r="O16" s="81"/>
      <c r="P16" s="81"/>
      <c r="Q16" s="82"/>
      <c r="R16" s="5">
        <f>IF($A16="","",DATEDIF(J16,N16+IF(DATEDIF(J16,N16,"md")&lt;=15,0,31),"y")-G16)</f>
        <v>1</v>
      </c>
      <c r="S16" s="5">
        <f>IF($A16="","",DATEDIF(J16,N16+IF(DATEDIF(J16,N16,"md")&lt;=15,0,31),"ym")-H16)</f>
        <v>3</v>
      </c>
      <c r="T16" s="5">
        <f>IF($A16="","",0)</f>
        <v>0</v>
      </c>
      <c r="U16" s="36">
        <f>IF($A16="","",INT((12*($D16+$R16)+$E16+$S16)/12))</f>
        <v>5</v>
      </c>
      <c r="V16" s="37">
        <f>IF($A16="","",MOD($E16+$S16,12))</f>
        <v>2</v>
      </c>
      <c r="W16" s="37">
        <f>IF($A16="","",0)</f>
        <v>0</v>
      </c>
      <c r="X16" s="25">
        <v>14.5</v>
      </c>
      <c r="Y16" s="26" t="s">
        <v>7</v>
      </c>
      <c r="Z16" s="39"/>
      <c r="AA16" s="53">
        <f>IF($A16="","",EDATE($C16,IFERROR(CHOOSE(MATCH($Y16,$AI$1:$AI$4,0),IF(12*$R16+$S16=0,30,IF(30-12*$R16-$S16&lt;0,0,30-12*$R16-$S16)),IF(12*$R16+$S16=0,36,IF(36-12*$R16-$S16&lt;0,0,36-12*$R16-$S16)),IF(12*$R16+$S16=0,42,IF(42-12*$R16-$S16&lt;0,0,42-12*$R16-$S16))),0)))</f>
        <v>42125</v>
      </c>
      <c r="AB16" s="33">
        <f>IF($A16="","",EDATE($C16,IFERROR(CHOOSE(MATCH($Y16,$AI$1:$AI$4,0),30,36,42),0)))</f>
        <v>42583</v>
      </c>
      <c r="AC16" s="37" t="str">
        <f t="shared" ref="AC16:AC20" si="0">IF($A16="","",IF(IF($Y16="",30,CHOOSE(MATCH($Y16,$AI$1:$AI$3,0),30,36,42))-12*$R16-$S16&gt;0,"",INT((12*$R16+$S16-IF($Y16="",30,CHOOSE(MATCH($Y16,$AI$1:$AI$4,0),30,36,42,30)))/12)))</f>
        <v/>
      </c>
      <c r="AD16" s="37" t="str">
        <f>IF($A16="","",IF(IF($Y16="",30,CHOOSE(MATCH($Y16,$AI$1:$AI$3,0),30,36,42))-12*$R16-$S16&gt;0,"",12*($R16-$AC16)+$S16-IF($Y16="",30,CHOOSE(MATCH($Y16,$AI$1:$AI$4,0),30,36,42))))</f>
        <v/>
      </c>
      <c r="AE16" s="37" t="str">
        <f>IF(OR($A16="",AND($AC16="",$AD16="")),"","يحتفظ بـ "&amp;IF(IF($Y16="",30,CHOOSE(MATCH($Y16,$AI$1:$AI$3,0),30,36,42))-12*$R16-$S16&gt;0,"",INT((12*$R16+$S16-IF($Y16="",30,CHOOSE(MATCH($Y16,$AI$1:$AI$4,0),30,36,42,30)))/12))&amp;" سنة و "&amp;IF(IF($Y16="",30,CHOOSE(MATCH($Y16,$AI$1:$AI$3,0),30,36,42))-12*$R16-$S16&gt;0,"",12*($R16-$AC16)+$S16-IF($Y16="",30,CHOOSE(MATCH($Y16,$AI$1:$AI$4,0),30,36,42)))&amp;" شهر")</f>
        <v/>
      </c>
    </row>
    <row r="17" spans="1:31" ht="18.75" customHeight="1">
      <c r="A17" s="1" t="s">
        <v>24</v>
      </c>
      <c r="B17" s="24">
        <v>4</v>
      </c>
      <c r="C17" s="22">
        <v>41640</v>
      </c>
      <c r="D17" s="23">
        <f>IF($A17="","",DATEDIF(C17,$A$11+IF(DATEDIF(C17,$A$11,"md")&lt;=15,0,31),"y"))</f>
        <v>4</v>
      </c>
      <c r="E17" s="1">
        <f>IF($A17="","",DATEDIF(C17,$A$11+IF(DATEDIF(C17,$A$11,"md")&lt;=15,0,31),"ym"))</f>
        <v>0</v>
      </c>
      <c r="F17" s="1">
        <f t="shared" ref="F17:F20" si="1">IF($A17="","",0)</f>
        <v>0</v>
      </c>
      <c r="G17" s="83"/>
      <c r="H17" s="83"/>
      <c r="I17" s="83"/>
      <c r="J17" s="80">
        <v>41306</v>
      </c>
      <c r="K17" s="81"/>
      <c r="L17" s="81"/>
      <c r="M17" s="82"/>
      <c r="N17" s="80">
        <v>43009</v>
      </c>
      <c r="O17" s="81"/>
      <c r="P17" s="81"/>
      <c r="Q17" s="82"/>
      <c r="R17" s="5">
        <f t="shared" ref="R17:R19" si="2">IF($A17="","",DATEDIF(J17,N17+IF(DATEDIF(J17,N17,"md")&lt;=15,0,31),"y")-G17)</f>
        <v>4</v>
      </c>
      <c r="S17" s="5">
        <f t="shared" ref="S17:S19" si="3">IF($A17="","",DATEDIF(J17,N17+IF(DATEDIF(J17,N17,"md")&lt;=15,0,31),"ym")-H17)</f>
        <v>8</v>
      </c>
      <c r="T17" s="5">
        <f t="shared" ref="T17:T19" si="4">IF($A17="","",0)</f>
        <v>0</v>
      </c>
      <c r="U17" s="36">
        <f t="shared" ref="U17:U20" si="5">IF($A17="","",INT((12*($D17+$R17)+$E17+$S17)/12))</f>
        <v>8</v>
      </c>
      <c r="V17" s="37">
        <f t="shared" ref="V17:V20" si="6">IF($A17="","",MOD($E17+$S17,12))</f>
        <v>8</v>
      </c>
      <c r="W17" s="37">
        <f t="shared" ref="W17:W20" si="7">IF($A17="","",0)</f>
        <v>0</v>
      </c>
      <c r="X17" s="25">
        <v>15</v>
      </c>
      <c r="Y17" s="4" t="s">
        <v>7</v>
      </c>
      <c r="Z17" s="39"/>
      <c r="AA17" s="53">
        <f t="shared" ref="AA17:AA20" si="8">IF($A17="","",EDATE($C17,IFERROR(CHOOSE(MATCH($Y17,$AI$1:$AI$4,0),IF(12*$R17+$S17=0,30,IF(30-12*$R17-$S17&lt;0,0,30-12*$R17-$S17)),IF(12*$R17+$S17=0,36,IF(36-12*$R17-$S17&lt;0,0,36-12*$R17-$S17)),IF(12*$R17+$S17=0,42,IF(42-12*$R17-$S17&lt;0,0,42-12*$R17-$S17))),0)))</f>
        <v>41640</v>
      </c>
      <c r="AB17" s="33">
        <v>42248</v>
      </c>
      <c r="AC17" s="37">
        <f t="shared" si="0"/>
        <v>2</v>
      </c>
      <c r="AD17" s="37">
        <f t="shared" ref="AD17:AD20" si="9">IF($A17="","",IF(IF($Y17="",30,CHOOSE(MATCH($Y17,$AI$1:$AI$3,0),30,36,42))-12*$R17-$S17&gt;0,"",12*($R17-$AC17)+$S17-IF($Y17="",30,CHOOSE(MATCH($Y17,$AI$1:$AI$4,0),30,36,42))))</f>
        <v>2</v>
      </c>
      <c r="AE17" s="37" t="str">
        <f t="shared" ref="AE17:AE20" si="10">IF(OR($A17="",AND($AC17="",$AD17="")),"","يحتفظ بـ "&amp;IF(IF($Y17="",30,CHOOSE(MATCH($Y17,$AI$1:$AI$3,0),30,36,42))-12*$R17-$S17&gt;0,"",INT((12*$R17+$S17-IF($Y17="",30,CHOOSE(MATCH($Y17,$AI$1:$AI$4,0),30,36,42,30)))/12))&amp;" سنة و "&amp;IF(IF($Y17="",30,CHOOSE(MATCH($Y17,$AI$1:$AI$3,0),30,36,42))-12*$R17-$S17&gt;0,"",12*($R17-$AC17)+$S17-IF($Y17="",30,CHOOSE(MATCH($Y17,$AI$1:$AI$4,0),30,36,42)))&amp;" شهر")</f>
        <v>يحتفظ بـ 2 سنة و 2 شهر</v>
      </c>
    </row>
    <row r="18" spans="1:31" ht="18.75">
      <c r="A18" s="4" t="s">
        <v>15</v>
      </c>
      <c r="B18" s="4">
        <v>5</v>
      </c>
      <c r="C18" s="22">
        <v>42125</v>
      </c>
      <c r="D18" s="23">
        <f>IF($A18="","",DATEDIF(C18,$A$11+IF(DATEDIF(C18,$A$11,"md")&lt;=15,0,31),"y"))</f>
        <v>2</v>
      </c>
      <c r="E18" s="1">
        <f>IF($A18="","",DATEDIF(C18,$A$11+IF(DATEDIF(C18,$A$11,"md")&lt;=15,0,31),"ym"))</f>
        <v>8</v>
      </c>
      <c r="F18" s="1">
        <f t="shared" si="1"/>
        <v>0</v>
      </c>
      <c r="G18" s="84"/>
      <c r="H18" s="84"/>
      <c r="I18" s="84"/>
      <c r="J18" s="80"/>
      <c r="K18" s="81"/>
      <c r="L18" s="81"/>
      <c r="M18" s="82"/>
      <c r="N18" s="80"/>
      <c r="O18" s="81"/>
      <c r="P18" s="81"/>
      <c r="Q18" s="82"/>
      <c r="R18" s="5">
        <f t="shared" si="2"/>
        <v>0</v>
      </c>
      <c r="S18" s="5">
        <f t="shared" si="3"/>
        <v>0</v>
      </c>
      <c r="T18" s="5">
        <f t="shared" si="4"/>
        <v>0</v>
      </c>
      <c r="U18" s="36">
        <f t="shared" si="5"/>
        <v>2</v>
      </c>
      <c r="V18" s="37">
        <f t="shared" si="6"/>
        <v>8</v>
      </c>
      <c r="W18" s="37">
        <f t="shared" si="7"/>
        <v>0</v>
      </c>
      <c r="X18" s="25">
        <v>16</v>
      </c>
      <c r="Y18" s="4" t="s">
        <v>8</v>
      </c>
      <c r="Z18" s="39"/>
      <c r="AA18" s="53">
        <f t="shared" si="8"/>
        <v>43221</v>
      </c>
      <c r="AB18" s="34">
        <f>IF($A18="","",EDATE($C18,IFERROR(CHOOSE(MATCH($Y18,$AI$1:$AI$4,0),30,36,42),0)))</f>
        <v>43221</v>
      </c>
      <c r="AC18" s="37" t="str">
        <f t="shared" si="0"/>
        <v/>
      </c>
      <c r="AD18" s="37" t="str">
        <f t="shared" si="9"/>
        <v/>
      </c>
      <c r="AE18" s="37" t="str">
        <f t="shared" si="10"/>
        <v/>
      </c>
    </row>
    <row r="19" spans="1:31" ht="18.75">
      <c r="A19" s="4" t="s">
        <v>14</v>
      </c>
      <c r="B19" s="4">
        <v>1</v>
      </c>
      <c r="C19" s="22">
        <v>42005</v>
      </c>
      <c r="D19" s="23">
        <f>IF($A19="","",DATEDIF(C19,$A$11+IF(DATEDIF(C19,$A$11,"md")&lt;=15,0,31),"y"))</f>
        <v>3</v>
      </c>
      <c r="E19" s="1">
        <f>IF($A19="","",DATEDIF(C19,$A$11+IF(DATEDIF(C19,$A$11,"md")&lt;=15,0,31),"ym"))</f>
        <v>0</v>
      </c>
      <c r="F19" s="1">
        <f t="shared" si="1"/>
        <v>0</v>
      </c>
      <c r="G19" s="84">
        <v>2</v>
      </c>
      <c r="H19" s="84">
        <v>1</v>
      </c>
      <c r="I19" s="84">
        <v>0</v>
      </c>
      <c r="J19" s="80"/>
      <c r="K19" s="81"/>
      <c r="L19" s="81"/>
      <c r="M19" s="82"/>
      <c r="N19" s="80"/>
      <c r="O19" s="81"/>
      <c r="P19" s="81"/>
      <c r="Q19" s="82"/>
      <c r="R19" s="5">
        <f>IF($A19="","",DATEDIF(J19,N19+IF(DATEDIF(J19,N19,"md")&lt;=15,0,31),"y"))</f>
        <v>0</v>
      </c>
      <c r="S19" s="5">
        <f>IF($A19="","",DATEDIF(J19,N19+IF(DATEDIF(J19,N19,"md")&lt;=15,0,31),"ym"))</f>
        <v>0</v>
      </c>
      <c r="T19" s="5">
        <f t="shared" si="4"/>
        <v>0</v>
      </c>
      <c r="U19" s="36">
        <f t="shared" si="5"/>
        <v>3</v>
      </c>
      <c r="V19" s="37">
        <f t="shared" si="6"/>
        <v>0</v>
      </c>
      <c r="W19" s="37">
        <f t="shared" si="7"/>
        <v>0</v>
      </c>
      <c r="X19" s="25"/>
      <c r="Y19" s="4" t="s">
        <v>7</v>
      </c>
      <c r="Z19" s="39"/>
      <c r="AA19" s="53">
        <f t="shared" si="8"/>
        <v>42917</v>
      </c>
      <c r="AB19" s="33">
        <f>IF($A19="","",EDATE($C19,IFERROR(CHOOSE(MATCH($Y19,$AI$1:$AI$4,0),30,36,42),0)))</f>
        <v>42917</v>
      </c>
      <c r="AC19" s="37" t="str">
        <f t="shared" si="0"/>
        <v/>
      </c>
      <c r="AD19" s="37" t="str">
        <f t="shared" si="9"/>
        <v/>
      </c>
      <c r="AE19" s="37" t="str">
        <f t="shared" si="10"/>
        <v/>
      </c>
    </row>
    <row r="20" spans="1:31" ht="18.75">
      <c r="A20" s="4"/>
      <c r="B20" s="4"/>
      <c r="C20" s="22"/>
      <c r="D20" s="23" t="str">
        <f>IF($A20="","",DATEDIF(C20,$A$11+IF(DATEDIF(C20,$A$11,"md")&lt;=15,0,31),"y"))</f>
        <v/>
      </c>
      <c r="E20" s="1" t="str">
        <f>IF($A20="","",DATEDIF(C20,$A$11+IF(DATEDIF(C20,$A$11,"md")&lt;=15,0,31),"ym"))</f>
        <v/>
      </c>
      <c r="F20" s="1" t="str">
        <f t="shared" si="1"/>
        <v/>
      </c>
      <c r="G20" s="84"/>
      <c r="H20" s="84"/>
      <c r="I20" s="84"/>
      <c r="J20" s="80"/>
      <c r="K20" s="81"/>
      <c r="L20" s="81"/>
      <c r="M20" s="82"/>
      <c r="N20" s="80"/>
      <c r="O20" s="81"/>
      <c r="P20" s="81"/>
      <c r="Q20" s="82"/>
      <c r="R20" s="5" t="str">
        <f t="shared" ref="R20" si="11">IF($A20="","",DATEDIF(J20,N20+IF(DATEDIF(J20,N20,"md")&lt;=15,0,31),"y"))</f>
        <v/>
      </c>
      <c r="S20" s="5" t="str">
        <f>IF($A20="","",DATEDIF(J20,N20+IF(DATEDIF(J20,N20,"md")&lt;=15,0,31),"ym"))</f>
        <v/>
      </c>
      <c r="T20" s="5" t="str">
        <f t="shared" ref="T20" si="12">IF($A20="","",0)</f>
        <v/>
      </c>
      <c r="U20" s="36" t="str">
        <f t="shared" si="5"/>
        <v/>
      </c>
      <c r="V20" s="37" t="str">
        <f t="shared" si="6"/>
        <v/>
      </c>
      <c r="W20" s="37" t="str">
        <f t="shared" si="7"/>
        <v/>
      </c>
      <c r="X20" s="25"/>
      <c r="Y20" s="4"/>
      <c r="Z20" s="39"/>
      <c r="AA20" s="53" t="str">
        <f t="shared" si="8"/>
        <v/>
      </c>
      <c r="AB20" s="34" t="str">
        <f>IF($A20="","",EDATE($C20,IFERROR(CHOOSE(MATCH($Y20,$AI$1:$AI$4,0),30,36,42),0)))</f>
        <v/>
      </c>
      <c r="AC20" s="37" t="str">
        <f t="shared" si="0"/>
        <v/>
      </c>
      <c r="AD20" s="37" t="str">
        <f t="shared" si="9"/>
        <v/>
      </c>
      <c r="AE20" s="37" t="str">
        <f t="shared" si="10"/>
        <v/>
      </c>
    </row>
    <row r="21" spans="1:31" ht="15.75">
      <c r="A21" s="27"/>
      <c r="B21" s="27"/>
      <c r="C21" s="28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35"/>
      <c r="AC21" s="29"/>
      <c r="AD21" s="29"/>
      <c r="AE21" s="27"/>
    </row>
    <row r="22" spans="1:31" ht="23.25">
      <c r="A22" s="30"/>
    </row>
    <row r="23" spans="1:31">
      <c r="G23" s="10" t="s">
        <v>29</v>
      </c>
      <c r="H23" s="10" t="s">
        <v>27</v>
      </c>
      <c r="W23" s="76"/>
      <c r="X23" s="76"/>
      <c r="Y23" s="76"/>
      <c r="Z23" s="76"/>
      <c r="AA23" s="76"/>
    </row>
    <row r="24" spans="1:31">
      <c r="H24" s="10" t="s">
        <v>28</v>
      </c>
    </row>
    <row r="25" spans="1:31">
      <c r="G25" s="10" t="s">
        <v>30</v>
      </c>
      <c r="H25" s="10" t="s">
        <v>32</v>
      </c>
    </row>
    <row r="26" spans="1:31">
      <c r="H26" s="10" t="s">
        <v>31</v>
      </c>
    </row>
  </sheetData>
  <mergeCells count="24">
    <mergeCell ref="W23:AA23"/>
    <mergeCell ref="B12:B15"/>
    <mergeCell ref="C12:C15"/>
    <mergeCell ref="Z12:AB14"/>
    <mergeCell ref="AC12:AD14"/>
    <mergeCell ref="N16:Q16"/>
    <mergeCell ref="N17:Q17"/>
    <mergeCell ref="N18:Q18"/>
    <mergeCell ref="J20:M20"/>
    <mergeCell ref="N19:Q19"/>
    <mergeCell ref="N20:Q20"/>
    <mergeCell ref="J16:M16"/>
    <mergeCell ref="J19:M19"/>
    <mergeCell ref="J18:M18"/>
    <mergeCell ref="J17:M17"/>
    <mergeCell ref="Y12:Y15"/>
    <mergeCell ref="AE12:AE15"/>
    <mergeCell ref="D12:F14"/>
    <mergeCell ref="G12:I14"/>
    <mergeCell ref="R12:T14"/>
    <mergeCell ref="U12:W14"/>
    <mergeCell ref="X12:X15"/>
    <mergeCell ref="N12:Q15"/>
    <mergeCell ref="J12:M15"/>
  </mergeCells>
  <dataValidations count="2">
    <dataValidation type="list" allowBlank="1" showInputMessage="1" showErrorMessage="1" sqref="Y17:Y20">
      <formula1>$AI$1:$AI$3</formula1>
    </dataValidation>
    <dataValidation type="list" allowBlank="1" showInputMessage="1" showErrorMessage="1" sqref="Y16">
      <formula1>$AI$1:$AI$4</formula1>
    </dataValidation>
  </dataValidation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DZ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ziyad</cp:lastModifiedBy>
  <dcterms:created xsi:type="dcterms:W3CDTF">2018-01-26T17:08:14Z</dcterms:created>
  <dcterms:modified xsi:type="dcterms:W3CDTF">2018-01-28T17:58:33Z</dcterms:modified>
</cp:coreProperties>
</file>