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85" yWindow="195" windowWidth="16140" windowHeight="9930"/>
  </bookViews>
  <sheets>
    <sheet name="Sheet1" sheetId="1" r:id="rId1"/>
  </sheets>
  <calcPr calcId="144525"/>
  <fileRecoveryPr autoRecover="0"/>
</workbook>
</file>

<file path=xl/calcChain.xml><?xml version="1.0" encoding="utf-8"?>
<calcChain xmlns="http://schemas.openxmlformats.org/spreadsheetml/2006/main">
  <c r="AF23" i="1" l="1"/>
  <c r="AF22" i="1"/>
  <c r="AF21" i="1"/>
  <c r="AF20" i="1"/>
  <c r="AF19" i="1"/>
  <c r="AF18" i="1"/>
  <c r="AF17" i="1"/>
  <c r="AF16" i="1"/>
  <c r="AF15" i="1"/>
  <c r="AD15" i="1" s="1"/>
  <c r="AC15" i="1" s="1"/>
  <c r="AH23" i="1"/>
  <c r="AG23" i="1"/>
  <c r="AE23" i="1" s="1"/>
  <c r="AG22" i="1"/>
  <c r="AG21" i="1"/>
  <c r="AG20" i="1"/>
  <c r="AG19" i="1"/>
  <c r="AG18" i="1"/>
  <c r="AG17" i="1"/>
  <c r="AG16" i="1"/>
  <c r="AH22" i="1"/>
  <c r="AH21" i="1"/>
  <c r="AH20" i="1"/>
  <c r="AH19" i="1"/>
  <c r="AH18" i="1"/>
  <c r="AH17" i="1"/>
  <c r="AH16" i="1"/>
  <c r="AI23" i="1"/>
  <c r="AI22" i="1"/>
  <c r="AI21" i="1"/>
  <c r="AI20" i="1"/>
  <c r="AI19" i="1"/>
  <c r="AI18" i="1"/>
  <c r="AI17" i="1"/>
  <c r="AI16" i="1"/>
  <c r="AE15" i="1"/>
  <c r="AG15" i="1"/>
  <c r="AH15" i="1"/>
  <c r="AI15" i="1"/>
  <c r="AD23" i="1" l="1"/>
  <c r="AC23" i="1" s="1"/>
  <c r="AD22" i="1"/>
  <c r="AD21" i="1"/>
  <c r="AD20" i="1"/>
  <c r="AD19" i="1"/>
  <c r="AD18" i="1"/>
  <c r="AC18" i="1" s="1"/>
  <c r="AD17" i="1"/>
  <c r="AE22" i="1"/>
  <c r="AE21" i="1"/>
  <c r="AE20" i="1"/>
  <c r="AE19" i="1"/>
  <c r="AE18" i="1"/>
  <c r="AE17" i="1"/>
  <c r="AC17" i="1" s="1"/>
  <c r="AE16" i="1"/>
  <c r="AC21" i="1"/>
  <c r="AC19" i="1"/>
  <c r="AD16" i="1"/>
  <c r="AC16" i="1" s="1"/>
  <c r="AC22" i="1" l="1"/>
  <c r="AC20" i="1"/>
</calcChain>
</file>

<file path=xl/sharedStrings.xml><?xml version="1.0" encoding="utf-8"?>
<sst xmlns="http://schemas.openxmlformats.org/spreadsheetml/2006/main" count="316" uniqueCount="207">
  <si>
    <r>
      <t xml:space="preserve"> </t>
    </r>
    <r>
      <rPr>
        <sz val="10"/>
        <color indexed="8"/>
        <rFont val="Arial"/>
        <charset val="1"/>
      </rPr>
      <t>السادس ابتدائي عام</t>
    </r>
  </si>
  <si>
    <t xml:space="preserve">
اسم التلميذ
</t>
  </si>
  <si>
    <t xml:space="preserve">
رقم التلميذ</t>
  </si>
  <si>
    <t xml:space="preserve">
ر.ت</t>
  </si>
  <si>
    <t xml:space="preserve">   : عدد التلاميذ</t>
  </si>
  <si>
    <t>6APG-2</t>
  </si>
  <si>
    <t xml:space="preserve">   : القسم </t>
  </si>
  <si>
    <t xml:space="preserve">   : المستوى</t>
  </si>
  <si>
    <t>المعدل</t>
  </si>
  <si>
    <t xml:space="preserve">التربية الفنية </t>
  </si>
  <si>
    <t xml:space="preserve">النشاط العلمي </t>
  </si>
  <si>
    <t>التربية البدنية</t>
  </si>
  <si>
    <t>التربية الإسلامية</t>
  </si>
  <si>
    <t>الرياضيات</t>
  </si>
  <si>
    <t>الاجتماعيات</t>
  </si>
  <si>
    <t>اللغة الفرنسية</t>
  </si>
  <si>
    <t>اللغة العربية</t>
  </si>
  <si>
    <t>31</t>
  </si>
  <si>
    <t>11</t>
  </si>
  <si>
    <t>1</t>
  </si>
  <si>
    <t>2</t>
  </si>
  <si>
    <t>3</t>
  </si>
  <si>
    <t>4</t>
  </si>
  <si>
    <t>30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</si>
  <si>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</si>
  <si>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</si>
  <si>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</si>
  <si>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</si>
  <si>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</si>
  <si>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</si>
  <si>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</si>
  <si>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</si>
  <si>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</si>
  <si>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</si>
  <si>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</si>
  <si>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28</t>
  </si>
  <si>
    <t>17</t>
  </si>
  <si>
    <t>18</t>
  </si>
  <si>
    <t>19</t>
  </si>
  <si>
    <t>20</t>
  </si>
  <si>
    <t>21</t>
  </si>
  <si>
    <t>22</t>
  </si>
  <si>
    <t>23</t>
  </si>
  <si>
    <t>29</t>
  </si>
  <si>
    <t>24</t>
  </si>
  <si>
    <t>25</t>
  </si>
  <si>
    <t>26</t>
  </si>
  <si>
    <t>27</t>
  </si>
  <si>
    <t>المجموع</t>
  </si>
  <si>
    <t>ذ</t>
  </si>
  <si>
    <t>إ</t>
  </si>
  <si>
    <t>العربية</t>
  </si>
  <si>
    <t>الفرنسية</t>
  </si>
  <si>
    <t>الإجتماعيات</t>
  </si>
  <si>
    <t>ت الإسلامية</t>
  </si>
  <si>
    <t>ت البدنية</t>
  </si>
  <si>
    <t>ن العلمي</t>
  </si>
  <si>
    <t>ت الفنية</t>
  </si>
  <si>
    <t>أ</t>
  </si>
  <si>
    <t>8.43</t>
  </si>
  <si>
    <t>6.5</t>
  </si>
  <si>
    <t>8.39</t>
  </si>
  <si>
    <t>5.5</t>
  </si>
  <si>
    <t>2.43</t>
  </si>
  <si>
    <t>6.21</t>
  </si>
  <si>
    <t>6.29</t>
  </si>
  <si>
    <t>6.36</t>
  </si>
  <si>
    <t>6.43</t>
  </si>
  <si>
    <t>7.61</t>
  </si>
  <si>
    <t>8.61</t>
  </si>
  <si>
    <t>6.75</t>
  </si>
  <si>
    <t>5.04</t>
  </si>
  <si>
    <t>7.89</t>
  </si>
  <si>
    <t>4.61</t>
  </si>
  <si>
    <t>5.93</t>
  </si>
  <si>
    <t>5.43</t>
  </si>
  <si>
    <t>6.93</t>
  </si>
  <si>
    <t>4.57</t>
  </si>
  <si>
    <t>6.96</t>
  </si>
  <si>
    <t>5.29</t>
  </si>
  <si>
    <t>6.61</t>
  </si>
  <si>
    <t>4.29</t>
  </si>
  <si>
    <t>7.71</t>
  </si>
  <si>
    <t>8.11</t>
  </si>
  <si>
    <t>4.43</t>
  </si>
  <si>
    <t>7.18</t>
  </si>
  <si>
    <t>5.64</t>
  </si>
  <si>
    <t>4.86</t>
  </si>
  <si>
    <t>6.86</t>
  </si>
  <si>
    <t>7.5</t>
  </si>
  <si>
    <t>8.58</t>
  </si>
  <si>
    <t>7.88</t>
  </si>
  <si>
    <t>3.5</t>
  </si>
  <si>
    <t>7.25</t>
  </si>
  <si>
    <t>8.62</t>
  </si>
  <si>
    <t>7.58</t>
  </si>
  <si>
    <t>8.38</t>
  </si>
  <si>
    <t>6.33</t>
  </si>
  <si>
    <t>8.41</t>
  </si>
  <si>
    <t>8.25</t>
  </si>
  <si>
    <t>7.75</t>
  </si>
  <si>
    <t>9.25</t>
  </si>
  <si>
    <t>6.92</t>
  </si>
  <si>
    <t>7.62</t>
  </si>
  <si>
    <t>9.75</t>
  </si>
  <si>
    <t>8.75</t>
  </si>
  <si>
    <t>8.31</t>
  </si>
  <si>
    <t>9.5</t>
  </si>
  <si>
    <t>5.9</t>
  </si>
  <si>
    <t>9.33</t>
  </si>
  <si>
    <t>9.8</t>
  </si>
  <si>
    <t>6.82</t>
  </si>
  <si>
    <t>8.5</t>
  </si>
  <si>
    <t>4.82</t>
  </si>
  <si>
    <t>7.26</t>
  </si>
  <si>
    <t>8.34</t>
  </si>
  <si>
    <t>9.35</t>
  </si>
  <si>
    <t>9.17</t>
  </si>
  <si>
    <t>8.7</t>
  </si>
  <si>
    <t>6.03</t>
  </si>
  <si>
    <t>4.03</t>
  </si>
  <si>
    <t>4.17</t>
  </si>
  <si>
    <t>6.64</t>
  </si>
  <si>
    <t>2.51</t>
  </si>
  <si>
    <t>2.5</t>
  </si>
  <si>
    <t>1.5</t>
  </si>
  <si>
    <t>1.58</t>
  </si>
  <si>
    <t>3.06</t>
  </si>
  <si>
    <t>6.67</t>
  </si>
  <si>
    <t>6.18</t>
  </si>
  <si>
    <t>6.41</t>
  </si>
  <si>
    <t>6.9</t>
  </si>
  <si>
    <t>6.25</t>
  </si>
  <si>
    <t>8.12</t>
  </si>
  <si>
    <t>6.42</t>
  </si>
  <si>
    <t>7.41</t>
  </si>
  <si>
    <t>5.92</t>
  </si>
  <si>
    <t>4.85</t>
  </si>
  <si>
    <t>6.44</t>
  </si>
  <si>
    <t>7.14</t>
  </si>
  <si>
    <t>8.1</t>
  </si>
  <si>
    <t>6.83</t>
  </si>
  <si>
    <t>8.42</t>
  </si>
  <si>
    <t>9.12</t>
  </si>
  <si>
    <t>8.02</t>
  </si>
  <si>
    <t>8.89</t>
  </si>
  <si>
    <t>9.65</t>
  </si>
  <si>
    <t>9.67</t>
  </si>
  <si>
    <t>9.72</t>
  </si>
  <si>
    <t>7.42</t>
  </si>
  <si>
    <t>6.56</t>
  </si>
  <si>
    <t>7.19</t>
  </si>
  <si>
    <t>7.8</t>
  </si>
  <si>
    <t>6.17</t>
  </si>
  <si>
    <t>5.7</t>
  </si>
  <si>
    <t>3.67</t>
  </si>
  <si>
    <t>5.81</t>
  </si>
  <si>
    <t>7.6</t>
  </si>
  <si>
    <t>5.4</t>
  </si>
  <si>
    <t>8.22</t>
  </si>
  <si>
    <t>6.22</t>
  </si>
  <si>
    <t>7.02</t>
  </si>
  <si>
    <t>3.33</t>
  </si>
  <si>
    <t>6.55</t>
  </si>
  <si>
    <t>6.08</t>
  </si>
  <si>
    <t>6.38</t>
  </si>
  <si>
    <t>6.32</t>
  </si>
  <si>
    <t>5.25</t>
  </si>
  <si>
    <t>5.95</t>
  </si>
  <si>
    <t>5.75</t>
  </si>
  <si>
    <t>6.72</t>
  </si>
  <si>
    <t>7.68</t>
  </si>
  <si>
    <t>8.17</t>
  </si>
  <si>
    <t>7.08</t>
  </si>
  <si>
    <t>6.2</t>
  </si>
  <si>
    <t>7.12</t>
  </si>
  <si>
    <t>4.5</t>
  </si>
  <si>
    <t>7.51</t>
  </si>
  <si>
    <t>7.1</t>
  </si>
  <si>
    <t>8.28</t>
  </si>
  <si>
    <t>6.15</t>
  </si>
  <si>
    <t>4.4</t>
  </si>
  <si>
    <t>5.67</t>
  </si>
  <si>
    <t>7.37</t>
  </si>
  <si>
    <t>6.57</t>
  </si>
  <si>
    <t>8.07</t>
  </si>
  <si>
    <t>4.67</t>
  </si>
  <si>
    <t>6.74</t>
  </si>
  <si>
    <t>8.6</t>
  </si>
  <si>
    <t>2.33</t>
  </si>
  <si>
    <t>5.84</t>
  </si>
  <si>
    <t>8.13</t>
  </si>
  <si>
    <t>8.8</t>
  </si>
  <si>
    <t>8.44</t>
  </si>
  <si>
    <t>8.15</t>
  </si>
  <si>
    <t>8.24</t>
  </si>
  <si>
    <t>5.8</t>
  </si>
  <si>
    <t>6.68</t>
  </si>
  <si>
    <t>7.15</t>
  </si>
  <si>
    <t>4.58</t>
  </si>
  <si>
    <t>6.28</t>
  </si>
  <si>
    <t>6.79</t>
  </si>
  <si>
    <t>8.88</t>
  </si>
  <si>
    <t>7.28</t>
  </si>
  <si>
    <t>مج</t>
  </si>
  <si>
    <t>أقل من 5</t>
  </si>
  <si>
    <t xml:space="preserve"> خمسة فما فوق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</si>
</sst>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color indexed="8"/>
      <name val="Arial"/>
      <charset val="1"/>
    </font>
    <font>
      <b/>
      <sz val="11.95"/>
      <color indexed="9"/>
      <name val="Arial"/>
      <charset val="1"/>
    </font>
    <font>
      <b/>
      <sz val="11"/>
      <color indexed="9"/>
      <name val="Arial"/>
      <charset val="1"/>
    </font>
    <font>
      <b/>
      <sz val="10"/>
      <color indexed="9"/>
      <name val="Arial"/>
      <charset val="1"/>
    </font>
    <font>
      <b/>
      <sz val="11"/>
      <color indexed="8"/>
      <name val="Times New Roman"/>
      <charset val="1"/>
    </font>
    <font>
      <sz val="8"/>
      <color indexed="8"/>
      <name val="Arial"/>
      <charset val="1"/>
    </font>
    <font>
      <sz val="9"/>
      <color indexed="8"/>
      <name val="Arial"/>
      <charset val="1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center" vertical="top" wrapText="1" readingOrder="1"/>
      <protection locked="0"/>
    </xf>
    <xf numFmtId="0" fontId="5" fillId="3" borderId="1" xfId="0" applyFont="1" applyFill="1" applyBorder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1" fillId="0" borderId="1" xfId="0" applyFont="1" applyBorder="1" applyAlignment="1" applyProtection="1">
      <alignment horizontal="center" vertical="top" wrapText="1" readingOrder="1"/>
      <protection locked="0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 applyProtection="1">
      <alignment horizontal="center" vertical="center"/>
      <protection locked="0"/>
    </xf>
    <xf numFmtId="0" fontId="10" fillId="5" borderId="4" xfId="0" applyFont="1" applyFill="1" applyBorder="1" applyAlignment="1" applyProtection="1">
      <alignment vertical="center"/>
      <protection locked="0"/>
    </xf>
    <xf numFmtId="0" fontId="8" fillId="6" borderId="4" xfId="0" applyFont="1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/>
    <xf numFmtId="2" fontId="6" fillId="0" borderId="1" xfId="0" applyNumberFormat="1" applyFont="1" applyBorder="1" applyAlignment="1" applyProtection="1">
      <alignment horizontal="center" vertical="top" wrapText="1" readingOrder="1"/>
      <protection locked="0"/>
    </xf>
    <xf numFmtId="2" fontId="11" fillId="0" borderId="1" xfId="0" applyNumberFormat="1" applyFont="1" applyBorder="1" applyAlignment="1" applyProtection="1">
      <alignment horizontal="center" vertical="top" wrapText="1" readingOrder="1"/>
      <protection locked="0"/>
    </xf>
    <xf numFmtId="2" fontId="12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/>
    <xf numFmtId="16" fontId="9" fillId="8" borderId="4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0" fillId="0" borderId="0" xfId="0"/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right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1" fillId="2" borderId="0" xfId="0" applyFont="1" applyFill="1" applyAlignment="1" applyProtection="1">
      <alignment horizontal="right" vertical="center" textRotation="180" wrapText="1" readingOrder="1"/>
      <protection locked="0"/>
    </xf>
    <xf numFmtId="0" fontId="1" fillId="3" borderId="5" xfId="0" applyFont="1" applyFill="1" applyBorder="1" applyAlignment="1" applyProtection="1">
      <alignment horizontal="right" vertical="center" textRotation="180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2" fontId="6" fillId="0" borderId="5" xfId="0" applyNumberFormat="1" applyFont="1" applyBorder="1" applyAlignment="1" applyProtection="1">
      <alignment horizontal="center" vertical="top" wrapText="1" readingOrder="1"/>
      <protection locked="0"/>
    </xf>
    <xf numFmtId="2" fontId="0" fillId="0" borderId="6" xfId="0" applyNumberForma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right" vertical="top" wrapText="1" readingOrder="1"/>
      <protection locked="0"/>
    </xf>
    <xf numFmtId="0" fontId="10" fillId="5" borderId="7" xfId="0" applyFont="1" applyFill="1" applyBorder="1" applyAlignment="1" applyProtection="1">
      <alignment horizontal="center" vertical="center"/>
      <protection locked="0"/>
    </xf>
    <xf numFmtId="16" fontId="9" fillId="7" borderId="8" xfId="0" applyNumberFormat="1" applyFont="1" applyFill="1" applyBorder="1" applyAlignment="1">
      <alignment horizontal="center" vertical="center"/>
    </xf>
    <xf numFmtId="16" fontId="9" fillId="7" borderId="9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FFFF"/>
      <rgbColor rgb="00F2F2F2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1"/>
  <sheetViews>
    <sheetView showGridLines="0" tabSelected="1" topLeftCell="D6" workbookViewId="0">
      <selection activeCell="AI17" sqref="AI17"/>
    </sheetView>
  </sheetViews>
  <sheetFormatPr baseColWidth="10" defaultColWidth="9.140625" defaultRowHeight="12.75" x14ac:dyDescent="0.2"/>
  <cols>
    <col min="1" max="1" width="0.140625" customWidth="1"/>
    <col min="2" max="4" width="4.5703125" customWidth="1"/>
    <col min="5" max="5" width="2.85546875" customWidth="1"/>
    <col min="6" max="6" width="1.7109375" customWidth="1"/>
    <col min="7" max="9" width="4.5703125" customWidth="1"/>
    <col min="10" max="10" width="0.140625" customWidth="1"/>
    <col min="11" max="11" width="4.42578125" customWidth="1"/>
    <col min="12" max="12" width="4.5703125" customWidth="1"/>
    <col min="13" max="13" width="4.28515625" customWidth="1"/>
    <col min="14" max="14" width="0.28515625" customWidth="1"/>
    <col min="15" max="17" width="4.5703125" customWidth="1"/>
    <col min="18" max="18" width="2.85546875" customWidth="1"/>
    <col min="19" max="19" width="1.7109375" customWidth="1"/>
    <col min="20" max="21" width="4.5703125" customWidth="1"/>
    <col min="22" max="22" width="12.42578125" customWidth="1"/>
    <col min="23" max="23" width="0.7109375" customWidth="1"/>
    <col min="24" max="24" width="11.5703125" customWidth="1"/>
    <col min="25" max="25" width="4.85546875" customWidth="1"/>
    <col min="26" max="26" width="0" hidden="1" customWidth="1"/>
    <col min="28" max="29" width="9.140625" style="19"/>
  </cols>
  <sheetData>
    <row r="1" spans="1:36" ht="1.9" customHeight="1" x14ac:dyDescent="0.2"/>
    <row r="2" spans="1:36" ht="17.100000000000001" customHeight="1" x14ac:dyDescent="0.2">
      <c r="A2" s="22"/>
      <c r="B2" s="23"/>
      <c r="C2" s="23"/>
      <c r="D2" s="23"/>
      <c r="E2" s="23"/>
      <c r="F2" s="22"/>
      <c r="G2" s="23"/>
      <c r="H2" s="23"/>
      <c r="I2" s="23"/>
      <c r="J2" s="23"/>
      <c r="K2" s="24"/>
      <c r="L2" s="23"/>
      <c r="M2" s="23"/>
      <c r="N2" s="23"/>
      <c r="O2" s="23"/>
      <c r="P2" s="23"/>
      <c r="Q2" s="23"/>
      <c r="R2" s="23"/>
      <c r="S2" s="25"/>
      <c r="T2" s="23"/>
      <c r="U2" s="23"/>
      <c r="V2" s="23"/>
      <c r="W2" s="23"/>
      <c r="X2" s="23"/>
      <c r="Y2" s="23"/>
    </row>
    <row r="3" spans="1:36" ht="17.850000000000001" customHeight="1" x14ac:dyDescent="0.2">
      <c r="A3" s="22"/>
      <c r="B3" s="23"/>
      <c r="C3" s="23"/>
      <c r="D3" s="23"/>
      <c r="E3" s="23"/>
      <c r="F3" s="22"/>
      <c r="G3" s="23"/>
      <c r="H3" s="23"/>
      <c r="I3" s="23"/>
      <c r="J3" s="23"/>
      <c r="K3" s="25"/>
      <c r="L3" s="23"/>
      <c r="M3" s="23"/>
      <c r="N3" s="25"/>
      <c r="O3" s="23"/>
      <c r="P3" s="23"/>
      <c r="Q3" s="23"/>
      <c r="R3" s="23"/>
      <c r="S3" s="25"/>
      <c r="T3" s="23"/>
      <c r="U3" s="23"/>
      <c r="V3" s="23"/>
      <c r="W3" s="23"/>
      <c r="X3" s="23"/>
      <c r="Y3" s="23"/>
    </row>
    <row r="4" spans="1:36" ht="14.1" customHeight="1" x14ac:dyDescent="0.2">
      <c r="A4" s="22"/>
      <c r="B4" s="23"/>
      <c r="C4" s="23"/>
      <c r="D4" s="23"/>
      <c r="E4" s="23"/>
      <c r="F4" s="26"/>
      <c r="G4" s="23"/>
      <c r="H4" s="23"/>
      <c r="I4" s="23"/>
      <c r="J4" s="23"/>
      <c r="K4" s="22"/>
      <c r="L4" s="23"/>
      <c r="M4" s="23"/>
      <c r="N4" s="22"/>
      <c r="O4" s="23"/>
      <c r="P4" s="23"/>
      <c r="Q4" s="23"/>
      <c r="R4" s="23"/>
      <c r="S4" s="22"/>
      <c r="T4" s="23"/>
      <c r="U4" s="23"/>
      <c r="V4" s="23"/>
      <c r="W4" s="23"/>
      <c r="X4" s="23"/>
      <c r="Y4" s="23"/>
    </row>
    <row r="5" spans="1:36" ht="17.100000000000001" customHeight="1" x14ac:dyDescent="0.2">
      <c r="A5" s="22"/>
      <c r="B5" s="23"/>
      <c r="C5" s="23"/>
      <c r="D5" s="23"/>
      <c r="E5" s="23"/>
      <c r="F5" s="26"/>
      <c r="G5" s="23"/>
      <c r="H5" s="23"/>
      <c r="I5" s="23"/>
      <c r="J5" s="23"/>
      <c r="K5" s="22"/>
      <c r="L5" s="23"/>
      <c r="M5" s="23"/>
      <c r="N5" s="22"/>
      <c r="O5" s="23"/>
      <c r="P5" s="23"/>
      <c r="Q5" s="23"/>
      <c r="R5" s="23"/>
      <c r="S5" s="22"/>
      <c r="T5" s="23"/>
      <c r="U5" s="23"/>
      <c r="V5" s="23"/>
      <c r="W5" s="26"/>
      <c r="X5" s="23"/>
      <c r="Y5" s="23"/>
    </row>
    <row r="6" spans="1:36" ht="17.100000000000001" customHeight="1" x14ac:dyDescent="0.2">
      <c r="A6" s="22"/>
      <c r="B6" s="23"/>
      <c r="C6" s="23"/>
      <c r="D6" s="23"/>
      <c r="E6" s="23"/>
      <c r="F6" s="26"/>
      <c r="G6" s="23"/>
      <c r="H6" s="23"/>
      <c r="I6" s="23"/>
      <c r="J6" s="23"/>
      <c r="K6" s="22"/>
      <c r="L6" s="23"/>
      <c r="M6" s="23"/>
      <c r="N6" s="22"/>
      <c r="O6" s="23"/>
      <c r="P6" s="23"/>
      <c r="Q6" s="23"/>
      <c r="R6" s="23"/>
      <c r="S6" s="22"/>
      <c r="T6" s="23"/>
      <c r="U6" s="23"/>
      <c r="V6" s="23"/>
      <c r="W6" s="26"/>
      <c r="X6" s="23"/>
      <c r="Y6" s="23"/>
    </row>
    <row r="7" spans="1:36" ht="16.899999999999999" customHeight="1" x14ac:dyDescent="0.2">
      <c r="A7" s="22">
        <v>31</v>
      </c>
      <c r="B7" s="23"/>
      <c r="C7" s="23"/>
      <c r="D7" s="23"/>
      <c r="E7" s="23"/>
      <c r="F7" s="26" t="s">
        <v>4</v>
      </c>
      <c r="G7" s="23"/>
      <c r="H7" s="23"/>
      <c r="I7" s="23"/>
      <c r="J7" s="23"/>
      <c r="K7" s="22" t="s">
        <v>5</v>
      </c>
      <c r="L7" s="23"/>
      <c r="M7" s="23"/>
      <c r="N7" s="26" t="s">
        <v>6</v>
      </c>
      <c r="O7" s="23"/>
      <c r="P7" s="23"/>
      <c r="Q7" s="23"/>
      <c r="R7" s="23"/>
      <c r="S7" s="22" t="s">
        <v>0</v>
      </c>
      <c r="T7" s="23"/>
      <c r="U7" s="23"/>
      <c r="V7" s="23"/>
      <c r="W7" s="26" t="s">
        <v>7</v>
      </c>
      <c r="X7" s="23"/>
      <c r="Y7" s="23"/>
    </row>
    <row r="8" spans="1:36" ht="409.6" hidden="1" customHeight="1" x14ac:dyDescent="0.2"/>
    <row r="9" spans="1:36" ht="1.35" customHeight="1" x14ac:dyDescent="0.2"/>
    <row r="10" spans="1:36" ht="56.25" x14ac:dyDescent="0.2">
      <c r="B10" s="1"/>
      <c r="C10" s="1"/>
      <c r="D10" s="1"/>
      <c r="E10" s="27"/>
      <c r="F10" s="23"/>
      <c r="G10" s="1"/>
      <c r="H10" s="1"/>
      <c r="I10" s="1"/>
      <c r="J10" s="28" t="s">
        <v>8</v>
      </c>
      <c r="K10" s="29"/>
      <c r="L10" s="2" t="s">
        <v>9</v>
      </c>
      <c r="M10" s="28" t="s">
        <v>10</v>
      </c>
      <c r="N10" s="29"/>
      <c r="O10" s="2" t="s">
        <v>11</v>
      </c>
      <c r="P10" s="2" t="s">
        <v>12</v>
      </c>
      <c r="Q10" s="2" t="s">
        <v>13</v>
      </c>
      <c r="R10" s="28" t="s">
        <v>14</v>
      </c>
      <c r="S10" s="29"/>
      <c r="T10" s="2" t="s">
        <v>15</v>
      </c>
      <c r="U10" s="2" t="s">
        <v>16</v>
      </c>
      <c r="V10" s="30" t="s">
        <v>1</v>
      </c>
      <c r="W10" s="29"/>
      <c r="X10" s="3" t="s">
        <v>2</v>
      </c>
      <c r="Y10" s="4" t="s">
        <v>3</v>
      </c>
    </row>
    <row r="11" spans="1:36" x14ac:dyDescent="0.2">
      <c r="B11" s="5"/>
      <c r="C11" s="5"/>
      <c r="D11" s="5"/>
      <c r="E11" s="31"/>
      <c r="F11" s="23"/>
      <c r="G11" s="5"/>
      <c r="H11" s="5"/>
      <c r="I11" s="5"/>
      <c r="J11" s="32" t="s">
        <v>106</v>
      </c>
      <c r="K11" s="33"/>
      <c r="L11" s="16" t="s">
        <v>60</v>
      </c>
      <c r="M11" s="32" t="s">
        <v>107</v>
      </c>
      <c r="N11" s="33"/>
      <c r="O11" s="16">
        <v>7</v>
      </c>
      <c r="P11" s="16" t="s">
        <v>108</v>
      </c>
      <c r="Q11" s="16">
        <v>10</v>
      </c>
      <c r="R11" s="32" t="s">
        <v>109</v>
      </c>
      <c r="S11" s="33"/>
      <c r="T11" s="16" t="s">
        <v>110</v>
      </c>
      <c r="U11" s="16" t="s">
        <v>59</v>
      </c>
      <c r="V11" s="34"/>
      <c r="W11" s="29"/>
      <c r="X11" s="6"/>
      <c r="Y11" s="7" t="s">
        <v>17</v>
      </c>
      <c r="AA11" t="s">
        <v>58</v>
      </c>
    </row>
    <row r="12" spans="1:36" x14ac:dyDescent="0.2">
      <c r="B12" s="5"/>
      <c r="C12" s="5"/>
      <c r="D12" s="5"/>
      <c r="E12" s="31"/>
      <c r="F12" s="23"/>
      <c r="G12" s="5"/>
      <c r="H12" s="5"/>
      <c r="I12" s="5"/>
      <c r="J12" s="32" t="s">
        <v>111</v>
      </c>
      <c r="K12" s="33"/>
      <c r="L12" s="16">
        <v>6</v>
      </c>
      <c r="M12" s="32" t="s">
        <v>112</v>
      </c>
      <c r="N12" s="33"/>
      <c r="O12" s="16">
        <v>7</v>
      </c>
      <c r="P12" s="16" t="s">
        <v>113</v>
      </c>
      <c r="Q12" s="16" t="s">
        <v>89</v>
      </c>
      <c r="R12" s="32">
        <v>7</v>
      </c>
      <c r="S12" s="33"/>
      <c r="T12" s="16" t="s">
        <v>114</v>
      </c>
      <c r="U12" s="16" t="s">
        <v>60</v>
      </c>
      <c r="V12" s="34"/>
      <c r="W12" s="29"/>
      <c r="X12" s="6"/>
      <c r="Y12" s="7" t="s">
        <v>18</v>
      </c>
      <c r="AA12" t="s">
        <v>58</v>
      </c>
    </row>
    <row r="13" spans="1:36" ht="15.75" x14ac:dyDescent="0.2">
      <c r="B13" s="5"/>
      <c r="C13" s="5"/>
      <c r="D13" s="5"/>
      <c r="E13" s="31"/>
      <c r="F13" s="23"/>
      <c r="G13" s="5"/>
      <c r="H13" s="5"/>
      <c r="I13" s="5"/>
      <c r="J13" s="32" t="s">
        <v>115</v>
      </c>
      <c r="K13" s="33"/>
      <c r="L13" s="16" t="s">
        <v>60</v>
      </c>
      <c r="M13" s="32">
        <v>9</v>
      </c>
      <c r="N13" s="33"/>
      <c r="O13" s="16">
        <v>7</v>
      </c>
      <c r="P13" s="16" t="s">
        <v>116</v>
      </c>
      <c r="Q13" s="16" t="s">
        <v>90</v>
      </c>
      <c r="R13" s="32" t="s">
        <v>117</v>
      </c>
      <c r="S13" s="33"/>
      <c r="T13" s="16" t="s">
        <v>118</v>
      </c>
      <c r="U13" s="16" t="s">
        <v>61</v>
      </c>
      <c r="V13" s="34"/>
      <c r="W13" s="29"/>
      <c r="X13" s="6"/>
      <c r="Y13" s="7" t="s">
        <v>19</v>
      </c>
      <c r="AA13" t="s">
        <v>58</v>
      </c>
      <c r="AC13" s="36" t="s">
        <v>48</v>
      </c>
      <c r="AD13" s="36"/>
      <c r="AE13" s="37"/>
      <c r="AF13" s="20" t="s">
        <v>205</v>
      </c>
      <c r="AG13" s="20"/>
      <c r="AH13" s="21" t="s">
        <v>206</v>
      </c>
      <c r="AI13" s="21"/>
    </row>
    <row r="14" spans="1:36" ht="15.75" x14ac:dyDescent="0.2">
      <c r="B14" s="5"/>
      <c r="C14" s="5"/>
      <c r="D14" s="5"/>
      <c r="E14" s="31"/>
      <c r="F14" s="23"/>
      <c r="G14" s="5"/>
      <c r="H14" s="5"/>
      <c r="I14" s="5"/>
      <c r="J14" s="32" t="s">
        <v>119</v>
      </c>
      <c r="K14" s="33"/>
      <c r="L14" s="16">
        <v>6</v>
      </c>
      <c r="M14" s="32">
        <v>7</v>
      </c>
      <c r="N14" s="33"/>
      <c r="O14" s="16">
        <v>7</v>
      </c>
      <c r="P14" s="16" t="s">
        <v>120</v>
      </c>
      <c r="Q14" s="16" t="s">
        <v>91</v>
      </c>
      <c r="R14" s="32" t="s">
        <v>121</v>
      </c>
      <c r="S14" s="33"/>
      <c r="T14" s="16" t="s">
        <v>122</v>
      </c>
      <c r="U14" s="16" t="s">
        <v>62</v>
      </c>
      <c r="V14" s="34"/>
      <c r="W14" s="29"/>
      <c r="X14" s="6"/>
      <c r="Y14" s="7" t="s">
        <v>20</v>
      </c>
      <c r="AA14" t="s">
        <v>58</v>
      </c>
      <c r="AC14" s="9" t="s">
        <v>204</v>
      </c>
      <c r="AD14" s="8" t="s">
        <v>49</v>
      </c>
      <c r="AE14" s="9" t="s">
        <v>50</v>
      </c>
      <c r="AF14" s="9" t="s">
        <v>49</v>
      </c>
      <c r="AG14" s="9" t="s">
        <v>50</v>
      </c>
      <c r="AH14" s="9" t="s">
        <v>49</v>
      </c>
      <c r="AI14" s="9" t="s">
        <v>50</v>
      </c>
    </row>
    <row r="15" spans="1:36" ht="15.75" x14ac:dyDescent="0.2">
      <c r="B15" s="5"/>
      <c r="C15" s="5"/>
      <c r="D15" s="5"/>
      <c r="E15" s="31"/>
      <c r="F15" s="23"/>
      <c r="G15" s="5"/>
      <c r="H15" s="5"/>
      <c r="I15" s="5"/>
      <c r="J15" s="32" t="s">
        <v>123</v>
      </c>
      <c r="K15" s="33"/>
      <c r="L15" s="16" t="s">
        <v>124</v>
      </c>
      <c r="M15" s="32" t="s">
        <v>125</v>
      </c>
      <c r="N15" s="33"/>
      <c r="O15" s="16">
        <v>4</v>
      </c>
      <c r="P15" s="16" t="s">
        <v>126</v>
      </c>
      <c r="Q15" s="16" t="s">
        <v>92</v>
      </c>
      <c r="R15" s="32" t="s">
        <v>125</v>
      </c>
      <c r="S15" s="33"/>
      <c r="T15" s="16" t="s">
        <v>127</v>
      </c>
      <c r="U15" s="16" t="s">
        <v>63</v>
      </c>
      <c r="V15" s="34"/>
      <c r="W15" s="29"/>
      <c r="X15" s="6"/>
      <c r="Y15" s="7" t="s">
        <v>21</v>
      </c>
      <c r="AA15" t="s">
        <v>49</v>
      </c>
      <c r="AC15" s="38">
        <f>AE15+AD15</f>
        <v>31</v>
      </c>
      <c r="AD15" s="35">
        <f>AH15+AF15</f>
        <v>14</v>
      </c>
      <c r="AE15" s="10">
        <f>AI15+AG15</f>
        <v>17</v>
      </c>
      <c r="AF15" s="11">
        <f>SUMPRODUCT((U$11:U$87&lt;5)*($AA$11:$AA$87="ذ"))</f>
        <v>0</v>
      </c>
      <c r="AG15" s="11">
        <f>SUMPRODUCT((U$11:U$87&lt;5)*($AA$11:$AA$87="أ"))</f>
        <v>0</v>
      </c>
      <c r="AH15" s="11">
        <f>SUMPRODUCT((U$11:U$87&gt;=5)*($AA$11:$AA$87="ذ"))</f>
        <v>14</v>
      </c>
      <c r="AI15" s="11">
        <f>SUMPRODUCT((U$11:U$87&gt;=5)*($AA$11:$AA$87="أ"))</f>
        <v>17</v>
      </c>
      <c r="AJ15" s="12" t="s">
        <v>51</v>
      </c>
    </row>
    <row r="16" spans="1:36" ht="15.75" x14ac:dyDescent="0.2">
      <c r="B16" s="5"/>
      <c r="C16" s="5"/>
      <c r="D16" s="5"/>
      <c r="E16" s="31"/>
      <c r="F16" s="23"/>
      <c r="G16" s="5"/>
      <c r="H16" s="5"/>
      <c r="I16" s="5"/>
      <c r="J16" s="32" t="s">
        <v>128</v>
      </c>
      <c r="K16" s="33"/>
      <c r="L16" s="16" t="s">
        <v>60</v>
      </c>
      <c r="M16" s="32">
        <v>8</v>
      </c>
      <c r="N16" s="33"/>
      <c r="O16" s="16">
        <v>7</v>
      </c>
      <c r="P16" s="16" t="s">
        <v>129</v>
      </c>
      <c r="Q16" s="16" t="s">
        <v>70</v>
      </c>
      <c r="R16" s="32" t="s">
        <v>97</v>
      </c>
      <c r="S16" s="33"/>
      <c r="T16" s="16" t="s">
        <v>130</v>
      </c>
      <c r="U16" s="16" t="s">
        <v>64</v>
      </c>
      <c r="V16" s="34"/>
      <c r="W16" s="29"/>
      <c r="X16" s="6"/>
      <c r="Y16" s="7" t="s">
        <v>22</v>
      </c>
      <c r="AA16" t="s">
        <v>58</v>
      </c>
      <c r="AC16" s="38">
        <f t="shared" ref="AC16:AC23" si="0">AE16+AD16</f>
        <v>31</v>
      </c>
      <c r="AD16" s="35">
        <f t="shared" ref="AD16:AD23" si="1">AH16+AF16</f>
        <v>14</v>
      </c>
      <c r="AE16" s="10">
        <f t="shared" ref="AE16:AE23" si="2">AI16+AG16</f>
        <v>17</v>
      </c>
      <c r="AF16" s="11">
        <f>SUMPRODUCT((T$11:T$87&lt;5)*($AA$11:$AA$87="ذ"))</f>
        <v>0</v>
      </c>
      <c r="AG16" s="11">
        <f>SUMPRODUCT((T$11:T$87&lt;5)*($AA$11:$AA$87="أ"))</f>
        <v>0</v>
      </c>
      <c r="AH16" s="11">
        <f>SUMPRODUCT((T$11:T$87&gt;=5)*($AA$11:$AA$87="ذ"))</f>
        <v>14</v>
      </c>
      <c r="AI16" s="11">
        <f>SUMPRODUCT((T$11:T$87&gt;=5)*($AA$11:$AA$87="أ"))</f>
        <v>17</v>
      </c>
      <c r="AJ16" s="12" t="s">
        <v>52</v>
      </c>
    </row>
    <row r="17" spans="2:36" ht="15.75" x14ac:dyDescent="0.2">
      <c r="B17" s="5"/>
      <c r="C17" s="5"/>
      <c r="D17" s="5"/>
      <c r="E17" s="31"/>
      <c r="F17" s="23"/>
      <c r="G17" s="5"/>
      <c r="H17" s="5"/>
      <c r="I17" s="5"/>
      <c r="J17" s="32" t="s">
        <v>131</v>
      </c>
      <c r="K17" s="33"/>
      <c r="L17" s="16" t="s">
        <v>62</v>
      </c>
      <c r="M17" s="32" t="s">
        <v>132</v>
      </c>
      <c r="N17" s="33"/>
      <c r="O17" s="16">
        <v>8</v>
      </c>
      <c r="P17" s="16" t="s">
        <v>133</v>
      </c>
      <c r="Q17" s="16" t="s">
        <v>93</v>
      </c>
      <c r="R17" s="32" t="s">
        <v>134</v>
      </c>
      <c r="S17" s="33"/>
      <c r="T17" s="16" t="s">
        <v>135</v>
      </c>
      <c r="U17" s="16" t="s">
        <v>65</v>
      </c>
      <c r="V17" s="34"/>
      <c r="W17" s="29"/>
      <c r="X17" s="6"/>
      <c r="Y17" s="7" t="s">
        <v>23</v>
      </c>
      <c r="AA17" t="s">
        <v>49</v>
      </c>
      <c r="AC17" s="38">
        <f t="shared" si="0"/>
        <v>62</v>
      </c>
      <c r="AD17" s="35">
        <f t="shared" si="1"/>
        <v>28</v>
      </c>
      <c r="AE17" s="10">
        <f t="shared" si="2"/>
        <v>34</v>
      </c>
      <c r="AF17" s="11">
        <f>SUMPRODUCT((R$11:S$87&lt;5)*($AA$11:$AA$87="ذ"))</f>
        <v>15</v>
      </c>
      <c r="AG17" s="11">
        <f>SUMPRODUCT((R$11:S$87&lt;5)*($AA$11:$AA$87="أ"))</f>
        <v>18</v>
      </c>
      <c r="AH17" s="11">
        <f>SUMPRODUCT((R$11:S$87&gt;=5)*($AA$11:$AA$87="ذ"))</f>
        <v>13</v>
      </c>
      <c r="AI17" s="11">
        <f>SUMPRODUCT((R$11:S$87&gt;=5)*($AA$11:$AA$87="أ"))</f>
        <v>16</v>
      </c>
      <c r="AJ17" s="12" t="s">
        <v>53</v>
      </c>
    </row>
    <row r="18" spans="2:36" ht="15.75" x14ac:dyDescent="0.2">
      <c r="B18" s="5"/>
      <c r="C18" s="5"/>
      <c r="D18" s="5"/>
      <c r="E18" s="31"/>
      <c r="F18" s="23"/>
      <c r="G18" s="5"/>
      <c r="H18" s="5"/>
      <c r="I18" s="5"/>
      <c r="J18" s="32" t="s">
        <v>136</v>
      </c>
      <c r="K18" s="33"/>
      <c r="L18" s="16" t="s">
        <v>60</v>
      </c>
      <c r="M18" s="32" t="s">
        <v>62</v>
      </c>
      <c r="N18" s="33"/>
      <c r="O18" s="16">
        <v>7</v>
      </c>
      <c r="P18" s="16" t="s">
        <v>137</v>
      </c>
      <c r="Q18" s="16" t="s">
        <v>70</v>
      </c>
      <c r="R18" s="32">
        <v>4</v>
      </c>
      <c r="S18" s="33"/>
      <c r="T18" s="16" t="s">
        <v>138</v>
      </c>
      <c r="U18" s="16" t="s">
        <v>66</v>
      </c>
      <c r="V18" s="34"/>
      <c r="W18" s="29"/>
      <c r="X18" s="6"/>
      <c r="Y18" s="7" t="s">
        <v>24</v>
      </c>
      <c r="AA18" t="s">
        <v>58</v>
      </c>
      <c r="AC18" s="38">
        <f t="shared" si="0"/>
        <v>31</v>
      </c>
      <c r="AD18" s="35">
        <f t="shared" si="1"/>
        <v>14</v>
      </c>
      <c r="AE18" s="10">
        <f t="shared" si="2"/>
        <v>17</v>
      </c>
      <c r="AF18" s="13">
        <f>SUMPRODUCT((Q$11:Q$87&lt;5)*($AA$11:$AA$87="ذ"))</f>
        <v>0</v>
      </c>
      <c r="AG18" s="13">
        <f>SUMPRODUCT((Q$11:Q$87&lt;5)*($AA$11:$AA$87="أ"))</f>
        <v>0</v>
      </c>
      <c r="AH18" s="15">
        <f>SUMPRODUCT((Q$11:Q$87&gt;=5)*($AA$11:$AA$87="ذ"))</f>
        <v>14</v>
      </c>
      <c r="AI18" s="15">
        <f>SUMPRODUCT((Q$11:Q$87&gt;=5)*($AA$11:$AA$87="أ"))</f>
        <v>17</v>
      </c>
      <c r="AJ18" s="12" t="s">
        <v>13</v>
      </c>
    </row>
    <row r="19" spans="2:36" ht="15.75" x14ac:dyDescent="0.2">
      <c r="B19" s="5"/>
      <c r="C19" s="5"/>
      <c r="D19" s="5"/>
      <c r="E19" s="31"/>
      <c r="F19" s="23"/>
      <c r="G19" s="5"/>
      <c r="H19" s="5"/>
      <c r="I19" s="5"/>
      <c r="J19" s="32" t="s">
        <v>139</v>
      </c>
      <c r="K19" s="33"/>
      <c r="L19" s="16" t="s">
        <v>60</v>
      </c>
      <c r="M19" s="32" t="s">
        <v>89</v>
      </c>
      <c r="N19" s="33"/>
      <c r="O19" s="16">
        <v>8</v>
      </c>
      <c r="P19" s="16" t="s">
        <v>140</v>
      </c>
      <c r="Q19" s="16" t="s">
        <v>93</v>
      </c>
      <c r="R19" s="32" t="s">
        <v>60</v>
      </c>
      <c r="S19" s="33"/>
      <c r="T19" s="16" t="s">
        <v>141</v>
      </c>
      <c r="U19" s="16" t="s">
        <v>67</v>
      </c>
      <c r="V19" s="34"/>
      <c r="W19" s="29"/>
      <c r="X19" s="6"/>
      <c r="Y19" s="7" t="s">
        <v>25</v>
      </c>
      <c r="AA19" t="s">
        <v>49</v>
      </c>
      <c r="AC19" s="38">
        <f t="shared" si="0"/>
        <v>31</v>
      </c>
      <c r="AD19" s="35">
        <f t="shared" si="1"/>
        <v>14</v>
      </c>
      <c r="AE19" s="10">
        <f t="shared" si="2"/>
        <v>17</v>
      </c>
      <c r="AF19" s="13">
        <f>SUMPRODUCT((P$11:P$87&lt;5)*($AA$11:$AA$87="ذ"))</f>
        <v>0</v>
      </c>
      <c r="AG19" s="13">
        <f>SUMPRODUCT((P$11:P$87&lt;5)*($AA$11:$AA$87="أ"))</f>
        <v>0</v>
      </c>
      <c r="AH19" s="13">
        <f>SUMPRODUCT((P$11:P$87&gt;=5)*($AA$11:$AA$87="ذ"))</f>
        <v>14</v>
      </c>
      <c r="AI19" s="13">
        <f>SUMPRODUCT((P$11:P$87&gt;=5)*($AA$11:$AA$87="أ"))</f>
        <v>17</v>
      </c>
      <c r="AJ19" s="12" t="s">
        <v>54</v>
      </c>
    </row>
    <row r="20" spans="2:36" ht="15.75" x14ac:dyDescent="0.2">
      <c r="B20" s="5"/>
      <c r="C20" s="5"/>
      <c r="D20" s="5"/>
      <c r="E20" s="31"/>
      <c r="F20" s="23"/>
      <c r="G20" s="5"/>
      <c r="H20" s="5"/>
      <c r="I20" s="5"/>
      <c r="J20" s="32" t="s">
        <v>142</v>
      </c>
      <c r="K20" s="33"/>
      <c r="L20" s="16" t="s">
        <v>60</v>
      </c>
      <c r="M20" s="32">
        <v>10</v>
      </c>
      <c r="N20" s="33"/>
      <c r="O20" s="16">
        <v>8</v>
      </c>
      <c r="P20" s="16" t="s">
        <v>143</v>
      </c>
      <c r="Q20" s="16" t="s">
        <v>94</v>
      </c>
      <c r="R20" s="32" t="s">
        <v>107</v>
      </c>
      <c r="S20" s="33"/>
      <c r="T20" s="16" t="s">
        <v>144</v>
      </c>
      <c r="U20" s="16" t="s">
        <v>68</v>
      </c>
      <c r="V20" s="34"/>
      <c r="W20" s="29"/>
      <c r="X20" s="6"/>
      <c r="Y20" s="7" t="s">
        <v>26</v>
      </c>
      <c r="AA20" t="s">
        <v>49</v>
      </c>
      <c r="AC20" s="38">
        <f t="shared" si="0"/>
        <v>31</v>
      </c>
      <c r="AD20" s="35">
        <f t="shared" si="1"/>
        <v>14</v>
      </c>
      <c r="AE20" s="10">
        <f t="shared" si="2"/>
        <v>17</v>
      </c>
      <c r="AF20" s="13">
        <f>SUMPRODUCT((O$11:O$87&lt;5)*($AA$11:$AA$87="ذ"))</f>
        <v>1</v>
      </c>
      <c r="AG20" s="13">
        <f>SUMPRODUCT((O$11:O$87&lt;5)*($AA$11:$AA$87="أ"))</f>
        <v>0</v>
      </c>
      <c r="AH20" s="13">
        <f>SUMPRODUCT((O$11:O$87&gt;=5)*($AA$11:$AA$87="ذ"))</f>
        <v>13</v>
      </c>
      <c r="AI20" s="13">
        <f>SUMPRODUCT((O$11:O$87&gt;=5)*($AA$11:$AA$87="أ"))</f>
        <v>17</v>
      </c>
      <c r="AJ20" s="12" t="s">
        <v>55</v>
      </c>
    </row>
    <row r="21" spans="2:36" ht="15.75" x14ac:dyDescent="0.2">
      <c r="B21" s="5"/>
      <c r="C21" s="5"/>
      <c r="D21" s="5"/>
      <c r="E21" s="31"/>
      <c r="F21" s="23"/>
      <c r="G21" s="5"/>
      <c r="H21" s="5"/>
      <c r="I21" s="5"/>
      <c r="J21" s="32" t="s">
        <v>145</v>
      </c>
      <c r="K21" s="33"/>
      <c r="L21" s="16" t="s">
        <v>60</v>
      </c>
      <c r="M21" s="32">
        <v>10</v>
      </c>
      <c r="N21" s="33"/>
      <c r="O21" s="16">
        <v>7</v>
      </c>
      <c r="P21" s="16" t="s">
        <v>146</v>
      </c>
      <c r="Q21" s="16">
        <v>10</v>
      </c>
      <c r="R21" s="32" t="s">
        <v>147</v>
      </c>
      <c r="S21" s="33"/>
      <c r="T21" s="16" t="s">
        <v>148</v>
      </c>
      <c r="U21" s="16" t="s">
        <v>69</v>
      </c>
      <c r="V21" s="34"/>
      <c r="W21" s="29"/>
      <c r="X21" s="6"/>
      <c r="Y21" s="7" t="s">
        <v>27</v>
      </c>
      <c r="AA21" t="s">
        <v>58</v>
      </c>
      <c r="AC21" s="38">
        <f t="shared" si="0"/>
        <v>31</v>
      </c>
      <c r="AD21" s="35">
        <f t="shared" si="1"/>
        <v>14</v>
      </c>
      <c r="AE21" s="10">
        <f t="shared" si="2"/>
        <v>17</v>
      </c>
      <c r="AF21" s="13">
        <f>SUMPRODUCT((M$11:M$87&lt;5)*($AA$11:$AA$87="ذ"))</f>
        <v>0</v>
      </c>
      <c r="AG21" s="13">
        <f>SUMPRODUCT((M$11:M$87&lt;5)*($AA$11:$AA$87="أ"))</f>
        <v>1</v>
      </c>
      <c r="AH21" s="13">
        <f>SUMPRODUCT((M$11:M$87&gt;=5)*($AA$11:$AA$87="ذ"))</f>
        <v>14</v>
      </c>
      <c r="AI21" s="13">
        <f>SUMPRODUCT((M$11:M$87&gt;=5)*($AA$11:$AA$87="أ"))</f>
        <v>16</v>
      </c>
      <c r="AJ21" s="12" t="s">
        <v>56</v>
      </c>
    </row>
    <row r="22" spans="2:36" ht="15.75" x14ac:dyDescent="0.2">
      <c r="B22" s="5"/>
      <c r="C22" s="5"/>
      <c r="D22" s="5"/>
      <c r="E22" s="31"/>
      <c r="F22" s="23"/>
      <c r="G22" s="5"/>
      <c r="H22" s="5"/>
      <c r="I22" s="5"/>
      <c r="J22" s="32">
        <v>7</v>
      </c>
      <c r="K22" s="33"/>
      <c r="L22" s="16" t="s">
        <v>60</v>
      </c>
      <c r="M22" s="32">
        <v>8</v>
      </c>
      <c r="N22" s="33"/>
      <c r="O22" s="16">
        <v>7</v>
      </c>
      <c r="P22" s="16" t="s">
        <v>149</v>
      </c>
      <c r="Q22" s="16" t="s">
        <v>95</v>
      </c>
      <c r="R22" s="32" t="s">
        <v>128</v>
      </c>
      <c r="S22" s="33"/>
      <c r="T22" s="16" t="s">
        <v>150</v>
      </c>
      <c r="U22" s="16" t="s">
        <v>65</v>
      </c>
      <c r="V22" s="34"/>
      <c r="W22" s="29"/>
      <c r="X22" s="6"/>
      <c r="Y22" s="7" t="s">
        <v>28</v>
      </c>
      <c r="AA22" t="s">
        <v>58</v>
      </c>
      <c r="AC22" s="38">
        <f t="shared" si="0"/>
        <v>31</v>
      </c>
      <c r="AD22" s="35">
        <f t="shared" si="1"/>
        <v>14</v>
      </c>
      <c r="AE22" s="10">
        <f t="shared" si="2"/>
        <v>17</v>
      </c>
      <c r="AF22" s="13">
        <f>SUMPRODUCT((L$11:L$87&lt;5)*($AA$11:$AA$87="ذ"))</f>
        <v>0</v>
      </c>
      <c r="AG22" s="13">
        <f>SUMPRODUCT((L$11:L$87&lt;5)*($AA$11:$AA$87="أ"))</f>
        <v>0</v>
      </c>
      <c r="AH22" s="13">
        <f>SUMPRODUCT((L$11:L$87&gt;=5)*($AA$11:$AA$87="ذ"))</f>
        <v>14</v>
      </c>
      <c r="AI22" s="13">
        <f>SUMPRODUCT((L$11:L$87&gt;=5)*($AA$11:$AA$87="أ"))</f>
        <v>17</v>
      </c>
      <c r="AJ22" s="12" t="s">
        <v>57</v>
      </c>
    </row>
    <row r="23" spans="2:36" ht="15.75" x14ac:dyDescent="0.2">
      <c r="B23" s="5"/>
      <c r="C23" s="5"/>
      <c r="D23" s="5"/>
      <c r="E23" s="31"/>
      <c r="F23" s="23"/>
      <c r="G23" s="5"/>
      <c r="H23" s="5"/>
      <c r="I23" s="5"/>
      <c r="J23" s="32" t="s">
        <v>151</v>
      </c>
      <c r="K23" s="33"/>
      <c r="L23" s="16" t="s">
        <v>132</v>
      </c>
      <c r="M23" s="32">
        <v>7</v>
      </c>
      <c r="N23" s="33"/>
      <c r="O23" s="16">
        <v>8</v>
      </c>
      <c r="P23" s="16" t="s">
        <v>152</v>
      </c>
      <c r="Q23" s="16" t="s">
        <v>96</v>
      </c>
      <c r="R23" s="32" t="s">
        <v>153</v>
      </c>
      <c r="S23" s="33"/>
      <c r="T23" s="16" t="s">
        <v>151</v>
      </c>
      <c r="U23" s="16" t="s">
        <v>70</v>
      </c>
      <c r="V23" s="34"/>
      <c r="W23" s="29"/>
      <c r="X23" s="6"/>
      <c r="Y23" s="7" t="s">
        <v>29</v>
      </c>
      <c r="AA23" t="s">
        <v>49</v>
      </c>
      <c r="AC23" s="38">
        <f t="shared" si="0"/>
        <v>31</v>
      </c>
      <c r="AD23" s="35">
        <f t="shared" si="1"/>
        <v>14</v>
      </c>
      <c r="AE23" s="10">
        <f t="shared" si="2"/>
        <v>17</v>
      </c>
      <c r="AF23" s="14">
        <f>SUMPRODUCT((K$11:K$87&lt;5)*($AA$11:$AA$87="ذ"))</f>
        <v>14</v>
      </c>
      <c r="AG23" s="14">
        <f>SUMPRODUCT((K$11:K$87&lt;5)*($AA$11:$AA$87="أ"))</f>
        <v>17</v>
      </c>
      <c r="AH23" s="14">
        <f>SUMPRODUCT((K$11:K$87&gt;=5)*($AA$11:$AA$87="ذ"))</f>
        <v>0</v>
      </c>
      <c r="AI23" s="14">
        <f>SUMPRODUCT((K$11:K$87&gt;=5)*($AA$11:$AA$87="أ"))</f>
        <v>0</v>
      </c>
      <c r="AJ23" s="12" t="s">
        <v>8</v>
      </c>
    </row>
    <row r="24" spans="2:36" x14ac:dyDescent="0.2">
      <c r="B24" s="5"/>
      <c r="C24" s="5"/>
      <c r="D24" s="5"/>
      <c r="E24" s="31"/>
      <c r="F24" s="23"/>
      <c r="G24" s="5"/>
      <c r="H24" s="5"/>
      <c r="I24" s="5"/>
      <c r="J24" s="32" t="s">
        <v>154</v>
      </c>
      <c r="K24" s="33"/>
      <c r="L24" s="16" t="s">
        <v>60</v>
      </c>
      <c r="M24" s="32" t="s">
        <v>92</v>
      </c>
      <c r="N24" s="33"/>
      <c r="O24" s="16">
        <v>8</v>
      </c>
      <c r="P24" s="16" t="s">
        <v>70</v>
      </c>
      <c r="Q24" s="16" t="s">
        <v>97</v>
      </c>
      <c r="R24" s="32" t="s">
        <v>155</v>
      </c>
      <c r="S24" s="33"/>
      <c r="T24" s="16" t="s">
        <v>156</v>
      </c>
      <c r="U24" s="16" t="s">
        <v>71</v>
      </c>
      <c r="V24" s="34"/>
      <c r="W24" s="29"/>
      <c r="X24" s="6"/>
      <c r="Y24" s="7" t="s">
        <v>30</v>
      </c>
      <c r="AA24" t="s">
        <v>49</v>
      </c>
    </row>
    <row r="25" spans="2:36" x14ac:dyDescent="0.2">
      <c r="B25" s="5"/>
      <c r="C25" s="5"/>
      <c r="D25" s="5"/>
      <c r="E25" s="31"/>
      <c r="F25" s="23"/>
      <c r="G25" s="5"/>
      <c r="H25" s="5"/>
      <c r="I25" s="5"/>
      <c r="J25" s="32" t="s">
        <v>157</v>
      </c>
      <c r="K25" s="33"/>
      <c r="L25" s="16">
        <v>7</v>
      </c>
      <c r="M25" s="32" t="s">
        <v>112</v>
      </c>
      <c r="N25" s="33"/>
      <c r="O25" s="16">
        <v>7</v>
      </c>
      <c r="P25" s="16" t="s">
        <v>158</v>
      </c>
      <c r="Q25" s="16" t="s">
        <v>98</v>
      </c>
      <c r="R25" s="32" t="s">
        <v>142</v>
      </c>
      <c r="S25" s="33"/>
      <c r="T25" s="16" t="s">
        <v>159</v>
      </c>
      <c r="U25" s="16" t="s">
        <v>72</v>
      </c>
      <c r="V25" s="34"/>
      <c r="W25" s="29"/>
      <c r="X25" s="6"/>
      <c r="Y25" s="7" t="s">
        <v>31</v>
      </c>
      <c r="AA25" t="s">
        <v>58</v>
      </c>
    </row>
    <row r="26" spans="2:36" x14ac:dyDescent="0.2">
      <c r="B26" s="5"/>
      <c r="C26" s="5"/>
      <c r="D26" s="5"/>
      <c r="E26" s="31"/>
      <c r="F26" s="23"/>
      <c r="G26" s="5"/>
      <c r="H26" s="5"/>
      <c r="I26" s="5"/>
      <c r="J26" s="32" t="s">
        <v>160</v>
      </c>
      <c r="K26" s="33"/>
      <c r="L26" s="16" t="s">
        <v>60</v>
      </c>
      <c r="M26" s="32" t="s">
        <v>62</v>
      </c>
      <c r="N26" s="33"/>
      <c r="O26" s="16">
        <v>8</v>
      </c>
      <c r="P26" s="16" t="s">
        <v>161</v>
      </c>
      <c r="Q26" s="16" t="s">
        <v>99</v>
      </c>
      <c r="R26" s="32" t="s">
        <v>162</v>
      </c>
      <c r="S26" s="33"/>
      <c r="T26" s="16" t="s">
        <v>163</v>
      </c>
      <c r="U26" s="16" t="s">
        <v>73</v>
      </c>
      <c r="V26" s="34"/>
      <c r="W26" s="29"/>
      <c r="X26" s="6"/>
      <c r="Y26" s="7" t="s">
        <v>32</v>
      </c>
      <c r="AA26" t="s">
        <v>49</v>
      </c>
    </row>
    <row r="27" spans="2:36" x14ac:dyDescent="0.2">
      <c r="B27" s="5"/>
      <c r="C27" s="5"/>
      <c r="D27" s="5"/>
      <c r="E27" s="31"/>
      <c r="F27" s="23"/>
      <c r="G27" s="5"/>
      <c r="H27" s="5"/>
      <c r="I27" s="5"/>
      <c r="J27" s="32" t="s">
        <v>65</v>
      </c>
      <c r="K27" s="33"/>
      <c r="L27" s="16">
        <v>7</v>
      </c>
      <c r="M27" s="32" t="s">
        <v>60</v>
      </c>
      <c r="N27" s="33"/>
      <c r="O27" s="16">
        <v>8</v>
      </c>
      <c r="P27" s="16" t="s">
        <v>164</v>
      </c>
      <c r="Q27" s="16" t="s">
        <v>70</v>
      </c>
      <c r="R27" s="32" t="s">
        <v>155</v>
      </c>
      <c r="S27" s="33"/>
      <c r="T27" s="16" t="s">
        <v>165</v>
      </c>
      <c r="U27" s="16" t="s">
        <v>74</v>
      </c>
      <c r="V27" s="34"/>
      <c r="W27" s="29"/>
      <c r="X27" s="6"/>
      <c r="Y27" s="7" t="s">
        <v>33</v>
      </c>
      <c r="AA27" t="s">
        <v>58</v>
      </c>
    </row>
    <row r="28" spans="2:36" x14ac:dyDescent="0.2">
      <c r="B28" s="5"/>
      <c r="C28" s="5"/>
      <c r="D28" s="5"/>
      <c r="E28" s="31"/>
      <c r="F28" s="23"/>
      <c r="G28" s="5"/>
      <c r="H28" s="5"/>
      <c r="I28" s="5"/>
      <c r="J28" s="32" t="s">
        <v>166</v>
      </c>
      <c r="K28" s="33"/>
      <c r="L28" s="16">
        <v>7</v>
      </c>
      <c r="M28" s="32" t="s">
        <v>167</v>
      </c>
      <c r="N28" s="33"/>
      <c r="O28" s="16">
        <v>7</v>
      </c>
      <c r="P28" s="16" t="s">
        <v>168</v>
      </c>
      <c r="Q28" s="16" t="s">
        <v>89</v>
      </c>
      <c r="R28" s="32" t="s">
        <v>169</v>
      </c>
      <c r="S28" s="33"/>
      <c r="T28" s="16" t="s">
        <v>170</v>
      </c>
      <c r="U28" s="16" t="s">
        <v>75</v>
      </c>
      <c r="V28" s="34"/>
      <c r="W28" s="29"/>
      <c r="X28" s="6"/>
      <c r="Y28" s="7" t="s">
        <v>34</v>
      </c>
      <c r="AA28" t="s">
        <v>58</v>
      </c>
    </row>
    <row r="29" spans="2:36" x14ac:dyDescent="0.2">
      <c r="B29" s="5"/>
      <c r="C29" s="5"/>
      <c r="D29" s="5"/>
      <c r="E29" s="31"/>
      <c r="F29" s="23"/>
      <c r="G29" s="5"/>
      <c r="H29" s="5"/>
      <c r="I29" s="5"/>
      <c r="J29" s="32" t="s">
        <v>171</v>
      </c>
      <c r="K29" s="33"/>
      <c r="L29" s="16" t="s">
        <v>60</v>
      </c>
      <c r="M29" s="32" t="s">
        <v>112</v>
      </c>
      <c r="N29" s="33"/>
      <c r="O29" s="16">
        <v>8</v>
      </c>
      <c r="P29" s="16" t="s">
        <v>144</v>
      </c>
      <c r="Q29" s="16" t="s">
        <v>99</v>
      </c>
      <c r="R29" s="32" t="s">
        <v>172</v>
      </c>
      <c r="S29" s="33"/>
      <c r="T29" s="16" t="s">
        <v>173</v>
      </c>
      <c r="U29" s="16" t="s">
        <v>76</v>
      </c>
      <c r="V29" s="34"/>
      <c r="W29" s="29"/>
      <c r="X29" s="6"/>
      <c r="Y29" s="7" t="s">
        <v>35</v>
      </c>
      <c r="AA29" t="s">
        <v>49</v>
      </c>
    </row>
    <row r="30" spans="2:36" x14ac:dyDescent="0.2">
      <c r="B30" s="5"/>
      <c r="C30" s="5"/>
      <c r="D30" s="5"/>
      <c r="E30" s="31"/>
      <c r="F30" s="23"/>
      <c r="G30" s="5"/>
      <c r="H30" s="5"/>
      <c r="I30" s="5"/>
      <c r="J30" s="32" t="s">
        <v>174</v>
      </c>
      <c r="K30" s="33"/>
      <c r="L30" s="16">
        <v>7</v>
      </c>
      <c r="M30" s="32">
        <v>5</v>
      </c>
      <c r="N30" s="33"/>
      <c r="O30" s="16">
        <v>8</v>
      </c>
      <c r="P30" s="16" t="s">
        <v>175</v>
      </c>
      <c r="Q30" s="16" t="s">
        <v>100</v>
      </c>
      <c r="R30" s="32" t="s">
        <v>176</v>
      </c>
      <c r="S30" s="33"/>
      <c r="T30" s="16" t="s">
        <v>154</v>
      </c>
      <c r="U30" s="16" t="s">
        <v>77</v>
      </c>
      <c r="V30" s="34"/>
      <c r="W30" s="29"/>
      <c r="X30" s="6"/>
      <c r="Y30" s="7" t="s">
        <v>36</v>
      </c>
      <c r="AA30" t="s">
        <v>49</v>
      </c>
    </row>
    <row r="31" spans="2:36" x14ac:dyDescent="0.2">
      <c r="B31" s="5"/>
      <c r="C31" s="5"/>
      <c r="D31" s="5"/>
      <c r="E31" s="31"/>
      <c r="F31" s="23"/>
      <c r="G31" s="5"/>
      <c r="H31" s="5"/>
      <c r="I31" s="5"/>
      <c r="J31" s="32" t="s">
        <v>177</v>
      </c>
      <c r="K31" s="33"/>
      <c r="L31" s="16" t="s">
        <v>60</v>
      </c>
      <c r="M31" s="32" t="s">
        <v>93</v>
      </c>
      <c r="N31" s="33"/>
      <c r="O31" s="16">
        <v>8</v>
      </c>
      <c r="P31" s="16" t="s">
        <v>178</v>
      </c>
      <c r="Q31" s="16" t="s">
        <v>101</v>
      </c>
      <c r="R31" s="32" t="s">
        <v>70</v>
      </c>
      <c r="S31" s="33"/>
      <c r="T31" s="16" t="s">
        <v>179</v>
      </c>
      <c r="U31" s="16" t="s">
        <v>78</v>
      </c>
      <c r="V31" s="34"/>
      <c r="W31" s="29"/>
      <c r="X31" s="6"/>
      <c r="Y31" s="7" t="s">
        <v>37</v>
      </c>
      <c r="AA31" t="s">
        <v>49</v>
      </c>
    </row>
    <row r="32" spans="2:36" x14ac:dyDescent="0.2">
      <c r="B32" s="5"/>
      <c r="C32" s="5"/>
      <c r="D32" s="5"/>
      <c r="E32" s="31"/>
      <c r="F32" s="23"/>
      <c r="G32" s="5"/>
      <c r="H32" s="5"/>
      <c r="I32" s="5"/>
      <c r="J32" s="32" t="s">
        <v>180</v>
      </c>
      <c r="K32" s="33"/>
      <c r="L32" s="16" t="s">
        <v>60</v>
      </c>
      <c r="M32" s="32" t="s">
        <v>62</v>
      </c>
      <c r="N32" s="33"/>
      <c r="O32" s="16">
        <v>7</v>
      </c>
      <c r="P32" s="16" t="s">
        <v>181</v>
      </c>
      <c r="Q32" s="16" t="s">
        <v>89</v>
      </c>
      <c r="R32" s="32" t="s">
        <v>182</v>
      </c>
      <c r="S32" s="33"/>
      <c r="T32" s="16" t="s">
        <v>183</v>
      </c>
      <c r="U32" s="16" t="s">
        <v>79</v>
      </c>
      <c r="V32" s="34"/>
      <c r="W32" s="29"/>
      <c r="X32" s="6"/>
      <c r="Y32" s="7" t="s">
        <v>38</v>
      </c>
      <c r="AA32" t="s">
        <v>58</v>
      </c>
    </row>
    <row r="33" spans="2:27" x14ac:dyDescent="0.2">
      <c r="B33" s="5"/>
      <c r="C33" s="5"/>
      <c r="D33" s="5"/>
      <c r="E33" s="31"/>
      <c r="F33" s="23"/>
      <c r="G33" s="5"/>
      <c r="H33" s="5"/>
      <c r="I33" s="5"/>
      <c r="J33" s="32" t="s">
        <v>184</v>
      </c>
      <c r="K33" s="33"/>
      <c r="L33" s="16" t="s">
        <v>60</v>
      </c>
      <c r="M33" s="32">
        <v>6</v>
      </c>
      <c r="N33" s="33"/>
      <c r="O33" s="16">
        <v>7</v>
      </c>
      <c r="P33" s="16" t="s">
        <v>185</v>
      </c>
      <c r="Q33" s="16">
        <v>7</v>
      </c>
      <c r="R33" s="32" t="s">
        <v>186</v>
      </c>
      <c r="S33" s="33"/>
      <c r="T33" s="16" t="s">
        <v>187</v>
      </c>
      <c r="U33" s="16" t="s">
        <v>80</v>
      </c>
      <c r="V33" s="34"/>
      <c r="W33" s="29"/>
      <c r="X33" s="6"/>
      <c r="Y33" s="7" t="s">
        <v>39</v>
      </c>
      <c r="AA33" t="s">
        <v>58</v>
      </c>
    </row>
    <row r="34" spans="2:27" x14ac:dyDescent="0.2">
      <c r="B34" s="5"/>
      <c r="C34" s="5"/>
      <c r="D34" s="5"/>
      <c r="E34" s="31"/>
      <c r="F34" s="23"/>
      <c r="G34" s="5"/>
      <c r="H34" s="5"/>
      <c r="I34" s="5"/>
      <c r="J34" s="32" t="s">
        <v>169</v>
      </c>
      <c r="K34" s="33"/>
      <c r="L34" s="16" t="s">
        <v>62</v>
      </c>
      <c r="M34" s="32" t="s">
        <v>176</v>
      </c>
      <c r="N34" s="33"/>
      <c r="O34" s="16">
        <v>8</v>
      </c>
      <c r="P34" s="16" t="s">
        <v>188</v>
      </c>
      <c r="Q34" s="18" t="s">
        <v>102</v>
      </c>
      <c r="R34" s="32" t="s">
        <v>189</v>
      </c>
      <c r="S34" s="33"/>
      <c r="T34" s="16" t="s">
        <v>190</v>
      </c>
      <c r="U34" s="16" t="s">
        <v>81</v>
      </c>
      <c r="V34" s="34"/>
      <c r="W34" s="29"/>
      <c r="X34" s="6"/>
      <c r="Y34" s="7" t="s">
        <v>40</v>
      </c>
      <c r="AA34" t="s">
        <v>49</v>
      </c>
    </row>
    <row r="35" spans="2:27" x14ac:dyDescent="0.2">
      <c r="B35" s="5"/>
      <c r="C35" s="5"/>
      <c r="D35" s="5"/>
      <c r="E35" s="31"/>
      <c r="F35" s="23"/>
      <c r="G35" s="5"/>
      <c r="H35" s="5"/>
      <c r="I35" s="5"/>
      <c r="J35" s="32" t="s">
        <v>191</v>
      </c>
      <c r="K35" s="33"/>
      <c r="L35" s="16" t="s">
        <v>60</v>
      </c>
      <c r="M35" s="32">
        <v>9</v>
      </c>
      <c r="N35" s="33"/>
      <c r="O35" s="16">
        <v>7</v>
      </c>
      <c r="P35" s="16" t="s">
        <v>192</v>
      </c>
      <c r="Q35" s="16" t="s">
        <v>98</v>
      </c>
      <c r="R35" s="32" t="s">
        <v>117</v>
      </c>
      <c r="S35" s="33"/>
      <c r="T35" s="16" t="s">
        <v>193</v>
      </c>
      <c r="U35" s="16" t="s">
        <v>82</v>
      </c>
      <c r="V35" s="34"/>
      <c r="W35" s="29"/>
      <c r="X35" s="6"/>
      <c r="Y35" s="7" t="s">
        <v>41</v>
      </c>
      <c r="AA35" t="s">
        <v>58</v>
      </c>
    </row>
    <row r="36" spans="2:27" x14ac:dyDescent="0.2">
      <c r="B36" s="5"/>
      <c r="C36" s="5"/>
      <c r="D36" s="5"/>
      <c r="E36" s="31"/>
      <c r="F36" s="23"/>
      <c r="G36" s="5"/>
      <c r="H36" s="5"/>
      <c r="I36" s="5"/>
      <c r="J36" s="32" t="s">
        <v>194</v>
      </c>
      <c r="K36" s="33"/>
      <c r="L36" s="16">
        <v>7</v>
      </c>
      <c r="M36" s="32">
        <v>9</v>
      </c>
      <c r="N36" s="33"/>
      <c r="O36" s="16">
        <v>7</v>
      </c>
      <c r="P36" s="16" t="s">
        <v>140</v>
      </c>
      <c r="Q36" s="16" t="s">
        <v>99</v>
      </c>
      <c r="R36" s="32" t="s">
        <v>107</v>
      </c>
      <c r="S36" s="33"/>
      <c r="T36" s="16" t="s">
        <v>195</v>
      </c>
      <c r="U36" s="16" t="s">
        <v>83</v>
      </c>
      <c r="V36" s="34"/>
      <c r="W36" s="29"/>
      <c r="X36" s="6"/>
      <c r="Y36" s="7" t="s">
        <v>42</v>
      </c>
      <c r="AA36" t="s">
        <v>58</v>
      </c>
    </row>
    <row r="37" spans="2:27" x14ac:dyDescent="0.2">
      <c r="B37" s="5"/>
      <c r="C37" s="5"/>
      <c r="D37" s="5"/>
      <c r="E37" s="31"/>
      <c r="F37" s="23"/>
      <c r="G37" s="5"/>
      <c r="H37" s="5"/>
      <c r="I37" s="5"/>
      <c r="J37" s="32" t="s">
        <v>169</v>
      </c>
      <c r="K37" s="33"/>
      <c r="L37" s="16" t="s">
        <v>60</v>
      </c>
      <c r="M37" s="32" t="s">
        <v>92</v>
      </c>
      <c r="N37" s="33"/>
      <c r="O37" s="16">
        <v>8</v>
      </c>
      <c r="P37" s="16" t="s">
        <v>175</v>
      </c>
      <c r="Q37" s="16" t="s">
        <v>103</v>
      </c>
      <c r="R37" s="32">
        <v>3</v>
      </c>
      <c r="S37" s="33"/>
      <c r="T37" s="16" t="s">
        <v>196</v>
      </c>
      <c r="U37" s="16" t="s">
        <v>84</v>
      </c>
      <c r="V37" s="34"/>
      <c r="W37" s="29"/>
      <c r="X37" s="6"/>
      <c r="Y37" s="7" t="s">
        <v>43</v>
      </c>
      <c r="AA37" t="s">
        <v>49</v>
      </c>
    </row>
    <row r="38" spans="2:27" x14ac:dyDescent="0.2">
      <c r="B38" s="5"/>
      <c r="C38" s="5"/>
      <c r="D38" s="5"/>
      <c r="E38" s="31"/>
      <c r="F38" s="23"/>
      <c r="G38" s="5"/>
      <c r="H38" s="5"/>
      <c r="I38" s="5"/>
      <c r="J38" s="32" t="s">
        <v>152</v>
      </c>
      <c r="K38" s="33"/>
      <c r="L38" s="16">
        <v>6</v>
      </c>
      <c r="M38" s="32" t="s">
        <v>99</v>
      </c>
      <c r="N38" s="33"/>
      <c r="O38" s="16">
        <v>8</v>
      </c>
      <c r="P38" s="16" t="s">
        <v>144</v>
      </c>
      <c r="Q38" s="16" t="s">
        <v>104</v>
      </c>
      <c r="R38" s="32" t="s">
        <v>173</v>
      </c>
      <c r="S38" s="33"/>
      <c r="T38" s="16" t="s">
        <v>194</v>
      </c>
      <c r="U38" s="16" t="s">
        <v>85</v>
      </c>
      <c r="V38" s="34"/>
      <c r="W38" s="29"/>
      <c r="X38" s="6"/>
      <c r="Y38" s="7" t="s">
        <v>44</v>
      </c>
      <c r="AA38" t="s">
        <v>49</v>
      </c>
    </row>
    <row r="39" spans="2:27" x14ac:dyDescent="0.2">
      <c r="B39" s="5"/>
      <c r="C39" s="5"/>
      <c r="D39" s="5"/>
      <c r="E39" s="31"/>
      <c r="F39" s="23"/>
      <c r="G39" s="5"/>
      <c r="H39" s="5"/>
      <c r="I39" s="5"/>
      <c r="J39" s="32" t="s">
        <v>197</v>
      </c>
      <c r="K39" s="33"/>
      <c r="L39" s="16">
        <v>6</v>
      </c>
      <c r="M39" s="32" t="s">
        <v>132</v>
      </c>
      <c r="N39" s="33"/>
      <c r="O39" s="16">
        <v>8</v>
      </c>
      <c r="P39" s="16" t="s">
        <v>198</v>
      </c>
      <c r="Q39" s="16" t="s">
        <v>105</v>
      </c>
      <c r="R39" s="32" t="s">
        <v>199</v>
      </c>
      <c r="S39" s="33"/>
      <c r="T39" s="16" t="s">
        <v>173</v>
      </c>
      <c r="U39" s="16" t="s">
        <v>86</v>
      </c>
      <c r="V39" s="34"/>
      <c r="W39" s="29"/>
      <c r="X39" s="6"/>
      <c r="Y39" s="7" t="s">
        <v>45</v>
      </c>
      <c r="AA39" t="s">
        <v>49</v>
      </c>
    </row>
    <row r="40" spans="2:27" x14ac:dyDescent="0.2">
      <c r="B40" s="5"/>
      <c r="C40" s="5"/>
      <c r="D40" s="5"/>
      <c r="E40" s="31"/>
      <c r="F40" s="23"/>
      <c r="G40" s="5"/>
      <c r="H40" s="5"/>
      <c r="I40" s="5"/>
      <c r="J40" s="32" t="s">
        <v>200</v>
      </c>
      <c r="K40" s="33"/>
      <c r="L40" s="16" t="s">
        <v>60</v>
      </c>
      <c r="M40" s="32" t="s">
        <v>100</v>
      </c>
      <c r="N40" s="33"/>
      <c r="O40" s="16">
        <v>7</v>
      </c>
      <c r="P40" s="16" t="s">
        <v>152</v>
      </c>
      <c r="Q40" s="17">
        <v>6</v>
      </c>
      <c r="R40" s="32" t="s">
        <v>199</v>
      </c>
      <c r="S40" s="33"/>
      <c r="T40" s="16" t="s">
        <v>169</v>
      </c>
      <c r="U40" s="16" t="s">
        <v>87</v>
      </c>
      <c r="V40" s="34"/>
      <c r="W40" s="29"/>
      <c r="X40" s="6"/>
      <c r="Y40" s="7" t="s">
        <v>46</v>
      </c>
      <c r="AA40" t="s">
        <v>58</v>
      </c>
    </row>
    <row r="41" spans="2:27" x14ac:dyDescent="0.2">
      <c r="B41" s="5"/>
      <c r="C41" s="5"/>
      <c r="D41" s="5"/>
      <c r="E41" s="31"/>
      <c r="F41" s="23"/>
      <c r="G41" s="5"/>
      <c r="H41" s="5"/>
      <c r="I41" s="5"/>
      <c r="J41" s="32" t="s">
        <v>201</v>
      </c>
      <c r="K41" s="33"/>
      <c r="L41" s="16">
        <v>7</v>
      </c>
      <c r="M41" s="32">
        <v>4</v>
      </c>
      <c r="N41" s="33"/>
      <c r="O41" s="16">
        <v>7</v>
      </c>
      <c r="P41" s="16" t="s">
        <v>202</v>
      </c>
      <c r="Q41" s="16" t="s">
        <v>103</v>
      </c>
      <c r="R41" s="32" t="s">
        <v>182</v>
      </c>
      <c r="S41" s="33"/>
      <c r="T41" s="16" t="s">
        <v>203</v>
      </c>
      <c r="U41" s="16" t="s">
        <v>88</v>
      </c>
      <c r="V41" s="34"/>
      <c r="W41" s="29"/>
      <c r="X41" s="6"/>
      <c r="Y41" s="7" t="s">
        <v>47</v>
      </c>
      <c r="AA41" t="s">
        <v>58</v>
      </c>
    </row>
  </sheetData>
  <mergeCells count="195">
    <mergeCell ref="AC13:AE13"/>
    <mergeCell ref="E40:F40"/>
    <mergeCell ref="J40:K40"/>
    <mergeCell ref="M40:N40"/>
    <mergeCell ref="R40:S40"/>
    <mergeCell ref="V40:W40"/>
    <mergeCell ref="E41:F41"/>
    <mergeCell ref="J41:K41"/>
    <mergeCell ref="M41:N41"/>
    <mergeCell ref="R41:S41"/>
    <mergeCell ref="V41:W41"/>
    <mergeCell ref="E38:F38"/>
    <mergeCell ref="J38:K38"/>
    <mergeCell ref="M38:N38"/>
    <mergeCell ref="R38:S38"/>
    <mergeCell ref="V38:W38"/>
    <mergeCell ref="E39:F39"/>
    <mergeCell ref="J39:K39"/>
    <mergeCell ref="M39:N39"/>
    <mergeCell ref="R39:S39"/>
    <mergeCell ref="V39:W39"/>
    <mergeCell ref="E36:F36"/>
    <mergeCell ref="J36:K36"/>
    <mergeCell ref="M36:N36"/>
    <mergeCell ref="R36:S36"/>
    <mergeCell ref="V36:W36"/>
    <mergeCell ref="E37:F37"/>
    <mergeCell ref="J37:K37"/>
    <mergeCell ref="M37:N37"/>
    <mergeCell ref="R37:S37"/>
    <mergeCell ref="V37:W37"/>
    <mergeCell ref="E34:F34"/>
    <mergeCell ref="J34:K34"/>
    <mergeCell ref="M34:N34"/>
    <mergeCell ref="R34:S34"/>
    <mergeCell ref="V34:W34"/>
    <mergeCell ref="E35:F35"/>
    <mergeCell ref="J35:K35"/>
    <mergeCell ref="M35:N35"/>
    <mergeCell ref="R35:S35"/>
    <mergeCell ref="V35:W35"/>
    <mergeCell ref="E32:F32"/>
    <mergeCell ref="J32:K32"/>
    <mergeCell ref="M32:N32"/>
    <mergeCell ref="R32:S32"/>
    <mergeCell ref="V32:W32"/>
    <mergeCell ref="E33:F33"/>
    <mergeCell ref="J33:K33"/>
    <mergeCell ref="M33:N33"/>
    <mergeCell ref="R33:S33"/>
    <mergeCell ref="V33:W33"/>
    <mergeCell ref="E30:F30"/>
    <mergeCell ref="J30:K30"/>
    <mergeCell ref="M30:N30"/>
    <mergeCell ref="R30:S30"/>
    <mergeCell ref="V30:W30"/>
    <mergeCell ref="E31:F31"/>
    <mergeCell ref="J31:K31"/>
    <mergeCell ref="M31:N31"/>
    <mergeCell ref="R31:S31"/>
    <mergeCell ref="V31:W31"/>
    <mergeCell ref="E28:F28"/>
    <mergeCell ref="J28:K28"/>
    <mergeCell ref="M28:N28"/>
    <mergeCell ref="R28:S28"/>
    <mergeCell ref="V28:W28"/>
    <mergeCell ref="E29:F29"/>
    <mergeCell ref="J29:K29"/>
    <mergeCell ref="M29:N29"/>
    <mergeCell ref="R29:S29"/>
    <mergeCell ref="V29:W29"/>
    <mergeCell ref="E26:F26"/>
    <mergeCell ref="J26:K26"/>
    <mergeCell ref="M26:N26"/>
    <mergeCell ref="R26:S26"/>
    <mergeCell ref="V26:W26"/>
    <mergeCell ref="E27:F27"/>
    <mergeCell ref="J27:K27"/>
    <mergeCell ref="M27:N27"/>
    <mergeCell ref="R27:S27"/>
    <mergeCell ref="V27:W27"/>
    <mergeCell ref="E24:F24"/>
    <mergeCell ref="J24:K24"/>
    <mergeCell ref="M24:N24"/>
    <mergeCell ref="R24:S24"/>
    <mergeCell ref="V24:W24"/>
    <mergeCell ref="E25:F25"/>
    <mergeCell ref="J25:K25"/>
    <mergeCell ref="M25:N25"/>
    <mergeCell ref="R25:S25"/>
    <mergeCell ref="V25:W25"/>
    <mergeCell ref="E22:F22"/>
    <mergeCell ref="J22:K22"/>
    <mergeCell ref="M22:N22"/>
    <mergeCell ref="R22:S22"/>
    <mergeCell ref="V22:W22"/>
    <mergeCell ref="E23:F23"/>
    <mergeCell ref="J23:K23"/>
    <mergeCell ref="M23:N23"/>
    <mergeCell ref="R23:S23"/>
    <mergeCell ref="V23:W23"/>
    <mergeCell ref="E20:F20"/>
    <mergeCell ref="J20:K20"/>
    <mergeCell ref="M20:N20"/>
    <mergeCell ref="R20:S20"/>
    <mergeCell ref="V20:W20"/>
    <mergeCell ref="E21:F21"/>
    <mergeCell ref="J21:K21"/>
    <mergeCell ref="M21:N21"/>
    <mergeCell ref="R21:S21"/>
    <mergeCell ref="V21:W21"/>
    <mergeCell ref="E18:F18"/>
    <mergeCell ref="J18:K18"/>
    <mergeCell ref="M18:N18"/>
    <mergeCell ref="R18:S18"/>
    <mergeCell ref="V18:W18"/>
    <mergeCell ref="E19:F19"/>
    <mergeCell ref="J19:K19"/>
    <mergeCell ref="M19:N19"/>
    <mergeCell ref="R19:S19"/>
    <mergeCell ref="V19:W19"/>
    <mergeCell ref="E16:F16"/>
    <mergeCell ref="J16:K16"/>
    <mergeCell ref="M16:N16"/>
    <mergeCell ref="R16:S16"/>
    <mergeCell ref="V16:W16"/>
    <mergeCell ref="E17:F17"/>
    <mergeCell ref="J17:K17"/>
    <mergeCell ref="M17:N17"/>
    <mergeCell ref="R17:S17"/>
    <mergeCell ref="V17:W17"/>
    <mergeCell ref="E14:F14"/>
    <mergeCell ref="J14:K14"/>
    <mergeCell ref="M14:N14"/>
    <mergeCell ref="R14:S14"/>
    <mergeCell ref="V14:W14"/>
    <mergeCell ref="E15:F15"/>
    <mergeCell ref="J15:K15"/>
    <mergeCell ref="M15:N15"/>
    <mergeCell ref="R15:S15"/>
    <mergeCell ref="V15:W15"/>
    <mergeCell ref="E12:F12"/>
    <mergeCell ref="J12:K12"/>
    <mergeCell ref="M12:N12"/>
    <mergeCell ref="R12:S12"/>
    <mergeCell ref="V12:W12"/>
    <mergeCell ref="E13:F13"/>
    <mergeCell ref="J13:K13"/>
    <mergeCell ref="M13:N13"/>
    <mergeCell ref="R13:S13"/>
    <mergeCell ref="V13:W13"/>
    <mergeCell ref="E10:F10"/>
    <mergeCell ref="J10:K10"/>
    <mergeCell ref="M10:N10"/>
    <mergeCell ref="R10:S10"/>
    <mergeCell ref="V10:W10"/>
    <mergeCell ref="E11:F11"/>
    <mergeCell ref="J11:K11"/>
    <mergeCell ref="M11:N11"/>
    <mergeCell ref="R11:S11"/>
    <mergeCell ref="V11:W11"/>
    <mergeCell ref="S5:V5"/>
    <mergeCell ref="A7:E7"/>
    <mergeCell ref="F7:J7"/>
    <mergeCell ref="K7:M7"/>
    <mergeCell ref="N7:R7"/>
    <mergeCell ref="S7:V7"/>
    <mergeCell ref="W7:Y7"/>
    <mergeCell ref="W5:Y5"/>
    <mergeCell ref="A6:E6"/>
    <mergeCell ref="F6:J6"/>
    <mergeCell ref="K6:M6"/>
    <mergeCell ref="N6:R6"/>
    <mergeCell ref="S6:V6"/>
    <mergeCell ref="W6:Y6"/>
    <mergeCell ref="AF13:AG13"/>
    <mergeCell ref="AH13:AI13"/>
    <mergeCell ref="A2:E2"/>
    <mergeCell ref="F2:J2"/>
    <mergeCell ref="K2:R2"/>
    <mergeCell ref="S2:Y2"/>
    <mergeCell ref="A3:E3"/>
    <mergeCell ref="F3:J3"/>
    <mergeCell ref="K3:M3"/>
    <mergeCell ref="N3:R3"/>
    <mergeCell ref="S3:Y3"/>
    <mergeCell ref="A4:E4"/>
    <mergeCell ref="F4:J4"/>
    <mergeCell ref="K4:M4"/>
    <mergeCell ref="N4:R4"/>
    <mergeCell ref="S4:Y4"/>
    <mergeCell ref="A5:E5"/>
    <mergeCell ref="F5:J5"/>
    <mergeCell ref="K5:M5"/>
    <mergeCell ref="N5:R5"/>
  </mergeCells>
  <phoneticPr fontId="0" type="noConversion"/>
  <pageMargins left="0.78740157499999996" right="0.78740157499999996" top="0.984251969" bottom="0.984251969" header="0" footer="0"/>
  <pageSetup paperSize="9" orientation="portrait" horizontalDpi="0" verticalDpi="0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2018-01-30T16:09:53Z</dcterms:created>
  <dcterms:modified xsi:type="dcterms:W3CDTF">2018-01-31T19:38:48Z</dcterms:modified>
</cp:coreProperties>
</file>