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2210" activeTab="1"/>
  </bookViews>
  <sheets>
    <sheet name="ارشادات" sheetId="1" r:id="rId1"/>
    <sheet name="المقدمه" sheetId="2" r:id="rId2"/>
    <sheet name="تفريغ الاقرارات" sheetId="3" r:id="rId3"/>
    <sheet name="مبيعات 1" sheetId="4" r:id="rId4"/>
    <sheet name="مبيعات 2" sheetId="5" r:id="rId5"/>
    <sheet name="مبيعات 3" sheetId="6" r:id="rId6"/>
    <sheet name="مبيعات 4" sheetId="7" r:id="rId7"/>
    <sheet name="مبيعات 5" sheetId="8" r:id="rId8"/>
    <sheet name="مبيعات 6" sheetId="9" r:id="rId9"/>
    <sheet name="مبيعات 7" sheetId="10" r:id="rId10"/>
    <sheet name="مبيعات 8" sheetId="11" r:id="rId11"/>
    <sheet name="مبيعات 9" sheetId="12" r:id="rId12"/>
    <sheet name="مبيعات 10" sheetId="13" r:id="rId13"/>
    <sheet name="مبيعات 11" sheetId="14" r:id="rId14"/>
    <sheet name="مبيعات 12" sheetId="15" r:id="rId15"/>
    <sheet name="مشتريات 1" sheetId="16" r:id="rId16"/>
    <sheet name="مشتريات 2" sheetId="17" r:id="rId17"/>
    <sheet name="مشتريات 3" sheetId="18" r:id="rId18"/>
    <sheet name="مشتريات 4" sheetId="19" r:id="rId19"/>
    <sheet name="مشتريات 5" sheetId="20" r:id="rId20"/>
    <sheet name="مشتريات 6" sheetId="21" r:id="rId21"/>
    <sheet name="مشتريات 7" sheetId="22" r:id="rId22"/>
    <sheet name="مشتريات 8" sheetId="23" r:id="rId23"/>
    <sheet name="مشتريات 9" sheetId="24" r:id="rId24"/>
    <sheet name="مشتريات 10" sheetId="25" r:id="rId25"/>
    <sheet name="مشتريات 11" sheetId="26" r:id="rId26"/>
    <sheet name="مشتريات 12" sheetId="27" r:id="rId27"/>
    <sheet name="1" sheetId="28" r:id="rId28"/>
    <sheet name="2" sheetId="29" r:id="rId29"/>
    <sheet name="3" sheetId="30" r:id="rId30"/>
    <sheet name="4" sheetId="31" r:id="rId31"/>
    <sheet name="5" sheetId="32" r:id="rId32"/>
    <sheet name="6" sheetId="33" r:id="rId33"/>
    <sheet name="7" sheetId="34" r:id="rId34"/>
    <sheet name="8" sheetId="35" r:id="rId35"/>
    <sheet name="9" sheetId="36" r:id="rId36"/>
    <sheet name="10" sheetId="37" r:id="rId37"/>
    <sheet name="11" sheetId="38" r:id="rId38"/>
    <sheet name="12" sheetId="39" r:id="rId39"/>
    <sheet name="مواعيد تقديم الاقرارات" sheetId="40" r:id="rId40"/>
  </sheets>
  <definedNames>
    <definedName name="_xlnm._FilterDatabase" localSheetId="3" hidden="1">'مبيعات 1'!$B$5:$L$5</definedName>
    <definedName name="_xlnm._FilterDatabase" localSheetId="12" hidden="1">'مبيعات 10'!$B$5:$K$5</definedName>
    <definedName name="_xlnm._FilterDatabase" localSheetId="13" hidden="1">'مبيعات 11'!$B$5:$K$5</definedName>
    <definedName name="_xlnm._FilterDatabase" localSheetId="14" hidden="1">'مبيعات 12'!$B$5:$K$5</definedName>
    <definedName name="_xlnm._FilterDatabase" localSheetId="4" hidden="1">'مبيعات 2'!$B$5:$K$5</definedName>
    <definedName name="_xlnm._FilterDatabase" localSheetId="5" hidden="1">'مبيعات 3'!$B$5:$K$5</definedName>
    <definedName name="_xlnm._FilterDatabase" localSheetId="6" hidden="1">'مبيعات 4'!$B$5:$K$5</definedName>
    <definedName name="_xlnm._FilterDatabase" localSheetId="7" hidden="1">'مبيعات 5'!$B$5:$K$5</definedName>
    <definedName name="_xlnm._FilterDatabase" localSheetId="8" hidden="1">'مبيعات 6'!$B$5:$K$5</definedName>
    <definedName name="_xlnm._FilterDatabase" localSheetId="9" hidden="1">'مبيعات 7'!$B$5:$K$5</definedName>
    <definedName name="_xlnm._FilterDatabase" localSheetId="10" hidden="1">'مبيعات 8'!$B$5:$K$5</definedName>
    <definedName name="_xlnm._FilterDatabase" localSheetId="11" hidden="1">'مبيعات 9'!$B$5:$K$5</definedName>
  </definedNames>
  <calcPr calcId="145621"/>
</workbook>
</file>

<file path=xl/calcChain.xml><?xml version="1.0" encoding="utf-8"?>
<calcChain xmlns="http://schemas.openxmlformats.org/spreadsheetml/2006/main">
  <c r="I7" i="4" l="1"/>
  <c r="J7" i="27"/>
  <c r="J8" i="27"/>
  <c r="J9" i="27"/>
  <c r="J10" i="27"/>
  <c r="J11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J101" i="27"/>
  <c r="J102" i="27"/>
  <c r="J103" i="27"/>
  <c r="J104" i="27"/>
  <c r="J105" i="27"/>
  <c r="J6" i="27"/>
  <c r="J7" i="26"/>
  <c r="J8" i="26"/>
  <c r="J9" i="26"/>
  <c r="J10" i="26"/>
  <c r="J11" i="26"/>
  <c r="J12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66" i="26"/>
  <c r="J67" i="26"/>
  <c r="J68" i="26"/>
  <c r="J69" i="26"/>
  <c r="J70" i="26"/>
  <c r="J71" i="26"/>
  <c r="J72" i="26"/>
  <c r="J73" i="26"/>
  <c r="J74" i="26"/>
  <c r="J75" i="26"/>
  <c r="J76" i="26"/>
  <c r="J77" i="26"/>
  <c r="J78" i="26"/>
  <c r="J79" i="26"/>
  <c r="J80" i="26"/>
  <c r="J81" i="26"/>
  <c r="J82" i="26"/>
  <c r="J83" i="26"/>
  <c r="J84" i="26"/>
  <c r="J85" i="26"/>
  <c r="J86" i="26"/>
  <c r="J87" i="26"/>
  <c r="J88" i="26"/>
  <c r="J89" i="26"/>
  <c r="J90" i="26"/>
  <c r="J91" i="26"/>
  <c r="J92" i="26"/>
  <c r="J93" i="26"/>
  <c r="J94" i="26"/>
  <c r="J95" i="26"/>
  <c r="J96" i="26"/>
  <c r="J97" i="26"/>
  <c r="J98" i="26"/>
  <c r="J99" i="26"/>
  <c r="J100" i="26"/>
  <c r="J101" i="26"/>
  <c r="J102" i="26"/>
  <c r="J103" i="26"/>
  <c r="J104" i="26"/>
  <c r="J105" i="26"/>
  <c r="J6" i="26"/>
  <c r="J7" i="25"/>
  <c r="J8" i="25"/>
  <c r="J9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6" i="25"/>
  <c r="J7" i="24"/>
  <c r="J8" i="24"/>
  <c r="J9" i="24"/>
  <c r="J10" i="24"/>
  <c r="J11" i="24"/>
  <c r="J12" i="24"/>
  <c r="J13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35" i="24"/>
  <c r="J36" i="24"/>
  <c r="J37" i="24"/>
  <c r="J38" i="24"/>
  <c r="J39" i="24"/>
  <c r="J40" i="24"/>
  <c r="J41" i="24"/>
  <c r="J42" i="24"/>
  <c r="J43" i="24"/>
  <c r="J44" i="24"/>
  <c r="J45" i="24"/>
  <c r="J46" i="24"/>
  <c r="J47" i="24"/>
  <c r="J48" i="24"/>
  <c r="J49" i="24"/>
  <c r="J50" i="24"/>
  <c r="J51" i="24"/>
  <c r="J52" i="24"/>
  <c r="J53" i="24"/>
  <c r="J54" i="24"/>
  <c r="J55" i="24"/>
  <c r="J56" i="24"/>
  <c r="J57" i="24"/>
  <c r="J58" i="24"/>
  <c r="J59" i="24"/>
  <c r="J60" i="24"/>
  <c r="J61" i="24"/>
  <c r="J62" i="24"/>
  <c r="J63" i="24"/>
  <c r="J64" i="24"/>
  <c r="J65" i="24"/>
  <c r="J66" i="24"/>
  <c r="J67" i="24"/>
  <c r="J68" i="24"/>
  <c r="J69" i="24"/>
  <c r="J70" i="24"/>
  <c r="J71" i="24"/>
  <c r="J72" i="24"/>
  <c r="J73" i="24"/>
  <c r="J74" i="24"/>
  <c r="J75" i="24"/>
  <c r="J76" i="24"/>
  <c r="J77" i="24"/>
  <c r="J78" i="24"/>
  <c r="J79" i="24"/>
  <c r="J80" i="24"/>
  <c r="J81" i="24"/>
  <c r="J82" i="24"/>
  <c r="J83" i="24"/>
  <c r="J84" i="24"/>
  <c r="J85" i="24"/>
  <c r="J86" i="24"/>
  <c r="J87" i="24"/>
  <c r="J88" i="24"/>
  <c r="J89" i="24"/>
  <c r="J90" i="24"/>
  <c r="J91" i="24"/>
  <c r="J92" i="24"/>
  <c r="J93" i="24"/>
  <c r="J94" i="24"/>
  <c r="J95" i="24"/>
  <c r="J96" i="24"/>
  <c r="J97" i="24"/>
  <c r="J98" i="24"/>
  <c r="J99" i="24"/>
  <c r="J100" i="24"/>
  <c r="J101" i="24"/>
  <c r="J102" i="24"/>
  <c r="J103" i="24"/>
  <c r="J104" i="24"/>
  <c r="J105" i="24"/>
  <c r="J6" i="24"/>
  <c r="J7" i="23"/>
  <c r="J8" i="23"/>
  <c r="J9" i="23"/>
  <c r="J10" i="23"/>
  <c r="J11" i="23"/>
  <c r="J12" i="23"/>
  <c r="J13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52" i="23"/>
  <c r="J53" i="23"/>
  <c r="J54" i="23"/>
  <c r="J55" i="23"/>
  <c r="J56" i="23"/>
  <c r="J57" i="23"/>
  <c r="J58" i="23"/>
  <c r="J59" i="23"/>
  <c r="J60" i="23"/>
  <c r="J61" i="23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95" i="23"/>
  <c r="J96" i="23"/>
  <c r="J97" i="23"/>
  <c r="J98" i="23"/>
  <c r="J99" i="23"/>
  <c r="J100" i="23"/>
  <c r="J101" i="23"/>
  <c r="J102" i="23"/>
  <c r="J103" i="23"/>
  <c r="J104" i="23"/>
  <c r="J105" i="23"/>
  <c r="J6" i="23"/>
  <c r="J7" i="22"/>
  <c r="J8" i="22"/>
  <c r="J9" i="22"/>
  <c r="J10" i="22"/>
  <c r="J11" i="22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J79" i="22"/>
  <c r="J80" i="22"/>
  <c r="J81" i="22"/>
  <c r="J82" i="22"/>
  <c r="J83" i="22"/>
  <c r="J84" i="22"/>
  <c r="J85" i="22"/>
  <c r="J86" i="22"/>
  <c r="J87" i="22"/>
  <c r="J88" i="22"/>
  <c r="J89" i="22"/>
  <c r="J90" i="22"/>
  <c r="J91" i="22"/>
  <c r="J92" i="22"/>
  <c r="J93" i="22"/>
  <c r="J94" i="22"/>
  <c r="J95" i="22"/>
  <c r="J96" i="22"/>
  <c r="J97" i="22"/>
  <c r="J98" i="22"/>
  <c r="J99" i="22"/>
  <c r="J100" i="22"/>
  <c r="J101" i="22"/>
  <c r="J102" i="22"/>
  <c r="J103" i="22"/>
  <c r="J104" i="22"/>
  <c r="J105" i="22"/>
  <c r="J6" i="22"/>
  <c r="J7" i="21"/>
  <c r="J8" i="21"/>
  <c r="J9" i="21"/>
  <c r="J10" i="21"/>
  <c r="J11" i="21"/>
  <c r="J12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J51" i="21"/>
  <c r="J52" i="21"/>
  <c r="J53" i="21"/>
  <c r="J54" i="21"/>
  <c r="J55" i="21"/>
  <c r="J56" i="21"/>
  <c r="J57" i="21"/>
  <c r="J58" i="21"/>
  <c r="J59" i="21"/>
  <c r="J60" i="21"/>
  <c r="J61" i="21"/>
  <c r="J62" i="21"/>
  <c r="J63" i="21"/>
  <c r="J64" i="21"/>
  <c r="J65" i="21"/>
  <c r="J66" i="21"/>
  <c r="J67" i="21"/>
  <c r="J68" i="21"/>
  <c r="J69" i="21"/>
  <c r="J70" i="21"/>
  <c r="J71" i="21"/>
  <c r="J72" i="21"/>
  <c r="J73" i="21"/>
  <c r="J74" i="21"/>
  <c r="J75" i="21"/>
  <c r="J76" i="21"/>
  <c r="J77" i="21"/>
  <c r="J78" i="21"/>
  <c r="J79" i="21"/>
  <c r="J80" i="21"/>
  <c r="J81" i="21"/>
  <c r="J82" i="21"/>
  <c r="J83" i="21"/>
  <c r="J84" i="21"/>
  <c r="J85" i="21"/>
  <c r="J86" i="21"/>
  <c r="J87" i="21"/>
  <c r="J88" i="21"/>
  <c r="J89" i="21"/>
  <c r="J90" i="21"/>
  <c r="J91" i="21"/>
  <c r="J92" i="21"/>
  <c r="J93" i="21"/>
  <c r="J94" i="21"/>
  <c r="J95" i="21"/>
  <c r="J96" i="21"/>
  <c r="J97" i="21"/>
  <c r="J98" i="21"/>
  <c r="J99" i="21"/>
  <c r="J100" i="21"/>
  <c r="J101" i="21"/>
  <c r="J102" i="21"/>
  <c r="J103" i="21"/>
  <c r="J104" i="21"/>
  <c r="J105" i="21"/>
  <c r="J6" i="21"/>
  <c r="J7" i="20"/>
  <c r="J8" i="20"/>
  <c r="J9" i="20"/>
  <c r="J10" i="20"/>
  <c r="J11" i="20"/>
  <c r="J12" i="20"/>
  <c r="J13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J57" i="20"/>
  <c r="J58" i="20"/>
  <c r="J59" i="20"/>
  <c r="J60" i="20"/>
  <c r="J61" i="20"/>
  <c r="J62" i="20"/>
  <c r="J63" i="20"/>
  <c r="J64" i="20"/>
  <c r="J65" i="20"/>
  <c r="J66" i="20"/>
  <c r="J67" i="20"/>
  <c r="J68" i="20"/>
  <c r="J69" i="20"/>
  <c r="J70" i="20"/>
  <c r="J71" i="20"/>
  <c r="J72" i="20"/>
  <c r="J73" i="20"/>
  <c r="J74" i="20"/>
  <c r="J75" i="20"/>
  <c r="J76" i="20"/>
  <c r="J77" i="20"/>
  <c r="J78" i="20"/>
  <c r="J79" i="20"/>
  <c r="J80" i="20"/>
  <c r="J81" i="20"/>
  <c r="J82" i="20"/>
  <c r="J83" i="20"/>
  <c r="J84" i="20"/>
  <c r="J85" i="20"/>
  <c r="J86" i="20"/>
  <c r="J87" i="20"/>
  <c r="J88" i="20"/>
  <c r="J89" i="20"/>
  <c r="J90" i="20"/>
  <c r="J91" i="20"/>
  <c r="J92" i="20"/>
  <c r="J93" i="20"/>
  <c r="J94" i="20"/>
  <c r="J95" i="20"/>
  <c r="J96" i="20"/>
  <c r="J97" i="20"/>
  <c r="J98" i="20"/>
  <c r="J99" i="20"/>
  <c r="J100" i="20"/>
  <c r="J101" i="20"/>
  <c r="J102" i="20"/>
  <c r="J103" i="20"/>
  <c r="J104" i="20"/>
  <c r="J105" i="20"/>
  <c r="J6" i="20"/>
  <c r="J7" i="19"/>
  <c r="J8" i="19"/>
  <c r="J9" i="19"/>
  <c r="J10" i="19"/>
  <c r="J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48" i="19"/>
  <c r="J49" i="19"/>
  <c r="J50" i="19"/>
  <c r="J51" i="19"/>
  <c r="J52" i="19"/>
  <c r="J53" i="19"/>
  <c r="J54" i="19"/>
  <c r="J55" i="19"/>
  <c r="J56" i="19"/>
  <c r="J57" i="19"/>
  <c r="J58" i="19"/>
  <c r="J59" i="19"/>
  <c r="J60" i="19"/>
  <c r="J61" i="19"/>
  <c r="J62" i="19"/>
  <c r="J63" i="19"/>
  <c r="J64" i="19"/>
  <c r="J65" i="19"/>
  <c r="J66" i="19"/>
  <c r="J67" i="19"/>
  <c r="J68" i="19"/>
  <c r="J69" i="19"/>
  <c r="J70" i="19"/>
  <c r="J71" i="19"/>
  <c r="J72" i="19"/>
  <c r="J73" i="19"/>
  <c r="J74" i="19"/>
  <c r="J75" i="19"/>
  <c r="J76" i="19"/>
  <c r="J77" i="19"/>
  <c r="J78" i="19"/>
  <c r="J79" i="19"/>
  <c r="J80" i="19"/>
  <c r="J81" i="19"/>
  <c r="J82" i="19"/>
  <c r="J83" i="19"/>
  <c r="J84" i="19"/>
  <c r="J85" i="19"/>
  <c r="J86" i="19"/>
  <c r="J87" i="19"/>
  <c r="J88" i="19"/>
  <c r="J89" i="19"/>
  <c r="J90" i="19"/>
  <c r="J91" i="19"/>
  <c r="J92" i="19"/>
  <c r="J93" i="19"/>
  <c r="J94" i="19"/>
  <c r="J95" i="19"/>
  <c r="J96" i="19"/>
  <c r="J97" i="19"/>
  <c r="J98" i="19"/>
  <c r="J99" i="19"/>
  <c r="J100" i="19"/>
  <c r="J101" i="19"/>
  <c r="J102" i="19"/>
  <c r="J103" i="19"/>
  <c r="J104" i="19"/>
  <c r="J105" i="19"/>
  <c r="J6" i="19"/>
  <c r="J7" i="18"/>
  <c r="J8" i="18"/>
  <c r="J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49" i="18"/>
  <c r="J50" i="18"/>
  <c r="J51" i="18"/>
  <c r="J52" i="18"/>
  <c r="J53" i="18"/>
  <c r="J54" i="18"/>
  <c r="J55" i="18"/>
  <c r="J56" i="18"/>
  <c r="J57" i="18"/>
  <c r="J58" i="18"/>
  <c r="J59" i="18"/>
  <c r="J60" i="18"/>
  <c r="J61" i="18"/>
  <c r="J62" i="18"/>
  <c r="J63" i="18"/>
  <c r="J64" i="18"/>
  <c r="J65" i="18"/>
  <c r="J66" i="18"/>
  <c r="J67" i="18"/>
  <c r="J68" i="18"/>
  <c r="J69" i="18"/>
  <c r="J70" i="18"/>
  <c r="J71" i="18"/>
  <c r="J72" i="18"/>
  <c r="J73" i="18"/>
  <c r="J74" i="18"/>
  <c r="J75" i="18"/>
  <c r="J76" i="18"/>
  <c r="J77" i="18"/>
  <c r="J78" i="18"/>
  <c r="J79" i="18"/>
  <c r="J80" i="18"/>
  <c r="J81" i="18"/>
  <c r="J82" i="18"/>
  <c r="J83" i="18"/>
  <c r="J84" i="18"/>
  <c r="J85" i="18"/>
  <c r="J86" i="18"/>
  <c r="J87" i="18"/>
  <c r="J88" i="18"/>
  <c r="J89" i="18"/>
  <c r="J90" i="18"/>
  <c r="J91" i="18"/>
  <c r="J92" i="18"/>
  <c r="J93" i="18"/>
  <c r="J94" i="18"/>
  <c r="J95" i="18"/>
  <c r="J96" i="18"/>
  <c r="J97" i="18"/>
  <c r="J98" i="18"/>
  <c r="J99" i="18"/>
  <c r="J100" i="18"/>
  <c r="J101" i="18"/>
  <c r="J102" i="18"/>
  <c r="J103" i="18"/>
  <c r="J104" i="18"/>
  <c r="J105" i="18"/>
  <c r="J6" i="18"/>
  <c r="J7" i="17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6" i="17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6" i="16"/>
  <c r="J97" i="16"/>
  <c r="J98" i="16"/>
  <c r="J99" i="16"/>
  <c r="J100" i="16"/>
  <c r="J101" i="16"/>
  <c r="J102" i="16"/>
  <c r="J103" i="16"/>
  <c r="J104" i="16"/>
  <c r="J105" i="16"/>
  <c r="J6" i="16"/>
  <c r="G10" i="40"/>
  <c r="E2" i="4"/>
  <c r="H2" i="4"/>
  <c r="H15" i="40" l="1"/>
  <c r="G15" i="40"/>
  <c r="E15" i="40"/>
  <c r="H14" i="40"/>
  <c r="G14" i="40"/>
  <c r="E14" i="40"/>
  <c r="H13" i="40"/>
  <c r="G13" i="40"/>
  <c r="E13" i="40"/>
  <c r="H12" i="40"/>
  <c r="G12" i="40"/>
  <c r="E12" i="40"/>
  <c r="H11" i="40"/>
  <c r="G11" i="40"/>
  <c r="E11" i="40"/>
  <c r="H10" i="40"/>
  <c r="E10" i="40"/>
  <c r="H9" i="40"/>
  <c r="G9" i="40"/>
  <c r="E9" i="40"/>
  <c r="H8" i="40"/>
  <c r="G8" i="40"/>
  <c r="E8" i="40"/>
  <c r="H7" i="40"/>
  <c r="G7" i="40"/>
  <c r="E7" i="40"/>
  <c r="H6" i="40"/>
  <c r="G6" i="40"/>
  <c r="E6" i="40"/>
  <c r="H5" i="40"/>
  <c r="G5" i="40"/>
  <c r="E5" i="40"/>
  <c r="H4" i="40"/>
  <c r="G4" i="40"/>
  <c r="E4" i="40"/>
  <c r="T16" i="39"/>
  <c r="E16" i="39"/>
  <c r="O14" i="39"/>
  <c r="N14" i="39"/>
  <c r="M14" i="39"/>
  <c r="L14" i="39"/>
  <c r="T12" i="39"/>
  <c r="S12" i="39"/>
  <c r="R12" i="39"/>
  <c r="O12" i="39"/>
  <c r="N12" i="39"/>
  <c r="M12" i="39"/>
  <c r="J12" i="39"/>
  <c r="I12" i="39"/>
  <c r="H12" i="39"/>
  <c r="D10" i="39"/>
  <c r="U8" i="39"/>
  <c r="D8" i="39"/>
  <c r="U1" i="39"/>
  <c r="T16" i="38"/>
  <c r="E16" i="38"/>
  <c r="O14" i="38"/>
  <c r="N14" i="38"/>
  <c r="M14" i="38"/>
  <c r="L14" i="38"/>
  <c r="T12" i="38"/>
  <c r="S12" i="38"/>
  <c r="R12" i="38"/>
  <c r="O12" i="38"/>
  <c r="N12" i="38"/>
  <c r="M12" i="38"/>
  <c r="J12" i="38"/>
  <c r="I12" i="38"/>
  <c r="H12" i="38"/>
  <c r="D10" i="38"/>
  <c r="U8" i="38"/>
  <c r="D8" i="38"/>
  <c r="U1" i="38"/>
  <c r="T16" i="37"/>
  <c r="E16" i="37"/>
  <c r="O14" i="37"/>
  <c r="N14" i="37"/>
  <c r="M14" i="37"/>
  <c r="L14" i="37"/>
  <c r="T12" i="37"/>
  <c r="S12" i="37"/>
  <c r="R12" i="37"/>
  <c r="O12" i="37"/>
  <c r="N12" i="37"/>
  <c r="M12" i="37"/>
  <c r="J12" i="37"/>
  <c r="I12" i="37"/>
  <c r="H12" i="37"/>
  <c r="D10" i="37"/>
  <c r="U8" i="37"/>
  <c r="D8" i="37"/>
  <c r="U1" i="37"/>
  <c r="T16" i="36"/>
  <c r="E16" i="36"/>
  <c r="O14" i="36"/>
  <c r="N14" i="36"/>
  <c r="M14" i="36"/>
  <c r="L14" i="36"/>
  <c r="T12" i="36"/>
  <c r="S12" i="36"/>
  <c r="R12" i="36"/>
  <c r="O12" i="36"/>
  <c r="N12" i="36"/>
  <c r="M12" i="36"/>
  <c r="J12" i="36"/>
  <c r="I12" i="36"/>
  <c r="H12" i="36"/>
  <c r="D10" i="36"/>
  <c r="U8" i="36"/>
  <c r="D8" i="36"/>
  <c r="U1" i="36"/>
  <c r="T16" i="35"/>
  <c r="E16" i="35"/>
  <c r="O14" i="35"/>
  <c r="N14" i="35"/>
  <c r="M14" i="35"/>
  <c r="L14" i="35"/>
  <c r="T12" i="35"/>
  <c r="S12" i="35"/>
  <c r="R12" i="35"/>
  <c r="O12" i="35"/>
  <c r="N12" i="35"/>
  <c r="M12" i="35"/>
  <c r="J12" i="35"/>
  <c r="I12" i="35"/>
  <c r="H12" i="35"/>
  <c r="D10" i="35"/>
  <c r="U8" i="35"/>
  <c r="D8" i="35"/>
  <c r="U1" i="35"/>
  <c r="T16" i="34"/>
  <c r="E16" i="34"/>
  <c r="O14" i="34"/>
  <c r="N14" i="34"/>
  <c r="M14" i="34"/>
  <c r="L14" i="34"/>
  <c r="T12" i="34"/>
  <c r="S12" i="34"/>
  <c r="R12" i="34"/>
  <c r="O12" i="34"/>
  <c r="N12" i="34"/>
  <c r="M12" i="34"/>
  <c r="J12" i="34"/>
  <c r="I12" i="34"/>
  <c r="H12" i="34"/>
  <c r="D10" i="34"/>
  <c r="U8" i="34"/>
  <c r="D8" i="34"/>
  <c r="U1" i="34"/>
  <c r="T16" i="33"/>
  <c r="E16" i="33"/>
  <c r="O14" i="33"/>
  <c r="N14" i="33"/>
  <c r="M14" i="33"/>
  <c r="L14" i="33"/>
  <c r="T12" i="33"/>
  <c r="S12" i="33"/>
  <c r="R12" i="33"/>
  <c r="O12" i="33"/>
  <c r="N12" i="33"/>
  <c r="M12" i="33"/>
  <c r="J12" i="33"/>
  <c r="I12" i="33"/>
  <c r="H12" i="33"/>
  <c r="D10" i="33"/>
  <c r="U8" i="33"/>
  <c r="D8" i="33"/>
  <c r="U1" i="33"/>
  <c r="T16" i="32"/>
  <c r="E16" i="32"/>
  <c r="O14" i="32"/>
  <c r="N14" i="32"/>
  <c r="M14" i="32"/>
  <c r="L14" i="32"/>
  <c r="T12" i="32"/>
  <c r="S12" i="32"/>
  <c r="R12" i="32"/>
  <c r="O12" i="32"/>
  <c r="N12" i="32"/>
  <c r="M12" i="32"/>
  <c r="J12" i="32"/>
  <c r="I12" i="32"/>
  <c r="H12" i="32"/>
  <c r="D10" i="32"/>
  <c r="U8" i="32"/>
  <c r="D8" i="32"/>
  <c r="U1" i="32"/>
  <c r="T16" i="31"/>
  <c r="E16" i="31"/>
  <c r="O14" i="31"/>
  <c r="N14" i="31"/>
  <c r="M14" i="31"/>
  <c r="L14" i="31"/>
  <c r="T12" i="31"/>
  <c r="S12" i="31"/>
  <c r="R12" i="31"/>
  <c r="O12" i="31"/>
  <c r="N12" i="31"/>
  <c r="M12" i="31"/>
  <c r="J12" i="31"/>
  <c r="I12" i="31"/>
  <c r="H12" i="31"/>
  <c r="D10" i="31"/>
  <c r="U8" i="31"/>
  <c r="D8" i="31"/>
  <c r="U1" i="31"/>
  <c r="T16" i="30"/>
  <c r="E16" i="30"/>
  <c r="O14" i="30"/>
  <c r="N14" i="30"/>
  <c r="M14" i="30"/>
  <c r="L14" i="30"/>
  <c r="T12" i="30"/>
  <c r="S12" i="30"/>
  <c r="R12" i="30"/>
  <c r="O12" i="30"/>
  <c r="N12" i="30"/>
  <c r="M12" i="30"/>
  <c r="J12" i="30"/>
  <c r="I12" i="30"/>
  <c r="H12" i="30"/>
  <c r="D10" i="30"/>
  <c r="U8" i="30"/>
  <c r="D8" i="30"/>
  <c r="U1" i="30"/>
  <c r="T16" i="29"/>
  <c r="E16" i="29"/>
  <c r="O14" i="29"/>
  <c r="N14" i="29"/>
  <c r="M14" i="29"/>
  <c r="L14" i="29"/>
  <c r="T12" i="29"/>
  <c r="S12" i="29"/>
  <c r="R12" i="29"/>
  <c r="O12" i="29"/>
  <c r="N12" i="29"/>
  <c r="M12" i="29"/>
  <c r="J12" i="29"/>
  <c r="I12" i="29"/>
  <c r="H12" i="29"/>
  <c r="D10" i="29"/>
  <c r="U8" i="29"/>
  <c r="D8" i="29"/>
  <c r="U1" i="29"/>
  <c r="T16" i="28"/>
  <c r="E16" i="28"/>
  <c r="O14" i="28"/>
  <c r="N14" i="28"/>
  <c r="M14" i="28"/>
  <c r="L14" i="28"/>
  <c r="T12" i="28"/>
  <c r="S12" i="28"/>
  <c r="R12" i="28"/>
  <c r="J12" i="28"/>
  <c r="I12" i="28"/>
  <c r="H12" i="28"/>
  <c r="U1" i="28"/>
  <c r="L106" i="27"/>
  <c r="M105" i="27"/>
  <c r="L105" i="27"/>
  <c r="K105" i="27"/>
  <c r="G105" i="27"/>
  <c r="M104" i="27"/>
  <c r="L104" i="27"/>
  <c r="K104" i="27"/>
  <c r="G104" i="27"/>
  <c r="M103" i="27"/>
  <c r="L103" i="27"/>
  <c r="K103" i="27"/>
  <c r="V17" i="3"/>
  <c r="G103" i="27"/>
  <c r="M102" i="27"/>
  <c r="L102" i="27"/>
  <c r="K102" i="27"/>
  <c r="G102" i="27"/>
  <c r="M101" i="27"/>
  <c r="L101" i="27"/>
  <c r="K101" i="27"/>
  <c r="G101" i="27"/>
  <c r="G106" i="27" s="1"/>
  <c r="M100" i="27"/>
  <c r="L100" i="27"/>
  <c r="K100" i="27"/>
  <c r="G100" i="27"/>
  <c r="K99" i="27"/>
  <c r="M99" i="27" s="1"/>
  <c r="K98" i="27"/>
  <c r="M98" i="27" s="1"/>
  <c r="K97" i="27"/>
  <c r="M97" i="27" s="1"/>
  <c r="M96" i="27"/>
  <c r="K96" i="27"/>
  <c r="K95" i="27"/>
  <c r="M95" i="27" s="1"/>
  <c r="K94" i="27"/>
  <c r="M94" i="27" s="1"/>
  <c r="M93" i="27"/>
  <c r="K93" i="27"/>
  <c r="K92" i="27"/>
  <c r="M92" i="27" s="1"/>
  <c r="K91" i="27"/>
  <c r="M91" i="27" s="1"/>
  <c r="K90" i="27"/>
  <c r="M90" i="27" s="1"/>
  <c r="K89" i="27"/>
  <c r="M89" i="27" s="1"/>
  <c r="M88" i="27"/>
  <c r="K88" i="27"/>
  <c r="K87" i="27"/>
  <c r="M87" i="27" s="1"/>
  <c r="K86" i="27"/>
  <c r="M86" i="27" s="1"/>
  <c r="M85" i="27"/>
  <c r="K85" i="27"/>
  <c r="K84" i="27"/>
  <c r="M84" i="27" s="1"/>
  <c r="K83" i="27"/>
  <c r="M83" i="27" s="1"/>
  <c r="K82" i="27"/>
  <c r="M82" i="27" s="1"/>
  <c r="K81" i="27"/>
  <c r="M81" i="27" s="1"/>
  <c r="M80" i="27"/>
  <c r="K80" i="27"/>
  <c r="K79" i="27"/>
  <c r="M79" i="27" s="1"/>
  <c r="K78" i="27"/>
  <c r="M78" i="27" s="1"/>
  <c r="M77" i="27"/>
  <c r="K77" i="27"/>
  <c r="K76" i="27"/>
  <c r="M76" i="27" s="1"/>
  <c r="K75" i="27"/>
  <c r="M75" i="27" s="1"/>
  <c r="K74" i="27"/>
  <c r="M74" i="27" s="1"/>
  <c r="K73" i="27"/>
  <c r="M73" i="27" s="1"/>
  <c r="M72" i="27"/>
  <c r="K72" i="27"/>
  <c r="K71" i="27"/>
  <c r="M71" i="27" s="1"/>
  <c r="K70" i="27"/>
  <c r="M70" i="27" s="1"/>
  <c r="M69" i="27"/>
  <c r="K69" i="27"/>
  <c r="K68" i="27"/>
  <c r="M68" i="27" s="1"/>
  <c r="K67" i="27"/>
  <c r="M67" i="27" s="1"/>
  <c r="K66" i="27"/>
  <c r="M66" i="27" s="1"/>
  <c r="K65" i="27"/>
  <c r="M65" i="27" s="1"/>
  <c r="K64" i="27"/>
  <c r="M64" i="27" s="1"/>
  <c r="K63" i="27"/>
  <c r="M63" i="27" s="1"/>
  <c r="K62" i="27"/>
  <c r="M62" i="27" s="1"/>
  <c r="K61" i="27"/>
  <c r="M61" i="27" s="1"/>
  <c r="K60" i="27"/>
  <c r="M60" i="27" s="1"/>
  <c r="K59" i="27"/>
  <c r="M59" i="27" s="1"/>
  <c r="K58" i="27"/>
  <c r="M58" i="27" s="1"/>
  <c r="K57" i="27"/>
  <c r="M57" i="27" s="1"/>
  <c r="M56" i="27"/>
  <c r="K56" i="27"/>
  <c r="K55" i="27"/>
  <c r="M55" i="27" s="1"/>
  <c r="K54" i="27"/>
  <c r="M54" i="27" s="1"/>
  <c r="M53" i="27"/>
  <c r="K53" i="27"/>
  <c r="K52" i="27"/>
  <c r="M52" i="27" s="1"/>
  <c r="K51" i="27"/>
  <c r="M51" i="27" s="1"/>
  <c r="K50" i="27"/>
  <c r="M50" i="27" s="1"/>
  <c r="K49" i="27"/>
  <c r="M49" i="27" s="1"/>
  <c r="K48" i="27"/>
  <c r="M48" i="27" s="1"/>
  <c r="K47" i="27"/>
  <c r="M47" i="27" s="1"/>
  <c r="K46" i="27"/>
  <c r="M46" i="27" s="1"/>
  <c r="K45" i="27"/>
  <c r="M45" i="27" s="1"/>
  <c r="K44" i="27"/>
  <c r="M44" i="27" s="1"/>
  <c r="K43" i="27"/>
  <c r="M43" i="27" s="1"/>
  <c r="K42" i="27"/>
  <c r="M42" i="27" s="1"/>
  <c r="K41" i="27"/>
  <c r="M41" i="27" s="1"/>
  <c r="M40" i="27"/>
  <c r="K40" i="27"/>
  <c r="K39" i="27"/>
  <c r="M39" i="27" s="1"/>
  <c r="K38" i="27"/>
  <c r="M38" i="27" s="1"/>
  <c r="M37" i="27"/>
  <c r="K37" i="27"/>
  <c r="K36" i="27"/>
  <c r="M36" i="27" s="1"/>
  <c r="K35" i="27"/>
  <c r="M35" i="27" s="1"/>
  <c r="M34" i="27"/>
  <c r="K34" i="27"/>
  <c r="K33" i="27"/>
  <c r="M33" i="27" s="1"/>
  <c r="K32" i="27"/>
  <c r="M32" i="27" s="1"/>
  <c r="K31" i="27"/>
  <c r="M31" i="27" s="1"/>
  <c r="K30" i="27"/>
  <c r="M30" i="27" s="1"/>
  <c r="K29" i="27"/>
  <c r="M29" i="27" s="1"/>
  <c r="K28" i="27"/>
  <c r="M28" i="27" s="1"/>
  <c r="K27" i="27"/>
  <c r="M27" i="27" s="1"/>
  <c r="K26" i="27"/>
  <c r="M26" i="27" s="1"/>
  <c r="K25" i="27"/>
  <c r="M25" i="27" s="1"/>
  <c r="K24" i="27"/>
  <c r="M24" i="27" s="1"/>
  <c r="K23" i="27"/>
  <c r="M23" i="27" s="1"/>
  <c r="M22" i="27"/>
  <c r="K22" i="27"/>
  <c r="K21" i="27"/>
  <c r="M21" i="27" s="1"/>
  <c r="K20" i="27"/>
  <c r="M20" i="27" s="1"/>
  <c r="K19" i="27"/>
  <c r="M19" i="27" s="1"/>
  <c r="M18" i="27"/>
  <c r="K18" i="27"/>
  <c r="K17" i="27"/>
  <c r="M17" i="27" s="1"/>
  <c r="K16" i="27"/>
  <c r="M16" i="27" s="1"/>
  <c r="K15" i="27"/>
  <c r="M15" i="27" s="1"/>
  <c r="K14" i="27"/>
  <c r="M14" i="27" s="1"/>
  <c r="K13" i="27"/>
  <c r="M13" i="27" s="1"/>
  <c r="K12" i="27"/>
  <c r="M12" i="27" s="1"/>
  <c r="K11" i="27"/>
  <c r="M11" i="27" s="1"/>
  <c r="K10" i="27"/>
  <c r="M10" i="27" s="1"/>
  <c r="K9" i="27"/>
  <c r="M9" i="27" s="1"/>
  <c r="K8" i="27"/>
  <c r="M8" i="27" s="1"/>
  <c r="K7" i="27"/>
  <c r="M7" i="27" s="1"/>
  <c r="K6" i="27"/>
  <c r="M6" i="27" s="1"/>
  <c r="C4" i="27"/>
  <c r="J3" i="27"/>
  <c r="J2" i="27"/>
  <c r="D2" i="27"/>
  <c r="B1" i="27"/>
  <c r="M105" i="26"/>
  <c r="L105" i="26"/>
  <c r="K105" i="26"/>
  <c r="G105" i="26"/>
  <c r="M104" i="26"/>
  <c r="L104" i="26"/>
  <c r="K104" i="26"/>
  <c r="W16" i="3"/>
  <c r="G104" i="26"/>
  <c r="M103" i="26"/>
  <c r="L103" i="26"/>
  <c r="K103" i="26"/>
  <c r="G103" i="26"/>
  <c r="M102" i="26"/>
  <c r="L102" i="26"/>
  <c r="K102" i="26"/>
  <c r="G102" i="26"/>
  <c r="M101" i="26"/>
  <c r="L101" i="26"/>
  <c r="K101" i="26"/>
  <c r="G101" i="26"/>
  <c r="M100" i="26"/>
  <c r="L100" i="26"/>
  <c r="L106" i="26" s="1"/>
  <c r="K100" i="26"/>
  <c r="S16" i="3"/>
  <c r="G100" i="26"/>
  <c r="M99" i="26"/>
  <c r="K99" i="26"/>
  <c r="K98" i="26"/>
  <c r="M98" i="26" s="1"/>
  <c r="K97" i="26"/>
  <c r="M97" i="26" s="1"/>
  <c r="K96" i="26"/>
  <c r="M96" i="26" s="1"/>
  <c r="M95" i="26"/>
  <c r="K95" i="26"/>
  <c r="K94" i="26"/>
  <c r="M94" i="26" s="1"/>
  <c r="K93" i="26"/>
  <c r="M93" i="26" s="1"/>
  <c r="K92" i="26"/>
  <c r="M92" i="26" s="1"/>
  <c r="K91" i="26"/>
  <c r="M91" i="26" s="1"/>
  <c r="K90" i="26"/>
  <c r="M90" i="26" s="1"/>
  <c r="K89" i="26"/>
  <c r="M89" i="26" s="1"/>
  <c r="K88" i="26"/>
  <c r="M88" i="26" s="1"/>
  <c r="K87" i="26"/>
  <c r="M87" i="26" s="1"/>
  <c r="K86" i="26"/>
  <c r="M86" i="26" s="1"/>
  <c r="K85" i="26"/>
  <c r="M85" i="26" s="1"/>
  <c r="K84" i="26"/>
  <c r="M84" i="26" s="1"/>
  <c r="M83" i="26"/>
  <c r="K83" i="26"/>
  <c r="K82" i="26"/>
  <c r="M82" i="26" s="1"/>
  <c r="K81" i="26"/>
  <c r="M81" i="26" s="1"/>
  <c r="K80" i="26"/>
  <c r="M80" i="26" s="1"/>
  <c r="M79" i="26"/>
  <c r="K79" i="26"/>
  <c r="K78" i="26"/>
  <c r="M78" i="26" s="1"/>
  <c r="K77" i="26"/>
  <c r="M77" i="26" s="1"/>
  <c r="K76" i="26"/>
  <c r="M76" i="26" s="1"/>
  <c r="K75" i="26"/>
  <c r="M75" i="26" s="1"/>
  <c r="K74" i="26"/>
  <c r="M74" i="26" s="1"/>
  <c r="K73" i="26"/>
  <c r="M73" i="26" s="1"/>
  <c r="K72" i="26"/>
  <c r="M72" i="26" s="1"/>
  <c r="K71" i="26"/>
  <c r="M71" i="26" s="1"/>
  <c r="K70" i="26"/>
  <c r="M70" i="26" s="1"/>
  <c r="K69" i="26"/>
  <c r="M69" i="26" s="1"/>
  <c r="K68" i="26"/>
  <c r="M68" i="26" s="1"/>
  <c r="M67" i="26"/>
  <c r="K67" i="26"/>
  <c r="K66" i="26"/>
  <c r="M66" i="26" s="1"/>
  <c r="K65" i="26"/>
  <c r="M65" i="26" s="1"/>
  <c r="K64" i="26"/>
  <c r="M64" i="26" s="1"/>
  <c r="M63" i="26"/>
  <c r="K63" i="26"/>
  <c r="K62" i="26"/>
  <c r="M62" i="26" s="1"/>
  <c r="K61" i="26"/>
  <c r="M61" i="26" s="1"/>
  <c r="M60" i="26"/>
  <c r="K60" i="26"/>
  <c r="K59" i="26"/>
  <c r="M59" i="26" s="1"/>
  <c r="K58" i="26"/>
  <c r="M58" i="26" s="1"/>
  <c r="K57" i="26"/>
  <c r="M57" i="26" s="1"/>
  <c r="K56" i="26"/>
  <c r="M56" i="26" s="1"/>
  <c r="M55" i="26"/>
  <c r="K55" i="26"/>
  <c r="K54" i="26"/>
  <c r="M54" i="26" s="1"/>
  <c r="K53" i="26"/>
  <c r="M53" i="26" s="1"/>
  <c r="M52" i="26"/>
  <c r="K52" i="26"/>
  <c r="K51" i="26"/>
  <c r="M51" i="26" s="1"/>
  <c r="K50" i="26"/>
  <c r="M50" i="26" s="1"/>
  <c r="K49" i="26"/>
  <c r="M49" i="26" s="1"/>
  <c r="K48" i="26"/>
  <c r="M48" i="26" s="1"/>
  <c r="M47" i="26"/>
  <c r="K47" i="26"/>
  <c r="K46" i="26"/>
  <c r="M46" i="26" s="1"/>
  <c r="K45" i="26"/>
  <c r="M45" i="26" s="1"/>
  <c r="M44" i="26"/>
  <c r="K44" i="26"/>
  <c r="K43" i="26"/>
  <c r="M43" i="26" s="1"/>
  <c r="K42" i="26"/>
  <c r="M42" i="26" s="1"/>
  <c r="K41" i="26"/>
  <c r="M41" i="26" s="1"/>
  <c r="K40" i="26"/>
  <c r="M40" i="26" s="1"/>
  <c r="M39" i="26"/>
  <c r="K39" i="26"/>
  <c r="K38" i="26"/>
  <c r="M38" i="26" s="1"/>
  <c r="K37" i="26"/>
  <c r="M37" i="26" s="1"/>
  <c r="M36" i="26"/>
  <c r="K36" i="26"/>
  <c r="K35" i="26"/>
  <c r="M35" i="26" s="1"/>
  <c r="K34" i="26"/>
  <c r="M34" i="26" s="1"/>
  <c r="K33" i="26"/>
  <c r="M33" i="26" s="1"/>
  <c r="K32" i="26"/>
  <c r="M32" i="26" s="1"/>
  <c r="M31" i="26"/>
  <c r="K31" i="26"/>
  <c r="K30" i="26"/>
  <c r="M30" i="26" s="1"/>
  <c r="K29" i="26"/>
  <c r="M29" i="26" s="1"/>
  <c r="M28" i="26"/>
  <c r="K28" i="26"/>
  <c r="K27" i="26"/>
  <c r="M27" i="26" s="1"/>
  <c r="K26" i="26"/>
  <c r="M26" i="26" s="1"/>
  <c r="K25" i="26"/>
  <c r="M25" i="26" s="1"/>
  <c r="K24" i="26"/>
  <c r="M24" i="26" s="1"/>
  <c r="M23" i="26"/>
  <c r="K23" i="26"/>
  <c r="K22" i="26"/>
  <c r="M22" i="26" s="1"/>
  <c r="K21" i="26"/>
  <c r="M21" i="26" s="1"/>
  <c r="M20" i="26"/>
  <c r="K20" i="26"/>
  <c r="K19" i="26"/>
  <c r="M19" i="26" s="1"/>
  <c r="K18" i="26"/>
  <c r="M18" i="26" s="1"/>
  <c r="K17" i="26"/>
  <c r="M17" i="26" s="1"/>
  <c r="K16" i="26"/>
  <c r="M16" i="26" s="1"/>
  <c r="M15" i="26"/>
  <c r="K15" i="26"/>
  <c r="K14" i="26"/>
  <c r="M14" i="26" s="1"/>
  <c r="K13" i="26"/>
  <c r="M13" i="26" s="1"/>
  <c r="M12" i="26"/>
  <c r="K12" i="26"/>
  <c r="K11" i="26"/>
  <c r="M11" i="26" s="1"/>
  <c r="K10" i="26"/>
  <c r="M10" i="26" s="1"/>
  <c r="K9" i="26"/>
  <c r="M9" i="26" s="1"/>
  <c r="K8" i="26"/>
  <c r="M8" i="26" s="1"/>
  <c r="M7" i="26"/>
  <c r="K7" i="26"/>
  <c r="K6" i="26"/>
  <c r="M6" i="26" s="1"/>
  <c r="C4" i="26"/>
  <c r="J3" i="26"/>
  <c r="J2" i="26"/>
  <c r="D2" i="26"/>
  <c r="B1" i="26"/>
  <c r="M105" i="25"/>
  <c r="L105" i="25"/>
  <c r="K105" i="25"/>
  <c r="G105" i="25"/>
  <c r="M104" i="25"/>
  <c r="L104" i="25"/>
  <c r="K104" i="25"/>
  <c r="G104" i="25"/>
  <c r="M103" i="25"/>
  <c r="L103" i="25"/>
  <c r="K103" i="25"/>
  <c r="G103" i="25"/>
  <c r="M102" i="25"/>
  <c r="L102" i="25"/>
  <c r="K102" i="25"/>
  <c r="U15" i="3"/>
  <c r="G102" i="25"/>
  <c r="M101" i="25"/>
  <c r="L101" i="25"/>
  <c r="K101" i="25"/>
  <c r="G101" i="25"/>
  <c r="M100" i="25"/>
  <c r="L100" i="25"/>
  <c r="L106" i="25" s="1"/>
  <c r="K100" i="25"/>
  <c r="J106" i="25"/>
  <c r="G100" i="25"/>
  <c r="K99" i="25"/>
  <c r="M99" i="25" s="1"/>
  <c r="K98" i="25"/>
  <c r="M98" i="25" s="1"/>
  <c r="K97" i="25"/>
  <c r="M97" i="25" s="1"/>
  <c r="K96" i="25"/>
  <c r="M96" i="25" s="1"/>
  <c r="M95" i="25"/>
  <c r="K95" i="25"/>
  <c r="K94" i="25"/>
  <c r="M94" i="25" s="1"/>
  <c r="K93" i="25"/>
  <c r="M93" i="25" s="1"/>
  <c r="K92" i="25"/>
  <c r="M92" i="25" s="1"/>
  <c r="K91" i="25"/>
  <c r="M91" i="25" s="1"/>
  <c r="M90" i="25"/>
  <c r="K90" i="25"/>
  <c r="M89" i="25"/>
  <c r="K89" i="25"/>
  <c r="K88" i="25"/>
  <c r="M88" i="25" s="1"/>
  <c r="K87" i="25"/>
  <c r="M87" i="25" s="1"/>
  <c r="K86" i="25"/>
  <c r="M86" i="25" s="1"/>
  <c r="K85" i="25"/>
  <c r="M85" i="25" s="1"/>
  <c r="K84" i="25"/>
  <c r="M84" i="25" s="1"/>
  <c r="K83" i="25"/>
  <c r="M83" i="25" s="1"/>
  <c r="K82" i="25"/>
  <c r="M82" i="25" s="1"/>
  <c r="K81" i="25"/>
  <c r="M81" i="25" s="1"/>
  <c r="K80" i="25"/>
  <c r="M80" i="25" s="1"/>
  <c r="M79" i="25"/>
  <c r="K79" i="25"/>
  <c r="K78" i="25"/>
  <c r="M78" i="25" s="1"/>
  <c r="K77" i="25"/>
  <c r="M77" i="25" s="1"/>
  <c r="K76" i="25"/>
  <c r="M76" i="25" s="1"/>
  <c r="K75" i="25"/>
  <c r="M75" i="25" s="1"/>
  <c r="M74" i="25"/>
  <c r="K74" i="25"/>
  <c r="M73" i="25"/>
  <c r="K73" i="25"/>
  <c r="K72" i="25"/>
  <c r="M72" i="25" s="1"/>
  <c r="K71" i="25"/>
  <c r="M71" i="25" s="1"/>
  <c r="K70" i="25"/>
  <c r="M70" i="25" s="1"/>
  <c r="K69" i="25"/>
  <c r="M69" i="25" s="1"/>
  <c r="K68" i="25"/>
  <c r="M68" i="25" s="1"/>
  <c r="K67" i="25"/>
  <c r="M67" i="25" s="1"/>
  <c r="K66" i="25"/>
  <c r="M66" i="25" s="1"/>
  <c r="K65" i="25"/>
  <c r="M65" i="25" s="1"/>
  <c r="K64" i="25"/>
  <c r="M64" i="25" s="1"/>
  <c r="M63" i="25"/>
  <c r="K63" i="25"/>
  <c r="K62" i="25"/>
  <c r="M62" i="25" s="1"/>
  <c r="K61" i="25"/>
  <c r="M61" i="25" s="1"/>
  <c r="K60" i="25"/>
  <c r="M60" i="25" s="1"/>
  <c r="K59" i="25"/>
  <c r="M59" i="25" s="1"/>
  <c r="M58" i="25"/>
  <c r="K58" i="25"/>
  <c r="M57" i="25"/>
  <c r="K57" i="25"/>
  <c r="K56" i="25"/>
  <c r="M56" i="25" s="1"/>
  <c r="K55" i="25"/>
  <c r="M55" i="25" s="1"/>
  <c r="K54" i="25"/>
  <c r="M54" i="25" s="1"/>
  <c r="K53" i="25"/>
  <c r="M53" i="25" s="1"/>
  <c r="K52" i="25"/>
  <c r="M52" i="25" s="1"/>
  <c r="K51" i="25"/>
  <c r="M51" i="25" s="1"/>
  <c r="K50" i="25"/>
  <c r="M50" i="25" s="1"/>
  <c r="K49" i="25"/>
  <c r="M49" i="25" s="1"/>
  <c r="K48" i="25"/>
  <c r="M48" i="25" s="1"/>
  <c r="M47" i="25"/>
  <c r="K47" i="25"/>
  <c r="K46" i="25"/>
  <c r="M46" i="25" s="1"/>
  <c r="K45" i="25"/>
  <c r="M45" i="25" s="1"/>
  <c r="K44" i="25"/>
  <c r="M44" i="25" s="1"/>
  <c r="K43" i="25"/>
  <c r="M43" i="25" s="1"/>
  <c r="M42" i="25"/>
  <c r="K42" i="25"/>
  <c r="M41" i="25"/>
  <c r="K41" i="25"/>
  <c r="K40" i="25"/>
  <c r="M40" i="25" s="1"/>
  <c r="K39" i="25"/>
  <c r="M39" i="25" s="1"/>
  <c r="K38" i="25"/>
  <c r="M38" i="25" s="1"/>
  <c r="K37" i="25"/>
  <c r="M37" i="25" s="1"/>
  <c r="K36" i="25"/>
  <c r="M36" i="25" s="1"/>
  <c r="K35" i="25"/>
  <c r="M35" i="25" s="1"/>
  <c r="K34" i="25"/>
  <c r="M34" i="25" s="1"/>
  <c r="K33" i="25"/>
  <c r="M33" i="25" s="1"/>
  <c r="K32" i="25"/>
  <c r="M32" i="25" s="1"/>
  <c r="M31" i="25"/>
  <c r="K31" i="25"/>
  <c r="K30" i="25"/>
  <c r="M30" i="25" s="1"/>
  <c r="K29" i="25"/>
  <c r="M29" i="25" s="1"/>
  <c r="K28" i="25"/>
  <c r="M28" i="25" s="1"/>
  <c r="K27" i="25"/>
  <c r="M27" i="25" s="1"/>
  <c r="M26" i="25"/>
  <c r="K26" i="25"/>
  <c r="M25" i="25"/>
  <c r="K25" i="25"/>
  <c r="K24" i="25"/>
  <c r="M24" i="25" s="1"/>
  <c r="K23" i="25"/>
  <c r="M23" i="25" s="1"/>
  <c r="K22" i="25"/>
  <c r="M22" i="25" s="1"/>
  <c r="K21" i="25"/>
  <c r="M21" i="25" s="1"/>
  <c r="K20" i="25"/>
  <c r="M20" i="25" s="1"/>
  <c r="K19" i="25"/>
  <c r="M19" i="25" s="1"/>
  <c r="K18" i="25"/>
  <c r="M18" i="25" s="1"/>
  <c r="K17" i="25"/>
  <c r="M17" i="25" s="1"/>
  <c r="K16" i="25"/>
  <c r="M16" i="25" s="1"/>
  <c r="M15" i="25"/>
  <c r="K15" i="25"/>
  <c r="K14" i="25"/>
  <c r="M14" i="25" s="1"/>
  <c r="K13" i="25"/>
  <c r="M13" i="25" s="1"/>
  <c r="K12" i="25"/>
  <c r="M12" i="25" s="1"/>
  <c r="K11" i="25"/>
  <c r="M11" i="25" s="1"/>
  <c r="M10" i="25"/>
  <c r="K10" i="25"/>
  <c r="M9" i="25"/>
  <c r="K9" i="25"/>
  <c r="K8" i="25"/>
  <c r="M8" i="25" s="1"/>
  <c r="K7" i="25"/>
  <c r="M7" i="25" s="1"/>
  <c r="K6" i="25"/>
  <c r="M6" i="25" s="1"/>
  <c r="C4" i="25"/>
  <c r="J3" i="25"/>
  <c r="J2" i="25"/>
  <c r="D2" i="25"/>
  <c r="B1" i="25"/>
  <c r="M105" i="24"/>
  <c r="L105" i="24"/>
  <c r="X14" i="3"/>
  <c r="G105" i="24"/>
  <c r="Q14" i="3" s="1"/>
  <c r="J33" i="36" s="1"/>
  <c r="M104" i="24"/>
  <c r="L104" i="24"/>
  <c r="K104" i="24"/>
  <c r="W14" i="3"/>
  <c r="G104" i="24"/>
  <c r="M103" i="24"/>
  <c r="L103" i="24"/>
  <c r="K103" i="24"/>
  <c r="G103" i="24"/>
  <c r="O14" i="3" s="1"/>
  <c r="J32" i="36" s="1"/>
  <c r="M102" i="24"/>
  <c r="L102" i="24"/>
  <c r="K102" i="24"/>
  <c r="U14" i="3"/>
  <c r="G102" i="24"/>
  <c r="N14" i="3" s="1"/>
  <c r="E32" i="36" s="1"/>
  <c r="M101" i="24"/>
  <c r="L101" i="24"/>
  <c r="K101" i="24"/>
  <c r="T14" i="3"/>
  <c r="G101" i="24"/>
  <c r="M14" i="3" s="1"/>
  <c r="J31" i="36" s="1"/>
  <c r="M100" i="24"/>
  <c r="L100" i="24"/>
  <c r="K100" i="24"/>
  <c r="S14" i="3"/>
  <c r="G100" i="24"/>
  <c r="K99" i="24"/>
  <c r="M99" i="24" s="1"/>
  <c r="K98" i="24"/>
  <c r="M98" i="24" s="1"/>
  <c r="K97" i="24"/>
  <c r="M97" i="24" s="1"/>
  <c r="K96" i="24"/>
  <c r="M96" i="24" s="1"/>
  <c r="K95" i="24"/>
  <c r="M95" i="24" s="1"/>
  <c r="K94" i="24"/>
  <c r="M94" i="24" s="1"/>
  <c r="K93" i="24"/>
  <c r="M93" i="24" s="1"/>
  <c r="K92" i="24"/>
  <c r="M92" i="24" s="1"/>
  <c r="K91" i="24"/>
  <c r="M91" i="24" s="1"/>
  <c r="K90" i="24"/>
  <c r="M90" i="24" s="1"/>
  <c r="K89" i="24"/>
  <c r="M89" i="24" s="1"/>
  <c r="K88" i="24"/>
  <c r="M88" i="24" s="1"/>
  <c r="K87" i="24"/>
  <c r="M87" i="24" s="1"/>
  <c r="K86" i="24"/>
  <c r="M86" i="24" s="1"/>
  <c r="K85" i="24"/>
  <c r="M85" i="24" s="1"/>
  <c r="K84" i="24"/>
  <c r="M84" i="24" s="1"/>
  <c r="K83" i="24"/>
  <c r="M83" i="24" s="1"/>
  <c r="K82" i="24"/>
  <c r="M82" i="24" s="1"/>
  <c r="K81" i="24"/>
  <c r="M81" i="24" s="1"/>
  <c r="K80" i="24"/>
  <c r="M80" i="24" s="1"/>
  <c r="K79" i="24"/>
  <c r="M79" i="24" s="1"/>
  <c r="K78" i="24"/>
  <c r="M78" i="24" s="1"/>
  <c r="K77" i="24"/>
  <c r="M77" i="24" s="1"/>
  <c r="K76" i="24"/>
  <c r="M76" i="24" s="1"/>
  <c r="K75" i="24"/>
  <c r="M75" i="24" s="1"/>
  <c r="K74" i="24"/>
  <c r="M74" i="24" s="1"/>
  <c r="K73" i="24"/>
  <c r="M73" i="24" s="1"/>
  <c r="K72" i="24"/>
  <c r="M72" i="24" s="1"/>
  <c r="K71" i="24"/>
  <c r="M71" i="24" s="1"/>
  <c r="K70" i="24"/>
  <c r="M70" i="24" s="1"/>
  <c r="K69" i="24"/>
  <c r="M69" i="24" s="1"/>
  <c r="K68" i="24"/>
  <c r="M68" i="24" s="1"/>
  <c r="K67" i="24"/>
  <c r="M67" i="24" s="1"/>
  <c r="K66" i="24"/>
  <c r="M66" i="24" s="1"/>
  <c r="K65" i="24"/>
  <c r="M65" i="24" s="1"/>
  <c r="K64" i="24"/>
  <c r="M64" i="24" s="1"/>
  <c r="K63" i="24"/>
  <c r="M63" i="24" s="1"/>
  <c r="K62" i="24"/>
  <c r="M62" i="24" s="1"/>
  <c r="K61" i="24"/>
  <c r="M61" i="24" s="1"/>
  <c r="K60" i="24"/>
  <c r="M60" i="24" s="1"/>
  <c r="K59" i="24"/>
  <c r="M59" i="24" s="1"/>
  <c r="K58" i="24"/>
  <c r="M58" i="24" s="1"/>
  <c r="K57" i="24"/>
  <c r="M57" i="24" s="1"/>
  <c r="K56" i="24"/>
  <c r="M56" i="24" s="1"/>
  <c r="K55" i="24"/>
  <c r="M55" i="24" s="1"/>
  <c r="K54" i="24"/>
  <c r="M54" i="24" s="1"/>
  <c r="K53" i="24"/>
  <c r="M53" i="24" s="1"/>
  <c r="K52" i="24"/>
  <c r="M52" i="24" s="1"/>
  <c r="K51" i="24"/>
  <c r="M51" i="24" s="1"/>
  <c r="K50" i="24"/>
  <c r="M50" i="24" s="1"/>
  <c r="K49" i="24"/>
  <c r="M49" i="24" s="1"/>
  <c r="K48" i="24"/>
  <c r="M48" i="24" s="1"/>
  <c r="K47" i="24"/>
  <c r="M47" i="24" s="1"/>
  <c r="K46" i="24"/>
  <c r="M46" i="24" s="1"/>
  <c r="K45" i="24"/>
  <c r="M45" i="24" s="1"/>
  <c r="K44" i="24"/>
  <c r="M44" i="24" s="1"/>
  <c r="K43" i="24"/>
  <c r="M43" i="24" s="1"/>
  <c r="K42" i="24"/>
  <c r="M42" i="24" s="1"/>
  <c r="K41" i="24"/>
  <c r="M41" i="24" s="1"/>
  <c r="K40" i="24"/>
  <c r="M40" i="24" s="1"/>
  <c r="K39" i="24"/>
  <c r="M39" i="24" s="1"/>
  <c r="K38" i="24"/>
  <c r="M38" i="24" s="1"/>
  <c r="K37" i="24"/>
  <c r="M37" i="24" s="1"/>
  <c r="K36" i="24"/>
  <c r="M36" i="24" s="1"/>
  <c r="K35" i="24"/>
  <c r="M35" i="24" s="1"/>
  <c r="K34" i="24"/>
  <c r="M34" i="24" s="1"/>
  <c r="K33" i="24"/>
  <c r="M33" i="24" s="1"/>
  <c r="K32" i="24"/>
  <c r="M32" i="24" s="1"/>
  <c r="K31" i="24"/>
  <c r="M31" i="24" s="1"/>
  <c r="K30" i="24"/>
  <c r="M30" i="24" s="1"/>
  <c r="K29" i="24"/>
  <c r="M29" i="24" s="1"/>
  <c r="K28" i="24"/>
  <c r="M28" i="24" s="1"/>
  <c r="K27" i="24"/>
  <c r="M27" i="24" s="1"/>
  <c r="K26" i="24"/>
  <c r="M26" i="24" s="1"/>
  <c r="K25" i="24"/>
  <c r="M25" i="24" s="1"/>
  <c r="K24" i="24"/>
  <c r="M24" i="24" s="1"/>
  <c r="K23" i="24"/>
  <c r="M23" i="24" s="1"/>
  <c r="K22" i="24"/>
  <c r="M22" i="24" s="1"/>
  <c r="K21" i="24"/>
  <c r="M21" i="24" s="1"/>
  <c r="K20" i="24"/>
  <c r="M20" i="24" s="1"/>
  <c r="K19" i="24"/>
  <c r="M19" i="24" s="1"/>
  <c r="K18" i="24"/>
  <c r="M18" i="24" s="1"/>
  <c r="K17" i="24"/>
  <c r="M17" i="24" s="1"/>
  <c r="K16" i="24"/>
  <c r="M16" i="24" s="1"/>
  <c r="K15" i="24"/>
  <c r="M15" i="24" s="1"/>
  <c r="K14" i="24"/>
  <c r="M14" i="24" s="1"/>
  <c r="K13" i="24"/>
  <c r="M13" i="24" s="1"/>
  <c r="K12" i="24"/>
  <c r="M12" i="24" s="1"/>
  <c r="K11" i="24"/>
  <c r="M11" i="24" s="1"/>
  <c r="K10" i="24"/>
  <c r="M10" i="24" s="1"/>
  <c r="K9" i="24"/>
  <c r="M9" i="24" s="1"/>
  <c r="K8" i="24"/>
  <c r="M8" i="24" s="1"/>
  <c r="K7" i="24"/>
  <c r="M7" i="24" s="1"/>
  <c r="K6" i="24"/>
  <c r="M6" i="24" s="1"/>
  <c r="C4" i="24"/>
  <c r="J3" i="24"/>
  <c r="J2" i="24"/>
  <c r="D2" i="24"/>
  <c r="B1" i="24"/>
  <c r="M105" i="23"/>
  <c r="L105" i="23"/>
  <c r="K105" i="23"/>
  <c r="G105" i="23"/>
  <c r="M104" i="23"/>
  <c r="L104" i="23"/>
  <c r="K104" i="23"/>
  <c r="G104" i="23"/>
  <c r="M103" i="23"/>
  <c r="L103" i="23"/>
  <c r="K103" i="23"/>
  <c r="G103" i="23"/>
  <c r="M102" i="23"/>
  <c r="L102" i="23"/>
  <c r="K102" i="23"/>
  <c r="G102" i="23"/>
  <c r="M101" i="23"/>
  <c r="L101" i="23"/>
  <c r="K101" i="23"/>
  <c r="G101" i="23"/>
  <c r="M100" i="23"/>
  <c r="M106" i="23" s="1"/>
  <c r="L100" i="23"/>
  <c r="L106" i="23" s="1"/>
  <c r="K100" i="23"/>
  <c r="K106" i="23" s="1"/>
  <c r="J106" i="23"/>
  <c r="G100" i="23"/>
  <c r="G106" i="23" s="1"/>
  <c r="K99" i="23"/>
  <c r="M99" i="23" s="1"/>
  <c r="K98" i="23"/>
  <c r="M98" i="23" s="1"/>
  <c r="M97" i="23"/>
  <c r="K97" i="23"/>
  <c r="K96" i="23"/>
  <c r="M96" i="23" s="1"/>
  <c r="K95" i="23"/>
  <c r="M95" i="23" s="1"/>
  <c r="K94" i="23"/>
  <c r="M94" i="23" s="1"/>
  <c r="M93" i="23"/>
  <c r="K93" i="23"/>
  <c r="K92" i="23"/>
  <c r="M92" i="23" s="1"/>
  <c r="K91" i="23"/>
  <c r="M91" i="23" s="1"/>
  <c r="K90" i="23"/>
  <c r="M90" i="23" s="1"/>
  <c r="K89" i="23"/>
  <c r="M89" i="23" s="1"/>
  <c r="K88" i="23"/>
  <c r="M88" i="23" s="1"/>
  <c r="K87" i="23"/>
  <c r="M87" i="23" s="1"/>
  <c r="K86" i="23"/>
  <c r="M86" i="23" s="1"/>
  <c r="K85" i="23"/>
  <c r="M85" i="23" s="1"/>
  <c r="K84" i="23"/>
  <c r="M84" i="23" s="1"/>
  <c r="K83" i="23"/>
  <c r="M83" i="23" s="1"/>
  <c r="K82" i="23"/>
  <c r="M82" i="23" s="1"/>
  <c r="K81" i="23"/>
  <c r="M81" i="23" s="1"/>
  <c r="K80" i="23"/>
  <c r="M80" i="23" s="1"/>
  <c r="K79" i="23"/>
  <c r="M79" i="23" s="1"/>
  <c r="K78" i="23"/>
  <c r="M78" i="23" s="1"/>
  <c r="K77" i="23"/>
  <c r="M77" i="23" s="1"/>
  <c r="K76" i="23"/>
  <c r="M76" i="23" s="1"/>
  <c r="K75" i="23"/>
  <c r="M75" i="23" s="1"/>
  <c r="K74" i="23"/>
  <c r="M74" i="23" s="1"/>
  <c r="K73" i="23"/>
  <c r="M73" i="23" s="1"/>
  <c r="K72" i="23"/>
  <c r="M72" i="23" s="1"/>
  <c r="K71" i="23"/>
  <c r="M71" i="23" s="1"/>
  <c r="K70" i="23"/>
  <c r="M70" i="23" s="1"/>
  <c r="K69" i="23"/>
  <c r="M69" i="23" s="1"/>
  <c r="K68" i="23"/>
  <c r="M68" i="23" s="1"/>
  <c r="K67" i="23"/>
  <c r="M67" i="23" s="1"/>
  <c r="K66" i="23"/>
  <c r="M66" i="23" s="1"/>
  <c r="K65" i="23"/>
  <c r="M65" i="23" s="1"/>
  <c r="K64" i="23"/>
  <c r="M64" i="23" s="1"/>
  <c r="K63" i="23"/>
  <c r="M63" i="23" s="1"/>
  <c r="K62" i="23"/>
  <c r="M62" i="23" s="1"/>
  <c r="K61" i="23"/>
  <c r="M61" i="23" s="1"/>
  <c r="K60" i="23"/>
  <c r="M60" i="23" s="1"/>
  <c r="K59" i="23"/>
  <c r="M59" i="23" s="1"/>
  <c r="K58" i="23"/>
  <c r="M58" i="23" s="1"/>
  <c r="K57" i="23"/>
  <c r="M57" i="23" s="1"/>
  <c r="K56" i="23"/>
  <c r="M56" i="23" s="1"/>
  <c r="K55" i="23"/>
  <c r="M55" i="23" s="1"/>
  <c r="K54" i="23"/>
  <c r="M54" i="23" s="1"/>
  <c r="K53" i="23"/>
  <c r="M53" i="23" s="1"/>
  <c r="K52" i="23"/>
  <c r="M52" i="23" s="1"/>
  <c r="K51" i="23"/>
  <c r="M51" i="23" s="1"/>
  <c r="K50" i="23"/>
  <c r="M50" i="23" s="1"/>
  <c r="K49" i="23"/>
  <c r="M49" i="23" s="1"/>
  <c r="K48" i="23"/>
  <c r="M48" i="23" s="1"/>
  <c r="K47" i="23"/>
  <c r="M47" i="23" s="1"/>
  <c r="K46" i="23"/>
  <c r="M46" i="23" s="1"/>
  <c r="K45" i="23"/>
  <c r="M45" i="23" s="1"/>
  <c r="K44" i="23"/>
  <c r="M44" i="23" s="1"/>
  <c r="K43" i="23"/>
  <c r="M43" i="23" s="1"/>
  <c r="K42" i="23"/>
  <c r="M42" i="23" s="1"/>
  <c r="K41" i="23"/>
  <c r="M41" i="23" s="1"/>
  <c r="K40" i="23"/>
  <c r="M40" i="23" s="1"/>
  <c r="K39" i="23"/>
  <c r="M39" i="23" s="1"/>
  <c r="K38" i="23"/>
  <c r="M38" i="23" s="1"/>
  <c r="K37" i="23"/>
  <c r="M37" i="23" s="1"/>
  <c r="K36" i="23"/>
  <c r="M36" i="23" s="1"/>
  <c r="K35" i="23"/>
  <c r="M35" i="23" s="1"/>
  <c r="K34" i="23"/>
  <c r="M34" i="23" s="1"/>
  <c r="K33" i="23"/>
  <c r="M33" i="23" s="1"/>
  <c r="K32" i="23"/>
  <c r="M32" i="23" s="1"/>
  <c r="K31" i="23"/>
  <c r="M31" i="23" s="1"/>
  <c r="K30" i="23"/>
  <c r="M30" i="23" s="1"/>
  <c r="M29" i="23"/>
  <c r="K29" i="23"/>
  <c r="K28" i="23"/>
  <c r="M28" i="23" s="1"/>
  <c r="K27" i="23"/>
  <c r="M27" i="23" s="1"/>
  <c r="K26" i="23"/>
  <c r="M26" i="23" s="1"/>
  <c r="M25" i="23"/>
  <c r="K25" i="23"/>
  <c r="K24" i="23"/>
  <c r="M24" i="23" s="1"/>
  <c r="K23" i="23"/>
  <c r="M23" i="23" s="1"/>
  <c r="K22" i="23"/>
  <c r="M22" i="23" s="1"/>
  <c r="K21" i="23"/>
  <c r="M21" i="23" s="1"/>
  <c r="K20" i="23"/>
  <c r="M20" i="23" s="1"/>
  <c r="K19" i="23"/>
  <c r="M19" i="23" s="1"/>
  <c r="K18" i="23"/>
  <c r="M18" i="23" s="1"/>
  <c r="K17" i="23"/>
  <c r="M17" i="23" s="1"/>
  <c r="K16" i="23"/>
  <c r="M16" i="23" s="1"/>
  <c r="K15" i="23"/>
  <c r="M15" i="23" s="1"/>
  <c r="K14" i="23"/>
  <c r="M14" i="23" s="1"/>
  <c r="K13" i="23"/>
  <c r="M13" i="23" s="1"/>
  <c r="K12" i="23"/>
  <c r="M12" i="23" s="1"/>
  <c r="K11" i="23"/>
  <c r="M11" i="23" s="1"/>
  <c r="K10" i="23"/>
  <c r="M10" i="23" s="1"/>
  <c r="K9" i="23"/>
  <c r="M9" i="23" s="1"/>
  <c r="K8" i="23"/>
  <c r="M8" i="23" s="1"/>
  <c r="K7" i="23"/>
  <c r="M7" i="23" s="1"/>
  <c r="K6" i="23"/>
  <c r="M6" i="23" s="1"/>
  <c r="C4" i="23"/>
  <c r="J3" i="23"/>
  <c r="J2" i="23"/>
  <c r="D2" i="23"/>
  <c r="B1" i="23"/>
  <c r="M105" i="22"/>
  <c r="L105" i="22"/>
  <c r="K105" i="22"/>
  <c r="G105" i="22"/>
  <c r="M104" i="22"/>
  <c r="L104" i="22"/>
  <c r="K104" i="22"/>
  <c r="G104" i="22"/>
  <c r="M103" i="22"/>
  <c r="L103" i="22"/>
  <c r="K103" i="22"/>
  <c r="G103" i="22"/>
  <c r="M102" i="22"/>
  <c r="L102" i="22"/>
  <c r="K102" i="22"/>
  <c r="G102" i="22"/>
  <c r="M101" i="22"/>
  <c r="L101" i="22"/>
  <c r="K101" i="22"/>
  <c r="G101" i="22"/>
  <c r="M100" i="22"/>
  <c r="M106" i="22" s="1"/>
  <c r="L100" i="22"/>
  <c r="L106" i="22" s="1"/>
  <c r="K100" i="22"/>
  <c r="G100" i="22"/>
  <c r="G106" i="22" s="1"/>
  <c r="K99" i="22"/>
  <c r="M99" i="22" s="1"/>
  <c r="K98" i="22"/>
  <c r="M98" i="22" s="1"/>
  <c r="K97" i="22"/>
  <c r="M97" i="22" s="1"/>
  <c r="K96" i="22"/>
  <c r="M96" i="22" s="1"/>
  <c r="K95" i="22"/>
  <c r="M95" i="22" s="1"/>
  <c r="K94" i="22"/>
  <c r="M94" i="22" s="1"/>
  <c r="K93" i="22"/>
  <c r="M93" i="22" s="1"/>
  <c r="K92" i="22"/>
  <c r="M92" i="22" s="1"/>
  <c r="K91" i="22"/>
  <c r="M91" i="22" s="1"/>
  <c r="K90" i="22"/>
  <c r="M90" i="22" s="1"/>
  <c r="K89" i="22"/>
  <c r="M89" i="22" s="1"/>
  <c r="K88" i="22"/>
  <c r="M88" i="22" s="1"/>
  <c r="K87" i="22"/>
  <c r="M87" i="22" s="1"/>
  <c r="K86" i="22"/>
  <c r="M86" i="22" s="1"/>
  <c r="K85" i="22"/>
  <c r="M85" i="22" s="1"/>
  <c r="K84" i="22"/>
  <c r="M84" i="22" s="1"/>
  <c r="K83" i="22"/>
  <c r="M83" i="22" s="1"/>
  <c r="K82" i="22"/>
  <c r="M82" i="22" s="1"/>
  <c r="K81" i="22"/>
  <c r="M81" i="22" s="1"/>
  <c r="K80" i="22"/>
  <c r="M80" i="22" s="1"/>
  <c r="K79" i="22"/>
  <c r="M79" i="22" s="1"/>
  <c r="K78" i="22"/>
  <c r="M78" i="22" s="1"/>
  <c r="K77" i="22"/>
  <c r="M77" i="22" s="1"/>
  <c r="K76" i="22"/>
  <c r="M76" i="22" s="1"/>
  <c r="K75" i="22"/>
  <c r="M75" i="22" s="1"/>
  <c r="K74" i="22"/>
  <c r="M74" i="22" s="1"/>
  <c r="K73" i="22"/>
  <c r="M73" i="22" s="1"/>
  <c r="K72" i="22"/>
  <c r="M72" i="22" s="1"/>
  <c r="K71" i="22"/>
  <c r="M71" i="22" s="1"/>
  <c r="K70" i="22"/>
  <c r="M70" i="22" s="1"/>
  <c r="K69" i="22"/>
  <c r="M69" i="22" s="1"/>
  <c r="K68" i="22"/>
  <c r="M68" i="22" s="1"/>
  <c r="K67" i="22"/>
  <c r="M67" i="22" s="1"/>
  <c r="K66" i="22"/>
  <c r="M66" i="22" s="1"/>
  <c r="K65" i="22"/>
  <c r="M65" i="22" s="1"/>
  <c r="K64" i="22"/>
  <c r="M64" i="22" s="1"/>
  <c r="K63" i="22"/>
  <c r="M63" i="22" s="1"/>
  <c r="K62" i="22"/>
  <c r="M62" i="22" s="1"/>
  <c r="K61" i="22"/>
  <c r="M61" i="22" s="1"/>
  <c r="K60" i="22"/>
  <c r="M60" i="22" s="1"/>
  <c r="K59" i="22"/>
  <c r="M59" i="22" s="1"/>
  <c r="K58" i="22"/>
  <c r="M58" i="22" s="1"/>
  <c r="K57" i="22"/>
  <c r="M57" i="22" s="1"/>
  <c r="K56" i="22"/>
  <c r="M56" i="22" s="1"/>
  <c r="K55" i="22"/>
  <c r="M55" i="22" s="1"/>
  <c r="K54" i="22"/>
  <c r="M54" i="22" s="1"/>
  <c r="K53" i="22"/>
  <c r="M53" i="22" s="1"/>
  <c r="K52" i="22"/>
  <c r="M52" i="22" s="1"/>
  <c r="K51" i="22"/>
  <c r="M51" i="22" s="1"/>
  <c r="K50" i="22"/>
  <c r="M50" i="22" s="1"/>
  <c r="K49" i="22"/>
  <c r="M49" i="22" s="1"/>
  <c r="K48" i="22"/>
  <c r="M48" i="22" s="1"/>
  <c r="K47" i="22"/>
  <c r="M47" i="22" s="1"/>
  <c r="K46" i="22"/>
  <c r="M46" i="22" s="1"/>
  <c r="K45" i="22"/>
  <c r="M45" i="22" s="1"/>
  <c r="K44" i="22"/>
  <c r="M44" i="22" s="1"/>
  <c r="K43" i="22"/>
  <c r="M43" i="22" s="1"/>
  <c r="K42" i="22"/>
  <c r="M42" i="22" s="1"/>
  <c r="K41" i="22"/>
  <c r="M41" i="22" s="1"/>
  <c r="K40" i="22"/>
  <c r="M40" i="22" s="1"/>
  <c r="K39" i="22"/>
  <c r="M39" i="22" s="1"/>
  <c r="K38" i="22"/>
  <c r="M38" i="22" s="1"/>
  <c r="K37" i="22"/>
  <c r="M37" i="22" s="1"/>
  <c r="K36" i="22"/>
  <c r="M36" i="22" s="1"/>
  <c r="K35" i="22"/>
  <c r="M35" i="22" s="1"/>
  <c r="K34" i="22"/>
  <c r="M34" i="22" s="1"/>
  <c r="K33" i="22"/>
  <c r="M33" i="22" s="1"/>
  <c r="K32" i="22"/>
  <c r="M32" i="22" s="1"/>
  <c r="K31" i="22"/>
  <c r="M31" i="22" s="1"/>
  <c r="K30" i="22"/>
  <c r="M30" i="22" s="1"/>
  <c r="K29" i="22"/>
  <c r="M29" i="22" s="1"/>
  <c r="K28" i="22"/>
  <c r="M28" i="22" s="1"/>
  <c r="K27" i="22"/>
  <c r="M27" i="22" s="1"/>
  <c r="K26" i="22"/>
  <c r="M26" i="22" s="1"/>
  <c r="K25" i="22"/>
  <c r="M25" i="22" s="1"/>
  <c r="K24" i="22"/>
  <c r="M24" i="22" s="1"/>
  <c r="K23" i="22"/>
  <c r="M23" i="22" s="1"/>
  <c r="K22" i="22"/>
  <c r="M22" i="22" s="1"/>
  <c r="K21" i="22"/>
  <c r="M21" i="22" s="1"/>
  <c r="K20" i="22"/>
  <c r="M20" i="22" s="1"/>
  <c r="K19" i="22"/>
  <c r="M19" i="22" s="1"/>
  <c r="K18" i="22"/>
  <c r="M18" i="22" s="1"/>
  <c r="K17" i="22"/>
  <c r="M17" i="22" s="1"/>
  <c r="K16" i="22"/>
  <c r="M16" i="22" s="1"/>
  <c r="K15" i="22"/>
  <c r="M15" i="22" s="1"/>
  <c r="K14" i="22"/>
  <c r="M14" i="22" s="1"/>
  <c r="K13" i="22"/>
  <c r="M13" i="22" s="1"/>
  <c r="K12" i="22"/>
  <c r="M12" i="22" s="1"/>
  <c r="K11" i="22"/>
  <c r="M11" i="22" s="1"/>
  <c r="K10" i="22"/>
  <c r="M10" i="22" s="1"/>
  <c r="K9" i="22"/>
  <c r="M9" i="22" s="1"/>
  <c r="K8" i="22"/>
  <c r="M8" i="22" s="1"/>
  <c r="K7" i="22"/>
  <c r="M7" i="22" s="1"/>
  <c r="K6" i="22"/>
  <c r="M6" i="22" s="1"/>
  <c r="C4" i="22"/>
  <c r="J3" i="22"/>
  <c r="J2" i="22"/>
  <c r="D2" i="22"/>
  <c r="B1" i="22"/>
  <c r="M105" i="21"/>
  <c r="L105" i="21"/>
  <c r="K105" i="21"/>
  <c r="X11" i="3"/>
  <c r="G105" i="21"/>
  <c r="M104" i="21"/>
  <c r="L104" i="21"/>
  <c r="K104" i="21"/>
  <c r="G104" i="21"/>
  <c r="M103" i="21"/>
  <c r="L103" i="21"/>
  <c r="K103" i="21"/>
  <c r="G103" i="21"/>
  <c r="M102" i="21"/>
  <c r="L102" i="21"/>
  <c r="K102" i="21"/>
  <c r="U11" i="3"/>
  <c r="G102" i="21"/>
  <c r="M101" i="21"/>
  <c r="L101" i="21"/>
  <c r="K101" i="21"/>
  <c r="T11" i="3"/>
  <c r="G101" i="21"/>
  <c r="M100" i="21"/>
  <c r="L100" i="21"/>
  <c r="L106" i="21" s="1"/>
  <c r="K100" i="21"/>
  <c r="G100" i="21"/>
  <c r="G106" i="21" s="1"/>
  <c r="K99" i="21"/>
  <c r="M99" i="21" s="1"/>
  <c r="K98" i="21"/>
  <c r="M98" i="21" s="1"/>
  <c r="K97" i="21"/>
  <c r="M97" i="21" s="1"/>
  <c r="K96" i="21"/>
  <c r="M96" i="21" s="1"/>
  <c r="K95" i="21"/>
  <c r="M95" i="21" s="1"/>
  <c r="K94" i="21"/>
  <c r="M94" i="21" s="1"/>
  <c r="K93" i="21"/>
  <c r="M93" i="21" s="1"/>
  <c r="K92" i="21"/>
  <c r="M92" i="21" s="1"/>
  <c r="K91" i="21"/>
  <c r="M91" i="21" s="1"/>
  <c r="K90" i="21"/>
  <c r="M90" i="21" s="1"/>
  <c r="K89" i="21"/>
  <c r="M89" i="21" s="1"/>
  <c r="K88" i="21"/>
  <c r="M88" i="21" s="1"/>
  <c r="K87" i="21"/>
  <c r="M87" i="21" s="1"/>
  <c r="K86" i="21"/>
  <c r="M86" i="21" s="1"/>
  <c r="K85" i="21"/>
  <c r="M85" i="21" s="1"/>
  <c r="K84" i="21"/>
  <c r="M84" i="21" s="1"/>
  <c r="K83" i="21"/>
  <c r="M83" i="21" s="1"/>
  <c r="K82" i="21"/>
  <c r="M82" i="21" s="1"/>
  <c r="K81" i="21"/>
  <c r="M81" i="21" s="1"/>
  <c r="K80" i="21"/>
  <c r="M80" i="21" s="1"/>
  <c r="K79" i="21"/>
  <c r="M79" i="21" s="1"/>
  <c r="K78" i="21"/>
  <c r="M78" i="21" s="1"/>
  <c r="K77" i="21"/>
  <c r="M77" i="21" s="1"/>
  <c r="K76" i="21"/>
  <c r="M76" i="21" s="1"/>
  <c r="K75" i="21"/>
  <c r="M75" i="21" s="1"/>
  <c r="K74" i="21"/>
  <c r="M74" i="21" s="1"/>
  <c r="K73" i="21"/>
  <c r="M73" i="21" s="1"/>
  <c r="K72" i="21"/>
  <c r="M72" i="21" s="1"/>
  <c r="K71" i="21"/>
  <c r="M71" i="21" s="1"/>
  <c r="K70" i="21"/>
  <c r="M70" i="21" s="1"/>
  <c r="K69" i="21"/>
  <c r="M69" i="21" s="1"/>
  <c r="K68" i="21"/>
  <c r="M68" i="21" s="1"/>
  <c r="K67" i="21"/>
  <c r="M67" i="21" s="1"/>
  <c r="K66" i="21"/>
  <c r="M66" i="21" s="1"/>
  <c r="K65" i="21"/>
  <c r="M65" i="21" s="1"/>
  <c r="K64" i="21"/>
  <c r="M64" i="21" s="1"/>
  <c r="K63" i="21"/>
  <c r="M63" i="21" s="1"/>
  <c r="K62" i="21"/>
  <c r="M62" i="21" s="1"/>
  <c r="K61" i="21"/>
  <c r="M61" i="21" s="1"/>
  <c r="K60" i="21"/>
  <c r="M60" i="21" s="1"/>
  <c r="K59" i="21"/>
  <c r="M59" i="21" s="1"/>
  <c r="K58" i="21"/>
  <c r="M58" i="21" s="1"/>
  <c r="K57" i="21"/>
  <c r="M57" i="21" s="1"/>
  <c r="K56" i="21"/>
  <c r="M56" i="21" s="1"/>
  <c r="K55" i="21"/>
  <c r="M55" i="21" s="1"/>
  <c r="K54" i="21"/>
  <c r="M54" i="21" s="1"/>
  <c r="K53" i="21"/>
  <c r="M53" i="21" s="1"/>
  <c r="K52" i="21"/>
  <c r="M52" i="21" s="1"/>
  <c r="K51" i="21"/>
  <c r="M51" i="21" s="1"/>
  <c r="K50" i="21"/>
  <c r="M50" i="21" s="1"/>
  <c r="K49" i="21"/>
  <c r="M49" i="21" s="1"/>
  <c r="K48" i="21"/>
  <c r="M48" i="21" s="1"/>
  <c r="K47" i="21"/>
  <c r="M47" i="21" s="1"/>
  <c r="K46" i="21"/>
  <c r="M46" i="21" s="1"/>
  <c r="K45" i="21"/>
  <c r="M45" i="21" s="1"/>
  <c r="K44" i="21"/>
  <c r="M44" i="21" s="1"/>
  <c r="K43" i="21"/>
  <c r="M43" i="21" s="1"/>
  <c r="K42" i="21"/>
  <c r="M42" i="21" s="1"/>
  <c r="K41" i="21"/>
  <c r="M41" i="21" s="1"/>
  <c r="K40" i="21"/>
  <c r="M40" i="21" s="1"/>
  <c r="K39" i="21"/>
  <c r="M39" i="21" s="1"/>
  <c r="K38" i="21"/>
  <c r="M38" i="21" s="1"/>
  <c r="K37" i="21"/>
  <c r="M37" i="21" s="1"/>
  <c r="K36" i="21"/>
  <c r="M36" i="21" s="1"/>
  <c r="K35" i="21"/>
  <c r="M35" i="21" s="1"/>
  <c r="K34" i="21"/>
  <c r="M34" i="21" s="1"/>
  <c r="K33" i="21"/>
  <c r="M33" i="21" s="1"/>
  <c r="K32" i="21"/>
  <c r="M32" i="21" s="1"/>
  <c r="K31" i="21"/>
  <c r="M31" i="21" s="1"/>
  <c r="K30" i="21"/>
  <c r="M30" i="21" s="1"/>
  <c r="K29" i="21"/>
  <c r="M29" i="21" s="1"/>
  <c r="K28" i="21"/>
  <c r="M28" i="21" s="1"/>
  <c r="K27" i="21"/>
  <c r="M27" i="21" s="1"/>
  <c r="K26" i="21"/>
  <c r="M26" i="21" s="1"/>
  <c r="K25" i="21"/>
  <c r="M25" i="21" s="1"/>
  <c r="K24" i="21"/>
  <c r="M24" i="21" s="1"/>
  <c r="K23" i="21"/>
  <c r="M23" i="21" s="1"/>
  <c r="K22" i="21"/>
  <c r="M22" i="21" s="1"/>
  <c r="K21" i="21"/>
  <c r="M21" i="21" s="1"/>
  <c r="K20" i="21"/>
  <c r="M20" i="21" s="1"/>
  <c r="K19" i="21"/>
  <c r="M19" i="21" s="1"/>
  <c r="K18" i="21"/>
  <c r="M18" i="21" s="1"/>
  <c r="K17" i="21"/>
  <c r="M17" i="21" s="1"/>
  <c r="K16" i="21"/>
  <c r="M16" i="21" s="1"/>
  <c r="K15" i="21"/>
  <c r="M15" i="21" s="1"/>
  <c r="K14" i="21"/>
  <c r="M14" i="21" s="1"/>
  <c r="K13" i="21"/>
  <c r="M13" i="21" s="1"/>
  <c r="K12" i="21"/>
  <c r="M12" i="21" s="1"/>
  <c r="K11" i="21"/>
  <c r="M11" i="21" s="1"/>
  <c r="K10" i="21"/>
  <c r="M10" i="21" s="1"/>
  <c r="K9" i="21"/>
  <c r="M9" i="21" s="1"/>
  <c r="K8" i="21"/>
  <c r="M8" i="21" s="1"/>
  <c r="K7" i="21"/>
  <c r="M7" i="21" s="1"/>
  <c r="K6" i="21"/>
  <c r="M6" i="21" s="1"/>
  <c r="C4" i="21"/>
  <c r="J3" i="21"/>
  <c r="J2" i="21"/>
  <c r="D2" i="21"/>
  <c r="B1" i="21"/>
  <c r="M105" i="20"/>
  <c r="L105" i="20"/>
  <c r="K105" i="20"/>
  <c r="G105" i="20"/>
  <c r="M104" i="20"/>
  <c r="L104" i="20"/>
  <c r="K104" i="20"/>
  <c r="G104" i="20"/>
  <c r="M103" i="20"/>
  <c r="L103" i="20"/>
  <c r="K103" i="20"/>
  <c r="G103" i="20"/>
  <c r="M102" i="20"/>
  <c r="L102" i="20"/>
  <c r="K102" i="20"/>
  <c r="G102" i="20"/>
  <c r="M101" i="20"/>
  <c r="L101" i="20"/>
  <c r="K101" i="20"/>
  <c r="G101" i="20"/>
  <c r="M100" i="20"/>
  <c r="L100" i="20"/>
  <c r="L106" i="20" s="1"/>
  <c r="K100" i="20"/>
  <c r="K106" i="20" s="1"/>
  <c r="G100" i="20"/>
  <c r="G106" i="20" s="1"/>
  <c r="K99" i="20"/>
  <c r="M99" i="20" s="1"/>
  <c r="K98" i="20"/>
  <c r="M98" i="20" s="1"/>
  <c r="M97" i="20"/>
  <c r="K97" i="20"/>
  <c r="K96" i="20"/>
  <c r="M96" i="20" s="1"/>
  <c r="K95" i="20"/>
  <c r="M95" i="20" s="1"/>
  <c r="K94" i="20"/>
  <c r="M94" i="20" s="1"/>
  <c r="K93" i="20"/>
  <c r="M93" i="20" s="1"/>
  <c r="K92" i="20"/>
  <c r="M92" i="20" s="1"/>
  <c r="K91" i="20"/>
  <c r="M91" i="20" s="1"/>
  <c r="K90" i="20"/>
  <c r="M90" i="20" s="1"/>
  <c r="K89" i="20"/>
  <c r="M89" i="20" s="1"/>
  <c r="K88" i="20"/>
  <c r="M88" i="20" s="1"/>
  <c r="K87" i="20"/>
  <c r="M87" i="20" s="1"/>
  <c r="K86" i="20"/>
  <c r="M86" i="20" s="1"/>
  <c r="K85" i="20"/>
  <c r="M85" i="20" s="1"/>
  <c r="K84" i="20"/>
  <c r="M84" i="20" s="1"/>
  <c r="K83" i="20"/>
  <c r="M83" i="20" s="1"/>
  <c r="K82" i="20"/>
  <c r="M82" i="20" s="1"/>
  <c r="K81" i="20"/>
  <c r="M81" i="20" s="1"/>
  <c r="K80" i="20"/>
  <c r="M80" i="20" s="1"/>
  <c r="K79" i="20"/>
  <c r="M79" i="20" s="1"/>
  <c r="K78" i="20"/>
  <c r="M78" i="20" s="1"/>
  <c r="K77" i="20"/>
  <c r="M77" i="20" s="1"/>
  <c r="K76" i="20"/>
  <c r="M76" i="20" s="1"/>
  <c r="K75" i="20"/>
  <c r="M75" i="20" s="1"/>
  <c r="K74" i="20"/>
  <c r="M74" i="20" s="1"/>
  <c r="K73" i="20"/>
  <c r="M73" i="20" s="1"/>
  <c r="K72" i="20"/>
  <c r="M72" i="20" s="1"/>
  <c r="K71" i="20"/>
  <c r="M71" i="20" s="1"/>
  <c r="K70" i="20"/>
  <c r="M70" i="20" s="1"/>
  <c r="K69" i="20"/>
  <c r="M69" i="20" s="1"/>
  <c r="K68" i="20"/>
  <c r="M68" i="20" s="1"/>
  <c r="K67" i="20"/>
  <c r="M67" i="20" s="1"/>
  <c r="K66" i="20"/>
  <c r="M66" i="20" s="1"/>
  <c r="K65" i="20"/>
  <c r="M65" i="20" s="1"/>
  <c r="K64" i="20"/>
  <c r="M64" i="20" s="1"/>
  <c r="K63" i="20"/>
  <c r="M63" i="20" s="1"/>
  <c r="K62" i="20"/>
  <c r="M62" i="20" s="1"/>
  <c r="K61" i="20"/>
  <c r="M61" i="20" s="1"/>
  <c r="K60" i="20"/>
  <c r="M60" i="20" s="1"/>
  <c r="K59" i="20"/>
  <c r="M59" i="20" s="1"/>
  <c r="K58" i="20"/>
  <c r="M58" i="20" s="1"/>
  <c r="K57" i="20"/>
  <c r="M57" i="20" s="1"/>
  <c r="K56" i="20"/>
  <c r="M56" i="20" s="1"/>
  <c r="K55" i="20"/>
  <c r="M55" i="20" s="1"/>
  <c r="K54" i="20"/>
  <c r="M54" i="20" s="1"/>
  <c r="K53" i="20"/>
  <c r="M53" i="20" s="1"/>
  <c r="K52" i="20"/>
  <c r="M52" i="20" s="1"/>
  <c r="K51" i="20"/>
  <c r="M51" i="20" s="1"/>
  <c r="K50" i="20"/>
  <c r="M50" i="20" s="1"/>
  <c r="K49" i="20"/>
  <c r="M49" i="20" s="1"/>
  <c r="K48" i="20"/>
  <c r="M48" i="20" s="1"/>
  <c r="K47" i="20"/>
  <c r="M47" i="20" s="1"/>
  <c r="K46" i="20"/>
  <c r="M46" i="20" s="1"/>
  <c r="K45" i="20"/>
  <c r="M45" i="20" s="1"/>
  <c r="K44" i="20"/>
  <c r="M44" i="20" s="1"/>
  <c r="K43" i="20"/>
  <c r="M43" i="20" s="1"/>
  <c r="K42" i="20"/>
  <c r="M42" i="20" s="1"/>
  <c r="K41" i="20"/>
  <c r="M41" i="20" s="1"/>
  <c r="K40" i="20"/>
  <c r="M40" i="20" s="1"/>
  <c r="K39" i="20"/>
  <c r="M39" i="20" s="1"/>
  <c r="K38" i="20"/>
  <c r="M38" i="20" s="1"/>
  <c r="K37" i="20"/>
  <c r="M37" i="20" s="1"/>
  <c r="K36" i="20"/>
  <c r="M36" i="20" s="1"/>
  <c r="K35" i="20"/>
  <c r="M35" i="20" s="1"/>
  <c r="K34" i="20"/>
  <c r="M34" i="20" s="1"/>
  <c r="K33" i="20"/>
  <c r="M33" i="20" s="1"/>
  <c r="K32" i="20"/>
  <c r="M32" i="20" s="1"/>
  <c r="K31" i="20"/>
  <c r="M31" i="20" s="1"/>
  <c r="K30" i="20"/>
  <c r="M30" i="20" s="1"/>
  <c r="K29" i="20"/>
  <c r="M29" i="20" s="1"/>
  <c r="K28" i="20"/>
  <c r="M28" i="20" s="1"/>
  <c r="K27" i="20"/>
  <c r="M27" i="20" s="1"/>
  <c r="K26" i="20"/>
  <c r="M26" i="20" s="1"/>
  <c r="K25" i="20"/>
  <c r="M25" i="20" s="1"/>
  <c r="K24" i="20"/>
  <c r="M24" i="20" s="1"/>
  <c r="K23" i="20"/>
  <c r="M23" i="20" s="1"/>
  <c r="K22" i="20"/>
  <c r="M22" i="20" s="1"/>
  <c r="K21" i="20"/>
  <c r="M21" i="20" s="1"/>
  <c r="K20" i="20"/>
  <c r="M20" i="20" s="1"/>
  <c r="K19" i="20"/>
  <c r="M19" i="20" s="1"/>
  <c r="K18" i="20"/>
  <c r="M18" i="20" s="1"/>
  <c r="K17" i="20"/>
  <c r="M17" i="20" s="1"/>
  <c r="K16" i="20"/>
  <c r="M16" i="20" s="1"/>
  <c r="K15" i="20"/>
  <c r="M15" i="20" s="1"/>
  <c r="K14" i="20"/>
  <c r="M14" i="20" s="1"/>
  <c r="K13" i="20"/>
  <c r="M13" i="20" s="1"/>
  <c r="K12" i="20"/>
  <c r="M12" i="20" s="1"/>
  <c r="K11" i="20"/>
  <c r="M11" i="20" s="1"/>
  <c r="K10" i="20"/>
  <c r="M10" i="20" s="1"/>
  <c r="K9" i="20"/>
  <c r="M9" i="20" s="1"/>
  <c r="K8" i="20"/>
  <c r="M8" i="20" s="1"/>
  <c r="K7" i="20"/>
  <c r="M7" i="20" s="1"/>
  <c r="K6" i="20"/>
  <c r="M6" i="20" s="1"/>
  <c r="C4" i="20"/>
  <c r="J3" i="20"/>
  <c r="J2" i="20"/>
  <c r="D2" i="20"/>
  <c r="B1" i="20"/>
  <c r="M105" i="19"/>
  <c r="L105" i="19"/>
  <c r="K105" i="19"/>
  <c r="G105" i="19"/>
  <c r="M104" i="19"/>
  <c r="L104" i="19"/>
  <c r="K104" i="19"/>
  <c r="G104" i="19"/>
  <c r="M103" i="19"/>
  <c r="L103" i="19"/>
  <c r="K103" i="19"/>
  <c r="V9" i="3"/>
  <c r="G103" i="19"/>
  <c r="M102" i="19"/>
  <c r="L102" i="19"/>
  <c r="K102" i="19"/>
  <c r="G102" i="19"/>
  <c r="M101" i="19"/>
  <c r="L101" i="19"/>
  <c r="K101" i="19"/>
  <c r="G101" i="19"/>
  <c r="M100" i="19"/>
  <c r="M106" i="19" s="1"/>
  <c r="L100" i="19"/>
  <c r="L106" i="19" s="1"/>
  <c r="K100" i="19"/>
  <c r="G100" i="19"/>
  <c r="G106" i="19" s="1"/>
  <c r="K99" i="19"/>
  <c r="M99" i="19" s="1"/>
  <c r="K98" i="19"/>
  <c r="M98" i="19" s="1"/>
  <c r="K97" i="19"/>
  <c r="M97" i="19" s="1"/>
  <c r="K96" i="19"/>
  <c r="M96" i="19" s="1"/>
  <c r="K95" i="19"/>
  <c r="M95" i="19" s="1"/>
  <c r="K94" i="19"/>
  <c r="M94" i="19" s="1"/>
  <c r="K93" i="19"/>
  <c r="M93" i="19" s="1"/>
  <c r="K92" i="19"/>
  <c r="M92" i="19" s="1"/>
  <c r="K91" i="19"/>
  <c r="M91" i="19" s="1"/>
  <c r="K90" i="19"/>
  <c r="M90" i="19" s="1"/>
  <c r="K89" i="19"/>
  <c r="M89" i="19" s="1"/>
  <c r="K88" i="19"/>
  <c r="M88" i="19" s="1"/>
  <c r="K87" i="19"/>
  <c r="M87" i="19" s="1"/>
  <c r="K86" i="19"/>
  <c r="M86" i="19" s="1"/>
  <c r="M85" i="19"/>
  <c r="K85" i="19"/>
  <c r="K84" i="19"/>
  <c r="M84" i="19" s="1"/>
  <c r="K83" i="19"/>
  <c r="M83" i="19" s="1"/>
  <c r="M82" i="19"/>
  <c r="K82" i="19"/>
  <c r="M81" i="19"/>
  <c r="K81" i="19"/>
  <c r="K80" i="19"/>
  <c r="M80" i="19" s="1"/>
  <c r="K79" i="19"/>
  <c r="M79" i="19" s="1"/>
  <c r="M78" i="19"/>
  <c r="K78" i="19"/>
  <c r="M77" i="19"/>
  <c r="K77" i="19"/>
  <c r="K76" i="19"/>
  <c r="M76" i="19" s="1"/>
  <c r="K75" i="19"/>
  <c r="M75" i="19" s="1"/>
  <c r="M74" i="19"/>
  <c r="K74" i="19"/>
  <c r="M73" i="19"/>
  <c r="K73" i="19"/>
  <c r="K72" i="19"/>
  <c r="M72" i="19" s="1"/>
  <c r="K71" i="19"/>
  <c r="M71" i="19" s="1"/>
  <c r="M70" i="19"/>
  <c r="K70" i="19"/>
  <c r="M69" i="19"/>
  <c r="K69" i="19"/>
  <c r="K68" i="19"/>
  <c r="M68" i="19" s="1"/>
  <c r="K67" i="19"/>
  <c r="M67" i="19" s="1"/>
  <c r="M66" i="19"/>
  <c r="K66" i="19"/>
  <c r="M65" i="19"/>
  <c r="K65" i="19"/>
  <c r="K64" i="19"/>
  <c r="M64" i="19" s="1"/>
  <c r="K63" i="19"/>
  <c r="M63" i="19" s="1"/>
  <c r="M62" i="19"/>
  <c r="K62" i="19"/>
  <c r="M61" i="19"/>
  <c r="K61" i="19"/>
  <c r="K60" i="19"/>
  <c r="M60" i="19" s="1"/>
  <c r="K59" i="19"/>
  <c r="M59" i="19" s="1"/>
  <c r="M58" i="19"/>
  <c r="K58" i="19"/>
  <c r="M57" i="19"/>
  <c r="K57" i="19"/>
  <c r="K56" i="19"/>
  <c r="M56" i="19" s="1"/>
  <c r="K55" i="19"/>
  <c r="M55" i="19" s="1"/>
  <c r="M54" i="19"/>
  <c r="K54" i="19"/>
  <c r="M53" i="19"/>
  <c r="K53" i="19"/>
  <c r="K52" i="19"/>
  <c r="M52" i="19" s="1"/>
  <c r="K51" i="19"/>
  <c r="M51" i="19" s="1"/>
  <c r="M50" i="19"/>
  <c r="K50" i="19"/>
  <c r="M49" i="19"/>
  <c r="K49" i="19"/>
  <c r="K48" i="19"/>
  <c r="M48" i="19" s="1"/>
  <c r="K47" i="19"/>
  <c r="M47" i="19" s="1"/>
  <c r="M46" i="19"/>
  <c r="K46" i="19"/>
  <c r="M45" i="19"/>
  <c r="K45" i="19"/>
  <c r="K44" i="19"/>
  <c r="M44" i="19" s="1"/>
  <c r="K43" i="19"/>
  <c r="M43" i="19" s="1"/>
  <c r="M42" i="19"/>
  <c r="K42" i="19"/>
  <c r="M41" i="19"/>
  <c r="K41" i="19"/>
  <c r="K40" i="19"/>
  <c r="M40" i="19" s="1"/>
  <c r="K39" i="19"/>
  <c r="M39" i="19" s="1"/>
  <c r="M38" i="19"/>
  <c r="K38" i="19"/>
  <c r="M37" i="19"/>
  <c r="K37" i="19"/>
  <c r="K36" i="19"/>
  <c r="M36" i="19" s="1"/>
  <c r="K35" i="19"/>
  <c r="M35" i="19" s="1"/>
  <c r="M34" i="19"/>
  <c r="K34" i="19"/>
  <c r="M33" i="19"/>
  <c r="K33" i="19"/>
  <c r="K32" i="19"/>
  <c r="M32" i="19" s="1"/>
  <c r="K31" i="19"/>
  <c r="M31" i="19" s="1"/>
  <c r="M30" i="19"/>
  <c r="K30" i="19"/>
  <c r="M29" i="19"/>
  <c r="K29" i="19"/>
  <c r="K28" i="19"/>
  <c r="M28" i="19" s="1"/>
  <c r="K27" i="19"/>
  <c r="M27" i="19" s="1"/>
  <c r="M26" i="19"/>
  <c r="K26" i="19"/>
  <c r="M25" i="19"/>
  <c r="K25" i="19"/>
  <c r="K24" i="19"/>
  <c r="M24" i="19" s="1"/>
  <c r="K23" i="19"/>
  <c r="M23" i="19" s="1"/>
  <c r="M22" i="19"/>
  <c r="K22" i="19"/>
  <c r="M21" i="19"/>
  <c r="K21" i="19"/>
  <c r="K20" i="19"/>
  <c r="M20" i="19" s="1"/>
  <c r="K19" i="19"/>
  <c r="M19" i="19" s="1"/>
  <c r="M18" i="19"/>
  <c r="K18" i="19"/>
  <c r="M17" i="19"/>
  <c r="K17" i="19"/>
  <c r="K16" i="19"/>
  <c r="M16" i="19" s="1"/>
  <c r="K15" i="19"/>
  <c r="M15" i="19" s="1"/>
  <c r="M14" i="19"/>
  <c r="K14" i="19"/>
  <c r="M13" i="19"/>
  <c r="K13" i="19"/>
  <c r="K12" i="19"/>
  <c r="M12" i="19" s="1"/>
  <c r="K11" i="19"/>
  <c r="M11" i="19" s="1"/>
  <c r="M10" i="19"/>
  <c r="K10" i="19"/>
  <c r="K9" i="19"/>
  <c r="M9" i="19" s="1"/>
  <c r="K8" i="19"/>
  <c r="M8" i="19" s="1"/>
  <c r="K7" i="19"/>
  <c r="M7" i="19" s="1"/>
  <c r="K6" i="19"/>
  <c r="M6" i="19" s="1"/>
  <c r="C4" i="19"/>
  <c r="J3" i="19"/>
  <c r="J2" i="19"/>
  <c r="D2" i="19"/>
  <c r="B1" i="19"/>
  <c r="M105" i="18"/>
  <c r="L105" i="18"/>
  <c r="K105" i="18"/>
  <c r="X8" i="3"/>
  <c r="G105" i="18"/>
  <c r="M104" i="18"/>
  <c r="L104" i="18"/>
  <c r="K104" i="18"/>
  <c r="G104" i="18"/>
  <c r="M103" i="18"/>
  <c r="L103" i="18"/>
  <c r="K103" i="18"/>
  <c r="G103" i="18"/>
  <c r="M102" i="18"/>
  <c r="L102" i="18"/>
  <c r="K102" i="18"/>
  <c r="G102" i="18"/>
  <c r="M101" i="18"/>
  <c r="L101" i="18"/>
  <c r="K101" i="18"/>
  <c r="T8" i="3"/>
  <c r="G101" i="18"/>
  <c r="M100" i="18"/>
  <c r="L100" i="18"/>
  <c r="L106" i="18" s="1"/>
  <c r="K100" i="18"/>
  <c r="K106" i="18" s="1"/>
  <c r="G100" i="18"/>
  <c r="G106" i="18" s="1"/>
  <c r="K99" i="18"/>
  <c r="M99" i="18" s="1"/>
  <c r="K98" i="18"/>
  <c r="M98" i="18" s="1"/>
  <c r="K97" i="18"/>
  <c r="M97" i="18" s="1"/>
  <c r="K96" i="18"/>
  <c r="M96" i="18" s="1"/>
  <c r="K95" i="18"/>
  <c r="M95" i="18" s="1"/>
  <c r="K94" i="18"/>
  <c r="M94" i="18" s="1"/>
  <c r="K93" i="18"/>
  <c r="M93" i="18" s="1"/>
  <c r="K92" i="18"/>
  <c r="M92" i="18" s="1"/>
  <c r="K91" i="18"/>
  <c r="M91" i="18" s="1"/>
  <c r="K90" i="18"/>
  <c r="M90" i="18" s="1"/>
  <c r="K89" i="18"/>
  <c r="M89" i="18" s="1"/>
  <c r="K88" i="18"/>
  <c r="M88" i="18" s="1"/>
  <c r="K87" i="18"/>
  <c r="M87" i="18" s="1"/>
  <c r="K86" i="18"/>
  <c r="M86" i="18" s="1"/>
  <c r="K85" i="18"/>
  <c r="M85" i="18" s="1"/>
  <c r="K84" i="18"/>
  <c r="M84" i="18" s="1"/>
  <c r="K83" i="18"/>
  <c r="M83" i="18" s="1"/>
  <c r="K82" i="18"/>
  <c r="M82" i="18" s="1"/>
  <c r="K81" i="18"/>
  <c r="M81" i="18" s="1"/>
  <c r="K80" i="18"/>
  <c r="M80" i="18" s="1"/>
  <c r="K79" i="18"/>
  <c r="M79" i="18" s="1"/>
  <c r="K78" i="18"/>
  <c r="M78" i="18" s="1"/>
  <c r="K77" i="18"/>
  <c r="M77" i="18" s="1"/>
  <c r="K76" i="18"/>
  <c r="M76" i="18" s="1"/>
  <c r="K75" i="18"/>
  <c r="M75" i="18" s="1"/>
  <c r="K74" i="18"/>
  <c r="M74" i="18" s="1"/>
  <c r="K73" i="18"/>
  <c r="M73" i="18" s="1"/>
  <c r="K72" i="18"/>
  <c r="M72" i="18" s="1"/>
  <c r="K71" i="18"/>
  <c r="M71" i="18" s="1"/>
  <c r="K70" i="18"/>
  <c r="M70" i="18" s="1"/>
  <c r="K69" i="18"/>
  <c r="M69" i="18" s="1"/>
  <c r="K68" i="18"/>
  <c r="M68" i="18" s="1"/>
  <c r="K67" i="18"/>
  <c r="M67" i="18" s="1"/>
  <c r="K66" i="18"/>
  <c r="M66" i="18" s="1"/>
  <c r="K65" i="18"/>
  <c r="M65" i="18" s="1"/>
  <c r="K64" i="18"/>
  <c r="M64" i="18" s="1"/>
  <c r="K63" i="18"/>
  <c r="M63" i="18" s="1"/>
  <c r="K62" i="18"/>
  <c r="M62" i="18" s="1"/>
  <c r="K61" i="18"/>
  <c r="M61" i="18" s="1"/>
  <c r="K60" i="18"/>
  <c r="M60" i="18" s="1"/>
  <c r="K59" i="18"/>
  <c r="M59" i="18" s="1"/>
  <c r="K58" i="18"/>
  <c r="M58" i="18" s="1"/>
  <c r="K57" i="18"/>
  <c r="M57" i="18" s="1"/>
  <c r="K56" i="18"/>
  <c r="M56" i="18" s="1"/>
  <c r="K55" i="18"/>
  <c r="M55" i="18" s="1"/>
  <c r="K54" i="18"/>
  <c r="M54" i="18" s="1"/>
  <c r="K53" i="18"/>
  <c r="M53" i="18" s="1"/>
  <c r="K52" i="18"/>
  <c r="M52" i="18" s="1"/>
  <c r="K51" i="18"/>
  <c r="M51" i="18" s="1"/>
  <c r="K50" i="18"/>
  <c r="M50" i="18" s="1"/>
  <c r="K49" i="18"/>
  <c r="M49" i="18" s="1"/>
  <c r="K48" i="18"/>
  <c r="M48" i="18" s="1"/>
  <c r="K47" i="18"/>
  <c r="M47" i="18" s="1"/>
  <c r="K46" i="18"/>
  <c r="M46" i="18" s="1"/>
  <c r="K45" i="18"/>
  <c r="M45" i="18" s="1"/>
  <c r="K44" i="18"/>
  <c r="M44" i="18" s="1"/>
  <c r="K43" i="18"/>
  <c r="M43" i="18" s="1"/>
  <c r="K42" i="18"/>
  <c r="M42" i="18" s="1"/>
  <c r="K41" i="18"/>
  <c r="M41" i="18" s="1"/>
  <c r="K40" i="18"/>
  <c r="M40" i="18" s="1"/>
  <c r="K39" i="18"/>
  <c r="M39" i="18" s="1"/>
  <c r="K38" i="18"/>
  <c r="M38" i="18" s="1"/>
  <c r="K37" i="18"/>
  <c r="M37" i="18" s="1"/>
  <c r="K36" i="18"/>
  <c r="M36" i="18" s="1"/>
  <c r="K35" i="18"/>
  <c r="M35" i="18" s="1"/>
  <c r="K34" i="18"/>
  <c r="M34" i="18" s="1"/>
  <c r="K33" i="18"/>
  <c r="M33" i="18" s="1"/>
  <c r="K32" i="18"/>
  <c r="M32" i="18" s="1"/>
  <c r="K31" i="18"/>
  <c r="M31" i="18" s="1"/>
  <c r="K30" i="18"/>
  <c r="M30" i="18" s="1"/>
  <c r="K29" i="18"/>
  <c r="M29" i="18" s="1"/>
  <c r="K28" i="18"/>
  <c r="M28" i="18" s="1"/>
  <c r="K27" i="18"/>
  <c r="M27" i="18" s="1"/>
  <c r="K26" i="18"/>
  <c r="M26" i="18" s="1"/>
  <c r="K25" i="18"/>
  <c r="M25" i="18" s="1"/>
  <c r="K24" i="18"/>
  <c r="M24" i="18" s="1"/>
  <c r="K23" i="18"/>
  <c r="M23" i="18" s="1"/>
  <c r="K22" i="18"/>
  <c r="M22" i="18" s="1"/>
  <c r="K21" i="18"/>
  <c r="M21" i="18" s="1"/>
  <c r="K20" i="18"/>
  <c r="M20" i="18" s="1"/>
  <c r="K19" i="18"/>
  <c r="M19" i="18" s="1"/>
  <c r="K18" i="18"/>
  <c r="M18" i="18" s="1"/>
  <c r="K17" i="18"/>
  <c r="M17" i="18" s="1"/>
  <c r="K16" i="18"/>
  <c r="M16" i="18" s="1"/>
  <c r="K15" i="18"/>
  <c r="M15" i="18" s="1"/>
  <c r="K14" i="18"/>
  <c r="M14" i="18" s="1"/>
  <c r="K13" i="18"/>
  <c r="M13" i="18" s="1"/>
  <c r="K12" i="18"/>
  <c r="M12" i="18" s="1"/>
  <c r="K11" i="18"/>
  <c r="M11" i="18" s="1"/>
  <c r="K10" i="18"/>
  <c r="M10" i="18" s="1"/>
  <c r="K9" i="18"/>
  <c r="M9" i="18" s="1"/>
  <c r="K8" i="18"/>
  <c r="M8" i="18" s="1"/>
  <c r="K7" i="18"/>
  <c r="M7" i="18" s="1"/>
  <c r="K6" i="18"/>
  <c r="M6" i="18" s="1"/>
  <c r="C4" i="18"/>
  <c r="J3" i="18"/>
  <c r="J2" i="18"/>
  <c r="D2" i="18"/>
  <c r="B1" i="18"/>
  <c r="M105" i="17"/>
  <c r="L105" i="17"/>
  <c r="K105" i="17"/>
  <c r="G105" i="17"/>
  <c r="M104" i="17"/>
  <c r="L104" i="17"/>
  <c r="K104" i="17"/>
  <c r="W7" i="3"/>
  <c r="G104" i="17"/>
  <c r="M103" i="17"/>
  <c r="L103" i="17"/>
  <c r="K103" i="17"/>
  <c r="G103" i="17"/>
  <c r="M102" i="17"/>
  <c r="L102" i="17"/>
  <c r="K102" i="17"/>
  <c r="G102" i="17"/>
  <c r="M101" i="17"/>
  <c r="L101" i="17"/>
  <c r="K101" i="17"/>
  <c r="G101" i="17"/>
  <c r="M100" i="17"/>
  <c r="L100" i="17"/>
  <c r="L106" i="17" s="1"/>
  <c r="K100" i="17"/>
  <c r="J106" i="17"/>
  <c r="G100" i="17"/>
  <c r="G106" i="17" s="1"/>
  <c r="K99" i="17"/>
  <c r="M99" i="17" s="1"/>
  <c r="K98" i="17"/>
  <c r="M98" i="17" s="1"/>
  <c r="M97" i="17"/>
  <c r="K97" i="17"/>
  <c r="K96" i="17"/>
  <c r="M96" i="17" s="1"/>
  <c r="K95" i="17"/>
  <c r="M95" i="17" s="1"/>
  <c r="K94" i="17"/>
  <c r="M94" i="17" s="1"/>
  <c r="K93" i="17"/>
  <c r="M93" i="17" s="1"/>
  <c r="K92" i="17"/>
  <c r="M92" i="17" s="1"/>
  <c r="K91" i="17"/>
  <c r="M91" i="17" s="1"/>
  <c r="K90" i="17"/>
  <c r="M90" i="17" s="1"/>
  <c r="M89" i="17"/>
  <c r="K89" i="17"/>
  <c r="K88" i="17"/>
  <c r="M88" i="17" s="1"/>
  <c r="K87" i="17"/>
  <c r="M87" i="17" s="1"/>
  <c r="K86" i="17"/>
  <c r="M86" i="17" s="1"/>
  <c r="K85" i="17"/>
  <c r="M85" i="17" s="1"/>
  <c r="K84" i="17"/>
  <c r="M84" i="17" s="1"/>
  <c r="K83" i="17"/>
  <c r="M83" i="17" s="1"/>
  <c r="K82" i="17"/>
  <c r="M82" i="17" s="1"/>
  <c r="M81" i="17"/>
  <c r="K81" i="17"/>
  <c r="K80" i="17"/>
  <c r="M80" i="17" s="1"/>
  <c r="K79" i="17"/>
  <c r="M79" i="17" s="1"/>
  <c r="K78" i="17"/>
  <c r="M78" i="17" s="1"/>
  <c r="K77" i="17"/>
  <c r="M77" i="17" s="1"/>
  <c r="K76" i="17"/>
  <c r="M76" i="17" s="1"/>
  <c r="K75" i="17"/>
  <c r="M75" i="17" s="1"/>
  <c r="K74" i="17"/>
  <c r="M74" i="17" s="1"/>
  <c r="M73" i="17"/>
  <c r="K73" i="17"/>
  <c r="K72" i="17"/>
  <c r="M72" i="17" s="1"/>
  <c r="K71" i="17"/>
  <c r="M71" i="17" s="1"/>
  <c r="K70" i="17"/>
  <c r="M70" i="17" s="1"/>
  <c r="K69" i="17"/>
  <c r="M69" i="17" s="1"/>
  <c r="K68" i="17"/>
  <c r="M68" i="17" s="1"/>
  <c r="K67" i="17"/>
  <c r="M67" i="17" s="1"/>
  <c r="K66" i="17"/>
  <c r="M66" i="17" s="1"/>
  <c r="M65" i="17"/>
  <c r="K65" i="17"/>
  <c r="K64" i="17"/>
  <c r="M64" i="17" s="1"/>
  <c r="K63" i="17"/>
  <c r="M63" i="17" s="1"/>
  <c r="K62" i="17"/>
  <c r="M62" i="17" s="1"/>
  <c r="K61" i="17"/>
  <c r="M61" i="17" s="1"/>
  <c r="K60" i="17"/>
  <c r="M60" i="17" s="1"/>
  <c r="K59" i="17"/>
  <c r="M59" i="17" s="1"/>
  <c r="K58" i="17"/>
  <c r="M58" i="17" s="1"/>
  <c r="M57" i="17"/>
  <c r="K57" i="17"/>
  <c r="K56" i="17"/>
  <c r="M56" i="17" s="1"/>
  <c r="K55" i="17"/>
  <c r="M55" i="17" s="1"/>
  <c r="M54" i="17"/>
  <c r="K54" i="17"/>
  <c r="M53" i="17"/>
  <c r="K53" i="17"/>
  <c r="K52" i="17"/>
  <c r="M52" i="17" s="1"/>
  <c r="K51" i="17"/>
  <c r="M51" i="17" s="1"/>
  <c r="M50" i="17"/>
  <c r="K50" i="17"/>
  <c r="M49" i="17"/>
  <c r="K49" i="17"/>
  <c r="K48" i="17"/>
  <c r="M48" i="17" s="1"/>
  <c r="K47" i="17"/>
  <c r="M47" i="17" s="1"/>
  <c r="M46" i="17"/>
  <c r="K46" i="17"/>
  <c r="M45" i="17"/>
  <c r="K45" i="17"/>
  <c r="K44" i="17"/>
  <c r="M44" i="17" s="1"/>
  <c r="K43" i="17"/>
  <c r="M43" i="17" s="1"/>
  <c r="M42" i="17"/>
  <c r="K42" i="17"/>
  <c r="M41" i="17"/>
  <c r="K41" i="17"/>
  <c r="K40" i="17"/>
  <c r="M40" i="17" s="1"/>
  <c r="K39" i="17"/>
  <c r="M39" i="17" s="1"/>
  <c r="M38" i="17"/>
  <c r="K38" i="17"/>
  <c r="M37" i="17"/>
  <c r="K37" i="17"/>
  <c r="K36" i="17"/>
  <c r="M36" i="17" s="1"/>
  <c r="K35" i="17"/>
  <c r="M35" i="17" s="1"/>
  <c r="M34" i="17"/>
  <c r="K34" i="17"/>
  <c r="M33" i="17"/>
  <c r="K33" i="17"/>
  <c r="K32" i="17"/>
  <c r="M32" i="17" s="1"/>
  <c r="K31" i="17"/>
  <c r="M31" i="17" s="1"/>
  <c r="M30" i="17"/>
  <c r="K30" i="17"/>
  <c r="M29" i="17"/>
  <c r="K29" i="17"/>
  <c r="K28" i="17"/>
  <c r="M28" i="17" s="1"/>
  <c r="K27" i="17"/>
  <c r="M27" i="17" s="1"/>
  <c r="M26" i="17"/>
  <c r="K26" i="17"/>
  <c r="M25" i="17"/>
  <c r="K25" i="17"/>
  <c r="K24" i="17"/>
  <c r="M24" i="17" s="1"/>
  <c r="K23" i="17"/>
  <c r="M23" i="17" s="1"/>
  <c r="M22" i="17"/>
  <c r="K22" i="17"/>
  <c r="M21" i="17"/>
  <c r="K21" i="17"/>
  <c r="K20" i="17"/>
  <c r="M20" i="17" s="1"/>
  <c r="K19" i="17"/>
  <c r="M19" i="17" s="1"/>
  <c r="M18" i="17"/>
  <c r="K18" i="17"/>
  <c r="M17" i="17"/>
  <c r="K17" i="17"/>
  <c r="K16" i="17"/>
  <c r="M16" i="17" s="1"/>
  <c r="K15" i="17"/>
  <c r="M15" i="17" s="1"/>
  <c r="M14" i="17"/>
  <c r="K14" i="17"/>
  <c r="M13" i="17"/>
  <c r="K13" i="17"/>
  <c r="K12" i="17"/>
  <c r="M12" i="17" s="1"/>
  <c r="K11" i="17"/>
  <c r="M11" i="17" s="1"/>
  <c r="M10" i="17"/>
  <c r="K10" i="17"/>
  <c r="M9" i="17"/>
  <c r="K9" i="17"/>
  <c r="K8" i="17"/>
  <c r="M8" i="17" s="1"/>
  <c r="K7" i="17"/>
  <c r="M7" i="17" s="1"/>
  <c r="K6" i="17"/>
  <c r="M6" i="17" s="1"/>
  <c r="C4" i="17"/>
  <c r="J3" i="17"/>
  <c r="J2" i="17"/>
  <c r="D2" i="17"/>
  <c r="B1" i="17"/>
  <c r="M105" i="16"/>
  <c r="L105" i="16"/>
  <c r="K105" i="16"/>
  <c r="X6" i="3"/>
  <c r="G105" i="16"/>
  <c r="M104" i="16"/>
  <c r="L104" i="16"/>
  <c r="K104" i="16"/>
  <c r="W6" i="3"/>
  <c r="G104" i="16"/>
  <c r="M103" i="16"/>
  <c r="L103" i="16"/>
  <c r="K103" i="16"/>
  <c r="V6" i="3"/>
  <c r="G103" i="16"/>
  <c r="M102" i="16"/>
  <c r="L102" i="16"/>
  <c r="K102" i="16"/>
  <c r="G102" i="16"/>
  <c r="M101" i="16"/>
  <c r="L101" i="16"/>
  <c r="K101" i="16"/>
  <c r="G101" i="16"/>
  <c r="M100" i="16"/>
  <c r="L100" i="16"/>
  <c r="L106" i="16" s="1"/>
  <c r="K100" i="16"/>
  <c r="S6" i="3"/>
  <c r="G100" i="16"/>
  <c r="K99" i="16"/>
  <c r="M99" i="16" s="1"/>
  <c r="K98" i="16"/>
  <c r="M98" i="16" s="1"/>
  <c r="M97" i="16"/>
  <c r="K97" i="16"/>
  <c r="K96" i="16"/>
  <c r="M96" i="16" s="1"/>
  <c r="K95" i="16"/>
  <c r="M95" i="16" s="1"/>
  <c r="K94" i="16"/>
  <c r="M94" i="16" s="1"/>
  <c r="M93" i="16"/>
  <c r="K93" i="16"/>
  <c r="K92" i="16"/>
  <c r="M92" i="16" s="1"/>
  <c r="K91" i="16"/>
  <c r="M91" i="16" s="1"/>
  <c r="K90" i="16"/>
  <c r="M90" i="16" s="1"/>
  <c r="K89" i="16"/>
  <c r="M89" i="16" s="1"/>
  <c r="K88" i="16"/>
  <c r="M88" i="16" s="1"/>
  <c r="K87" i="16"/>
  <c r="M87" i="16" s="1"/>
  <c r="K86" i="16"/>
  <c r="M86" i="16" s="1"/>
  <c r="K85" i="16"/>
  <c r="M85" i="16" s="1"/>
  <c r="K84" i="16"/>
  <c r="M84" i="16" s="1"/>
  <c r="K83" i="16"/>
  <c r="M83" i="16" s="1"/>
  <c r="K82" i="16"/>
  <c r="M82" i="16" s="1"/>
  <c r="M81" i="16"/>
  <c r="K81" i="16"/>
  <c r="K80" i="16"/>
  <c r="M80" i="16" s="1"/>
  <c r="K79" i="16"/>
  <c r="M79" i="16" s="1"/>
  <c r="K78" i="16"/>
  <c r="M78" i="16" s="1"/>
  <c r="M77" i="16"/>
  <c r="K77" i="16"/>
  <c r="K76" i="16"/>
  <c r="M76" i="16" s="1"/>
  <c r="K75" i="16"/>
  <c r="M75" i="16" s="1"/>
  <c r="K74" i="16"/>
  <c r="M74" i="16" s="1"/>
  <c r="K73" i="16"/>
  <c r="M73" i="16" s="1"/>
  <c r="K72" i="16"/>
  <c r="M72" i="16" s="1"/>
  <c r="K71" i="16"/>
  <c r="M71" i="16" s="1"/>
  <c r="K70" i="16"/>
  <c r="M70" i="16" s="1"/>
  <c r="K69" i="16"/>
  <c r="M69" i="16" s="1"/>
  <c r="K68" i="16"/>
  <c r="M68" i="16" s="1"/>
  <c r="K67" i="16"/>
  <c r="M67" i="16" s="1"/>
  <c r="K66" i="16"/>
  <c r="M66" i="16" s="1"/>
  <c r="M65" i="16"/>
  <c r="K65" i="16"/>
  <c r="K64" i="16"/>
  <c r="M64" i="16" s="1"/>
  <c r="K63" i="16"/>
  <c r="M63" i="16" s="1"/>
  <c r="K62" i="16"/>
  <c r="M62" i="16" s="1"/>
  <c r="M61" i="16"/>
  <c r="K61" i="16"/>
  <c r="K60" i="16"/>
  <c r="M60" i="16" s="1"/>
  <c r="K59" i="16"/>
  <c r="M59" i="16" s="1"/>
  <c r="K58" i="16"/>
  <c r="M58" i="16" s="1"/>
  <c r="K57" i="16"/>
  <c r="M57" i="16" s="1"/>
  <c r="K56" i="16"/>
  <c r="M56" i="16" s="1"/>
  <c r="K55" i="16"/>
  <c r="M55" i="16" s="1"/>
  <c r="K54" i="16"/>
  <c r="M54" i="16" s="1"/>
  <c r="K53" i="16"/>
  <c r="M53" i="16" s="1"/>
  <c r="K52" i="16"/>
  <c r="M52" i="16" s="1"/>
  <c r="K51" i="16"/>
  <c r="M51" i="16" s="1"/>
  <c r="K50" i="16"/>
  <c r="M50" i="16" s="1"/>
  <c r="K49" i="16"/>
  <c r="M49" i="16" s="1"/>
  <c r="K48" i="16"/>
  <c r="M48" i="16" s="1"/>
  <c r="K47" i="16"/>
  <c r="M47" i="16" s="1"/>
  <c r="K46" i="16"/>
  <c r="M46" i="16" s="1"/>
  <c r="K45" i="16"/>
  <c r="M45" i="16" s="1"/>
  <c r="K44" i="16"/>
  <c r="M44" i="16" s="1"/>
  <c r="K43" i="16"/>
  <c r="M43" i="16" s="1"/>
  <c r="K42" i="16"/>
  <c r="M42" i="16" s="1"/>
  <c r="K41" i="16"/>
  <c r="M41" i="16" s="1"/>
  <c r="K40" i="16"/>
  <c r="M40" i="16" s="1"/>
  <c r="K39" i="16"/>
  <c r="M39" i="16" s="1"/>
  <c r="K38" i="16"/>
  <c r="M38" i="16" s="1"/>
  <c r="M37" i="16"/>
  <c r="K37" i="16"/>
  <c r="K36" i="16"/>
  <c r="M36" i="16" s="1"/>
  <c r="K35" i="16"/>
  <c r="M35" i="16" s="1"/>
  <c r="K34" i="16"/>
  <c r="M34" i="16" s="1"/>
  <c r="K33" i="16"/>
  <c r="M33" i="16" s="1"/>
  <c r="K32" i="16"/>
  <c r="M32" i="16" s="1"/>
  <c r="K31" i="16"/>
  <c r="M31" i="16" s="1"/>
  <c r="K30" i="16"/>
  <c r="M30" i="16" s="1"/>
  <c r="K29" i="16"/>
  <c r="M29" i="16" s="1"/>
  <c r="K28" i="16"/>
  <c r="M28" i="16" s="1"/>
  <c r="K27" i="16"/>
  <c r="M27" i="16" s="1"/>
  <c r="K26" i="16"/>
  <c r="M26" i="16" s="1"/>
  <c r="K25" i="16"/>
  <c r="M25" i="16" s="1"/>
  <c r="K24" i="16"/>
  <c r="M24" i="16" s="1"/>
  <c r="K23" i="16"/>
  <c r="M23" i="16" s="1"/>
  <c r="K22" i="16"/>
  <c r="M22" i="16" s="1"/>
  <c r="K21" i="16"/>
  <c r="M21" i="16" s="1"/>
  <c r="K20" i="16"/>
  <c r="M20" i="16" s="1"/>
  <c r="K19" i="16"/>
  <c r="M19" i="16" s="1"/>
  <c r="K18" i="16"/>
  <c r="M18" i="16" s="1"/>
  <c r="K17" i="16"/>
  <c r="M17" i="16" s="1"/>
  <c r="K16" i="16"/>
  <c r="M16" i="16" s="1"/>
  <c r="K15" i="16"/>
  <c r="M15" i="16" s="1"/>
  <c r="K14" i="16"/>
  <c r="M14" i="16" s="1"/>
  <c r="K13" i="16"/>
  <c r="M13" i="16" s="1"/>
  <c r="K12" i="16"/>
  <c r="M12" i="16" s="1"/>
  <c r="K11" i="16"/>
  <c r="M11" i="16" s="1"/>
  <c r="K10" i="16"/>
  <c r="M10" i="16" s="1"/>
  <c r="K9" i="16"/>
  <c r="M9" i="16" s="1"/>
  <c r="K8" i="16"/>
  <c r="M8" i="16" s="1"/>
  <c r="K7" i="16"/>
  <c r="M7" i="16" s="1"/>
  <c r="K6" i="16"/>
  <c r="M6" i="16" s="1"/>
  <c r="C4" i="16"/>
  <c r="J3" i="16"/>
  <c r="J2" i="16"/>
  <c r="D2" i="16"/>
  <c r="B1" i="16"/>
  <c r="J105" i="15"/>
  <c r="G105" i="15"/>
  <c r="F105" i="15"/>
  <c r="K104" i="15"/>
  <c r="J104" i="15"/>
  <c r="I104" i="15"/>
  <c r="H104" i="15"/>
  <c r="G104" i="15"/>
  <c r="H17" i="3" s="1"/>
  <c r="E23" i="39" s="1"/>
  <c r="F104" i="15"/>
  <c r="K103" i="15"/>
  <c r="J103" i="15"/>
  <c r="I103" i="15"/>
  <c r="H103" i="15"/>
  <c r="G103" i="15"/>
  <c r="F103" i="15"/>
  <c r="K102" i="15"/>
  <c r="J102" i="15"/>
  <c r="I102" i="15"/>
  <c r="H102" i="15"/>
  <c r="G102" i="15"/>
  <c r="F17" i="3" s="1"/>
  <c r="E22" i="39" s="1"/>
  <c r="O22" i="39" s="1"/>
  <c r="F102" i="15"/>
  <c r="J101" i="15"/>
  <c r="H101" i="15"/>
  <c r="G101" i="15"/>
  <c r="F101" i="15"/>
  <c r="E17" i="3" s="1"/>
  <c r="J21" i="39" s="1"/>
  <c r="K100" i="15"/>
  <c r="J100" i="15"/>
  <c r="I100" i="15"/>
  <c r="H100" i="15"/>
  <c r="G100" i="15"/>
  <c r="F100" i="15"/>
  <c r="H99" i="15"/>
  <c r="I99" i="15" s="1"/>
  <c r="K99" i="15" s="1"/>
  <c r="H98" i="15"/>
  <c r="I98" i="15" s="1"/>
  <c r="K98" i="15" s="1"/>
  <c r="H97" i="15"/>
  <c r="I97" i="15" s="1"/>
  <c r="K97" i="15" s="1"/>
  <c r="I96" i="15"/>
  <c r="K96" i="15" s="1"/>
  <c r="H96" i="15"/>
  <c r="H95" i="15"/>
  <c r="I95" i="15" s="1"/>
  <c r="K95" i="15" s="1"/>
  <c r="H94" i="15"/>
  <c r="I94" i="15" s="1"/>
  <c r="K94" i="15" s="1"/>
  <c r="H93" i="15"/>
  <c r="I93" i="15" s="1"/>
  <c r="K93" i="15" s="1"/>
  <c r="I92" i="15"/>
  <c r="K92" i="15" s="1"/>
  <c r="H92" i="15"/>
  <c r="H91" i="15"/>
  <c r="I91" i="15" s="1"/>
  <c r="K91" i="15" s="1"/>
  <c r="I90" i="15"/>
  <c r="K90" i="15" s="1"/>
  <c r="H90" i="15"/>
  <c r="H89" i="15"/>
  <c r="I89" i="15" s="1"/>
  <c r="K89" i="15" s="1"/>
  <c r="I88" i="15"/>
  <c r="K88" i="15" s="1"/>
  <c r="H88" i="15"/>
  <c r="H87" i="15"/>
  <c r="I87" i="15" s="1"/>
  <c r="K87" i="15" s="1"/>
  <c r="I86" i="15"/>
  <c r="K86" i="15" s="1"/>
  <c r="H86" i="15"/>
  <c r="H85" i="15"/>
  <c r="I85" i="15" s="1"/>
  <c r="K85" i="15" s="1"/>
  <c r="H84" i="15"/>
  <c r="H105" i="15" s="1"/>
  <c r="H83" i="15"/>
  <c r="I83" i="15" s="1"/>
  <c r="K83" i="15" s="1"/>
  <c r="I82" i="15"/>
  <c r="K82" i="15" s="1"/>
  <c r="H82" i="15"/>
  <c r="H81" i="15"/>
  <c r="I81" i="15" s="1"/>
  <c r="K81" i="15" s="1"/>
  <c r="I80" i="15"/>
  <c r="K80" i="15" s="1"/>
  <c r="H80" i="15"/>
  <c r="H79" i="15"/>
  <c r="I79" i="15" s="1"/>
  <c r="K79" i="15" s="1"/>
  <c r="I78" i="15"/>
  <c r="K78" i="15" s="1"/>
  <c r="H78" i="15"/>
  <c r="H77" i="15"/>
  <c r="I77" i="15" s="1"/>
  <c r="K77" i="15" s="1"/>
  <c r="I76" i="15"/>
  <c r="K76" i="15" s="1"/>
  <c r="H76" i="15"/>
  <c r="H75" i="15"/>
  <c r="I75" i="15" s="1"/>
  <c r="K75" i="15" s="1"/>
  <c r="I74" i="15"/>
  <c r="K74" i="15" s="1"/>
  <c r="H74" i="15"/>
  <c r="H73" i="15"/>
  <c r="I73" i="15" s="1"/>
  <c r="K73" i="15" s="1"/>
  <c r="I72" i="15"/>
  <c r="K72" i="15" s="1"/>
  <c r="H72" i="15"/>
  <c r="H71" i="15"/>
  <c r="I71" i="15" s="1"/>
  <c r="K71" i="15" s="1"/>
  <c r="I70" i="15"/>
  <c r="K70" i="15" s="1"/>
  <c r="H70" i="15"/>
  <c r="H69" i="15"/>
  <c r="I69" i="15" s="1"/>
  <c r="K69" i="15" s="1"/>
  <c r="I68" i="15"/>
  <c r="K68" i="15" s="1"/>
  <c r="H68" i="15"/>
  <c r="H67" i="15"/>
  <c r="I67" i="15" s="1"/>
  <c r="K67" i="15" s="1"/>
  <c r="I66" i="15"/>
  <c r="K66" i="15" s="1"/>
  <c r="H66" i="15"/>
  <c r="H65" i="15"/>
  <c r="I65" i="15" s="1"/>
  <c r="K65" i="15" s="1"/>
  <c r="I64" i="15"/>
  <c r="K64" i="15" s="1"/>
  <c r="H64" i="15"/>
  <c r="H63" i="15"/>
  <c r="I63" i="15" s="1"/>
  <c r="K63" i="15" s="1"/>
  <c r="I62" i="15"/>
  <c r="K62" i="15" s="1"/>
  <c r="H62" i="15"/>
  <c r="H61" i="15"/>
  <c r="I61" i="15" s="1"/>
  <c r="K61" i="15" s="1"/>
  <c r="I60" i="15"/>
  <c r="K60" i="15" s="1"/>
  <c r="H60" i="15"/>
  <c r="H59" i="15"/>
  <c r="I59" i="15" s="1"/>
  <c r="K59" i="15" s="1"/>
  <c r="I58" i="15"/>
  <c r="K58" i="15" s="1"/>
  <c r="H58" i="15"/>
  <c r="H57" i="15"/>
  <c r="I57" i="15" s="1"/>
  <c r="K57" i="15" s="1"/>
  <c r="I56" i="15"/>
  <c r="K56" i="15" s="1"/>
  <c r="H56" i="15"/>
  <c r="H55" i="15"/>
  <c r="I55" i="15" s="1"/>
  <c r="K55" i="15" s="1"/>
  <c r="I54" i="15"/>
  <c r="K54" i="15" s="1"/>
  <c r="H54" i="15"/>
  <c r="H53" i="15"/>
  <c r="I53" i="15" s="1"/>
  <c r="K53" i="15" s="1"/>
  <c r="I52" i="15"/>
  <c r="K52" i="15" s="1"/>
  <c r="H52" i="15"/>
  <c r="H51" i="15"/>
  <c r="I51" i="15" s="1"/>
  <c r="K51" i="15" s="1"/>
  <c r="I50" i="15"/>
  <c r="K50" i="15" s="1"/>
  <c r="H50" i="15"/>
  <c r="H49" i="15"/>
  <c r="I49" i="15" s="1"/>
  <c r="K49" i="15" s="1"/>
  <c r="I48" i="15"/>
  <c r="K48" i="15" s="1"/>
  <c r="H48" i="15"/>
  <c r="H47" i="15"/>
  <c r="I47" i="15" s="1"/>
  <c r="K47" i="15" s="1"/>
  <c r="I46" i="15"/>
  <c r="K46" i="15" s="1"/>
  <c r="H46" i="15"/>
  <c r="H45" i="15"/>
  <c r="I45" i="15" s="1"/>
  <c r="K45" i="15" s="1"/>
  <c r="I44" i="15"/>
  <c r="K44" i="15" s="1"/>
  <c r="H44" i="15"/>
  <c r="H43" i="15"/>
  <c r="I43" i="15" s="1"/>
  <c r="K43" i="15" s="1"/>
  <c r="I42" i="15"/>
  <c r="K42" i="15" s="1"/>
  <c r="H42" i="15"/>
  <c r="H41" i="15"/>
  <c r="I41" i="15" s="1"/>
  <c r="K41" i="15" s="1"/>
  <c r="I40" i="15"/>
  <c r="K40" i="15" s="1"/>
  <c r="H40" i="15"/>
  <c r="H39" i="15"/>
  <c r="I39" i="15" s="1"/>
  <c r="K39" i="15" s="1"/>
  <c r="I38" i="15"/>
  <c r="K38" i="15" s="1"/>
  <c r="H38" i="15"/>
  <c r="H37" i="15"/>
  <c r="I37" i="15" s="1"/>
  <c r="K37" i="15" s="1"/>
  <c r="I36" i="15"/>
  <c r="K36" i="15" s="1"/>
  <c r="H36" i="15"/>
  <c r="H35" i="15"/>
  <c r="I35" i="15" s="1"/>
  <c r="K35" i="15" s="1"/>
  <c r="I34" i="15"/>
  <c r="K34" i="15" s="1"/>
  <c r="H34" i="15"/>
  <c r="H33" i="15"/>
  <c r="I33" i="15" s="1"/>
  <c r="K33" i="15" s="1"/>
  <c r="I32" i="15"/>
  <c r="K32" i="15" s="1"/>
  <c r="H32" i="15"/>
  <c r="H31" i="15"/>
  <c r="I31" i="15" s="1"/>
  <c r="K31" i="15" s="1"/>
  <c r="I30" i="15"/>
  <c r="K30" i="15" s="1"/>
  <c r="H30" i="15"/>
  <c r="H29" i="15"/>
  <c r="I29" i="15" s="1"/>
  <c r="K29" i="15" s="1"/>
  <c r="I28" i="15"/>
  <c r="K28" i="15" s="1"/>
  <c r="H28" i="15"/>
  <c r="H27" i="15"/>
  <c r="I27" i="15" s="1"/>
  <c r="K27" i="15" s="1"/>
  <c r="I26" i="15"/>
  <c r="K26" i="15" s="1"/>
  <c r="H26" i="15"/>
  <c r="H25" i="15"/>
  <c r="I25" i="15" s="1"/>
  <c r="K25" i="15" s="1"/>
  <c r="I24" i="15"/>
  <c r="K24" i="15" s="1"/>
  <c r="H24" i="15"/>
  <c r="H23" i="15"/>
  <c r="I23" i="15" s="1"/>
  <c r="K23" i="15" s="1"/>
  <c r="I22" i="15"/>
  <c r="K22" i="15" s="1"/>
  <c r="H22" i="15"/>
  <c r="H21" i="15"/>
  <c r="I21" i="15" s="1"/>
  <c r="K21" i="15" s="1"/>
  <c r="I20" i="15"/>
  <c r="K20" i="15" s="1"/>
  <c r="H20" i="15"/>
  <c r="H19" i="15"/>
  <c r="I19" i="15" s="1"/>
  <c r="K19" i="15" s="1"/>
  <c r="I18" i="15"/>
  <c r="K18" i="15" s="1"/>
  <c r="H18" i="15"/>
  <c r="H17" i="15"/>
  <c r="I17" i="15" s="1"/>
  <c r="K17" i="15" s="1"/>
  <c r="I16" i="15"/>
  <c r="K16" i="15" s="1"/>
  <c r="H16" i="15"/>
  <c r="H15" i="15"/>
  <c r="I15" i="15" s="1"/>
  <c r="K15" i="15" s="1"/>
  <c r="I14" i="15"/>
  <c r="K14" i="15" s="1"/>
  <c r="H14" i="15"/>
  <c r="H13" i="15"/>
  <c r="I13" i="15" s="1"/>
  <c r="K13" i="15" s="1"/>
  <c r="I12" i="15"/>
  <c r="K12" i="15" s="1"/>
  <c r="H12" i="15"/>
  <c r="H11" i="15"/>
  <c r="I11" i="15" s="1"/>
  <c r="K11" i="15" s="1"/>
  <c r="I10" i="15"/>
  <c r="K10" i="15" s="1"/>
  <c r="H10" i="15"/>
  <c r="H9" i="15"/>
  <c r="I9" i="15" s="1"/>
  <c r="K9" i="15" s="1"/>
  <c r="I8" i="15"/>
  <c r="K8" i="15" s="1"/>
  <c r="H8" i="15"/>
  <c r="H7" i="15"/>
  <c r="I7" i="15" s="1"/>
  <c r="K7" i="15" s="1"/>
  <c r="I6" i="15"/>
  <c r="K6" i="15" s="1"/>
  <c r="H6" i="15"/>
  <c r="C4" i="15"/>
  <c r="G3" i="15"/>
  <c r="G2" i="15"/>
  <c r="D2" i="15"/>
  <c r="B1" i="15"/>
  <c r="K105" i="14"/>
  <c r="J105" i="14"/>
  <c r="I105" i="14"/>
  <c r="H105" i="14"/>
  <c r="G105" i="14"/>
  <c r="F105" i="14"/>
  <c r="K104" i="14"/>
  <c r="J104" i="14"/>
  <c r="I104" i="14"/>
  <c r="H104" i="14"/>
  <c r="G104" i="14"/>
  <c r="F104" i="14"/>
  <c r="K103" i="14"/>
  <c r="J103" i="14"/>
  <c r="I103" i="14"/>
  <c r="H103" i="14"/>
  <c r="G103" i="14"/>
  <c r="F103" i="14"/>
  <c r="K102" i="14"/>
  <c r="J102" i="14"/>
  <c r="I102" i="14"/>
  <c r="H102" i="14"/>
  <c r="G102" i="14"/>
  <c r="F102" i="14"/>
  <c r="K101" i="14"/>
  <c r="J101" i="14"/>
  <c r="I101" i="14"/>
  <c r="H101" i="14"/>
  <c r="G101" i="14"/>
  <c r="F101" i="14"/>
  <c r="K100" i="14"/>
  <c r="K106" i="14" s="1"/>
  <c r="J100" i="14"/>
  <c r="J106" i="14" s="1"/>
  <c r="I100" i="14"/>
  <c r="I106" i="14" s="1"/>
  <c r="H100" i="14"/>
  <c r="H106" i="14" s="1"/>
  <c r="G100" i="14"/>
  <c r="G106" i="14" s="1"/>
  <c r="F100" i="14"/>
  <c r="F106" i="14" s="1"/>
  <c r="H99" i="14"/>
  <c r="I99" i="14" s="1"/>
  <c r="K99" i="14" s="1"/>
  <c r="H98" i="14"/>
  <c r="I98" i="14" s="1"/>
  <c r="K98" i="14" s="1"/>
  <c r="H97" i="14"/>
  <c r="I97" i="14" s="1"/>
  <c r="K97" i="14" s="1"/>
  <c r="H96" i="14"/>
  <c r="I96" i="14" s="1"/>
  <c r="K96" i="14" s="1"/>
  <c r="H95" i="14"/>
  <c r="I95" i="14" s="1"/>
  <c r="K95" i="14" s="1"/>
  <c r="H94" i="14"/>
  <c r="I94" i="14" s="1"/>
  <c r="K94" i="14" s="1"/>
  <c r="H93" i="14"/>
  <c r="I93" i="14" s="1"/>
  <c r="K93" i="14" s="1"/>
  <c r="H92" i="14"/>
  <c r="I92" i="14" s="1"/>
  <c r="K92" i="14" s="1"/>
  <c r="H91" i="14"/>
  <c r="I91" i="14" s="1"/>
  <c r="K91" i="14" s="1"/>
  <c r="H90" i="14"/>
  <c r="I90" i="14" s="1"/>
  <c r="K90" i="14" s="1"/>
  <c r="H89" i="14"/>
  <c r="I89" i="14" s="1"/>
  <c r="K89" i="14" s="1"/>
  <c r="H88" i="14"/>
  <c r="I88" i="14" s="1"/>
  <c r="K88" i="14" s="1"/>
  <c r="H87" i="14"/>
  <c r="I87" i="14" s="1"/>
  <c r="K87" i="14" s="1"/>
  <c r="H86" i="14"/>
  <c r="I86" i="14" s="1"/>
  <c r="K86" i="14" s="1"/>
  <c r="H85" i="14"/>
  <c r="I85" i="14" s="1"/>
  <c r="K85" i="14" s="1"/>
  <c r="I84" i="14"/>
  <c r="K84" i="14" s="1"/>
  <c r="H84" i="14"/>
  <c r="H83" i="14"/>
  <c r="I83" i="14" s="1"/>
  <c r="K83" i="14" s="1"/>
  <c r="H82" i="14"/>
  <c r="I82" i="14" s="1"/>
  <c r="K82" i="14" s="1"/>
  <c r="H81" i="14"/>
  <c r="I81" i="14" s="1"/>
  <c r="K81" i="14" s="1"/>
  <c r="I80" i="14"/>
  <c r="K80" i="14" s="1"/>
  <c r="H80" i="14"/>
  <c r="H79" i="14"/>
  <c r="I79" i="14" s="1"/>
  <c r="K79" i="14" s="1"/>
  <c r="H78" i="14"/>
  <c r="I78" i="14" s="1"/>
  <c r="K78" i="14" s="1"/>
  <c r="H77" i="14"/>
  <c r="I77" i="14" s="1"/>
  <c r="K77" i="14" s="1"/>
  <c r="I76" i="14"/>
  <c r="K76" i="14" s="1"/>
  <c r="H76" i="14"/>
  <c r="H75" i="14"/>
  <c r="I75" i="14" s="1"/>
  <c r="K75" i="14" s="1"/>
  <c r="H74" i="14"/>
  <c r="I74" i="14" s="1"/>
  <c r="K74" i="14" s="1"/>
  <c r="H73" i="14"/>
  <c r="I73" i="14" s="1"/>
  <c r="K73" i="14" s="1"/>
  <c r="I72" i="14"/>
  <c r="K72" i="14" s="1"/>
  <c r="H72" i="14"/>
  <c r="H71" i="14"/>
  <c r="I71" i="14" s="1"/>
  <c r="K71" i="14" s="1"/>
  <c r="H70" i="14"/>
  <c r="I70" i="14" s="1"/>
  <c r="K70" i="14" s="1"/>
  <c r="H69" i="14"/>
  <c r="I69" i="14" s="1"/>
  <c r="K69" i="14" s="1"/>
  <c r="I68" i="14"/>
  <c r="K68" i="14" s="1"/>
  <c r="H68" i="14"/>
  <c r="H67" i="14"/>
  <c r="I67" i="14" s="1"/>
  <c r="K67" i="14" s="1"/>
  <c r="H66" i="14"/>
  <c r="I66" i="14" s="1"/>
  <c r="K66" i="14" s="1"/>
  <c r="H65" i="14"/>
  <c r="I65" i="14" s="1"/>
  <c r="K65" i="14" s="1"/>
  <c r="I64" i="14"/>
  <c r="K64" i="14" s="1"/>
  <c r="H64" i="14"/>
  <c r="H63" i="14"/>
  <c r="I63" i="14" s="1"/>
  <c r="K63" i="14" s="1"/>
  <c r="I62" i="14"/>
  <c r="K62" i="14" s="1"/>
  <c r="H62" i="14"/>
  <c r="H61" i="14"/>
  <c r="I61" i="14" s="1"/>
  <c r="K61" i="14" s="1"/>
  <c r="I60" i="14"/>
  <c r="K60" i="14" s="1"/>
  <c r="H60" i="14"/>
  <c r="H59" i="14"/>
  <c r="I59" i="14" s="1"/>
  <c r="K59" i="14" s="1"/>
  <c r="I58" i="14"/>
  <c r="K58" i="14" s="1"/>
  <c r="H58" i="14"/>
  <c r="H57" i="14"/>
  <c r="I57" i="14" s="1"/>
  <c r="K57" i="14" s="1"/>
  <c r="I56" i="14"/>
  <c r="K56" i="14" s="1"/>
  <c r="H56" i="14"/>
  <c r="H55" i="14"/>
  <c r="I55" i="14" s="1"/>
  <c r="K55" i="14" s="1"/>
  <c r="H54" i="14"/>
  <c r="I54" i="14" s="1"/>
  <c r="K54" i="14" s="1"/>
  <c r="H53" i="14"/>
  <c r="I53" i="14" s="1"/>
  <c r="K53" i="14" s="1"/>
  <c r="H52" i="14"/>
  <c r="I52" i="14" s="1"/>
  <c r="K52" i="14" s="1"/>
  <c r="H51" i="14"/>
  <c r="I51" i="14" s="1"/>
  <c r="K51" i="14" s="1"/>
  <c r="I50" i="14"/>
  <c r="K50" i="14" s="1"/>
  <c r="H50" i="14"/>
  <c r="H49" i="14"/>
  <c r="I49" i="14" s="1"/>
  <c r="K49" i="14" s="1"/>
  <c r="H48" i="14"/>
  <c r="I48" i="14" s="1"/>
  <c r="K48" i="14" s="1"/>
  <c r="H47" i="14"/>
  <c r="I47" i="14" s="1"/>
  <c r="K47" i="14" s="1"/>
  <c r="I46" i="14"/>
  <c r="K46" i="14" s="1"/>
  <c r="H46" i="14"/>
  <c r="H45" i="14"/>
  <c r="I45" i="14" s="1"/>
  <c r="K45" i="14" s="1"/>
  <c r="H44" i="14"/>
  <c r="I44" i="14" s="1"/>
  <c r="K44" i="14" s="1"/>
  <c r="H43" i="14"/>
  <c r="I43" i="14" s="1"/>
  <c r="K43" i="14" s="1"/>
  <c r="I42" i="14"/>
  <c r="K42" i="14" s="1"/>
  <c r="H42" i="14"/>
  <c r="H41" i="14"/>
  <c r="I41" i="14" s="1"/>
  <c r="K41" i="14" s="1"/>
  <c r="H40" i="14"/>
  <c r="I40" i="14" s="1"/>
  <c r="K40" i="14" s="1"/>
  <c r="H39" i="14"/>
  <c r="I39" i="14" s="1"/>
  <c r="K39" i="14" s="1"/>
  <c r="H38" i="14"/>
  <c r="I38" i="14" s="1"/>
  <c r="K38" i="14" s="1"/>
  <c r="H37" i="14"/>
  <c r="I37" i="14" s="1"/>
  <c r="K37" i="14" s="1"/>
  <c r="I36" i="14"/>
  <c r="K36" i="14" s="1"/>
  <c r="H36" i="14"/>
  <c r="H35" i="14"/>
  <c r="I35" i="14" s="1"/>
  <c r="K35" i="14" s="1"/>
  <c r="H34" i="14"/>
  <c r="I34" i="14" s="1"/>
  <c r="K34" i="14" s="1"/>
  <c r="H33" i="14"/>
  <c r="I33" i="14" s="1"/>
  <c r="K33" i="14" s="1"/>
  <c r="I32" i="14"/>
  <c r="K32" i="14" s="1"/>
  <c r="H32" i="14"/>
  <c r="H31" i="14"/>
  <c r="I31" i="14" s="1"/>
  <c r="K31" i="14" s="1"/>
  <c r="H30" i="14"/>
  <c r="I30" i="14" s="1"/>
  <c r="K30" i="14" s="1"/>
  <c r="H29" i="14"/>
  <c r="I29" i="14" s="1"/>
  <c r="K29" i="14" s="1"/>
  <c r="I28" i="14"/>
  <c r="K28" i="14" s="1"/>
  <c r="H28" i="14"/>
  <c r="H27" i="14"/>
  <c r="I27" i="14" s="1"/>
  <c r="K27" i="14" s="1"/>
  <c r="H26" i="14"/>
  <c r="I26" i="14" s="1"/>
  <c r="K26" i="14" s="1"/>
  <c r="H25" i="14"/>
  <c r="I25" i="14" s="1"/>
  <c r="K25" i="14" s="1"/>
  <c r="H24" i="14"/>
  <c r="I24" i="14" s="1"/>
  <c r="K24" i="14" s="1"/>
  <c r="H23" i="14"/>
  <c r="I23" i="14" s="1"/>
  <c r="K23" i="14" s="1"/>
  <c r="H22" i="14"/>
  <c r="I22" i="14" s="1"/>
  <c r="K22" i="14" s="1"/>
  <c r="H21" i="14"/>
  <c r="I21" i="14" s="1"/>
  <c r="K21" i="14" s="1"/>
  <c r="H20" i="14"/>
  <c r="I20" i="14" s="1"/>
  <c r="K20" i="14" s="1"/>
  <c r="I19" i="14"/>
  <c r="K19" i="14" s="1"/>
  <c r="H19" i="14"/>
  <c r="H18" i="14"/>
  <c r="I18" i="14" s="1"/>
  <c r="K18" i="14" s="1"/>
  <c r="H17" i="14"/>
  <c r="I17" i="14" s="1"/>
  <c r="K17" i="14" s="1"/>
  <c r="H16" i="14"/>
  <c r="I16" i="14" s="1"/>
  <c r="K16" i="14" s="1"/>
  <c r="I15" i="14"/>
  <c r="K15" i="14" s="1"/>
  <c r="H15" i="14"/>
  <c r="H14" i="14"/>
  <c r="I14" i="14" s="1"/>
  <c r="K14" i="14" s="1"/>
  <c r="H13" i="14"/>
  <c r="I13" i="14" s="1"/>
  <c r="K13" i="14" s="1"/>
  <c r="H12" i="14"/>
  <c r="I12" i="14" s="1"/>
  <c r="K12" i="14" s="1"/>
  <c r="I11" i="14"/>
  <c r="K11" i="14" s="1"/>
  <c r="H11" i="14"/>
  <c r="H10" i="14"/>
  <c r="I10" i="14" s="1"/>
  <c r="K10" i="14" s="1"/>
  <c r="H9" i="14"/>
  <c r="I9" i="14" s="1"/>
  <c r="K9" i="14" s="1"/>
  <c r="H8" i="14"/>
  <c r="I8" i="14" s="1"/>
  <c r="K8" i="14" s="1"/>
  <c r="H7" i="14"/>
  <c r="I7" i="14" s="1"/>
  <c r="K7" i="14" s="1"/>
  <c r="H6" i="14"/>
  <c r="I6" i="14" s="1"/>
  <c r="K6" i="14" s="1"/>
  <c r="C4" i="14"/>
  <c r="G3" i="14"/>
  <c r="G2" i="14"/>
  <c r="D2" i="14"/>
  <c r="B1" i="14"/>
  <c r="K105" i="13"/>
  <c r="J105" i="13"/>
  <c r="I105" i="13"/>
  <c r="H105" i="13"/>
  <c r="G105" i="13"/>
  <c r="F105" i="13"/>
  <c r="K104" i="13"/>
  <c r="J104" i="13"/>
  <c r="I104" i="13"/>
  <c r="H104" i="13"/>
  <c r="G104" i="13"/>
  <c r="F104" i="13"/>
  <c r="K103" i="13"/>
  <c r="J103" i="13"/>
  <c r="I103" i="13"/>
  <c r="H103" i="13"/>
  <c r="G103" i="13"/>
  <c r="F103" i="13"/>
  <c r="K102" i="13"/>
  <c r="J102" i="13"/>
  <c r="I102" i="13"/>
  <c r="H102" i="13"/>
  <c r="G102" i="13"/>
  <c r="F102" i="13"/>
  <c r="K101" i="13"/>
  <c r="J101" i="13"/>
  <c r="I101" i="13"/>
  <c r="H101" i="13"/>
  <c r="G101" i="13"/>
  <c r="F101" i="13"/>
  <c r="K100" i="13"/>
  <c r="K106" i="13" s="1"/>
  <c r="J100" i="13"/>
  <c r="J106" i="13" s="1"/>
  <c r="I100" i="13"/>
  <c r="I106" i="13" s="1"/>
  <c r="H100" i="13"/>
  <c r="H106" i="13" s="1"/>
  <c r="G100" i="13"/>
  <c r="G106" i="13" s="1"/>
  <c r="F100" i="13"/>
  <c r="F106" i="13" s="1"/>
  <c r="H99" i="13"/>
  <c r="I99" i="13" s="1"/>
  <c r="K99" i="13" s="1"/>
  <c r="H98" i="13"/>
  <c r="I98" i="13" s="1"/>
  <c r="K98" i="13" s="1"/>
  <c r="H97" i="13"/>
  <c r="I97" i="13" s="1"/>
  <c r="K97" i="13" s="1"/>
  <c r="I96" i="13"/>
  <c r="K96" i="13" s="1"/>
  <c r="H96" i="13"/>
  <c r="H95" i="13"/>
  <c r="I95" i="13" s="1"/>
  <c r="K95" i="13" s="1"/>
  <c r="H94" i="13"/>
  <c r="I94" i="13" s="1"/>
  <c r="K94" i="13" s="1"/>
  <c r="H93" i="13"/>
  <c r="I93" i="13" s="1"/>
  <c r="K93" i="13" s="1"/>
  <c r="I92" i="13"/>
  <c r="K92" i="13" s="1"/>
  <c r="H92" i="13"/>
  <c r="H91" i="13"/>
  <c r="I91" i="13" s="1"/>
  <c r="K91" i="13" s="1"/>
  <c r="H90" i="13"/>
  <c r="I90" i="13" s="1"/>
  <c r="K90" i="13" s="1"/>
  <c r="H89" i="13"/>
  <c r="I89" i="13" s="1"/>
  <c r="K89" i="13" s="1"/>
  <c r="I88" i="13"/>
  <c r="K88" i="13" s="1"/>
  <c r="H88" i="13"/>
  <c r="H87" i="13"/>
  <c r="I87" i="13" s="1"/>
  <c r="K87" i="13" s="1"/>
  <c r="H86" i="13"/>
  <c r="I86" i="13" s="1"/>
  <c r="K86" i="13" s="1"/>
  <c r="H85" i="13"/>
  <c r="I85" i="13" s="1"/>
  <c r="K85" i="13" s="1"/>
  <c r="I84" i="13"/>
  <c r="K84" i="13" s="1"/>
  <c r="H84" i="13"/>
  <c r="H83" i="13"/>
  <c r="I83" i="13" s="1"/>
  <c r="K83" i="13" s="1"/>
  <c r="H82" i="13"/>
  <c r="I82" i="13" s="1"/>
  <c r="K82" i="13" s="1"/>
  <c r="H81" i="13"/>
  <c r="I81" i="13" s="1"/>
  <c r="K81" i="13" s="1"/>
  <c r="H80" i="13"/>
  <c r="I80" i="13" s="1"/>
  <c r="K80" i="13" s="1"/>
  <c r="H79" i="13"/>
  <c r="I79" i="13" s="1"/>
  <c r="K79" i="13" s="1"/>
  <c r="H78" i="13"/>
  <c r="I78" i="13" s="1"/>
  <c r="K78" i="13" s="1"/>
  <c r="H77" i="13"/>
  <c r="I77" i="13" s="1"/>
  <c r="K77" i="13" s="1"/>
  <c r="H76" i="13"/>
  <c r="I76" i="13" s="1"/>
  <c r="K76" i="13" s="1"/>
  <c r="H75" i="13"/>
  <c r="I75" i="13" s="1"/>
  <c r="K75" i="13" s="1"/>
  <c r="H74" i="13"/>
  <c r="I74" i="13" s="1"/>
  <c r="K74" i="13" s="1"/>
  <c r="H73" i="13"/>
  <c r="I73" i="13" s="1"/>
  <c r="K73" i="13" s="1"/>
  <c r="H72" i="13"/>
  <c r="I72" i="13" s="1"/>
  <c r="K72" i="13" s="1"/>
  <c r="H71" i="13"/>
  <c r="I71" i="13" s="1"/>
  <c r="K71" i="13" s="1"/>
  <c r="H70" i="13"/>
  <c r="I70" i="13" s="1"/>
  <c r="K70" i="13" s="1"/>
  <c r="H69" i="13"/>
  <c r="I69" i="13" s="1"/>
  <c r="K69" i="13" s="1"/>
  <c r="H68" i="13"/>
  <c r="I68" i="13" s="1"/>
  <c r="K68" i="13" s="1"/>
  <c r="I67" i="13"/>
  <c r="K67" i="13" s="1"/>
  <c r="H67" i="13"/>
  <c r="H66" i="13"/>
  <c r="I66" i="13" s="1"/>
  <c r="K66" i="13" s="1"/>
  <c r="H65" i="13"/>
  <c r="I65" i="13" s="1"/>
  <c r="K65" i="13" s="1"/>
  <c r="H64" i="13"/>
  <c r="I64" i="13" s="1"/>
  <c r="K64" i="13" s="1"/>
  <c r="H63" i="13"/>
  <c r="I63" i="13" s="1"/>
  <c r="K63" i="13" s="1"/>
  <c r="H62" i="13"/>
  <c r="I62" i="13" s="1"/>
  <c r="K62" i="13" s="1"/>
  <c r="H61" i="13"/>
  <c r="I61" i="13" s="1"/>
  <c r="K61" i="13" s="1"/>
  <c r="H60" i="13"/>
  <c r="I60" i="13" s="1"/>
  <c r="K60" i="13" s="1"/>
  <c r="H59" i="13"/>
  <c r="I59" i="13" s="1"/>
  <c r="K59" i="13" s="1"/>
  <c r="H58" i="13"/>
  <c r="I58" i="13" s="1"/>
  <c r="K58" i="13" s="1"/>
  <c r="H57" i="13"/>
  <c r="I57" i="13" s="1"/>
  <c r="K57" i="13" s="1"/>
  <c r="H56" i="13"/>
  <c r="I56" i="13" s="1"/>
  <c r="K56" i="13" s="1"/>
  <c r="I55" i="13"/>
  <c r="K55" i="13" s="1"/>
  <c r="H55" i="13"/>
  <c r="H54" i="13"/>
  <c r="I54" i="13" s="1"/>
  <c r="K54" i="13" s="1"/>
  <c r="H53" i="13"/>
  <c r="I53" i="13" s="1"/>
  <c r="K53" i="13" s="1"/>
  <c r="H52" i="13"/>
  <c r="I52" i="13" s="1"/>
  <c r="K52" i="13" s="1"/>
  <c r="I51" i="13"/>
  <c r="K51" i="13" s="1"/>
  <c r="H51" i="13"/>
  <c r="H50" i="13"/>
  <c r="I50" i="13" s="1"/>
  <c r="K50" i="13" s="1"/>
  <c r="H49" i="13"/>
  <c r="I49" i="13" s="1"/>
  <c r="K49" i="13" s="1"/>
  <c r="H48" i="13"/>
  <c r="I48" i="13" s="1"/>
  <c r="K48" i="13" s="1"/>
  <c r="I47" i="13"/>
  <c r="K47" i="13" s="1"/>
  <c r="H47" i="13"/>
  <c r="H46" i="13"/>
  <c r="I46" i="13" s="1"/>
  <c r="K46" i="13" s="1"/>
  <c r="H45" i="13"/>
  <c r="I45" i="13" s="1"/>
  <c r="K45" i="13" s="1"/>
  <c r="H44" i="13"/>
  <c r="I44" i="13" s="1"/>
  <c r="K44" i="13" s="1"/>
  <c r="I43" i="13"/>
  <c r="K43" i="13" s="1"/>
  <c r="H43" i="13"/>
  <c r="H42" i="13"/>
  <c r="I42" i="13" s="1"/>
  <c r="K42" i="13" s="1"/>
  <c r="H41" i="13"/>
  <c r="I41" i="13" s="1"/>
  <c r="K41" i="13" s="1"/>
  <c r="H40" i="13"/>
  <c r="I40" i="13" s="1"/>
  <c r="K40" i="13" s="1"/>
  <c r="I39" i="13"/>
  <c r="K39" i="13" s="1"/>
  <c r="H39" i="13"/>
  <c r="H38" i="13"/>
  <c r="I38" i="13" s="1"/>
  <c r="K38" i="13" s="1"/>
  <c r="H37" i="13"/>
  <c r="I37" i="13" s="1"/>
  <c r="K37" i="13" s="1"/>
  <c r="H36" i="13"/>
  <c r="I36" i="13" s="1"/>
  <c r="K36" i="13" s="1"/>
  <c r="I35" i="13"/>
  <c r="K35" i="13" s="1"/>
  <c r="H35" i="13"/>
  <c r="H34" i="13"/>
  <c r="I34" i="13" s="1"/>
  <c r="K34" i="13" s="1"/>
  <c r="H33" i="13"/>
  <c r="I33" i="13" s="1"/>
  <c r="K33" i="13" s="1"/>
  <c r="H32" i="13"/>
  <c r="I32" i="13" s="1"/>
  <c r="K32" i="13" s="1"/>
  <c r="I31" i="13"/>
  <c r="K31" i="13" s="1"/>
  <c r="H31" i="13"/>
  <c r="H30" i="13"/>
  <c r="I30" i="13" s="1"/>
  <c r="K30" i="13" s="1"/>
  <c r="H29" i="13"/>
  <c r="I29" i="13" s="1"/>
  <c r="K29" i="13" s="1"/>
  <c r="H28" i="13"/>
  <c r="I28" i="13" s="1"/>
  <c r="K28" i="13" s="1"/>
  <c r="I27" i="13"/>
  <c r="K27" i="13" s="1"/>
  <c r="H27" i="13"/>
  <c r="H26" i="13"/>
  <c r="I26" i="13" s="1"/>
  <c r="K26" i="13" s="1"/>
  <c r="H25" i="13"/>
  <c r="I25" i="13" s="1"/>
  <c r="K25" i="13" s="1"/>
  <c r="H24" i="13"/>
  <c r="I24" i="13" s="1"/>
  <c r="K24" i="13" s="1"/>
  <c r="I23" i="13"/>
  <c r="K23" i="13" s="1"/>
  <c r="H23" i="13"/>
  <c r="H22" i="13"/>
  <c r="I22" i="13" s="1"/>
  <c r="K22" i="13" s="1"/>
  <c r="H21" i="13"/>
  <c r="I21" i="13" s="1"/>
  <c r="K21" i="13" s="1"/>
  <c r="H20" i="13"/>
  <c r="I20" i="13" s="1"/>
  <c r="K20" i="13" s="1"/>
  <c r="I19" i="13"/>
  <c r="K19" i="13" s="1"/>
  <c r="H19" i="13"/>
  <c r="H18" i="13"/>
  <c r="I18" i="13" s="1"/>
  <c r="K18" i="13" s="1"/>
  <c r="H17" i="13"/>
  <c r="I17" i="13" s="1"/>
  <c r="K17" i="13" s="1"/>
  <c r="H16" i="13"/>
  <c r="I16" i="13" s="1"/>
  <c r="K16" i="13" s="1"/>
  <c r="I15" i="13"/>
  <c r="K15" i="13" s="1"/>
  <c r="H15" i="13"/>
  <c r="H14" i="13"/>
  <c r="I14" i="13" s="1"/>
  <c r="K14" i="13" s="1"/>
  <c r="H13" i="13"/>
  <c r="I13" i="13" s="1"/>
  <c r="K13" i="13" s="1"/>
  <c r="H12" i="13"/>
  <c r="I12" i="13" s="1"/>
  <c r="K12" i="13" s="1"/>
  <c r="I11" i="13"/>
  <c r="K11" i="13" s="1"/>
  <c r="H11" i="13"/>
  <c r="H10" i="13"/>
  <c r="I10" i="13" s="1"/>
  <c r="K10" i="13" s="1"/>
  <c r="H9" i="13"/>
  <c r="I9" i="13" s="1"/>
  <c r="K9" i="13" s="1"/>
  <c r="H8" i="13"/>
  <c r="I8" i="13" s="1"/>
  <c r="K8" i="13" s="1"/>
  <c r="I7" i="13"/>
  <c r="K7" i="13" s="1"/>
  <c r="H7" i="13"/>
  <c r="H6" i="13"/>
  <c r="I6" i="13" s="1"/>
  <c r="K6" i="13" s="1"/>
  <c r="C4" i="13"/>
  <c r="G3" i="13"/>
  <c r="G2" i="13"/>
  <c r="D2" i="13"/>
  <c r="B1" i="13"/>
  <c r="K105" i="12"/>
  <c r="J105" i="12"/>
  <c r="I105" i="12"/>
  <c r="H105" i="12"/>
  <c r="G105" i="12"/>
  <c r="F105" i="12"/>
  <c r="K104" i="12"/>
  <c r="J104" i="12"/>
  <c r="I104" i="12"/>
  <c r="H104" i="12"/>
  <c r="G104" i="12"/>
  <c r="F104" i="12"/>
  <c r="K103" i="12"/>
  <c r="J103" i="12"/>
  <c r="I103" i="12"/>
  <c r="H103" i="12"/>
  <c r="G103" i="12"/>
  <c r="F103" i="12"/>
  <c r="K102" i="12"/>
  <c r="J102" i="12"/>
  <c r="I102" i="12"/>
  <c r="H102" i="12"/>
  <c r="G102" i="12"/>
  <c r="F102" i="12"/>
  <c r="K101" i="12"/>
  <c r="J101" i="12"/>
  <c r="I101" i="12"/>
  <c r="H101" i="12"/>
  <c r="G101" i="12"/>
  <c r="F101" i="12"/>
  <c r="K100" i="12"/>
  <c r="K106" i="12" s="1"/>
  <c r="J100" i="12"/>
  <c r="J106" i="12" s="1"/>
  <c r="I100" i="12"/>
  <c r="I106" i="12" s="1"/>
  <c r="H100" i="12"/>
  <c r="H106" i="12" s="1"/>
  <c r="G100" i="12"/>
  <c r="G106" i="12" s="1"/>
  <c r="F100" i="12"/>
  <c r="F106" i="12" s="1"/>
  <c r="H99" i="12"/>
  <c r="I99" i="12" s="1"/>
  <c r="K99" i="12" s="1"/>
  <c r="H98" i="12"/>
  <c r="I98" i="12" s="1"/>
  <c r="K98" i="12" s="1"/>
  <c r="I97" i="12"/>
  <c r="K97" i="12" s="1"/>
  <c r="H97" i="12"/>
  <c r="H96" i="12"/>
  <c r="I96" i="12" s="1"/>
  <c r="K96" i="12" s="1"/>
  <c r="H95" i="12"/>
  <c r="I95" i="12" s="1"/>
  <c r="K95" i="12" s="1"/>
  <c r="H94" i="12"/>
  <c r="I94" i="12" s="1"/>
  <c r="K94" i="12" s="1"/>
  <c r="I93" i="12"/>
  <c r="K93" i="12" s="1"/>
  <c r="H93" i="12"/>
  <c r="H92" i="12"/>
  <c r="I92" i="12" s="1"/>
  <c r="K92" i="12" s="1"/>
  <c r="H91" i="12"/>
  <c r="I91" i="12" s="1"/>
  <c r="K91" i="12" s="1"/>
  <c r="H90" i="12"/>
  <c r="I90" i="12" s="1"/>
  <c r="K90" i="12" s="1"/>
  <c r="I89" i="12"/>
  <c r="K89" i="12" s="1"/>
  <c r="H89" i="12"/>
  <c r="H88" i="12"/>
  <c r="I88" i="12" s="1"/>
  <c r="K88" i="12" s="1"/>
  <c r="H87" i="12"/>
  <c r="I87" i="12" s="1"/>
  <c r="K87" i="12" s="1"/>
  <c r="H86" i="12"/>
  <c r="I86" i="12" s="1"/>
  <c r="K86" i="12" s="1"/>
  <c r="I85" i="12"/>
  <c r="K85" i="12" s="1"/>
  <c r="H85" i="12"/>
  <c r="H84" i="12"/>
  <c r="I84" i="12" s="1"/>
  <c r="K84" i="12" s="1"/>
  <c r="H83" i="12"/>
  <c r="I83" i="12" s="1"/>
  <c r="K83" i="12" s="1"/>
  <c r="H82" i="12"/>
  <c r="I82" i="12" s="1"/>
  <c r="K82" i="12" s="1"/>
  <c r="I81" i="12"/>
  <c r="K81" i="12" s="1"/>
  <c r="H81" i="12"/>
  <c r="H80" i="12"/>
  <c r="I80" i="12" s="1"/>
  <c r="K80" i="12" s="1"/>
  <c r="H79" i="12"/>
  <c r="I79" i="12" s="1"/>
  <c r="K79" i="12" s="1"/>
  <c r="H78" i="12"/>
  <c r="I78" i="12" s="1"/>
  <c r="K78" i="12" s="1"/>
  <c r="I77" i="12"/>
  <c r="K77" i="12" s="1"/>
  <c r="H77" i="12"/>
  <c r="H76" i="12"/>
  <c r="I76" i="12" s="1"/>
  <c r="K76" i="12" s="1"/>
  <c r="H75" i="12"/>
  <c r="I75" i="12" s="1"/>
  <c r="K75" i="12" s="1"/>
  <c r="H74" i="12"/>
  <c r="I74" i="12" s="1"/>
  <c r="K74" i="12" s="1"/>
  <c r="I73" i="12"/>
  <c r="K73" i="12" s="1"/>
  <c r="H73" i="12"/>
  <c r="H72" i="12"/>
  <c r="I72" i="12" s="1"/>
  <c r="K72" i="12" s="1"/>
  <c r="H71" i="12"/>
  <c r="I71" i="12" s="1"/>
  <c r="K71" i="12" s="1"/>
  <c r="H70" i="12"/>
  <c r="I70" i="12" s="1"/>
  <c r="K70" i="12" s="1"/>
  <c r="I69" i="12"/>
  <c r="K69" i="12" s="1"/>
  <c r="H69" i="12"/>
  <c r="H68" i="12"/>
  <c r="I68" i="12" s="1"/>
  <c r="K68" i="12" s="1"/>
  <c r="H67" i="12"/>
  <c r="I67" i="12" s="1"/>
  <c r="K67" i="12" s="1"/>
  <c r="H66" i="12"/>
  <c r="I66" i="12" s="1"/>
  <c r="K66" i="12" s="1"/>
  <c r="I65" i="12"/>
  <c r="K65" i="12" s="1"/>
  <c r="H65" i="12"/>
  <c r="H64" i="12"/>
  <c r="I64" i="12" s="1"/>
  <c r="K64" i="12" s="1"/>
  <c r="H63" i="12"/>
  <c r="I63" i="12" s="1"/>
  <c r="K63" i="12" s="1"/>
  <c r="H62" i="12"/>
  <c r="I62" i="12" s="1"/>
  <c r="K62" i="12" s="1"/>
  <c r="I61" i="12"/>
  <c r="K61" i="12" s="1"/>
  <c r="H61" i="12"/>
  <c r="H60" i="12"/>
  <c r="I60" i="12" s="1"/>
  <c r="K60" i="12" s="1"/>
  <c r="H59" i="12"/>
  <c r="I59" i="12" s="1"/>
  <c r="K59" i="12" s="1"/>
  <c r="H58" i="12"/>
  <c r="I58" i="12" s="1"/>
  <c r="K58" i="12" s="1"/>
  <c r="I57" i="12"/>
  <c r="K57" i="12" s="1"/>
  <c r="H57" i="12"/>
  <c r="H56" i="12"/>
  <c r="I56" i="12" s="1"/>
  <c r="K56" i="12" s="1"/>
  <c r="H55" i="12"/>
  <c r="I55" i="12" s="1"/>
  <c r="K55" i="12" s="1"/>
  <c r="H54" i="12"/>
  <c r="I54" i="12" s="1"/>
  <c r="K54" i="12" s="1"/>
  <c r="I53" i="12"/>
  <c r="K53" i="12" s="1"/>
  <c r="H53" i="12"/>
  <c r="H52" i="12"/>
  <c r="I52" i="12" s="1"/>
  <c r="K52" i="12" s="1"/>
  <c r="H51" i="12"/>
  <c r="I51" i="12" s="1"/>
  <c r="K51" i="12" s="1"/>
  <c r="H50" i="12"/>
  <c r="I50" i="12" s="1"/>
  <c r="K50" i="12" s="1"/>
  <c r="I49" i="12"/>
  <c r="K49" i="12" s="1"/>
  <c r="H49" i="12"/>
  <c r="H48" i="12"/>
  <c r="I48" i="12" s="1"/>
  <c r="K48" i="12" s="1"/>
  <c r="H47" i="12"/>
  <c r="I47" i="12" s="1"/>
  <c r="K47" i="12" s="1"/>
  <c r="H46" i="12"/>
  <c r="I46" i="12" s="1"/>
  <c r="K46" i="12" s="1"/>
  <c r="I45" i="12"/>
  <c r="K45" i="12" s="1"/>
  <c r="H45" i="12"/>
  <c r="H44" i="12"/>
  <c r="I44" i="12" s="1"/>
  <c r="K44" i="12" s="1"/>
  <c r="H43" i="12"/>
  <c r="I43" i="12" s="1"/>
  <c r="K43" i="12" s="1"/>
  <c r="H42" i="12"/>
  <c r="I42" i="12" s="1"/>
  <c r="K42" i="12" s="1"/>
  <c r="I41" i="12"/>
  <c r="K41" i="12" s="1"/>
  <c r="H41" i="12"/>
  <c r="H40" i="12"/>
  <c r="I40" i="12" s="1"/>
  <c r="K40" i="12" s="1"/>
  <c r="H39" i="12"/>
  <c r="I39" i="12" s="1"/>
  <c r="K39" i="12" s="1"/>
  <c r="H38" i="12"/>
  <c r="I38" i="12" s="1"/>
  <c r="K38" i="12" s="1"/>
  <c r="I37" i="12"/>
  <c r="K37" i="12" s="1"/>
  <c r="H37" i="12"/>
  <c r="H36" i="12"/>
  <c r="I36" i="12" s="1"/>
  <c r="K36" i="12" s="1"/>
  <c r="I35" i="12"/>
  <c r="K35" i="12" s="1"/>
  <c r="H35" i="12"/>
  <c r="H34" i="12"/>
  <c r="I34" i="12" s="1"/>
  <c r="K34" i="12" s="1"/>
  <c r="I33" i="12"/>
  <c r="K33" i="12" s="1"/>
  <c r="H33" i="12"/>
  <c r="H32" i="12"/>
  <c r="I32" i="12" s="1"/>
  <c r="K32" i="12" s="1"/>
  <c r="I31" i="12"/>
  <c r="K31" i="12" s="1"/>
  <c r="H31" i="12"/>
  <c r="H30" i="12"/>
  <c r="I30" i="12" s="1"/>
  <c r="K30" i="12" s="1"/>
  <c r="I29" i="12"/>
  <c r="K29" i="12" s="1"/>
  <c r="H29" i="12"/>
  <c r="H28" i="12"/>
  <c r="I28" i="12" s="1"/>
  <c r="K28" i="12" s="1"/>
  <c r="I27" i="12"/>
  <c r="K27" i="12" s="1"/>
  <c r="H27" i="12"/>
  <c r="H26" i="12"/>
  <c r="I26" i="12" s="1"/>
  <c r="K26" i="12" s="1"/>
  <c r="I25" i="12"/>
  <c r="K25" i="12" s="1"/>
  <c r="H25" i="12"/>
  <c r="H24" i="12"/>
  <c r="I24" i="12" s="1"/>
  <c r="K24" i="12" s="1"/>
  <c r="I23" i="12"/>
  <c r="K23" i="12" s="1"/>
  <c r="H23" i="12"/>
  <c r="H22" i="12"/>
  <c r="I22" i="12" s="1"/>
  <c r="K22" i="12" s="1"/>
  <c r="I21" i="12"/>
  <c r="K21" i="12" s="1"/>
  <c r="H21" i="12"/>
  <c r="H20" i="12"/>
  <c r="I20" i="12" s="1"/>
  <c r="K20" i="12" s="1"/>
  <c r="H19" i="12"/>
  <c r="I19" i="12" s="1"/>
  <c r="K19" i="12" s="1"/>
  <c r="H18" i="12"/>
  <c r="I18" i="12" s="1"/>
  <c r="K18" i="12" s="1"/>
  <c r="I17" i="12"/>
  <c r="K17" i="12" s="1"/>
  <c r="H17" i="12"/>
  <c r="H16" i="12"/>
  <c r="I16" i="12" s="1"/>
  <c r="K16" i="12" s="1"/>
  <c r="H15" i="12"/>
  <c r="I15" i="12" s="1"/>
  <c r="K15" i="12" s="1"/>
  <c r="H14" i="12"/>
  <c r="I14" i="12" s="1"/>
  <c r="K14" i="12" s="1"/>
  <c r="I13" i="12"/>
  <c r="K13" i="12" s="1"/>
  <c r="H13" i="12"/>
  <c r="H12" i="12"/>
  <c r="I12" i="12" s="1"/>
  <c r="K12" i="12" s="1"/>
  <c r="H11" i="12"/>
  <c r="I11" i="12" s="1"/>
  <c r="K11" i="12" s="1"/>
  <c r="H10" i="12"/>
  <c r="I10" i="12" s="1"/>
  <c r="K10" i="12" s="1"/>
  <c r="I9" i="12"/>
  <c r="K9" i="12" s="1"/>
  <c r="H9" i="12"/>
  <c r="H8" i="12"/>
  <c r="I8" i="12" s="1"/>
  <c r="K8" i="12" s="1"/>
  <c r="H7" i="12"/>
  <c r="I7" i="12" s="1"/>
  <c r="K7" i="12" s="1"/>
  <c r="H6" i="12"/>
  <c r="I6" i="12" s="1"/>
  <c r="K6" i="12" s="1"/>
  <c r="C4" i="12"/>
  <c r="G3" i="12"/>
  <c r="G2" i="12"/>
  <c r="D2" i="12"/>
  <c r="B1" i="12"/>
  <c r="K105" i="11"/>
  <c r="J105" i="11"/>
  <c r="I105" i="11"/>
  <c r="H105" i="11"/>
  <c r="G105" i="11"/>
  <c r="F105" i="11"/>
  <c r="K104" i="11"/>
  <c r="J104" i="11"/>
  <c r="I104" i="11"/>
  <c r="H104" i="11"/>
  <c r="G104" i="11"/>
  <c r="F104" i="11"/>
  <c r="K103" i="11"/>
  <c r="J103" i="11"/>
  <c r="I103" i="11"/>
  <c r="H103" i="11"/>
  <c r="G103" i="11"/>
  <c r="F103" i="11"/>
  <c r="K102" i="11"/>
  <c r="J102" i="11"/>
  <c r="I102" i="11"/>
  <c r="H102" i="11"/>
  <c r="G102" i="11"/>
  <c r="F102" i="11"/>
  <c r="K101" i="11"/>
  <c r="J101" i="11"/>
  <c r="I101" i="11"/>
  <c r="H101" i="11"/>
  <c r="G101" i="11"/>
  <c r="F101" i="11"/>
  <c r="K100" i="11"/>
  <c r="K106" i="11" s="1"/>
  <c r="J100" i="11"/>
  <c r="J106" i="11" s="1"/>
  <c r="I100" i="11"/>
  <c r="I106" i="11" s="1"/>
  <c r="H100" i="11"/>
  <c r="H106" i="11" s="1"/>
  <c r="G100" i="11"/>
  <c r="G106" i="11" s="1"/>
  <c r="F100" i="11"/>
  <c r="F106" i="11" s="1"/>
  <c r="H99" i="11"/>
  <c r="I99" i="11" s="1"/>
  <c r="K99" i="11" s="1"/>
  <c r="H98" i="11"/>
  <c r="I98" i="11" s="1"/>
  <c r="K98" i="11" s="1"/>
  <c r="H97" i="11"/>
  <c r="I97" i="11" s="1"/>
  <c r="K97" i="11" s="1"/>
  <c r="I96" i="11"/>
  <c r="K96" i="11" s="1"/>
  <c r="H96" i="11"/>
  <c r="H95" i="11"/>
  <c r="I95" i="11" s="1"/>
  <c r="K95" i="11" s="1"/>
  <c r="H94" i="11"/>
  <c r="I94" i="11" s="1"/>
  <c r="K94" i="11" s="1"/>
  <c r="H93" i="11"/>
  <c r="I93" i="11" s="1"/>
  <c r="K93" i="11" s="1"/>
  <c r="I92" i="11"/>
  <c r="K92" i="11" s="1"/>
  <c r="H92" i="11"/>
  <c r="H91" i="11"/>
  <c r="I91" i="11" s="1"/>
  <c r="K91" i="11" s="1"/>
  <c r="H90" i="11"/>
  <c r="I90" i="11" s="1"/>
  <c r="K90" i="11" s="1"/>
  <c r="H89" i="11"/>
  <c r="I89" i="11" s="1"/>
  <c r="K89" i="11" s="1"/>
  <c r="I88" i="11"/>
  <c r="K88" i="11" s="1"/>
  <c r="H88" i="11"/>
  <c r="H87" i="11"/>
  <c r="I87" i="11" s="1"/>
  <c r="K87" i="11" s="1"/>
  <c r="H86" i="11"/>
  <c r="I86" i="11" s="1"/>
  <c r="K86" i="11" s="1"/>
  <c r="H85" i="11"/>
  <c r="I85" i="11" s="1"/>
  <c r="K85" i="11" s="1"/>
  <c r="I84" i="11"/>
  <c r="K84" i="11" s="1"/>
  <c r="H84" i="11"/>
  <c r="H83" i="11"/>
  <c r="I83" i="11" s="1"/>
  <c r="K83" i="11" s="1"/>
  <c r="H82" i="11"/>
  <c r="I82" i="11" s="1"/>
  <c r="K82" i="11" s="1"/>
  <c r="H81" i="11"/>
  <c r="I81" i="11" s="1"/>
  <c r="K81" i="11" s="1"/>
  <c r="I80" i="11"/>
  <c r="K80" i="11" s="1"/>
  <c r="H80" i="11"/>
  <c r="H79" i="11"/>
  <c r="I79" i="11" s="1"/>
  <c r="K79" i="11" s="1"/>
  <c r="H78" i="11"/>
  <c r="I78" i="11" s="1"/>
  <c r="K78" i="11" s="1"/>
  <c r="H77" i="11"/>
  <c r="I77" i="11" s="1"/>
  <c r="K77" i="11" s="1"/>
  <c r="I76" i="11"/>
  <c r="K76" i="11" s="1"/>
  <c r="H76" i="11"/>
  <c r="H75" i="11"/>
  <c r="I75" i="11" s="1"/>
  <c r="K75" i="11" s="1"/>
  <c r="H74" i="11"/>
  <c r="I74" i="11" s="1"/>
  <c r="K74" i="11" s="1"/>
  <c r="H73" i="11"/>
  <c r="I73" i="11" s="1"/>
  <c r="K73" i="11" s="1"/>
  <c r="I72" i="11"/>
  <c r="K72" i="11" s="1"/>
  <c r="H72" i="11"/>
  <c r="H71" i="11"/>
  <c r="I71" i="11" s="1"/>
  <c r="K71" i="11" s="1"/>
  <c r="H70" i="11"/>
  <c r="I70" i="11" s="1"/>
  <c r="K70" i="11" s="1"/>
  <c r="H69" i="11"/>
  <c r="I69" i="11" s="1"/>
  <c r="K69" i="11" s="1"/>
  <c r="I68" i="11"/>
  <c r="K68" i="11" s="1"/>
  <c r="H68" i="11"/>
  <c r="H67" i="11"/>
  <c r="I67" i="11" s="1"/>
  <c r="K67" i="11" s="1"/>
  <c r="I66" i="11"/>
  <c r="K66" i="11" s="1"/>
  <c r="H66" i="11"/>
  <c r="H65" i="11"/>
  <c r="I65" i="11" s="1"/>
  <c r="K65" i="11" s="1"/>
  <c r="I64" i="11"/>
  <c r="K64" i="11" s="1"/>
  <c r="H64" i="11"/>
  <c r="H63" i="11"/>
  <c r="I63" i="11" s="1"/>
  <c r="K63" i="11" s="1"/>
  <c r="I62" i="11"/>
  <c r="K62" i="11" s="1"/>
  <c r="H62" i="11"/>
  <c r="H61" i="11"/>
  <c r="I61" i="11" s="1"/>
  <c r="K61" i="11" s="1"/>
  <c r="I60" i="11"/>
  <c r="K60" i="11" s="1"/>
  <c r="H60" i="11"/>
  <c r="H59" i="11"/>
  <c r="I59" i="11" s="1"/>
  <c r="K59" i="11" s="1"/>
  <c r="I58" i="11"/>
  <c r="K58" i="11" s="1"/>
  <c r="H58" i="11"/>
  <c r="H57" i="11"/>
  <c r="I57" i="11" s="1"/>
  <c r="K57" i="11" s="1"/>
  <c r="I56" i="11"/>
  <c r="K56" i="11" s="1"/>
  <c r="H56" i="11"/>
  <c r="H55" i="11"/>
  <c r="I55" i="11" s="1"/>
  <c r="K55" i="11" s="1"/>
  <c r="I54" i="11"/>
  <c r="K54" i="11" s="1"/>
  <c r="H54" i="11"/>
  <c r="H53" i="11"/>
  <c r="I53" i="11" s="1"/>
  <c r="K53" i="11" s="1"/>
  <c r="I52" i="11"/>
  <c r="K52" i="11" s="1"/>
  <c r="H52" i="11"/>
  <c r="H51" i="11"/>
  <c r="I51" i="11" s="1"/>
  <c r="K51" i="11" s="1"/>
  <c r="I50" i="11"/>
  <c r="K50" i="11" s="1"/>
  <c r="H50" i="11"/>
  <c r="H49" i="11"/>
  <c r="I49" i="11" s="1"/>
  <c r="K49" i="11" s="1"/>
  <c r="I48" i="11"/>
  <c r="K48" i="11" s="1"/>
  <c r="H48" i="11"/>
  <c r="H47" i="11"/>
  <c r="I47" i="11" s="1"/>
  <c r="K47" i="11" s="1"/>
  <c r="I46" i="11"/>
  <c r="K46" i="11" s="1"/>
  <c r="H46" i="11"/>
  <c r="H45" i="11"/>
  <c r="I45" i="11" s="1"/>
  <c r="K45" i="11" s="1"/>
  <c r="I44" i="11"/>
  <c r="K44" i="11" s="1"/>
  <c r="H44" i="11"/>
  <c r="H43" i="11"/>
  <c r="I43" i="11" s="1"/>
  <c r="K43" i="11" s="1"/>
  <c r="I42" i="11"/>
  <c r="K42" i="11" s="1"/>
  <c r="H42" i="11"/>
  <c r="H41" i="11"/>
  <c r="I41" i="11" s="1"/>
  <c r="K41" i="11" s="1"/>
  <c r="I40" i="11"/>
  <c r="K40" i="11" s="1"/>
  <c r="H40" i="11"/>
  <c r="H39" i="11"/>
  <c r="I39" i="11" s="1"/>
  <c r="K39" i="11" s="1"/>
  <c r="I38" i="11"/>
  <c r="K38" i="11" s="1"/>
  <c r="H38" i="11"/>
  <c r="H37" i="11"/>
  <c r="I37" i="11" s="1"/>
  <c r="K37" i="11" s="1"/>
  <c r="I36" i="11"/>
  <c r="K36" i="11" s="1"/>
  <c r="H36" i="11"/>
  <c r="H35" i="11"/>
  <c r="I35" i="11" s="1"/>
  <c r="K35" i="11" s="1"/>
  <c r="H34" i="11"/>
  <c r="I34" i="11" s="1"/>
  <c r="K34" i="11" s="1"/>
  <c r="H33" i="11"/>
  <c r="I33" i="11" s="1"/>
  <c r="K33" i="11" s="1"/>
  <c r="I32" i="11"/>
  <c r="K32" i="11" s="1"/>
  <c r="H32" i="11"/>
  <c r="H31" i="11"/>
  <c r="I31" i="11" s="1"/>
  <c r="K31" i="11" s="1"/>
  <c r="I30" i="11"/>
  <c r="K30" i="11" s="1"/>
  <c r="H30" i="11"/>
  <c r="H29" i="11"/>
  <c r="I29" i="11" s="1"/>
  <c r="K29" i="11" s="1"/>
  <c r="I28" i="11"/>
  <c r="K28" i="11" s="1"/>
  <c r="H28" i="11"/>
  <c r="H27" i="11"/>
  <c r="I27" i="11" s="1"/>
  <c r="K27" i="11" s="1"/>
  <c r="I26" i="11"/>
  <c r="K26" i="11" s="1"/>
  <c r="H26" i="11"/>
  <c r="H25" i="11"/>
  <c r="I25" i="11" s="1"/>
  <c r="K25" i="11" s="1"/>
  <c r="I24" i="11"/>
  <c r="K24" i="11" s="1"/>
  <c r="H24" i="11"/>
  <c r="H23" i="11"/>
  <c r="I23" i="11" s="1"/>
  <c r="K23" i="11" s="1"/>
  <c r="I22" i="11"/>
  <c r="K22" i="11" s="1"/>
  <c r="H22" i="11"/>
  <c r="H21" i="11"/>
  <c r="I21" i="11" s="1"/>
  <c r="K21" i="11" s="1"/>
  <c r="I20" i="11"/>
  <c r="K20" i="11" s="1"/>
  <c r="H20" i="11"/>
  <c r="H19" i="11"/>
  <c r="I19" i="11" s="1"/>
  <c r="K19" i="11" s="1"/>
  <c r="I18" i="11"/>
  <c r="K18" i="11" s="1"/>
  <c r="H18" i="11"/>
  <c r="H17" i="11"/>
  <c r="I17" i="11" s="1"/>
  <c r="K17" i="11" s="1"/>
  <c r="I16" i="11"/>
  <c r="K16" i="11" s="1"/>
  <c r="H16" i="11"/>
  <c r="H15" i="11"/>
  <c r="I15" i="11" s="1"/>
  <c r="K15" i="11" s="1"/>
  <c r="I14" i="11"/>
  <c r="K14" i="11" s="1"/>
  <c r="H14" i="11"/>
  <c r="H13" i="11"/>
  <c r="I13" i="11" s="1"/>
  <c r="K13" i="11" s="1"/>
  <c r="I12" i="11"/>
  <c r="K12" i="11" s="1"/>
  <c r="H12" i="11"/>
  <c r="H11" i="11"/>
  <c r="I11" i="11" s="1"/>
  <c r="K11" i="11" s="1"/>
  <c r="I10" i="11"/>
  <c r="K10" i="11" s="1"/>
  <c r="H10" i="11"/>
  <c r="H9" i="11"/>
  <c r="I9" i="11" s="1"/>
  <c r="K9" i="11" s="1"/>
  <c r="I8" i="11"/>
  <c r="K8" i="11" s="1"/>
  <c r="H8" i="11"/>
  <c r="H7" i="11"/>
  <c r="I7" i="11" s="1"/>
  <c r="K7" i="11" s="1"/>
  <c r="I6" i="11"/>
  <c r="K6" i="11" s="1"/>
  <c r="H6" i="11"/>
  <c r="C4" i="11"/>
  <c r="AE13" i="3" s="1"/>
  <c r="G3" i="11"/>
  <c r="G2" i="11"/>
  <c r="D2" i="11"/>
  <c r="B1" i="11"/>
  <c r="K105" i="10"/>
  <c r="J105" i="10"/>
  <c r="I105" i="10"/>
  <c r="H105" i="10"/>
  <c r="G105" i="10"/>
  <c r="F105" i="10"/>
  <c r="K104" i="10"/>
  <c r="J104" i="10"/>
  <c r="I104" i="10"/>
  <c r="H104" i="10"/>
  <c r="G104" i="10"/>
  <c r="F104" i="10"/>
  <c r="K103" i="10"/>
  <c r="J103" i="10"/>
  <c r="I103" i="10"/>
  <c r="H103" i="10"/>
  <c r="G103" i="10"/>
  <c r="F103" i="10"/>
  <c r="K102" i="10"/>
  <c r="J102" i="10"/>
  <c r="I102" i="10"/>
  <c r="H102" i="10"/>
  <c r="G102" i="10"/>
  <c r="F102" i="10"/>
  <c r="K101" i="10"/>
  <c r="J101" i="10"/>
  <c r="I101" i="10"/>
  <c r="H101" i="10"/>
  <c r="G101" i="10"/>
  <c r="F101" i="10"/>
  <c r="K100" i="10"/>
  <c r="K106" i="10" s="1"/>
  <c r="J100" i="10"/>
  <c r="J106" i="10" s="1"/>
  <c r="I100" i="10"/>
  <c r="I106" i="10" s="1"/>
  <c r="H100" i="10"/>
  <c r="H106" i="10" s="1"/>
  <c r="G100" i="10"/>
  <c r="G106" i="10" s="1"/>
  <c r="F100" i="10"/>
  <c r="F106" i="10" s="1"/>
  <c r="I99" i="10"/>
  <c r="K99" i="10" s="1"/>
  <c r="H99" i="10"/>
  <c r="H98" i="10"/>
  <c r="I98" i="10" s="1"/>
  <c r="K98" i="10" s="1"/>
  <c r="H97" i="10"/>
  <c r="I97" i="10" s="1"/>
  <c r="K97" i="10" s="1"/>
  <c r="H96" i="10"/>
  <c r="I96" i="10" s="1"/>
  <c r="K96" i="10" s="1"/>
  <c r="I95" i="10"/>
  <c r="K95" i="10" s="1"/>
  <c r="H95" i="10"/>
  <c r="H94" i="10"/>
  <c r="I94" i="10" s="1"/>
  <c r="K94" i="10" s="1"/>
  <c r="H93" i="10"/>
  <c r="I93" i="10" s="1"/>
  <c r="K93" i="10" s="1"/>
  <c r="H92" i="10"/>
  <c r="I92" i="10" s="1"/>
  <c r="K92" i="10" s="1"/>
  <c r="H91" i="10"/>
  <c r="I91" i="10" s="1"/>
  <c r="K91" i="10" s="1"/>
  <c r="H90" i="10"/>
  <c r="I90" i="10" s="1"/>
  <c r="K90" i="10" s="1"/>
  <c r="H89" i="10"/>
  <c r="I89" i="10" s="1"/>
  <c r="K89" i="10" s="1"/>
  <c r="H88" i="10"/>
  <c r="I88" i="10" s="1"/>
  <c r="K88" i="10" s="1"/>
  <c r="H87" i="10"/>
  <c r="I87" i="10" s="1"/>
  <c r="K87" i="10" s="1"/>
  <c r="H86" i="10"/>
  <c r="I86" i="10" s="1"/>
  <c r="K86" i="10" s="1"/>
  <c r="H85" i="10"/>
  <c r="I85" i="10" s="1"/>
  <c r="K85" i="10" s="1"/>
  <c r="H84" i="10"/>
  <c r="I84" i="10" s="1"/>
  <c r="K84" i="10" s="1"/>
  <c r="H83" i="10"/>
  <c r="I83" i="10" s="1"/>
  <c r="K83" i="10" s="1"/>
  <c r="H82" i="10"/>
  <c r="I82" i="10" s="1"/>
  <c r="K82" i="10" s="1"/>
  <c r="H81" i="10"/>
  <c r="I81" i="10" s="1"/>
  <c r="K81" i="10" s="1"/>
  <c r="H80" i="10"/>
  <c r="I80" i="10" s="1"/>
  <c r="K80" i="10" s="1"/>
  <c r="H79" i="10"/>
  <c r="I79" i="10" s="1"/>
  <c r="K79" i="10" s="1"/>
  <c r="H78" i="10"/>
  <c r="I78" i="10" s="1"/>
  <c r="K78" i="10" s="1"/>
  <c r="H77" i="10"/>
  <c r="I77" i="10" s="1"/>
  <c r="K77" i="10" s="1"/>
  <c r="H76" i="10"/>
  <c r="I76" i="10" s="1"/>
  <c r="K76" i="10" s="1"/>
  <c r="H75" i="10"/>
  <c r="I75" i="10" s="1"/>
  <c r="K75" i="10" s="1"/>
  <c r="H74" i="10"/>
  <c r="I74" i="10" s="1"/>
  <c r="K74" i="10" s="1"/>
  <c r="H73" i="10"/>
  <c r="I73" i="10" s="1"/>
  <c r="K73" i="10" s="1"/>
  <c r="H72" i="10"/>
  <c r="I72" i="10" s="1"/>
  <c r="K72" i="10" s="1"/>
  <c r="H71" i="10"/>
  <c r="I71" i="10" s="1"/>
  <c r="K71" i="10" s="1"/>
  <c r="H70" i="10"/>
  <c r="I70" i="10" s="1"/>
  <c r="K70" i="10" s="1"/>
  <c r="H69" i="10"/>
  <c r="I69" i="10" s="1"/>
  <c r="K69" i="10" s="1"/>
  <c r="H68" i="10"/>
  <c r="I68" i="10" s="1"/>
  <c r="K68" i="10" s="1"/>
  <c r="H67" i="10"/>
  <c r="I67" i="10" s="1"/>
  <c r="K67" i="10" s="1"/>
  <c r="H66" i="10"/>
  <c r="I66" i="10" s="1"/>
  <c r="K66" i="10" s="1"/>
  <c r="H65" i="10"/>
  <c r="I65" i="10" s="1"/>
  <c r="K65" i="10" s="1"/>
  <c r="H64" i="10"/>
  <c r="I64" i="10" s="1"/>
  <c r="K64" i="10" s="1"/>
  <c r="H63" i="10"/>
  <c r="I63" i="10" s="1"/>
  <c r="K63" i="10" s="1"/>
  <c r="H62" i="10"/>
  <c r="I62" i="10" s="1"/>
  <c r="K62" i="10" s="1"/>
  <c r="H61" i="10"/>
  <c r="I61" i="10" s="1"/>
  <c r="K61" i="10" s="1"/>
  <c r="K60" i="10"/>
  <c r="I60" i="10"/>
  <c r="H60" i="10"/>
  <c r="I59" i="10"/>
  <c r="K59" i="10" s="1"/>
  <c r="H59" i="10"/>
  <c r="H58" i="10"/>
  <c r="I58" i="10" s="1"/>
  <c r="K58" i="10" s="1"/>
  <c r="H57" i="10"/>
  <c r="I57" i="10" s="1"/>
  <c r="K57" i="10" s="1"/>
  <c r="H56" i="10"/>
  <c r="I56" i="10" s="1"/>
  <c r="K56" i="10" s="1"/>
  <c r="I55" i="10"/>
  <c r="K55" i="10" s="1"/>
  <c r="H55" i="10"/>
  <c r="H54" i="10"/>
  <c r="I54" i="10" s="1"/>
  <c r="K54" i="10" s="1"/>
  <c r="I53" i="10"/>
  <c r="K53" i="10" s="1"/>
  <c r="H53" i="10"/>
  <c r="H52" i="10"/>
  <c r="I52" i="10" s="1"/>
  <c r="K52" i="10" s="1"/>
  <c r="I51" i="10"/>
  <c r="K51" i="10" s="1"/>
  <c r="H51" i="10"/>
  <c r="H50" i="10"/>
  <c r="I50" i="10" s="1"/>
  <c r="K50" i="10" s="1"/>
  <c r="I49" i="10"/>
  <c r="K49" i="10" s="1"/>
  <c r="H49" i="10"/>
  <c r="H48" i="10"/>
  <c r="I48" i="10" s="1"/>
  <c r="K48" i="10" s="1"/>
  <c r="H47" i="10"/>
  <c r="I47" i="10" s="1"/>
  <c r="K47" i="10" s="1"/>
  <c r="H46" i="10"/>
  <c r="I46" i="10" s="1"/>
  <c r="K46" i="10" s="1"/>
  <c r="H45" i="10"/>
  <c r="I45" i="10" s="1"/>
  <c r="K45" i="10" s="1"/>
  <c r="H44" i="10"/>
  <c r="I44" i="10" s="1"/>
  <c r="K44" i="10" s="1"/>
  <c r="H43" i="10"/>
  <c r="I43" i="10" s="1"/>
  <c r="K43" i="10" s="1"/>
  <c r="H42" i="10"/>
  <c r="I42" i="10" s="1"/>
  <c r="K42" i="10" s="1"/>
  <c r="H41" i="10"/>
  <c r="I41" i="10" s="1"/>
  <c r="K41" i="10" s="1"/>
  <c r="H40" i="10"/>
  <c r="I40" i="10" s="1"/>
  <c r="K40" i="10" s="1"/>
  <c r="H39" i="10"/>
  <c r="I39" i="10" s="1"/>
  <c r="K39" i="10" s="1"/>
  <c r="H38" i="10"/>
  <c r="I38" i="10" s="1"/>
  <c r="K38" i="10" s="1"/>
  <c r="H37" i="10"/>
  <c r="I37" i="10" s="1"/>
  <c r="K37" i="10" s="1"/>
  <c r="H36" i="10"/>
  <c r="I36" i="10" s="1"/>
  <c r="K36" i="10" s="1"/>
  <c r="I35" i="10"/>
  <c r="K35" i="10" s="1"/>
  <c r="H35" i="10"/>
  <c r="H34" i="10"/>
  <c r="I34" i="10" s="1"/>
  <c r="K34" i="10" s="1"/>
  <c r="H33" i="10"/>
  <c r="I33" i="10" s="1"/>
  <c r="K33" i="10" s="1"/>
  <c r="H32" i="10"/>
  <c r="I32" i="10" s="1"/>
  <c r="K32" i="10" s="1"/>
  <c r="I31" i="10"/>
  <c r="K31" i="10" s="1"/>
  <c r="H31" i="10"/>
  <c r="H30" i="10"/>
  <c r="I30" i="10" s="1"/>
  <c r="K30" i="10" s="1"/>
  <c r="H29" i="10"/>
  <c r="I29" i="10" s="1"/>
  <c r="K29" i="10" s="1"/>
  <c r="H28" i="10"/>
  <c r="I28" i="10" s="1"/>
  <c r="K28" i="10" s="1"/>
  <c r="I27" i="10"/>
  <c r="K27" i="10" s="1"/>
  <c r="H27" i="10"/>
  <c r="H26" i="10"/>
  <c r="I26" i="10" s="1"/>
  <c r="K26" i="10" s="1"/>
  <c r="H25" i="10"/>
  <c r="I25" i="10" s="1"/>
  <c r="K25" i="10" s="1"/>
  <c r="H24" i="10"/>
  <c r="I24" i="10" s="1"/>
  <c r="K24" i="10" s="1"/>
  <c r="H23" i="10"/>
  <c r="I23" i="10" s="1"/>
  <c r="K23" i="10" s="1"/>
  <c r="H22" i="10"/>
  <c r="I22" i="10" s="1"/>
  <c r="K22" i="10" s="1"/>
  <c r="H21" i="10"/>
  <c r="I21" i="10" s="1"/>
  <c r="K21" i="10" s="1"/>
  <c r="H20" i="10"/>
  <c r="I20" i="10" s="1"/>
  <c r="K20" i="10" s="1"/>
  <c r="H19" i="10"/>
  <c r="I19" i="10" s="1"/>
  <c r="K19" i="10" s="1"/>
  <c r="H18" i="10"/>
  <c r="I18" i="10" s="1"/>
  <c r="K18" i="10" s="1"/>
  <c r="H17" i="10"/>
  <c r="I17" i="10" s="1"/>
  <c r="K17" i="10" s="1"/>
  <c r="I16" i="10"/>
  <c r="K16" i="10" s="1"/>
  <c r="H16" i="10"/>
  <c r="H15" i="10"/>
  <c r="I15" i="10" s="1"/>
  <c r="K15" i="10" s="1"/>
  <c r="H14" i="10"/>
  <c r="I14" i="10" s="1"/>
  <c r="K14" i="10" s="1"/>
  <c r="H13" i="10"/>
  <c r="I13" i="10" s="1"/>
  <c r="K13" i="10" s="1"/>
  <c r="H12" i="10"/>
  <c r="I12" i="10" s="1"/>
  <c r="K12" i="10" s="1"/>
  <c r="H11" i="10"/>
  <c r="I11" i="10" s="1"/>
  <c r="K11" i="10" s="1"/>
  <c r="H10" i="10"/>
  <c r="I10" i="10" s="1"/>
  <c r="K10" i="10" s="1"/>
  <c r="H9" i="10"/>
  <c r="I9" i="10" s="1"/>
  <c r="K9" i="10" s="1"/>
  <c r="I8" i="10"/>
  <c r="K8" i="10" s="1"/>
  <c r="H8" i="10"/>
  <c r="H7" i="10"/>
  <c r="I7" i="10" s="1"/>
  <c r="K7" i="10" s="1"/>
  <c r="H6" i="10"/>
  <c r="I6" i="10" s="1"/>
  <c r="K6" i="10" s="1"/>
  <c r="C4" i="10"/>
  <c r="G3" i="10"/>
  <c r="G2" i="10"/>
  <c r="D2" i="10"/>
  <c r="B1" i="10"/>
  <c r="J105" i="9"/>
  <c r="G105" i="9"/>
  <c r="F105" i="9"/>
  <c r="J104" i="9"/>
  <c r="G104" i="9"/>
  <c r="F104" i="9"/>
  <c r="J103" i="9"/>
  <c r="G103" i="9"/>
  <c r="F103" i="9"/>
  <c r="J102" i="9"/>
  <c r="G102" i="9"/>
  <c r="F102" i="9"/>
  <c r="J101" i="9"/>
  <c r="G101" i="9"/>
  <c r="F101" i="9"/>
  <c r="J100" i="9"/>
  <c r="J106" i="9" s="1"/>
  <c r="G100" i="9"/>
  <c r="G106" i="9" s="1"/>
  <c r="F100" i="9"/>
  <c r="F106" i="9" s="1"/>
  <c r="I99" i="9"/>
  <c r="K99" i="9" s="1"/>
  <c r="H99" i="9"/>
  <c r="H98" i="9"/>
  <c r="I98" i="9" s="1"/>
  <c r="K98" i="9" s="1"/>
  <c r="I97" i="9"/>
  <c r="K97" i="9" s="1"/>
  <c r="H97" i="9"/>
  <c r="H96" i="9"/>
  <c r="I96" i="9" s="1"/>
  <c r="K96" i="9" s="1"/>
  <c r="I95" i="9"/>
  <c r="K95" i="9" s="1"/>
  <c r="H95" i="9"/>
  <c r="H94" i="9"/>
  <c r="I94" i="9" s="1"/>
  <c r="K94" i="9" s="1"/>
  <c r="I93" i="9"/>
  <c r="K93" i="9" s="1"/>
  <c r="H93" i="9"/>
  <c r="H92" i="9"/>
  <c r="I92" i="9" s="1"/>
  <c r="K92" i="9" s="1"/>
  <c r="I91" i="9"/>
  <c r="K91" i="9" s="1"/>
  <c r="H91" i="9"/>
  <c r="H90" i="9"/>
  <c r="I90" i="9" s="1"/>
  <c r="K90" i="9" s="1"/>
  <c r="I89" i="9"/>
  <c r="K89" i="9" s="1"/>
  <c r="H89" i="9"/>
  <c r="H88" i="9"/>
  <c r="I88" i="9" s="1"/>
  <c r="K88" i="9" s="1"/>
  <c r="I87" i="9"/>
  <c r="K87" i="9" s="1"/>
  <c r="H87" i="9"/>
  <c r="H86" i="9"/>
  <c r="I86" i="9" s="1"/>
  <c r="K86" i="9" s="1"/>
  <c r="I85" i="9"/>
  <c r="K85" i="9" s="1"/>
  <c r="H85" i="9"/>
  <c r="H84" i="9"/>
  <c r="I84" i="9" s="1"/>
  <c r="K84" i="9" s="1"/>
  <c r="I83" i="9"/>
  <c r="K83" i="9" s="1"/>
  <c r="H83" i="9"/>
  <c r="H82" i="9"/>
  <c r="I82" i="9" s="1"/>
  <c r="K82" i="9" s="1"/>
  <c r="I81" i="9"/>
  <c r="K81" i="9" s="1"/>
  <c r="H81" i="9"/>
  <c r="H80" i="9"/>
  <c r="I80" i="9" s="1"/>
  <c r="K80" i="9" s="1"/>
  <c r="I79" i="9"/>
  <c r="K79" i="9" s="1"/>
  <c r="H79" i="9"/>
  <c r="H78" i="9"/>
  <c r="I78" i="9" s="1"/>
  <c r="K78" i="9" s="1"/>
  <c r="I77" i="9"/>
  <c r="K77" i="9" s="1"/>
  <c r="H77" i="9"/>
  <c r="H76" i="9"/>
  <c r="I76" i="9" s="1"/>
  <c r="K76" i="9" s="1"/>
  <c r="I75" i="9"/>
  <c r="K75" i="9" s="1"/>
  <c r="H75" i="9"/>
  <c r="H74" i="9"/>
  <c r="I74" i="9" s="1"/>
  <c r="K74" i="9" s="1"/>
  <c r="I73" i="9"/>
  <c r="K73" i="9" s="1"/>
  <c r="H73" i="9"/>
  <c r="H72" i="9"/>
  <c r="I72" i="9" s="1"/>
  <c r="K72" i="9" s="1"/>
  <c r="I71" i="9"/>
  <c r="K71" i="9" s="1"/>
  <c r="H71" i="9"/>
  <c r="H70" i="9"/>
  <c r="I70" i="9" s="1"/>
  <c r="K70" i="9" s="1"/>
  <c r="I69" i="9"/>
  <c r="K69" i="9" s="1"/>
  <c r="H69" i="9"/>
  <c r="H68" i="9"/>
  <c r="I68" i="9" s="1"/>
  <c r="K68" i="9" s="1"/>
  <c r="I67" i="9"/>
  <c r="K67" i="9" s="1"/>
  <c r="H67" i="9"/>
  <c r="H66" i="9"/>
  <c r="I66" i="9" s="1"/>
  <c r="K66" i="9" s="1"/>
  <c r="I65" i="9"/>
  <c r="K65" i="9" s="1"/>
  <c r="H65" i="9"/>
  <c r="H64" i="9"/>
  <c r="I64" i="9" s="1"/>
  <c r="K64" i="9" s="1"/>
  <c r="I63" i="9"/>
  <c r="K63" i="9" s="1"/>
  <c r="H63" i="9"/>
  <c r="H62" i="9"/>
  <c r="I62" i="9" s="1"/>
  <c r="K62" i="9" s="1"/>
  <c r="I61" i="9"/>
  <c r="K61" i="9" s="1"/>
  <c r="H61" i="9"/>
  <c r="H60" i="9"/>
  <c r="I60" i="9" s="1"/>
  <c r="K60" i="9" s="1"/>
  <c r="I59" i="9"/>
  <c r="K59" i="9" s="1"/>
  <c r="H59" i="9"/>
  <c r="H58" i="9"/>
  <c r="I58" i="9" s="1"/>
  <c r="K58" i="9" s="1"/>
  <c r="I57" i="9"/>
  <c r="K57" i="9" s="1"/>
  <c r="H57" i="9"/>
  <c r="H56" i="9"/>
  <c r="I56" i="9" s="1"/>
  <c r="K56" i="9" s="1"/>
  <c r="I55" i="9"/>
  <c r="K55" i="9" s="1"/>
  <c r="H55" i="9"/>
  <c r="H54" i="9"/>
  <c r="I54" i="9" s="1"/>
  <c r="K54" i="9" s="1"/>
  <c r="I53" i="9"/>
  <c r="K53" i="9" s="1"/>
  <c r="H53" i="9"/>
  <c r="H52" i="9"/>
  <c r="I52" i="9" s="1"/>
  <c r="K52" i="9" s="1"/>
  <c r="I51" i="9"/>
  <c r="K51" i="9" s="1"/>
  <c r="H51" i="9"/>
  <c r="H50" i="9"/>
  <c r="I50" i="9" s="1"/>
  <c r="K50" i="9" s="1"/>
  <c r="I49" i="9"/>
  <c r="K49" i="9" s="1"/>
  <c r="H49" i="9"/>
  <c r="H48" i="9"/>
  <c r="I48" i="9" s="1"/>
  <c r="K48" i="9" s="1"/>
  <c r="I47" i="9"/>
  <c r="K47" i="9" s="1"/>
  <c r="H47" i="9"/>
  <c r="H46" i="9"/>
  <c r="I46" i="9" s="1"/>
  <c r="K46" i="9" s="1"/>
  <c r="I45" i="9"/>
  <c r="K45" i="9" s="1"/>
  <c r="H45" i="9"/>
  <c r="H44" i="9"/>
  <c r="I44" i="9" s="1"/>
  <c r="K44" i="9" s="1"/>
  <c r="I43" i="9"/>
  <c r="K43" i="9" s="1"/>
  <c r="H43" i="9"/>
  <c r="H42" i="9"/>
  <c r="I42" i="9" s="1"/>
  <c r="K42" i="9" s="1"/>
  <c r="I41" i="9"/>
  <c r="K41" i="9" s="1"/>
  <c r="H41" i="9"/>
  <c r="H40" i="9"/>
  <c r="I40" i="9" s="1"/>
  <c r="K40" i="9" s="1"/>
  <c r="I39" i="9"/>
  <c r="K39" i="9" s="1"/>
  <c r="H39" i="9"/>
  <c r="H38" i="9"/>
  <c r="I38" i="9" s="1"/>
  <c r="K38" i="9" s="1"/>
  <c r="I37" i="9"/>
  <c r="K37" i="9" s="1"/>
  <c r="H37" i="9"/>
  <c r="H36" i="9"/>
  <c r="I36" i="9" s="1"/>
  <c r="K36" i="9" s="1"/>
  <c r="I35" i="9"/>
  <c r="K35" i="9" s="1"/>
  <c r="H35" i="9"/>
  <c r="H34" i="9"/>
  <c r="I34" i="9" s="1"/>
  <c r="K34" i="9" s="1"/>
  <c r="I33" i="9"/>
  <c r="K33" i="9" s="1"/>
  <c r="H33" i="9"/>
  <c r="H32" i="9"/>
  <c r="I32" i="9" s="1"/>
  <c r="K32" i="9" s="1"/>
  <c r="I31" i="9"/>
  <c r="K31" i="9" s="1"/>
  <c r="H31" i="9"/>
  <c r="H30" i="9"/>
  <c r="I30" i="9" s="1"/>
  <c r="K30" i="9" s="1"/>
  <c r="I29" i="9"/>
  <c r="K29" i="9" s="1"/>
  <c r="H29" i="9"/>
  <c r="H28" i="9"/>
  <c r="I28" i="9" s="1"/>
  <c r="K28" i="9" s="1"/>
  <c r="I27" i="9"/>
  <c r="K27" i="9" s="1"/>
  <c r="H27" i="9"/>
  <c r="H26" i="9"/>
  <c r="I26" i="9" s="1"/>
  <c r="K26" i="9" s="1"/>
  <c r="I25" i="9"/>
  <c r="K25" i="9" s="1"/>
  <c r="H25" i="9"/>
  <c r="H24" i="9"/>
  <c r="I24" i="9" s="1"/>
  <c r="K24" i="9" s="1"/>
  <c r="I23" i="9"/>
  <c r="K23" i="9" s="1"/>
  <c r="H23" i="9"/>
  <c r="H22" i="9"/>
  <c r="I22" i="9" s="1"/>
  <c r="K22" i="9" s="1"/>
  <c r="I21" i="9"/>
  <c r="K21" i="9" s="1"/>
  <c r="H21" i="9"/>
  <c r="K20" i="9"/>
  <c r="H20" i="9"/>
  <c r="I20" i="9" s="1"/>
  <c r="I19" i="9"/>
  <c r="K19" i="9" s="1"/>
  <c r="H19" i="9"/>
  <c r="K18" i="9"/>
  <c r="H18" i="9"/>
  <c r="I18" i="9" s="1"/>
  <c r="I17" i="9"/>
  <c r="K17" i="9" s="1"/>
  <c r="H17" i="9"/>
  <c r="K16" i="9"/>
  <c r="H16" i="9"/>
  <c r="I16" i="9" s="1"/>
  <c r="I15" i="9"/>
  <c r="K15" i="9" s="1"/>
  <c r="H15" i="9"/>
  <c r="K14" i="9"/>
  <c r="H14" i="9"/>
  <c r="I14" i="9" s="1"/>
  <c r="I13" i="9"/>
  <c r="K13" i="9" s="1"/>
  <c r="H13" i="9"/>
  <c r="K12" i="9"/>
  <c r="H12" i="9"/>
  <c r="I12" i="9" s="1"/>
  <c r="I11" i="9"/>
  <c r="H11" i="9"/>
  <c r="H104" i="9" s="1"/>
  <c r="H10" i="9"/>
  <c r="I9" i="9"/>
  <c r="H9" i="9"/>
  <c r="H103" i="9" s="1"/>
  <c r="H8" i="9"/>
  <c r="I7" i="9"/>
  <c r="H7" i="9"/>
  <c r="H100" i="9" s="1"/>
  <c r="H6" i="9"/>
  <c r="C4" i="9"/>
  <c r="G3" i="9"/>
  <c r="G2" i="9"/>
  <c r="D2" i="9"/>
  <c r="B1" i="9"/>
  <c r="K105" i="8"/>
  <c r="J105" i="8"/>
  <c r="I105" i="8"/>
  <c r="H105" i="8"/>
  <c r="G105" i="8"/>
  <c r="F105" i="8"/>
  <c r="K104" i="8"/>
  <c r="J104" i="8"/>
  <c r="I104" i="8"/>
  <c r="H104" i="8"/>
  <c r="G104" i="8"/>
  <c r="F104" i="8"/>
  <c r="K103" i="8"/>
  <c r="J103" i="8"/>
  <c r="I103" i="8"/>
  <c r="H103" i="8"/>
  <c r="G103" i="8"/>
  <c r="F103" i="8"/>
  <c r="K102" i="8"/>
  <c r="J102" i="8"/>
  <c r="I102" i="8"/>
  <c r="H102" i="8"/>
  <c r="G102" i="8"/>
  <c r="F102" i="8"/>
  <c r="K101" i="8"/>
  <c r="J101" i="8"/>
  <c r="I101" i="8"/>
  <c r="H101" i="8"/>
  <c r="G101" i="8"/>
  <c r="F101" i="8"/>
  <c r="K100" i="8"/>
  <c r="K106" i="8" s="1"/>
  <c r="J100" i="8"/>
  <c r="I100" i="8"/>
  <c r="I106" i="8" s="1"/>
  <c r="H100" i="8"/>
  <c r="H106" i="8" s="1"/>
  <c r="K10" i="3" s="1"/>
  <c r="G100" i="8"/>
  <c r="G106" i="8" s="1"/>
  <c r="F100" i="8"/>
  <c r="F106" i="8" s="1"/>
  <c r="K99" i="8"/>
  <c r="I99" i="8"/>
  <c r="H99" i="8"/>
  <c r="I98" i="8"/>
  <c r="K98" i="8" s="1"/>
  <c r="H98" i="8"/>
  <c r="H97" i="8"/>
  <c r="I97" i="8" s="1"/>
  <c r="K97" i="8" s="1"/>
  <c r="H96" i="8"/>
  <c r="I96" i="8" s="1"/>
  <c r="K96" i="8" s="1"/>
  <c r="K95" i="8"/>
  <c r="I95" i="8"/>
  <c r="H95" i="8"/>
  <c r="I94" i="8"/>
  <c r="K94" i="8" s="1"/>
  <c r="H94" i="8"/>
  <c r="H93" i="8"/>
  <c r="I93" i="8" s="1"/>
  <c r="K93" i="8" s="1"/>
  <c r="H92" i="8"/>
  <c r="I92" i="8" s="1"/>
  <c r="K92" i="8" s="1"/>
  <c r="K91" i="8"/>
  <c r="I91" i="8"/>
  <c r="H91" i="8"/>
  <c r="I90" i="8"/>
  <c r="K90" i="8" s="1"/>
  <c r="H90" i="8"/>
  <c r="H89" i="8"/>
  <c r="I89" i="8" s="1"/>
  <c r="K89" i="8" s="1"/>
  <c r="H88" i="8"/>
  <c r="I88" i="8" s="1"/>
  <c r="K88" i="8" s="1"/>
  <c r="K87" i="8"/>
  <c r="I87" i="8"/>
  <c r="H87" i="8"/>
  <c r="I86" i="8"/>
  <c r="K86" i="8" s="1"/>
  <c r="H86" i="8"/>
  <c r="H85" i="8"/>
  <c r="I85" i="8" s="1"/>
  <c r="K85" i="8" s="1"/>
  <c r="H84" i="8"/>
  <c r="I84" i="8" s="1"/>
  <c r="K84" i="8" s="1"/>
  <c r="K83" i="8"/>
  <c r="I83" i="8"/>
  <c r="H83" i="8"/>
  <c r="I82" i="8"/>
  <c r="K82" i="8" s="1"/>
  <c r="H82" i="8"/>
  <c r="H81" i="8"/>
  <c r="I81" i="8" s="1"/>
  <c r="K81" i="8" s="1"/>
  <c r="H80" i="8"/>
  <c r="I80" i="8" s="1"/>
  <c r="K80" i="8" s="1"/>
  <c r="K79" i="8"/>
  <c r="I79" i="8"/>
  <c r="H79" i="8"/>
  <c r="I78" i="8"/>
  <c r="K78" i="8" s="1"/>
  <c r="H78" i="8"/>
  <c r="H77" i="8"/>
  <c r="I77" i="8" s="1"/>
  <c r="K77" i="8" s="1"/>
  <c r="H76" i="8"/>
  <c r="I76" i="8" s="1"/>
  <c r="K76" i="8" s="1"/>
  <c r="K75" i="8"/>
  <c r="I75" i="8"/>
  <c r="H75" i="8"/>
  <c r="I74" i="8"/>
  <c r="K74" i="8" s="1"/>
  <c r="H74" i="8"/>
  <c r="H73" i="8"/>
  <c r="I73" i="8" s="1"/>
  <c r="K73" i="8" s="1"/>
  <c r="H72" i="8"/>
  <c r="I72" i="8" s="1"/>
  <c r="K72" i="8" s="1"/>
  <c r="K71" i="8"/>
  <c r="I71" i="8"/>
  <c r="H71" i="8"/>
  <c r="I70" i="8"/>
  <c r="K70" i="8" s="1"/>
  <c r="H70" i="8"/>
  <c r="H69" i="8"/>
  <c r="I69" i="8" s="1"/>
  <c r="K69" i="8" s="1"/>
  <c r="H68" i="8"/>
  <c r="I68" i="8" s="1"/>
  <c r="K68" i="8" s="1"/>
  <c r="K67" i="8"/>
  <c r="I67" i="8"/>
  <c r="H67" i="8"/>
  <c r="I66" i="8"/>
  <c r="K66" i="8" s="1"/>
  <c r="H66" i="8"/>
  <c r="H65" i="8"/>
  <c r="I65" i="8" s="1"/>
  <c r="K65" i="8" s="1"/>
  <c r="H64" i="8"/>
  <c r="I64" i="8" s="1"/>
  <c r="K64" i="8" s="1"/>
  <c r="K63" i="8"/>
  <c r="I63" i="8"/>
  <c r="H63" i="8"/>
  <c r="I62" i="8"/>
  <c r="K62" i="8" s="1"/>
  <c r="H62" i="8"/>
  <c r="H61" i="8"/>
  <c r="I61" i="8" s="1"/>
  <c r="K61" i="8" s="1"/>
  <c r="K60" i="8"/>
  <c r="I60" i="8"/>
  <c r="H60" i="8"/>
  <c r="K59" i="8"/>
  <c r="I59" i="8"/>
  <c r="H59" i="8"/>
  <c r="I58" i="8"/>
  <c r="K58" i="8" s="1"/>
  <c r="H58" i="8"/>
  <c r="H57" i="8"/>
  <c r="I57" i="8" s="1"/>
  <c r="K57" i="8" s="1"/>
  <c r="K56" i="8"/>
  <c r="I56" i="8"/>
  <c r="H56" i="8"/>
  <c r="K55" i="8"/>
  <c r="I55" i="8"/>
  <c r="H55" i="8"/>
  <c r="I54" i="8"/>
  <c r="K54" i="8" s="1"/>
  <c r="H54" i="8"/>
  <c r="H53" i="8"/>
  <c r="I53" i="8" s="1"/>
  <c r="K53" i="8" s="1"/>
  <c r="K52" i="8"/>
  <c r="I52" i="8"/>
  <c r="H52" i="8"/>
  <c r="K51" i="8"/>
  <c r="I51" i="8"/>
  <c r="H51" i="8"/>
  <c r="I50" i="8"/>
  <c r="K50" i="8" s="1"/>
  <c r="H50" i="8"/>
  <c r="H49" i="8"/>
  <c r="I49" i="8" s="1"/>
  <c r="K49" i="8" s="1"/>
  <c r="H48" i="8"/>
  <c r="I48" i="8" s="1"/>
  <c r="K48" i="8" s="1"/>
  <c r="K47" i="8"/>
  <c r="I47" i="8"/>
  <c r="H47" i="8"/>
  <c r="I46" i="8"/>
  <c r="K46" i="8" s="1"/>
  <c r="H46" i="8"/>
  <c r="H45" i="8"/>
  <c r="I45" i="8" s="1"/>
  <c r="K45" i="8" s="1"/>
  <c r="H44" i="8"/>
  <c r="I44" i="8" s="1"/>
  <c r="K44" i="8" s="1"/>
  <c r="K43" i="8"/>
  <c r="I43" i="8"/>
  <c r="H43" i="8"/>
  <c r="I42" i="8"/>
  <c r="K42" i="8" s="1"/>
  <c r="H42" i="8"/>
  <c r="H41" i="8"/>
  <c r="I41" i="8" s="1"/>
  <c r="K41" i="8" s="1"/>
  <c r="H40" i="8"/>
  <c r="I40" i="8" s="1"/>
  <c r="K40" i="8" s="1"/>
  <c r="K39" i="8"/>
  <c r="I39" i="8"/>
  <c r="H39" i="8"/>
  <c r="I38" i="8"/>
  <c r="K38" i="8" s="1"/>
  <c r="H38" i="8"/>
  <c r="H37" i="8"/>
  <c r="I37" i="8" s="1"/>
  <c r="K37" i="8" s="1"/>
  <c r="H36" i="8"/>
  <c r="I36" i="8" s="1"/>
  <c r="K36" i="8" s="1"/>
  <c r="K35" i="8"/>
  <c r="I35" i="8"/>
  <c r="H35" i="8"/>
  <c r="I34" i="8"/>
  <c r="K34" i="8" s="1"/>
  <c r="H34" i="8"/>
  <c r="H33" i="8"/>
  <c r="I33" i="8" s="1"/>
  <c r="K33" i="8" s="1"/>
  <c r="H32" i="8"/>
  <c r="I32" i="8" s="1"/>
  <c r="K32" i="8" s="1"/>
  <c r="K31" i="8"/>
  <c r="I31" i="8"/>
  <c r="H31" i="8"/>
  <c r="I30" i="8"/>
  <c r="K30" i="8" s="1"/>
  <c r="H30" i="8"/>
  <c r="H29" i="8"/>
  <c r="I29" i="8" s="1"/>
  <c r="K29" i="8" s="1"/>
  <c r="H28" i="8"/>
  <c r="I28" i="8" s="1"/>
  <c r="K28" i="8" s="1"/>
  <c r="K27" i="8"/>
  <c r="I27" i="8"/>
  <c r="H27" i="8"/>
  <c r="I26" i="8"/>
  <c r="K26" i="8" s="1"/>
  <c r="H26" i="8"/>
  <c r="H25" i="8"/>
  <c r="I25" i="8" s="1"/>
  <c r="K25" i="8" s="1"/>
  <c r="H24" i="8"/>
  <c r="I24" i="8" s="1"/>
  <c r="K24" i="8" s="1"/>
  <c r="K23" i="8"/>
  <c r="I23" i="8"/>
  <c r="H23" i="8"/>
  <c r="I22" i="8"/>
  <c r="K22" i="8" s="1"/>
  <c r="H22" i="8"/>
  <c r="H21" i="8"/>
  <c r="I21" i="8" s="1"/>
  <c r="K21" i="8" s="1"/>
  <c r="H20" i="8"/>
  <c r="I20" i="8" s="1"/>
  <c r="K20" i="8" s="1"/>
  <c r="K19" i="8"/>
  <c r="I19" i="8"/>
  <c r="H19" i="8"/>
  <c r="I18" i="8"/>
  <c r="K18" i="8" s="1"/>
  <c r="H18" i="8"/>
  <c r="H17" i="8"/>
  <c r="I17" i="8" s="1"/>
  <c r="K17" i="8" s="1"/>
  <c r="H16" i="8"/>
  <c r="I16" i="8" s="1"/>
  <c r="K16" i="8" s="1"/>
  <c r="K15" i="8"/>
  <c r="I15" i="8"/>
  <c r="H15" i="8"/>
  <c r="I14" i="8"/>
  <c r="K14" i="8" s="1"/>
  <c r="H14" i="8"/>
  <c r="H13" i="8"/>
  <c r="I13" i="8" s="1"/>
  <c r="K13" i="8" s="1"/>
  <c r="H12" i="8"/>
  <c r="I12" i="8" s="1"/>
  <c r="K12" i="8" s="1"/>
  <c r="K11" i="8"/>
  <c r="I11" i="8"/>
  <c r="H11" i="8"/>
  <c r="I10" i="8"/>
  <c r="K10" i="8" s="1"/>
  <c r="H10" i="8"/>
  <c r="H9" i="8"/>
  <c r="I9" i="8" s="1"/>
  <c r="K9" i="8" s="1"/>
  <c r="H8" i="8"/>
  <c r="I8" i="8" s="1"/>
  <c r="K8" i="8" s="1"/>
  <c r="K7" i="8"/>
  <c r="I7" i="8"/>
  <c r="H7" i="8"/>
  <c r="I6" i="8"/>
  <c r="K6" i="8" s="1"/>
  <c r="H6" i="8"/>
  <c r="C4" i="8"/>
  <c r="G3" i="8"/>
  <c r="G2" i="8"/>
  <c r="D2" i="8"/>
  <c r="B1" i="8"/>
  <c r="K105" i="7"/>
  <c r="J105" i="7"/>
  <c r="I105" i="7"/>
  <c r="H105" i="7"/>
  <c r="G105" i="7"/>
  <c r="F105" i="7"/>
  <c r="K104" i="7"/>
  <c r="J104" i="7"/>
  <c r="I104" i="7"/>
  <c r="H104" i="7"/>
  <c r="G104" i="7"/>
  <c r="F104" i="7"/>
  <c r="K103" i="7"/>
  <c r="J103" i="7"/>
  <c r="I103" i="7"/>
  <c r="H103" i="7"/>
  <c r="G103" i="7"/>
  <c r="F103" i="7"/>
  <c r="K102" i="7"/>
  <c r="J102" i="7"/>
  <c r="I102" i="7"/>
  <c r="H102" i="7"/>
  <c r="G102" i="7"/>
  <c r="F102" i="7"/>
  <c r="K101" i="7"/>
  <c r="J101" i="7"/>
  <c r="I101" i="7"/>
  <c r="H101" i="7"/>
  <c r="G101" i="7"/>
  <c r="F101" i="7"/>
  <c r="K100" i="7"/>
  <c r="K106" i="7" s="1"/>
  <c r="J100" i="7"/>
  <c r="J106" i="7" s="1"/>
  <c r="I100" i="7"/>
  <c r="I106" i="7" s="1"/>
  <c r="H100" i="7"/>
  <c r="H106" i="7" s="1"/>
  <c r="K9" i="3" s="1"/>
  <c r="G100" i="7"/>
  <c r="G106" i="7" s="1"/>
  <c r="F100" i="7"/>
  <c r="F106" i="7" s="1"/>
  <c r="H99" i="7"/>
  <c r="I99" i="7" s="1"/>
  <c r="K99" i="7" s="1"/>
  <c r="K98" i="7"/>
  <c r="I98" i="7"/>
  <c r="H98" i="7"/>
  <c r="I97" i="7"/>
  <c r="K97" i="7" s="1"/>
  <c r="H97" i="7"/>
  <c r="H96" i="7"/>
  <c r="I96" i="7" s="1"/>
  <c r="K96" i="7" s="1"/>
  <c r="H95" i="7"/>
  <c r="I95" i="7" s="1"/>
  <c r="K95" i="7" s="1"/>
  <c r="K94" i="7"/>
  <c r="I94" i="7"/>
  <c r="H94" i="7"/>
  <c r="I93" i="7"/>
  <c r="K93" i="7" s="1"/>
  <c r="H93" i="7"/>
  <c r="H92" i="7"/>
  <c r="I92" i="7" s="1"/>
  <c r="K92" i="7" s="1"/>
  <c r="H91" i="7"/>
  <c r="I91" i="7" s="1"/>
  <c r="K91" i="7" s="1"/>
  <c r="K90" i="7"/>
  <c r="I90" i="7"/>
  <c r="H90" i="7"/>
  <c r="I89" i="7"/>
  <c r="K89" i="7" s="1"/>
  <c r="H89" i="7"/>
  <c r="H88" i="7"/>
  <c r="I88" i="7" s="1"/>
  <c r="K88" i="7" s="1"/>
  <c r="H87" i="7"/>
  <c r="I87" i="7" s="1"/>
  <c r="K87" i="7" s="1"/>
  <c r="K86" i="7"/>
  <c r="I86" i="7"/>
  <c r="H86" i="7"/>
  <c r="I85" i="7"/>
  <c r="K85" i="7" s="1"/>
  <c r="H85" i="7"/>
  <c r="H84" i="7"/>
  <c r="I84" i="7" s="1"/>
  <c r="K84" i="7" s="1"/>
  <c r="H83" i="7"/>
  <c r="I83" i="7" s="1"/>
  <c r="K83" i="7" s="1"/>
  <c r="K82" i="7"/>
  <c r="I82" i="7"/>
  <c r="H82" i="7"/>
  <c r="I81" i="7"/>
  <c r="K81" i="7" s="1"/>
  <c r="H81" i="7"/>
  <c r="H80" i="7"/>
  <c r="I80" i="7" s="1"/>
  <c r="K80" i="7" s="1"/>
  <c r="H79" i="7"/>
  <c r="I79" i="7" s="1"/>
  <c r="K79" i="7" s="1"/>
  <c r="K78" i="7"/>
  <c r="I78" i="7"/>
  <c r="H78" i="7"/>
  <c r="I77" i="7"/>
  <c r="K77" i="7" s="1"/>
  <c r="H77" i="7"/>
  <c r="H76" i="7"/>
  <c r="I76" i="7" s="1"/>
  <c r="K76" i="7" s="1"/>
  <c r="H75" i="7"/>
  <c r="I75" i="7" s="1"/>
  <c r="K75" i="7" s="1"/>
  <c r="K74" i="7"/>
  <c r="I74" i="7"/>
  <c r="H74" i="7"/>
  <c r="I73" i="7"/>
  <c r="K73" i="7" s="1"/>
  <c r="H73" i="7"/>
  <c r="H72" i="7"/>
  <c r="I72" i="7" s="1"/>
  <c r="K72" i="7" s="1"/>
  <c r="H71" i="7"/>
  <c r="I71" i="7" s="1"/>
  <c r="K71" i="7" s="1"/>
  <c r="K70" i="7"/>
  <c r="I70" i="7"/>
  <c r="H70" i="7"/>
  <c r="I69" i="7"/>
  <c r="K69" i="7" s="1"/>
  <c r="H69" i="7"/>
  <c r="H68" i="7"/>
  <c r="I68" i="7" s="1"/>
  <c r="K68" i="7" s="1"/>
  <c r="H67" i="7"/>
  <c r="I67" i="7" s="1"/>
  <c r="K67" i="7" s="1"/>
  <c r="K66" i="7"/>
  <c r="I66" i="7"/>
  <c r="H66" i="7"/>
  <c r="I65" i="7"/>
  <c r="K65" i="7" s="1"/>
  <c r="H65" i="7"/>
  <c r="H64" i="7"/>
  <c r="I64" i="7" s="1"/>
  <c r="K64" i="7" s="1"/>
  <c r="H63" i="7"/>
  <c r="I63" i="7" s="1"/>
  <c r="K63" i="7" s="1"/>
  <c r="K62" i="7"/>
  <c r="I62" i="7"/>
  <c r="H62" i="7"/>
  <c r="I61" i="7"/>
  <c r="K61" i="7" s="1"/>
  <c r="H61" i="7"/>
  <c r="H60" i="7"/>
  <c r="I60" i="7" s="1"/>
  <c r="K60" i="7" s="1"/>
  <c r="H59" i="7"/>
  <c r="I59" i="7" s="1"/>
  <c r="K59" i="7" s="1"/>
  <c r="K58" i="7"/>
  <c r="I58" i="7"/>
  <c r="H58" i="7"/>
  <c r="I57" i="7"/>
  <c r="K57" i="7" s="1"/>
  <c r="H57" i="7"/>
  <c r="H56" i="7"/>
  <c r="I56" i="7" s="1"/>
  <c r="K56" i="7" s="1"/>
  <c r="K55" i="7"/>
  <c r="I55" i="7"/>
  <c r="H55" i="7"/>
  <c r="K54" i="7"/>
  <c r="I54" i="7"/>
  <c r="H54" i="7"/>
  <c r="I53" i="7"/>
  <c r="K53" i="7" s="1"/>
  <c r="H53" i="7"/>
  <c r="H52" i="7"/>
  <c r="I52" i="7" s="1"/>
  <c r="K52" i="7" s="1"/>
  <c r="H51" i="7"/>
  <c r="I51" i="7" s="1"/>
  <c r="K51" i="7" s="1"/>
  <c r="K50" i="7"/>
  <c r="I50" i="7"/>
  <c r="H50" i="7"/>
  <c r="I49" i="7"/>
  <c r="K49" i="7" s="1"/>
  <c r="H49" i="7"/>
  <c r="H48" i="7"/>
  <c r="I48" i="7" s="1"/>
  <c r="K48" i="7" s="1"/>
  <c r="K47" i="7"/>
  <c r="I47" i="7"/>
  <c r="H47" i="7"/>
  <c r="K46" i="7"/>
  <c r="I46" i="7"/>
  <c r="H46" i="7"/>
  <c r="I45" i="7"/>
  <c r="K45" i="7" s="1"/>
  <c r="H45" i="7"/>
  <c r="H44" i="7"/>
  <c r="I44" i="7" s="1"/>
  <c r="K44" i="7" s="1"/>
  <c r="K43" i="7"/>
  <c r="I43" i="7"/>
  <c r="H43" i="7"/>
  <c r="K42" i="7"/>
  <c r="I42" i="7"/>
  <c r="H42" i="7"/>
  <c r="I41" i="7"/>
  <c r="K41" i="7" s="1"/>
  <c r="H41" i="7"/>
  <c r="H40" i="7"/>
  <c r="I40" i="7" s="1"/>
  <c r="K40" i="7" s="1"/>
  <c r="K39" i="7"/>
  <c r="I39" i="7"/>
  <c r="H39" i="7"/>
  <c r="K38" i="7"/>
  <c r="I38" i="7"/>
  <c r="H38" i="7"/>
  <c r="I37" i="7"/>
  <c r="K37" i="7" s="1"/>
  <c r="H37" i="7"/>
  <c r="H36" i="7"/>
  <c r="I36" i="7" s="1"/>
  <c r="K36" i="7" s="1"/>
  <c r="K35" i="7"/>
  <c r="I35" i="7"/>
  <c r="H35" i="7"/>
  <c r="K34" i="7"/>
  <c r="I34" i="7"/>
  <c r="H34" i="7"/>
  <c r="I33" i="7"/>
  <c r="K33" i="7" s="1"/>
  <c r="H33" i="7"/>
  <c r="H32" i="7"/>
  <c r="I32" i="7" s="1"/>
  <c r="K32" i="7" s="1"/>
  <c r="K31" i="7"/>
  <c r="I31" i="7"/>
  <c r="H31" i="7"/>
  <c r="K30" i="7"/>
  <c r="I30" i="7"/>
  <c r="H30" i="7"/>
  <c r="I29" i="7"/>
  <c r="K29" i="7" s="1"/>
  <c r="H29" i="7"/>
  <c r="H28" i="7"/>
  <c r="I28" i="7" s="1"/>
  <c r="K28" i="7" s="1"/>
  <c r="K27" i="7"/>
  <c r="I27" i="7"/>
  <c r="H27" i="7"/>
  <c r="K26" i="7"/>
  <c r="I26" i="7"/>
  <c r="H26" i="7"/>
  <c r="I25" i="7"/>
  <c r="K25" i="7" s="1"/>
  <c r="H25" i="7"/>
  <c r="H24" i="7"/>
  <c r="I24" i="7" s="1"/>
  <c r="K24" i="7" s="1"/>
  <c r="K23" i="7"/>
  <c r="I23" i="7"/>
  <c r="H23" i="7"/>
  <c r="K22" i="7"/>
  <c r="I22" i="7"/>
  <c r="H22" i="7"/>
  <c r="I21" i="7"/>
  <c r="K21" i="7" s="1"/>
  <c r="H21" i="7"/>
  <c r="H20" i="7"/>
  <c r="I20" i="7" s="1"/>
  <c r="K20" i="7" s="1"/>
  <c r="K19" i="7"/>
  <c r="I19" i="7"/>
  <c r="H19" i="7"/>
  <c r="K18" i="7"/>
  <c r="I18" i="7"/>
  <c r="H18" i="7"/>
  <c r="I17" i="7"/>
  <c r="K17" i="7" s="1"/>
  <c r="H17" i="7"/>
  <c r="H16" i="7"/>
  <c r="I16" i="7" s="1"/>
  <c r="K16" i="7" s="1"/>
  <c r="K15" i="7"/>
  <c r="I15" i="7"/>
  <c r="H15" i="7"/>
  <c r="K14" i="7"/>
  <c r="I14" i="7"/>
  <c r="H14" i="7"/>
  <c r="I13" i="7"/>
  <c r="K13" i="7" s="1"/>
  <c r="H13" i="7"/>
  <c r="H12" i="7"/>
  <c r="I12" i="7" s="1"/>
  <c r="K12" i="7" s="1"/>
  <c r="H11" i="7"/>
  <c r="I11" i="7" s="1"/>
  <c r="K11" i="7" s="1"/>
  <c r="K10" i="7"/>
  <c r="I10" i="7"/>
  <c r="H10" i="7"/>
  <c r="I9" i="7"/>
  <c r="K9" i="7" s="1"/>
  <c r="H9" i="7"/>
  <c r="H8" i="7"/>
  <c r="I8" i="7" s="1"/>
  <c r="K8" i="7" s="1"/>
  <c r="H7" i="7"/>
  <c r="I7" i="7" s="1"/>
  <c r="K7" i="7" s="1"/>
  <c r="K6" i="7"/>
  <c r="I6" i="7"/>
  <c r="H6" i="7"/>
  <c r="C4" i="7"/>
  <c r="G3" i="7"/>
  <c r="G2" i="7"/>
  <c r="D2" i="7"/>
  <c r="B1" i="7"/>
  <c r="K105" i="6"/>
  <c r="J105" i="6"/>
  <c r="I105" i="6"/>
  <c r="H105" i="6"/>
  <c r="G105" i="6"/>
  <c r="F105" i="6"/>
  <c r="K104" i="6"/>
  <c r="J104" i="6"/>
  <c r="I104" i="6"/>
  <c r="H104" i="6"/>
  <c r="G104" i="6"/>
  <c r="F104" i="6"/>
  <c r="K103" i="6"/>
  <c r="J103" i="6"/>
  <c r="I103" i="6"/>
  <c r="H103" i="6"/>
  <c r="G103" i="6"/>
  <c r="F103" i="6"/>
  <c r="K102" i="6"/>
  <c r="J102" i="6"/>
  <c r="I102" i="6"/>
  <c r="H102" i="6"/>
  <c r="G102" i="6"/>
  <c r="F102" i="6"/>
  <c r="K101" i="6"/>
  <c r="J101" i="6"/>
  <c r="I101" i="6"/>
  <c r="H101" i="6"/>
  <c r="G101" i="6"/>
  <c r="F101" i="6"/>
  <c r="K100" i="6"/>
  <c r="K106" i="6" s="1"/>
  <c r="J100" i="6"/>
  <c r="J106" i="6" s="1"/>
  <c r="I100" i="6"/>
  <c r="I106" i="6" s="1"/>
  <c r="H100" i="6"/>
  <c r="H106" i="6" s="1"/>
  <c r="K8" i="3" s="1"/>
  <c r="G100" i="6"/>
  <c r="G106" i="6" s="1"/>
  <c r="F100" i="6"/>
  <c r="F106" i="6" s="1"/>
  <c r="H99" i="6"/>
  <c r="I99" i="6" s="1"/>
  <c r="K99" i="6" s="1"/>
  <c r="H98" i="6"/>
  <c r="I98" i="6" s="1"/>
  <c r="K98" i="6" s="1"/>
  <c r="K97" i="6"/>
  <c r="I97" i="6"/>
  <c r="H97" i="6"/>
  <c r="I96" i="6"/>
  <c r="K96" i="6" s="1"/>
  <c r="H96" i="6"/>
  <c r="H95" i="6"/>
  <c r="I95" i="6" s="1"/>
  <c r="K95" i="6" s="1"/>
  <c r="H94" i="6"/>
  <c r="I94" i="6" s="1"/>
  <c r="K94" i="6" s="1"/>
  <c r="K93" i="6"/>
  <c r="I93" i="6"/>
  <c r="H93" i="6"/>
  <c r="I92" i="6"/>
  <c r="K92" i="6" s="1"/>
  <c r="H92" i="6"/>
  <c r="H91" i="6"/>
  <c r="I91" i="6" s="1"/>
  <c r="K91" i="6" s="1"/>
  <c r="H90" i="6"/>
  <c r="I90" i="6" s="1"/>
  <c r="K90" i="6" s="1"/>
  <c r="K89" i="6"/>
  <c r="I89" i="6"/>
  <c r="H89" i="6"/>
  <c r="I88" i="6"/>
  <c r="K88" i="6" s="1"/>
  <c r="H88" i="6"/>
  <c r="H87" i="6"/>
  <c r="I87" i="6" s="1"/>
  <c r="K87" i="6" s="1"/>
  <c r="H86" i="6"/>
  <c r="I86" i="6" s="1"/>
  <c r="K86" i="6" s="1"/>
  <c r="K85" i="6"/>
  <c r="I85" i="6"/>
  <c r="H85" i="6"/>
  <c r="I84" i="6"/>
  <c r="K84" i="6" s="1"/>
  <c r="H84" i="6"/>
  <c r="H83" i="6"/>
  <c r="I83" i="6" s="1"/>
  <c r="K83" i="6" s="1"/>
  <c r="I82" i="6"/>
  <c r="K82" i="6" s="1"/>
  <c r="H82" i="6"/>
  <c r="H81" i="6"/>
  <c r="I81" i="6" s="1"/>
  <c r="K81" i="6" s="1"/>
  <c r="I80" i="6"/>
  <c r="K80" i="6" s="1"/>
  <c r="H80" i="6"/>
  <c r="H79" i="6"/>
  <c r="I79" i="6" s="1"/>
  <c r="K79" i="6" s="1"/>
  <c r="I78" i="6"/>
  <c r="K78" i="6" s="1"/>
  <c r="H78" i="6"/>
  <c r="H77" i="6"/>
  <c r="I77" i="6" s="1"/>
  <c r="K77" i="6" s="1"/>
  <c r="I76" i="6"/>
  <c r="K76" i="6" s="1"/>
  <c r="H76" i="6"/>
  <c r="H75" i="6"/>
  <c r="I75" i="6" s="1"/>
  <c r="K75" i="6" s="1"/>
  <c r="I74" i="6"/>
  <c r="K74" i="6" s="1"/>
  <c r="H74" i="6"/>
  <c r="H73" i="6"/>
  <c r="I73" i="6" s="1"/>
  <c r="K73" i="6" s="1"/>
  <c r="I72" i="6"/>
  <c r="K72" i="6" s="1"/>
  <c r="H72" i="6"/>
  <c r="H71" i="6"/>
  <c r="I71" i="6" s="1"/>
  <c r="K71" i="6" s="1"/>
  <c r="I70" i="6"/>
  <c r="K70" i="6" s="1"/>
  <c r="H70" i="6"/>
  <c r="H69" i="6"/>
  <c r="I69" i="6" s="1"/>
  <c r="K69" i="6" s="1"/>
  <c r="I68" i="6"/>
  <c r="K68" i="6" s="1"/>
  <c r="H68" i="6"/>
  <c r="H67" i="6"/>
  <c r="I67" i="6" s="1"/>
  <c r="K67" i="6" s="1"/>
  <c r="I66" i="6"/>
  <c r="K66" i="6" s="1"/>
  <c r="H66" i="6"/>
  <c r="H65" i="6"/>
  <c r="I65" i="6" s="1"/>
  <c r="K65" i="6" s="1"/>
  <c r="I64" i="6"/>
  <c r="K64" i="6" s="1"/>
  <c r="H64" i="6"/>
  <c r="H63" i="6"/>
  <c r="I63" i="6" s="1"/>
  <c r="K63" i="6" s="1"/>
  <c r="I62" i="6"/>
  <c r="K62" i="6" s="1"/>
  <c r="H62" i="6"/>
  <c r="H61" i="6"/>
  <c r="I61" i="6" s="1"/>
  <c r="K61" i="6" s="1"/>
  <c r="I60" i="6"/>
  <c r="K60" i="6" s="1"/>
  <c r="H60" i="6"/>
  <c r="H59" i="6"/>
  <c r="I59" i="6" s="1"/>
  <c r="K59" i="6" s="1"/>
  <c r="I58" i="6"/>
  <c r="K58" i="6" s="1"/>
  <c r="H58" i="6"/>
  <c r="H57" i="6"/>
  <c r="I57" i="6" s="1"/>
  <c r="K57" i="6" s="1"/>
  <c r="I56" i="6"/>
  <c r="K56" i="6" s="1"/>
  <c r="H56" i="6"/>
  <c r="H55" i="6"/>
  <c r="I55" i="6" s="1"/>
  <c r="K55" i="6" s="1"/>
  <c r="I54" i="6"/>
  <c r="K54" i="6" s="1"/>
  <c r="H54" i="6"/>
  <c r="H53" i="6"/>
  <c r="I53" i="6" s="1"/>
  <c r="K53" i="6" s="1"/>
  <c r="I52" i="6"/>
  <c r="K52" i="6" s="1"/>
  <c r="H52" i="6"/>
  <c r="H51" i="6"/>
  <c r="I51" i="6" s="1"/>
  <c r="K51" i="6" s="1"/>
  <c r="I50" i="6"/>
  <c r="K50" i="6" s="1"/>
  <c r="H50" i="6"/>
  <c r="H49" i="6"/>
  <c r="I49" i="6" s="1"/>
  <c r="K49" i="6" s="1"/>
  <c r="I48" i="6"/>
  <c r="K48" i="6" s="1"/>
  <c r="H48" i="6"/>
  <c r="H47" i="6"/>
  <c r="I47" i="6" s="1"/>
  <c r="K47" i="6" s="1"/>
  <c r="I46" i="6"/>
  <c r="K46" i="6" s="1"/>
  <c r="H46" i="6"/>
  <c r="H45" i="6"/>
  <c r="I45" i="6" s="1"/>
  <c r="K45" i="6" s="1"/>
  <c r="I44" i="6"/>
  <c r="K44" i="6" s="1"/>
  <c r="H44" i="6"/>
  <c r="H43" i="6"/>
  <c r="I43" i="6" s="1"/>
  <c r="K43" i="6" s="1"/>
  <c r="I42" i="6"/>
  <c r="K42" i="6" s="1"/>
  <c r="H42" i="6"/>
  <c r="H41" i="6"/>
  <c r="I41" i="6" s="1"/>
  <c r="K41" i="6" s="1"/>
  <c r="I40" i="6"/>
  <c r="K40" i="6" s="1"/>
  <c r="H40" i="6"/>
  <c r="H39" i="6"/>
  <c r="I39" i="6" s="1"/>
  <c r="K39" i="6" s="1"/>
  <c r="I38" i="6"/>
  <c r="K38" i="6" s="1"/>
  <c r="H38" i="6"/>
  <c r="H37" i="6"/>
  <c r="I37" i="6" s="1"/>
  <c r="K37" i="6" s="1"/>
  <c r="I36" i="6"/>
  <c r="K36" i="6" s="1"/>
  <c r="H36" i="6"/>
  <c r="H35" i="6"/>
  <c r="I35" i="6" s="1"/>
  <c r="K35" i="6" s="1"/>
  <c r="I34" i="6"/>
  <c r="K34" i="6" s="1"/>
  <c r="H34" i="6"/>
  <c r="H33" i="6"/>
  <c r="I33" i="6" s="1"/>
  <c r="K33" i="6" s="1"/>
  <c r="I32" i="6"/>
  <c r="K32" i="6" s="1"/>
  <c r="H32" i="6"/>
  <c r="H31" i="6"/>
  <c r="I31" i="6" s="1"/>
  <c r="K31" i="6" s="1"/>
  <c r="I30" i="6"/>
  <c r="K30" i="6" s="1"/>
  <c r="H30" i="6"/>
  <c r="H29" i="6"/>
  <c r="I29" i="6" s="1"/>
  <c r="K29" i="6" s="1"/>
  <c r="I28" i="6"/>
  <c r="K28" i="6" s="1"/>
  <c r="H28" i="6"/>
  <c r="H27" i="6"/>
  <c r="I27" i="6" s="1"/>
  <c r="K27" i="6" s="1"/>
  <c r="I26" i="6"/>
  <c r="K26" i="6" s="1"/>
  <c r="H26" i="6"/>
  <c r="H25" i="6"/>
  <c r="I25" i="6" s="1"/>
  <c r="K25" i="6" s="1"/>
  <c r="I24" i="6"/>
  <c r="K24" i="6" s="1"/>
  <c r="H24" i="6"/>
  <c r="H23" i="6"/>
  <c r="I23" i="6" s="1"/>
  <c r="K23" i="6" s="1"/>
  <c r="I22" i="6"/>
  <c r="K22" i="6" s="1"/>
  <c r="H22" i="6"/>
  <c r="H21" i="6"/>
  <c r="I21" i="6" s="1"/>
  <c r="K21" i="6" s="1"/>
  <c r="I20" i="6"/>
  <c r="K20" i="6" s="1"/>
  <c r="H20" i="6"/>
  <c r="H19" i="6"/>
  <c r="I19" i="6" s="1"/>
  <c r="K19" i="6" s="1"/>
  <c r="I18" i="6"/>
  <c r="K18" i="6" s="1"/>
  <c r="H18" i="6"/>
  <c r="H17" i="6"/>
  <c r="I17" i="6" s="1"/>
  <c r="K17" i="6" s="1"/>
  <c r="I16" i="6"/>
  <c r="K16" i="6" s="1"/>
  <c r="H16" i="6"/>
  <c r="H15" i="6"/>
  <c r="I15" i="6" s="1"/>
  <c r="K15" i="6" s="1"/>
  <c r="I14" i="6"/>
  <c r="K14" i="6" s="1"/>
  <c r="H14" i="6"/>
  <c r="H13" i="6"/>
  <c r="I13" i="6" s="1"/>
  <c r="K13" i="6" s="1"/>
  <c r="I12" i="6"/>
  <c r="K12" i="6" s="1"/>
  <c r="H12" i="6"/>
  <c r="H11" i="6"/>
  <c r="I11" i="6" s="1"/>
  <c r="K11" i="6" s="1"/>
  <c r="I10" i="6"/>
  <c r="K10" i="6" s="1"/>
  <c r="H10" i="6"/>
  <c r="H9" i="6"/>
  <c r="I9" i="6" s="1"/>
  <c r="K9" i="6" s="1"/>
  <c r="I8" i="6"/>
  <c r="K8" i="6" s="1"/>
  <c r="H8" i="6"/>
  <c r="H7" i="6"/>
  <c r="I7" i="6" s="1"/>
  <c r="K7" i="6" s="1"/>
  <c r="I6" i="6"/>
  <c r="K6" i="6" s="1"/>
  <c r="H6" i="6"/>
  <c r="C4" i="6"/>
  <c r="G3" i="6"/>
  <c r="G2" i="6"/>
  <c r="D2" i="6"/>
  <c r="B1" i="6"/>
  <c r="K105" i="5"/>
  <c r="J105" i="5"/>
  <c r="I105" i="5"/>
  <c r="H105" i="5"/>
  <c r="G105" i="5"/>
  <c r="F105" i="5"/>
  <c r="K104" i="5"/>
  <c r="J104" i="5"/>
  <c r="I104" i="5"/>
  <c r="H104" i="5"/>
  <c r="G104" i="5"/>
  <c r="F104" i="5"/>
  <c r="K103" i="5"/>
  <c r="J103" i="5"/>
  <c r="I103" i="5"/>
  <c r="H103" i="5"/>
  <c r="G103" i="5"/>
  <c r="F103" i="5"/>
  <c r="K102" i="5"/>
  <c r="J102" i="5"/>
  <c r="I102" i="5"/>
  <c r="H102" i="5"/>
  <c r="G102" i="5"/>
  <c r="F102" i="5"/>
  <c r="K101" i="5"/>
  <c r="J101" i="5"/>
  <c r="I101" i="5"/>
  <c r="H101" i="5"/>
  <c r="G101" i="5"/>
  <c r="F101" i="5"/>
  <c r="K100" i="5"/>
  <c r="K106" i="5" s="1"/>
  <c r="J100" i="5"/>
  <c r="J106" i="5" s="1"/>
  <c r="I100" i="5"/>
  <c r="I106" i="5" s="1"/>
  <c r="H100" i="5"/>
  <c r="H106" i="5" s="1"/>
  <c r="K7" i="3" s="1"/>
  <c r="G100" i="5"/>
  <c r="G106" i="5" s="1"/>
  <c r="F100" i="5"/>
  <c r="F106" i="5" s="1"/>
  <c r="I99" i="5"/>
  <c r="K99" i="5" s="1"/>
  <c r="H99" i="5"/>
  <c r="H98" i="5"/>
  <c r="I98" i="5" s="1"/>
  <c r="K98" i="5" s="1"/>
  <c r="I97" i="5"/>
  <c r="K97" i="5" s="1"/>
  <c r="H97" i="5"/>
  <c r="H96" i="5"/>
  <c r="I96" i="5" s="1"/>
  <c r="K96" i="5" s="1"/>
  <c r="I95" i="5"/>
  <c r="K95" i="5" s="1"/>
  <c r="H95" i="5"/>
  <c r="H94" i="5"/>
  <c r="I94" i="5" s="1"/>
  <c r="K94" i="5" s="1"/>
  <c r="I93" i="5"/>
  <c r="K93" i="5" s="1"/>
  <c r="H93" i="5"/>
  <c r="H92" i="5"/>
  <c r="I92" i="5" s="1"/>
  <c r="K92" i="5" s="1"/>
  <c r="I91" i="5"/>
  <c r="K91" i="5" s="1"/>
  <c r="H91" i="5"/>
  <c r="H90" i="5"/>
  <c r="I90" i="5" s="1"/>
  <c r="K90" i="5" s="1"/>
  <c r="I89" i="5"/>
  <c r="K89" i="5" s="1"/>
  <c r="H89" i="5"/>
  <c r="H88" i="5"/>
  <c r="I88" i="5" s="1"/>
  <c r="K88" i="5" s="1"/>
  <c r="I87" i="5"/>
  <c r="K87" i="5" s="1"/>
  <c r="H87" i="5"/>
  <c r="H86" i="5"/>
  <c r="I86" i="5" s="1"/>
  <c r="K86" i="5" s="1"/>
  <c r="I85" i="5"/>
  <c r="K85" i="5" s="1"/>
  <c r="H85" i="5"/>
  <c r="H84" i="5"/>
  <c r="I84" i="5" s="1"/>
  <c r="K84" i="5" s="1"/>
  <c r="I83" i="5"/>
  <c r="K83" i="5" s="1"/>
  <c r="H83" i="5"/>
  <c r="H82" i="5"/>
  <c r="I82" i="5" s="1"/>
  <c r="K82" i="5" s="1"/>
  <c r="I81" i="5"/>
  <c r="K81" i="5" s="1"/>
  <c r="H81" i="5"/>
  <c r="H80" i="5"/>
  <c r="I80" i="5" s="1"/>
  <c r="K80" i="5" s="1"/>
  <c r="I79" i="5"/>
  <c r="K79" i="5" s="1"/>
  <c r="H79" i="5"/>
  <c r="H78" i="5"/>
  <c r="I78" i="5" s="1"/>
  <c r="K78" i="5" s="1"/>
  <c r="I77" i="5"/>
  <c r="K77" i="5" s="1"/>
  <c r="H77" i="5"/>
  <c r="H76" i="5"/>
  <c r="I76" i="5" s="1"/>
  <c r="K76" i="5" s="1"/>
  <c r="I75" i="5"/>
  <c r="K75" i="5" s="1"/>
  <c r="H75" i="5"/>
  <c r="H74" i="5"/>
  <c r="I74" i="5" s="1"/>
  <c r="K74" i="5" s="1"/>
  <c r="I73" i="5"/>
  <c r="K73" i="5" s="1"/>
  <c r="H73" i="5"/>
  <c r="H72" i="5"/>
  <c r="I72" i="5" s="1"/>
  <c r="K72" i="5" s="1"/>
  <c r="I71" i="5"/>
  <c r="K71" i="5" s="1"/>
  <c r="H71" i="5"/>
  <c r="H70" i="5"/>
  <c r="I70" i="5" s="1"/>
  <c r="K70" i="5" s="1"/>
  <c r="I69" i="5"/>
  <c r="K69" i="5" s="1"/>
  <c r="H69" i="5"/>
  <c r="H68" i="5"/>
  <c r="I68" i="5" s="1"/>
  <c r="K68" i="5" s="1"/>
  <c r="I67" i="5"/>
  <c r="K67" i="5" s="1"/>
  <c r="H67" i="5"/>
  <c r="H66" i="5"/>
  <c r="I66" i="5" s="1"/>
  <c r="K66" i="5" s="1"/>
  <c r="I65" i="5"/>
  <c r="K65" i="5" s="1"/>
  <c r="H65" i="5"/>
  <c r="H64" i="5"/>
  <c r="I64" i="5" s="1"/>
  <c r="K64" i="5" s="1"/>
  <c r="I63" i="5"/>
  <c r="K63" i="5" s="1"/>
  <c r="H63" i="5"/>
  <c r="H62" i="5"/>
  <c r="I62" i="5" s="1"/>
  <c r="K62" i="5" s="1"/>
  <c r="I61" i="5"/>
  <c r="K61" i="5" s="1"/>
  <c r="H61" i="5"/>
  <c r="H60" i="5"/>
  <c r="I60" i="5" s="1"/>
  <c r="K60" i="5" s="1"/>
  <c r="I59" i="5"/>
  <c r="K59" i="5" s="1"/>
  <c r="H59" i="5"/>
  <c r="H58" i="5"/>
  <c r="I58" i="5" s="1"/>
  <c r="K58" i="5" s="1"/>
  <c r="I57" i="5"/>
  <c r="K57" i="5" s="1"/>
  <c r="H57" i="5"/>
  <c r="H56" i="5"/>
  <c r="I56" i="5" s="1"/>
  <c r="K56" i="5" s="1"/>
  <c r="I55" i="5"/>
  <c r="K55" i="5" s="1"/>
  <c r="H55" i="5"/>
  <c r="H54" i="5"/>
  <c r="I54" i="5" s="1"/>
  <c r="K54" i="5" s="1"/>
  <c r="I53" i="5"/>
  <c r="K53" i="5" s="1"/>
  <c r="H53" i="5"/>
  <c r="H52" i="5"/>
  <c r="I52" i="5" s="1"/>
  <c r="K52" i="5" s="1"/>
  <c r="I51" i="5"/>
  <c r="K51" i="5" s="1"/>
  <c r="H51" i="5"/>
  <c r="H50" i="5"/>
  <c r="I50" i="5" s="1"/>
  <c r="K50" i="5" s="1"/>
  <c r="I49" i="5"/>
  <c r="K49" i="5" s="1"/>
  <c r="H49" i="5"/>
  <c r="H48" i="5"/>
  <c r="I48" i="5" s="1"/>
  <c r="K48" i="5" s="1"/>
  <c r="I47" i="5"/>
  <c r="K47" i="5" s="1"/>
  <c r="H47" i="5"/>
  <c r="H46" i="5"/>
  <c r="I46" i="5" s="1"/>
  <c r="K46" i="5" s="1"/>
  <c r="I45" i="5"/>
  <c r="K45" i="5" s="1"/>
  <c r="H45" i="5"/>
  <c r="H44" i="5"/>
  <c r="I44" i="5" s="1"/>
  <c r="K44" i="5" s="1"/>
  <c r="I43" i="5"/>
  <c r="K43" i="5" s="1"/>
  <c r="H43" i="5"/>
  <c r="H42" i="5"/>
  <c r="I42" i="5" s="1"/>
  <c r="K42" i="5" s="1"/>
  <c r="I41" i="5"/>
  <c r="K41" i="5" s="1"/>
  <c r="H41" i="5"/>
  <c r="H40" i="5"/>
  <c r="I40" i="5" s="1"/>
  <c r="K40" i="5" s="1"/>
  <c r="I39" i="5"/>
  <c r="K39" i="5" s="1"/>
  <c r="H39" i="5"/>
  <c r="H38" i="5"/>
  <c r="I38" i="5" s="1"/>
  <c r="K38" i="5" s="1"/>
  <c r="I37" i="5"/>
  <c r="K37" i="5" s="1"/>
  <c r="H37" i="5"/>
  <c r="H36" i="5"/>
  <c r="I36" i="5" s="1"/>
  <c r="K36" i="5" s="1"/>
  <c r="I35" i="5"/>
  <c r="K35" i="5" s="1"/>
  <c r="H35" i="5"/>
  <c r="H34" i="5"/>
  <c r="I34" i="5" s="1"/>
  <c r="K34" i="5" s="1"/>
  <c r="I33" i="5"/>
  <c r="K33" i="5" s="1"/>
  <c r="H33" i="5"/>
  <c r="H32" i="5"/>
  <c r="I32" i="5" s="1"/>
  <c r="K32" i="5" s="1"/>
  <c r="I31" i="5"/>
  <c r="K31" i="5" s="1"/>
  <c r="H31" i="5"/>
  <c r="H30" i="5"/>
  <c r="I30" i="5" s="1"/>
  <c r="K30" i="5" s="1"/>
  <c r="I29" i="5"/>
  <c r="K29" i="5" s="1"/>
  <c r="H29" i="5"/>
  <c r="H28" i="5"/>
  <c r="I28" i="5" s="1"/>
  <c r="K28" i="5" s="1"/>
  <c r="I27" i="5"/>
  <c r="K27" i="5" s="1"/>
  <c r="H27" i="5"/>
  <c r="H26" i="5"/>
  <c r="I26" i="5" s="1"/>
  <c r="K26" i="5" s="1"/>
  <c r="I25" i="5"/>
  <c r="K25" i="5" s="1"/>
  <c r="H25" i="5"/>
  <c r="H24" i="5"/>
  <c r="I24" i="5" s="1"/>
  <c r="K24" i="5" s="1"/>
  <c r="I23" i="5"/>
  <c r="K23" i="5" s="1"/>
  <c r="H23" i="5"/>
  <c r="H22" i="5"/>
  <c r="I22" i="5" s="1"/>
  <c r="K22" i="5" s="1"/>
  <c r="I21" i="5"/>
  <c r="K21" i="5" s="1"/>
  <c r="H21" i="5"/>
  <c r="H20" i="5"/>
  <c r="I20" i="5" s="1"/>
  <c r="K20" i="5" s="1"/>
  <c r="I19" i="5"/>
  <c r="K19" i="5" s="1"/>
  <c r="H19" i="5"/>
  <c r="H18" i="5"/>
  <c r="I18" i="5" s="1"/>
  <c r="K18" i="5" s="1"/>
  <c r="I17" i="5"/>
  <c r="K17" i="5" s="1"/>
  <c r="H17" i="5"/>
  <c r="H16" i="5"/>
  <c r="I16" i="5" s="1"/>
  <c r="K16" i="5" s="1"/>
  <c r="I15" i="5"/>
  <c r="K15" i="5" s="1"/>
  <c r="H15" i="5"/>
  <c r="H14" i="5"/>
  <c r="I14" i="5" s="1"/>
  <c r="K14" i="5" s="1"/>
  <c r="I13" i="5"/>
  <c r="K13" i="5" s="1"/>
  <c r="H13" i="5"/>
  <c r="H12" i="5"/>
  <c r="I12" i="5" s="1"/>
  <c r="K12" i="5" s="1"/>
  <c r="I11" i="5"/>
  <c r="K11" i="5" s="1"/>
  <c r="H11" i="5"/>
  <c r="H10" i="5"/>
  <c r="I10" i="5" s="1"/>
  <c r="K10" i="5" s="1"/>
  <c r="I9" i="5"/>
  <c r="K9" i="5" s="1"/>
  <c r="H9" i="5"/>
  <c r="H8" i="5"/>
  <c r="I8" i="5" s="1"/>
  <c r="K8" i="5" s="1"/>
  <c r="I7" i="5"/>
  <c r="K7" i="5" s="1"/>
  <c r="H7" i="5"/>
  <c r="H6" i="5"/>
  <c r="I6" i="5" s="1"/>
  <c r="K6" i="5" s="1"/>
  <c r="C4" i="5"/>
  <c r="G3" i="5"/>
  <c r="G2" i="5"/>
  <c r="D2" i="5"/>
  <c r="B1" i="5"/>
  <c r="K105" i="4"/>
  <c r="H105" i="4"/>
  <c r="G105" i="4"/>
  <c r="L104" i="4"/>
  <c r="K104" i="4"/>
  <c r="J104" i="4"/>
  <c r="I104" i="4"/>
  <c r="H104" i="4"/>
  <c r="G104" i="4"/>
  <c r="K103" i="4"/>
  <c r="H103" i="4"/>
  <c r="G103" i="4"/>
  <c r="K102" i="4"/>
  <c r="H102" i="4"/>
  <c r="G102" i="4"/>
  <c r="K101" i="4"/>
  <c r="H101" i="4"/>
  <c r="G101" i="4"/>
  <c r="K100" i="4"/>
  <c r="K106" i="4" s="1"/>
  <c r="H100" i="4"/>
  <c r="H106" i="4" s="1"/>
  <c r="G100" i="4"/>
  <c r="I99" i="4"/>
  <c r="J99" i="4" s="1"/>
  <c r="L99" i="4" s="1"/>
  <c r="J98" i="4"/>
  <c r="L98" i="4" s="1"/>
  <c r="I98" i="4"/>
  <c r="I97" i="4"/>
  <c r="J97" i="4" s="1"/>
  <c r="L97" i="4" s="1"/>
  <c r="J96" i="4"/>
  <c r="L96" i="4" s="1"/>
  <c r="I96" i="4"/>
  <c r="I95" i="4"/>
  <c r="J95" i="4" s="1"/>
  <c r="L95" i="4" s="1"/>
  <c r="J94" i="4"/>
  <c r="L94" i="4" s="1"/>
  <c r="I94" i="4"/>
  <c r="I93" i="4"/>
  <c r="J93" i="4" s="1"/>
  <c r="L93" i="4" s="1"/>
  <c r="J92" i="4"/>
  <c r="L92" i="4" s="1"/>
  <c r="I92" i="4"/>
  <c r="I91" i="4"/>
  <c r="J91" i="4" s="1"/>
  <c r="L91" i="4" s="1"/>
  <c r="J90" i="4"/>
  <c r="L90" i="4" s="1"/>
  <c r="I90" i="4"/>
  <c r="I89" i="4"/>
  <c r="J89" i="4" s="1"/>
  <c r="L89" i="4" s="1"/>
  <c r="J88" i="4"/>
  <c r="L88" i="4" s="1"/>
  <c r="I88" i="4"/>
  <c r="I87" i="4"/>
  <c r="J87" i="4" s="1"/>
  <c r="L87" i="4" s="1"/>
  <c r="J86" i="4"/>
  <c r="L86" i="4" s="1"/>
  <c r="I86" i="4"/>
  <c r="I85" i="4"/>
  <c r="J85" i="4" s="1"/>
  <c r="L85" i="4" s="1"/>
  <c r="J84" i="4"/>
  <c r="L84" i="4" s="1"/>
  <c r="I84" i="4"/>
  <c r="I83" i="4"/>
  <c r="J83" i="4" s="1"/>
  <c r="L83" i="4" s="1"/>
  <c r="J82" i="4"/>
  <c r="L82" i="4" s="1"/>
  <c r="I82" i="4"/>
  <c r="I81" i="4"/>
  <c r="J81" i="4" s="1"/>
  <c r="L81" i="4" s="1"/>
  <c r="J80" i="4"/>
  <c r="L80" i="4" s="1"/>
  <c r="I80" i="4"/>
  <c r="I79" i="4"/>
  <c r="J79" i="4" s="1"/>
  <c r="L79" i="4" s="1"/>
  <c r="J78" i="4"/>
  <c r="L78" i="4" s="1"/>
  <c r="I78" i="4"/>
  <c r="I77" i="4"/>
  <c r="J77" i="4" s="1"/>
  <c r="L77" i="4" s="1"/>
  <c r="J76" i="4"/>
  <c r="L76" i="4" s="1"/>
  <c r="I76" i="4"/>
  <c r="I75" i="4"/>
  <c r="J75" i="4" s="1"/>
  <c r="L75" i="4" s="1"/>
  <c r="J74" i="4"/>
  <c r="L74" i="4" s="1"/>
  <c r="I74" i="4"/>
  <c r="I73" i="4"/>
  <c r="J73" i="4" s="1"/>
  <c r="L73" i="4" s="1"/>
  <c r="J72" i="4"/>
  <c r="L72" i="4" s="1"/>
  <c r="I72" i="4"/>
  <c r="I71" i="4"/>
  <c r="J71" i="4" s="1"/>
  <c r="L71" i="4" s="1"/>
  <c r="J70" i="4"/>
  <c r="L70" i="4" s="1"/>
  <c r="I70" i="4"/>
  <c r="I69" i="4"/>
  <c r="J69" i="4" s="1"/>
  <c r="L69" i="4" s="1"/>
  <c r="J68" i="4"/>
  <c r="L68" i="4" s="1"/>
  <c r="I68" i="4"/>
  <c r="I67" i="4"/>
  <c r="J67" i="4" s="1"/>
  <c r="L67" i="4" s="1"/>
  <c r="J66" i="4"/>
  <c r="L66" i="4" s="1"/>
  <c r="I66" i="4"/>
  <c r="I65" i="4"/>
  <c r="J65" i="4" s="1"/>
  <c r="L65" i="4" s="1"/>
  <c r="J64" i="4"/>
  <c r="L64" i="4" s="1"/>
  <c r="I64" i="4"/>
  <c r="I63" i="4"/>
  <c r="J63" i="4" s="1"/>
  <c r="L63" i="4" s="1"/>
  <c r="J62" i="4"/>
  <c r="L62" i="4" s="1"/>
  <c r="I62" i="4"/>
  <c r="I61" i="4"/>
  <c r="J61" i="4" s="1"/>
  <c r="L61" i="4" s="1"/>
  <c r="J60" i="4"/>
  <c r="L60" i="4" s="1"/>
  <c r="I60" i="4"/>
  <c r="I59" i="4"/>
  <c r="J59" i="4" s="1"/>
  <c r="L59" i="4" s="1"/>
  <c r="J58" i="4"/>
  <c r="L58" i="4" s="1"/>
  <c r="I58" i="4"/>
  <c r="I57" i="4"/>
  <c r="J57" i="4" s="1"/>
  <c r="L57" i="4" s="1"/>
  <c r="J56" i="4"/>
  <c r="L56" i="4" s="1"/>
  <c r="I56" i="4"/>
  <c r="I55" i="4"/>
  <c r="J55" i="4" s="1"/>
  <c r="L55" i="4" s="1"/>
  <c r="J54" i="4"/>
  <c r="L54" i="4" s="1"/>
  <c r="I54" i="4"/>
  <c r="I53" i="4"/>
  <c r="J53" i="4" s="1"/>
  <c r="L53" i="4" s="1"/>
  <c r="J52" i="4"/>
  <c r="L52" i="4" s="1"/>
  <c r="I52" i="4"/>
  <c r="I51" i="4"/>
  <c r="J51" i="4" s="1"/>
  <c r="L51" i="4" s="1"/>
  <c r="J50" i="4"/>
  <c r="L50" i="4" s="1"/>
  <c r="I50" i="4"/>
  <c r="I49" i="4"/>
  <c r="J49" i="4" s="1"/>
  <c r="L49" i="4" s="1"/>
  <c r="J48" i="4"/>
  <c r="L48" i="4" s="1"/>
  <c r="I48" i="4"/>
  <c r="I47" i="4"/>
  <c r="J47" i="4" s="1"/>
  <c r="L47" i="4" s="1"/>
  <c r="J46" i="4"/>
  <c r="L46" i="4" s="1"/>
  <c r="I46" i="4"/>
  <c r="I45" i="4"/>
  <c r="J45" i="4" s="1"/>
  <c r="L45" i="4" s="1"/>
  <c r="J44" i="4"/>
  <c r="L44" i="4" s="1"/>
  <c r="I44" i="4"/>
  <c r="I43" i="4"/>
  <c r="J43" i="4" s="1"/>
  <c r="L43" i="4" s="1"/>
  <c r="J42" i="4"/>
  <c r="L42" i="4" s="1"/>
  <c r="I42" i="4"/>
  <c r="I41" i="4"/>
  <c r="J41" i="4" s="1"/>
  <c r="L41" i="4" s="1"/>
  <c r="J40" i="4"/>
  <c r="L40" i="4" s="1"/>
  <c r="I40" i="4"/>
  <c r="I39" i="4"/>
  <c r="J39" i="4" s="1"/>
  <c r="L39" i="4" s="1"/>
  <c r="J38" i="4"/>
  <c r="L38" i="4" s="1"/>
  <c r="I38" i="4"/>
  <c r="I37" i="4"/>
  <c r="J37" i="4" s="1"/>
  <c r="L37" i="4" s="1"/>
  <c r="J36" i="4"/>
  <c r="L36" i="4" s="1"/>
  <c r="I36" i="4"/>
  <c r="I35" i="4"/>
  <c r="J35" i="4" s="1"/>
  <c r="L35" i="4" s="1"/>
  <c r="J34" i="4"/>
  <c r="L34" i="4" s="1"/>
  <c r="I34" i="4"/>
  <c r="I33" i="4"/>
  <c r="J33" i="4" s="1"/>
  <c r="L33" i="4" s="1"/>
  <c r="J32" i="4"/>
  <c r="L32" i="4" s="1"/>
  <c r="I32" i="4"/>
  <c r="I31" i="4"/>
  <c r="J31" i="4" s="1"/>
  <c r="L31" i="4" s="1"/>
  <c r="J30" i="4"/>
  <c r="L30" i="4" s="1"/>
  <c r="I30" i="4"/>
  <c r="I29" i="4"/>
  <c r="J29" i="4" s="1"/>
  <c r="L29" i="4" s="1"/>
  <c r="J28" i="4"/>
  <c r="L28" i="4" s="1"/>
  <c r="I28" i="4"/>
  <c r="I27" i="4"/>
  <c r="J27" i="4" s="1"/>
  <c r="L27" i="4" s="1"/>
  <c r="J26" i="4"/>
  <c r="L26" i="4" s="1"/>
  <c r="I26" i="4"/>
  <c r="I25" i="4"/>
  <c r="J25" i="4" s="1"/>
  <c r="L25" i="4" s="1"/>
  <c r="J24" i="4"/>
  <c r="L24" i="4" s="1"/>
  <c r="I24" i="4"/>
  <c r="I23" i="4"/>
  <c r="J23" i="4" s="1"/>
  <c r="L23" i="4" s="1"/>
  <c r="J22" i="4"/>
  <c r="L22" i="4" s="1"/>
  <c r="I22" i="4"/>
  <c r="I21" i="4"/>
  <c r="J21" i="4" s="1"/>
  <c r="L21" i="4" s="1"/>
  <c r="J20" i="4"/>
  <c r="L20" i="4" s="1"/>
  <c r="I20" i="4"/>
  <c r="I19" i="4"/>
  <c r="J19" i="4" s="1"/>
  <c r="L19" i="4" s="1"/>
  <c r="J18" i="4"/>
  <c r="L18" i="4" s="1"/>
  <c r="I18" i="4"/>
  <c r="I17" i="4"/>
  <c r="J17" i="4" s="1"/>
  <c r="L17" i="4" s="1"/>
  <c r="J16" i="4"/>
  <c r="L16" i="4" s="1"/>
  <c r="I16" i="4"/>
  <c r="I15" i="4"/>
  <c r="J15" i="4" s="1"/>
  <c r="L15" i="4" s="1"/>
  <c r="J14" i="4"/>
  <c r="L14" i="4" s="1"/>
  <c r="I14" i="4"/>
  <c r="I13" i="4"/>
  <c r="J13" i="4" s="1"/>
  <c r="L13" i="4" s="1"/>
  <c r="J12" i="4"/>
  <c r="L12" i="4" s="1"/>
  <c r="I12" i="4"/>
  <c r="I11" i="4"/>
  <c r="J11" i="4" s="1"/>
  <c r="L11" i="4" s="1"/>
  <c r="J10" i="4"/>
  <c r="J105" i="4" s="1"/>
  <c r="I10" i="4"/>
  <c r="I105" i="4" s="1"/>
  <c r="I9" i="4"/>
  <c r="I103" i="4" s="1"/>
  <c r="J8" i="4"/>
  <c r="L8" i="4" s="1"/>
  <c r="L101" i="4" s="1"/>
  <c r="I8" i="4"/>
  <c r="I101" i="4" s="1"/>
  <c r="I100" i="4"/>
  <c r="I6" i="4"/>
  <c r="I102" i="4" s="1"/>
  <c r="C4" i="4"/>
  <c r="H3" i="4"/>
  <c r="B1" i="4"/>
  <c r="AE17" i="3"/>
  <c r="X17" i="3"/>
  <c r="W17" i="3"/>
  <c r="U17" i="3"/>
  <c r="T17" i="3"/>
  <c r="S17" i="3"/>
  <c r="Q17" i="3"/>
  <c r="J33" i="39" s="1"/>
  <c r="P17" i="3"/>
  <c r="E33" i="39" s="1"/>
  <c r="O33" i="39" s="1"/>
  <c r="O17" i="3"/>
  <c r="J32" i="39" s="1"/>
  <c r="N17" i="3"/>
  <c r="E32" i="39" s="1"/>
  <c r="O32" i="39" s="1"/>
  <c r="M17" i="3"/>
  <c r="J31" i="39" s="1"/>
  <c r="J34" i="39" s="1"/>
  <c r="L17" i="3"/>
  <c r="E31" i="39" s="1"/>
  <c r="I17" i="3"/>
  <c r="J23" i="39" s="1"/>
  <c r="G17" i="3"/>
  <c r="J22" i="39" s="1"/>
  <c r="AE16" i="3"/>
  <c r="X16" i="3"/>
  <c r="V16" i="3"/>
  <c r="U16" i="3"/>
  <c r="U32" i="38" s="1"/>
  <c r="T16" i="3"/>
  <c r="Q16" i="3"/>
  <c r="J33" i="38" s="1"/>
  <c r="P16" i="3"/>
  <c r="E33" i="38" s="1"/>
  <c r="O16" i="3"/>
  <c r="J32" i="38" s="1"/>
  <c r="N16" i="3"/>
  <c r="E32" i="38" s="1"/>
  <c r="M16" i="3"/>
  <c r="J31" i="38" s="1"/>
  <c r="J34" i="38" s="1"/>
  <c r="L16" i="3"/>
  <c r="E31" i="38" s="1"/>
  <c r="K16" i="3"/>
  <c r="U21" i="38" s="1"/>
  <c r="U24" i="38" s="1"/>
  <c r="U27" i="38" s="1"/>
  <c r="C42" i="38" s="1"/>
  <c r="I16" i="3"/>
  <c r="J23" i="38" s="1"/>
  <c r="H16" i="3"/>
  <c r="E23" i="38" s="1"/>
  <c r="G16" i="3"/>
  <c r="J22" i="38" s="1"/>
  <c r="F16" i="3"/>
  <c r="E22" i="38" s="1"/>
  <c r="E16" i="3"/>
  <c r="J21" i="38" s="1"/>
  <c r="J24" i="38" s="1"/>
  <c r="D16" i="3"/>
  <c r="E21" i="38" s="1"/>
  <c r="AE15" i="3"/>
  <c r="X15" i="3"/>
  <c r="W15" i="3"/>
  <c r="V15" i="3"/>
  <c r="T15" i="3"/>
  <c r="S15" i="3"/>
  <c r="Q15" i="3"/>
  <c r="J33" i="37" s="1"/>
  <c r="P15" i="3"/>
  <c r="E33" i="37" s="1"/>
  <c r="O33" i="37" s="1"/>
  <c r="O15" i="3"/>
  <c r="J32" i="37" s="1"/>
  <c r="N15" i="3"/>
  <c r="E32" i="37" s="1"/>
  <c r="O32" i="37" s="1"/>
  <c r="M15" i="3"/>
  <c r="J31" i="37" s="1"/>
  <c r="J34" i="37" s="1"/>
  <c r="L15" i="3"/>
  <c r="E31" i="37" s="1"/>
  <c r="K15" i="3"/>
  <c r="U21" i="37" s="1"/>
  <c r="U24" i="37" s="1"/>
  <c r="U27" i="37" s="1"/>
  <c r="C42" i="37" s="1"/>
  <c r="I15" i="3"/>
  <c r="J23" i="37" s="1"/>
  <c r="H15" i="3"/>
  <c r="E23" i="37" s="1"/>
  <c r="O23" i="37" s="1"/>
  <c r="G15" i="3"/>
  <c r="J22" i="37" s="1"/>
  <c r="F15" i="3"/>
  <c r="E22" i="37" s="1"/>
  <c r="O22" i="37" s="1"/>
  <c r="E15" i="3"/>
  <c r="J21" i="37" s="1"/>
  <c r="J24" i="37" s="1"/>
  <c r="D15" i="3"/>
  <c r="E21" i="37" s="1"/>
  <c r="AE14" i="3"/>
  <c r="V14" i="3"/>
  <c r="P14" i="3"/>
  <c r="E33" i="36" s="1"/>
  <c r="L14" i="3"/>
  <c r="E31" i="36" s="1"/>
  <c r="K14" i="3"/>
  <c r="U21" i="36" s="1"/>
  <c r="U24" i="36" s="1"/>
  <c r="U27" i="36" s="1"/>
  <c r="C42" i="36" s="1"/>
  <c r="I14" i="3"/>
  <c r="J23" i="36" s="1"/>
  <c r="H14" i="3"/>
  <c r="E23" i="36" s="1"/>
  <c r="G14" i="3"/>
  <c r="J22" i="36" s="1"/>
  <c r="F14" i="3"/>
  <c r="E22" i="36" s="1"/>
  <c r="E14" i="3"/>
  <c r="J21" i="36" s="1"/>
  <c r="D14" i="3"/>
  <c r="E21" i="36" s="1"/>
  <c r="X13" i="3"/>
  <c r="W13" i="3"/>
  <c r="V13" i="3"/>
  <c r="U13" i="3"/>
  <c r="T13" i="3"/>
  <c r="S13" i="3"/>
  <c r="Q13" i="3"/>
  <c r="J33" i="35" s="1"/>
  <c r="P13" i="3"/>
  <c r="E33" i="35" s="1"/>
  <c r="O33" i="35" s="1"/>
  <c r="O13" i="3"/>
  <c r="J32" i="35" s="1"/>
  <c r="N13" i="3"/>
  <c r="E32" i="35" s="1"/>
  <c r="O32" i="35" s="1"/>
  <c r="M13" i="3"/>
  <c r="J31" i="35" s="1"/>
  <c r="J34" i="35" s="1"/>
  <c r="L13" i="3"/>
  <c r="E31" i="35" s="1"/>
  <c r="K13" i="3"/>
  <c r="U21" i="35" s="1"/>
  <c r="U24" i="35" s="1"/>
  <c r="U27" i="35" s="1"/>
  <c r="C42" i="35" s="1"/>
  <c r="I13" i="3"/>
  <c r="J23" i="35" s="1"/>
  <c r="H13" i="3"/>
  <c r="E23" i="35" s="1"/>
  <c r="O23" i="35" s="1"/>
  <c r="G13" i="3"/>
  <c r="J22" i="35" s="1"/>
  <c r="F13" i="3"/>
  <c r="E22" i="35" s="1"/>
  <c r="O22" i="35" s="1"/>
  <c r="E13" i="3"/>
  <c r="J21" i="35" s="1"/>
  <c r="D13" i="3"/>
  <c r="E21" i="35" s="1"/>
  <c r="AE12" i="3"/>
  <c r="X12" i="3"/>
  <c r="W12" i="3"/>
  <c r="V12" i="3"/>
  <c r="U12" i="3"/>
  <c r="U32" i="34" s="1"/>
  <c r="T12" i="3"/>
  <c r="S12" i="3"/>
  <c r="Q12" i="3"/>
  <c r="J33" i="34" s="1"/>
  <c r="P12" i="3"/>
  <c r="E33" i="34" s="1"/>
  <c r="O12" i="3"/>
  <c r="J32" i="34" s="1"/>
  <c r="N12" i="3"/>
  <c r="E32" i="34" s="1"/>
  <c r="M12" i="3"/>
  <c r="J31" i="34" s="1"/>
  <c r="J34" i="34" s="1"/>
  <c r="L12" i="3"/>
  <c r="E31" i="34" s="1"/>
  <c r="K12" i="3"/>
  <c r="U21" i="34" s="1"/>
  <c r="U24" i="34" s="1"/>
  <c r="U27" i="34" s="1"/>
  <c r="C42" i="34" s="1"/>
  <c r="I12" i="3"/>
  <c r="J23" i="34" s="1"/>
  <c r="H12" i="3"/>
  <c r="E23" i="34" s="1"/>
  <c r="G12" i="3"/>
  <c r="J22" i="34" s="1"/>
  <c r="F12" i="3"/>
  <c r="E22" i="34" s="1"/>
  <c r="E12" i="3"/>
  <c r="J21" i="34" s="1"/>
  <c r="J24" i="34" s="1"/>
  <c r="D12" i="3"/>
  <c r="E21" i="34" s="1"/>
  <c r="AE11" i="3"/>
  <c r="W11" i="3"/>
  <c r="V11" i="3"/>
  <c r="S11" i="3"/>
  <c r="Q11" i="3"/>
  <c r="J33" i="33" s="1"/>
  <c r="P11" i="3"/>
  <c r="E33" i="33" s="1"/>
  <c r="O33" i="33" s="1"/>
  <c r="O11" i="3"/>
  <c r="J32" i="33" s="1"/>
  <c r="N11" i="3"/>
  <c r="E32" i="33" s="1"/>
  <c r="O32" i="33" s="1"/>
  <c r="M11" i="3"/>
  <c r="J31" i="33" s="1"/>
  <c r="J34" i="33" s="1"/>
  <c r="L11" i="3"/>
  <c r="E31" i="33" s="1"/>
  <c r="I11" i="3"/>
  <c r="J23" i="33" s="1"/>
  <c r="H11" i="3"/>
  <c r="E23" i="33" s="1"/>
  <c r="O23" i="33" s="1"/>
  <c r="G11" i="3"/>
  <c r="J22" i="33" s="1"/>
  <c r="F11" i="3"/>
  <c r="E22" i="33" s="1"/>
  <c r="O22" i="33" s="1"/>
  <c r="E11" i="3"/>
  <c r="J21" i="33" s="1"/>
  <c r="J24" i="33" s="1"/>
  <c r="D11" i="3"/>
  <c r="E21" i="33" s="1"/>
  <c r="AE10" i="3"/>
  <c r="X10" i="3"/>
  <c r="W10" i="3"/>
  <c r="V10" i="3"/>
  <c r="U10" i="3"/>
  <c r="U32" i="32" s="1"/>
  <c r="T10" i="3"/>
  <c r="S10" i="3"/>
  <c r="Q10" i="3"/>
  <c r="J33" i="32" s="1"/>
  <c r="P10" i="3"/>
  <c r="E33" i="32" s="1"/>
  <c r="O10" i="3"/>
  <c r="J32" i="32" s="1"/>
  <c r="N10" i="3"/>
  <c r="E32" i="32" s="1"/>
  <c r="M10" i="3"/>
  <c r="J31" i="32" s="1"/>
  <c r="L10" i="3"/>
  <c r="E31" i="32" s="1"/>
  <c r="I10" i="3"/>
  <c r="J23" i="32" s="1"/>
  <c r="H10" i="3"/>
  <c r="E23" i="32" s="1"/>
  <c r="G10" i="3"/>
  <c r="J22" i="32" s="1"/>
  <c r="F10" i="3"/>
  <c r="E22" i="32" s="1"/>
  <c r="E10" i="3"/>
  <c r="J21" i="32" s="1"/>
  <c r="D10" i="3"/>
  <c r="E21" i="32" s="1"/>
  <c r="AE9" i="3"/>
  <c r="X9" i="3"/>
  <c r="W9" i="3"/>
  <c r="U9" i="3"/>
  <c r="T9" i="3"/>
  <c r="S9" i="3"/>
  <c r="Q9" i="3"/>
  <c r="J33" i="31" s="1"/>
  <c r="P9" i="3"/>
  <c r="E33" i="31" s="1"/>
  <c r="O33" i="31" s="1"/>
  <c r="O9" i="3"/>
  <c r="J32" i="31" s="1"/>
  <c r="N9" i="3"/>
  <c r="E32" i="31" s="1"/>
  <c r="O32" i="31" s="1"/>
  <c r="M9" i="3"/>
  <c r="J31" i="31" s="1"/>
  <c r="J34" i="31" s="1"/>
  <c r="L9" i="3"/>
  <c r="E31" i="31" s="1"/>
  <c r="I9" i="3"/>
  <c r="J23" i="31" s="1"/>
  <c r="H9" i="3"/>
  <c r="E23" i="31" s="1"/>
  <c r="O23" i="31" s="1"/>
  <c r="G9" i="3"/>
  <c r="J22" i="31" s="1"/>
  <c r="F9" i="3"/>
  <c r="E22" i="31" s="1"/>
  <c r="O22" i="31" s="1"/>
  <c r="E9" i="3"/>
  <c r="J21" i="31" s="1"/>
  <c r="J24" i="31" s="1"/>
  <c r="D9" i="3"/>
  <c r="E21" i="31" s="1"/>
  <c r="AE8" i="3"/>
  <c r="W8" i="3"/>
  <c r="V8" i="3"/>
  <c r="U8" i="3"/>
  <c r="S8" i="3"/>
  <c r="Q8" i="3"/>
  <c r="J33" i="30" s="1"/>
  <c r="P8" i="3"/>
  <c r="E33" i="30" s="1"/>
  <c r="O8" i="3"/>
  <c r="J32" i="30" s="1"/>
  <c r="N8" i="3"/>
  <c r="E32" i="30" s="1"/>
  <c r="M8" i="3"/>
  <c r="J31" i="30" s="1"/>
  <c r="J34" i="30" s="1"/>
  <c r="L8" i="3"/>
  <c r="E31" i="30" s="1"/>
  <c r="I8" i="3"/>
  <c r="J23" i="30" s="1"/>
  <c r="H8" i="3"/>
  <c r="E23" i="30" s="1"/>
  <c r="G8" i="3"/>
  <c r="J22" i="30" s="1"/>
  <c r="F8" i="3"/>
  <c r="E22" i="30" s="1"/>
  <c r="E8" i="3"/>
  <c r="J21" i="30" s="1"/>
  <c r="J24" i="30" s="1"/>
  <c r="D8" i="3"/>
  <c r="E21" i="30" s="1"/>
  <c r="AE7" i="3"/>
  <c r="X7" i="3"/>
  <c r="V7" i="3"/>
  <c r="U7" i="3"/>
  <c r="T7" i="3"/>
  <c r="Q7" i="3"/>
  <c r="J33" i="29" s="1"/>
  <c r="P7" i="3"/>
  <c r="E33" i="29" s="1"/>
  <c r="O33" i="29" s="1"/>
  <c r="O7" i="3"/>
  <c r="J32" i="29" s="1"/>
  <c r="N7" i="3"/>
  <c r="E32" i="29" s="1"/>
  <c r="O32" i="29" s="1"/>
  <c r="M7" i="3"/>
  <c r="J31" i="29" s="1"/>
  <c r="J34" i="29" s="1"/>
  <c r="L7" i="3"/>
  <c r="E31" i="29" s="1"/>
  <c r="I7" i="3"/>
  <c r="J23" i="29" s="1"/>
  <c r="H7" i="3"/>
  <c r="E23" i="29" s="1"/>
  <c r="O23" i="29" s="1"/>
  <c r="G7" i="3"/>
  <c r="J22" i="29" s="1"/>
  <c r="F7" i="3"/>
  <c r="E22" i="29" s="1"/>
  <c r="O22" i="29" s="1"/>
  <c r="E7" i="3"/>
  <c r="J21" i="29" s="1"/>
  <c r="J24" i="29" s="1"/>
  <c r="D7" i="3"/>
  <c r="E21" i="29" s="1"/>
  <c r="AF6" i="3"/>
  <c r="AG6" i="3" s="1"/>
  <c r="AF7" i="3" s="1"/>
  <c r="AG7" i="3" s="1"/>
  <c r="AF8" i="3" s="1"/>
  <c r="AG8" i="3" s="1"/>
  <c r="AF9" i="3" s="1"/>
  <c r="AG9" i="3" s="1"/>
  <c r="AF10" i="3" s="1"/>
  <c r="AG10" i="3" s="1"/>
  <c r="AF11" i="3" s="1"/>
  <c r="AG11" i="3" s="1"/>
  <c r="AF12" i="3" s="1"/>
  <c r="AG12" i="3" s="1"/>
  <c r="AF13" i="3" s="1"/>
  <c r="AE6" i="3"/>
  <c r="AA6" i="3"/>
  <c r="O42" i="28" s="1"/>
  <c r="U6" i="3"/>
  <c r="T6" i="3"/>
  <c r="Q6" i="3"/>
  <c r="J33" i="28" s="1"/>
  <c r="P6" i="3"/>
  <c r="E33" i="28" s="1"/>
  <c r="O6" i="3"/>
  <c r="J32" i="28" s="1"/>
  <c r="N6" i="3"/>
  <c r="E32" i="28" s="1"/>
  <c r="M6" i="3"/>
  <c r="J31" i="28" s="1"/>
  <c r="L6" i="3"/>
  <c r="E31" i="28" s="1"/>
  <c r="I6" i="3"/>
  <c r="J23" i="28" s="1"/>
  <c r="H6" i="3"/>
  <c r="E23" i="28" s="1"/>
  <c r="G6" i="3"/>
  <c r="J22" i="28" s="1"/>
  <c r="F6" i="3"/>
  <c r="E22" i="28" s="1"/>
  <c r="E6" i="3"/>
  <c r="J21" i="28" s="1"/>
  <c r="D6" i="3"/>
  <c r="E21" i="28" s="1"/>
  <c r="G106" i="15" l="1"/>
  <c r="O23" i="39"/>
  <c r="I84" i="15"/>
  <c r="F106" i="15"/>
  <c r="D17" i="3"/>
  <c r="E21" i="39" s="1"/>
  <c r="O21" i="39" s="1"/>
  <c r="H106" i="15"/>
  <c r="K17" i="3" s="1"/>
  <c r="U21" i="39" s="1"/>
  <c r="U24" i="39" s="1"/>
  <c r="U27" i="39" s="1"/>
  <c r="C42" i="39" s="1"/>
  <c r="J106" i="15"/>
  <c r="J6" i="4"/>
  <c r="J102" i="4" s="1"/>
  <c r="G106" i="4"/>
  <c r="Y17" i="3"/>
  <c r="M106" i="27"/>
  <c r="K106" i="27"/>
  <c r="J106" i="27"/>
  <c r="U31" i="38"/>
  <c r="U34" i="38" s="1"/>
  <c r="U37" i="38" s="1"/>
  <c r="E42" i="38" s="1"/>
  <c r="J42" i="38" s="1"/>
  <c r="U33" i="38"/>
  <c r="J106" i="26"/>
  <c r="K106" i="25"/>
  <c r="Y15" i="3"/>
  <c r="Z15" i="3" s="1"/>
  <c r="K105" i="24"/>
  <c r="K106" i="24" s="1"/>
  <c r="L106" i="24"/>
  <c r="U32" i="36"/>
  <c r="G106" i="24"/>
  <c r="U31" i="36"/>
  <c r="U33" i="36"/>
  <c r="J106" i="24"/>
  <c r="M106" i="24"/>
  <c r="Y13" i="3"/>
  <c r="Z13" i="3" s="1"/>
  <c r="U31" i="34"/>
  <c r="U33" i="34"/>
  <c r="J106" i="22"/>
  <c r="K106" i="22"/>
  <c r="K106" i="21"/>
  <c r="M106" i="21"/>
  <c r="J106" i="21"/>
  <c r="M106" i="20"/>
  <c r="U31" i="32"/>
  <c r="U34" i="32" s="1"/>
  <c r="U37" i="32" s="1"/>
  <c r="E42" i="32" s="1"/>
  <c r="U33" i="32"/>
  <c r="J106" i="20"/>
  <c r="J106" i="19"/>
  <c r="K106" i="19"/>
  <c r="Y9" i="3"/>
  <c r="Z9" i="3" s="1"/>
  <c r="U33" i="30"/>
  <c r="U31" i="30"/>
  <c r="M106" i="18"/>
  <c r="U32" i="30"/>
  <c r="J106" i="18"/>
  <c r="V18" i="3"/>
  <c r="K106" i="17"/>
  <c r="T18" i="3"/>
  <c r="S7" i="3"/>
  <c r="Y7" i="3" s="1"/>
  <c r="Z7" i="3" s="1"/>
  <c r="X18" i="3"/>
  <c r="M106" i="17"/>
  <c r="G106" i="16"/>
  <c r="M106" i="16"/>
  <c r="U31" i="28"/>
  <c r="U33" i="28"/>
  <c r="J106" i="16"/>
  <c r="U32" i="28"/>
  <c r="K106" i="16"/>
  <c r="AG13" i="3"/>
  <c r="AF14" i="3" s="1"/>
  <c r="AG14" i="3" s="1"/>
  <c r="AF15" i="3" s="1"/>
  <c r="AG15" i="3" s="1"/>
  <c r="AF16" i="3" s="1"/>
  <c r="AG16" i="3" s="1"/>
  <c r="AF17" i="3" s="1"/>
  <c r="AG17" i="3" s="1"/>
  <c r="AE18" i="3"/>
  <c r="U21" i="30"/>
  <c r="U24" i="30" s="1"/>
  <c r="U27" i="30" s="1"/>
  <c r="C42" i="30" s="1"/>
  <c r="I106" i="4"/>
  <c r="K6" i="3" s="1"/>
  <c r="U21" i="29"/>
  <c r="U24" i="29" s="1"/>
  <c r="U27" i="29" s="1"/>
  <c r="C42" i="29" s="1"/>
  <c r="U21" i="31"/>
  <c r="U24" i="31" s="1"/>
  <c r="U27" i="31" s="1"/>
  <c r="C42" i="31" s="1"/>
  <c r="U21" i="32"/>
  <c r="U24" i="32" s="1"/>
  <c r="U27" i="32" s="1"/>
  <c r="C42" i="32" s="1"/>
  <c r="O21" i="31"/>
  <c r="O24" i="31" s="1"/>
  <c r="E24" i="31"/>
  <c r="E34" i="31"/>
  <c r="O31" i="31"/>
  <c r="O34" i="31" s="1"/>
  <c r="E34" i="35"/>
  <c r="O31" i="35"/>
  <c r="O34" i="35" s="1"/>
  <c r="J15" i="3"/>
  <c r="R15" i="3"/>
  <c r="Y16" i="3"/>
  <c r="Z16" i="3" s="1"/>
  <c r="G18" i="3"/>
  <c r="O18" i="3"/>
  <c r="E24" i="28"/>
  <c r="O21" i="28"/>
  <c r="O23" i="28"/>
  <c r="E34" i="28"/>
  <c r="O31" i="28"/>
  <c r="O33" i="28"/>
  <c r="U33" i="29"/>
  <c r="O22" i="30"/>
  <c r="J8" i="3"/>
  <c r="O32" i="30"/>
  <c r="R8" i="3"/>
  <c r="U32" i="31"/>
  <c r="E24" i="32"/>
  <c r="O21" i="32"/>
  <c r="O23" i="32"/>
  <c r="E34" i="32"/>
  <c r="O31" i="32"/>
  <c r="O33" i="32"/>
  <c r="U31" i="33"/>
  <c r="U33" i="33"/>
  <c r="O22" i="34"/>
  <c r="J12" i="3"/>
  <c r="O32" i="34"/>
  <c r="R12" i="3"/>
  <c r="J24" i="35"/>
  <c r="U32" i="35"/>
  <c r="E24" i="36"/>
  <c r="O21" i="36"/>
  <c r="O23" i="36"/>
  <c r="E34" i="36"/>
  <c r="O31" i="36"/>
  <c r="O33" i="36"/>
  <c r="U31" i="37"/>
  <c r="U33" i="37"/>
  <c r="O22" i="38"/>
  <c r="J16" i="3"/>
  <c r="O32" i="38"/>
  <c r="R16" i="3"/>
  <c r="J24" i="39"/>
  <c r="U32" i="39"/>
  <c r="H18" i="3"/>
  <c r="L18" i="3"/>
  <c r="P18" i="3"/>
  <c r="L6" i="4"/>
  <c r="L102" i="4" s="1"/>
  <c r="J9" i="4"/>
  <c r="L10" i="4"/>
  <c r="L105" i="4" s="1"/>
  <c r="J106" i="8"/>
  <c r="Y8" i="3"/>
  <c r="Z8" i="3" s="1"/>
  <c r="E34" i="29"/>
  <c r="O31" i="29"/>
  <c r="O34" i="29" s="1"/>
  <c r="J9" i="3"/>
  <c r="J24" i="32"/>
  <c r="J34" i="32"/>
  <c r="Y10" i="3"/>
  <c r="Z10" i="3" s="1"/>
  <c r="E24" i="33"/>
  <c r="O21" i="33"/>
  <c r="O24" i="33" s="1"/>
  <c r="E34" i="33"/>
  <c r="O31" i="33"/>
  <c r="O34" i="33" s="1"/>
  <c r="U34" i="34"/>
  <c r="U37" i="34" s="1"/>
  <c r="E42" i="34" s="1"/>
  <c r="J42" i="34" s="1"/>
  <c r="J13" i="3"/>
  <c r="R13" i="3"/>
  <c r="J24" i="36"/>
  <c r="J34" i="36"/>
  <c r="Y14" i="3"/>
  <c r="Z14" i="3" s="1"/>
  <c r="E24" i="37"/>
  <c r="O21" i="37"/>
  <c r="O24" i="37" s="1"/>
  <c r="E34" i="37"/>
  <c r="O31" i="37"/>
  <c r="O34" i="37" s="1"/>
  <c r="R17" i="3"/>
  <c r="E18" i="3"/>
  <c r="I18" i="3"/>
  <c r="M18" i="3"/>
  <c r="Q18" i="3"/>
  <c r="U18" i="3"/>
  <c r="J101" i="4"/>
  <c r="I100" i="9"/>
  <c r="K7" i="9"/>
  <c r="K100" i="9" s="1"/>
  <c r="I103" i="9"/>
  <c r="K9" i="9"/>
  <c r="K103" i="9" s="1"/>
  <c r="I104" i="9"/>
  <c r="K11" i="9"/>
  <c r="K104" i="9" s="1"/>
  <c r="R11" i="3"/>
  <c r="Y12" i="3"/>
  <c r="Z12" i="3" s="1"/>
  <c r="J24" i="28"/>
  <c r="J34" i="28"/>
  <c r="Y6" i="3"/>
  <c r="E24" i="29"/>
  <c r="O21" i="29"/>
  <c r="O24" i="29" s="1"/>
  <c r="U34" i="30"/>
  <c r="U37" i="30" s="1"/>
  <c r="E42" i="30" s="1"/>
  <c r="R9" i="3"/>
  <c r="O22" i="28"/>
  <c r="J6" i="3"/>
  <c r="O32" i="28"/>
  <c r="R6" i="3"/>
  <c r="U32" i="29"/>
  <c r="E24" i="30"/>
  <c r="O21" i="30"/>
  <c r="O23" i="30"/>
  <c r="E34" i="30"/>
  <c r="O31" i="30"/>
  <c r="O34" i="30" s="1"/>
  <c r="O33" i="30"/>
  <c r="U31" i="31"/>
  <c r="U34" i="31" s="1"/>
  <c r="U37" i="31" s="1"/>
  <c r="E42" i="31" s="1"/>
  <c r="U33" i="31"/>
  <c r="O22" i="32"/>
  <c r="J10" i="3"/>
  <c r="O32" i="32"/>
  <c r="R10" i="3"/>
  <c r="U32" i="33"/>
  <c r="Y11" i="3"/>
  <c r="E24" i="34"/>
  <c r="O21" i="34"/>
  <c r="O23" i="34"/>
  <c r="E34" i="34"/>
  <c r="O31" i="34"/>
  <c r="O34" i="34" s="1"/>
  <c r="O33" i="34"/>
  <c r="U31" i="35"/>
  <c r="U33" i="35"/>
  <c r="O22" i="36"/>
  <c r="J14" i="3"/>
  <c r="O32" i="36"/>
  <c r="R14" i="3"/>
  <c r="U32" i="37"/>
  <c r="E24" i="38"/>
  <c r="O21" i="38"/>
  <c r="O24" i="38" s="1"/>
  <c r="O23" i="38"/>
  <c r="E34" i="38"/>
  <c r="O31" i="38"/>
  <c r="O33" i="38"/>
  <c r="U31" i="39"/>
  <c r="U33" i="39"/>
  <c r="F18" i="3"/>
  <c r="N18" i="3"/>
  <c r="J7" i="4"/>
  <c r="I6" i="9"/>
  <c r="H102" i="9"/>
  <c r="I8" i="9"/>
  <c r="H101" i="9"/>
  <c r="H106" i="9" s="1"/>
  <c r="K11" i="3" s="1"/>
  <c r="I10" i="9"/>
  <c r="H105" i="9"/>
  <c r="J7" i="3"/>
  <c r="R7" i="3"/>
  <c r="J11" i="3"/>
  <c r="E24" i="35"/>
  <c r="O21" i="35"/>
  <c r="O24" i="35" s="1"/>
  <c r="E34" i="39"/>
  <c r="O31" i="39"/>
  <c r="O34" i="39" s="1"/>
  <c r="W18" i="3"/>
  <c r="K106" i="26"/>
  <c r="G106" i="26"/>
  <c r="M106" i="26"/>
  <c r="G106" i="25"/>
  <c r="M106" i="25"/>
  <c r="D18" i="3" l="1"/>
  <c r="K84" i="15"/>
  <c r="I101" i="15"/>
  <c r="J17" i="3"/>
  <c r="E24" i="39"/>
  <c r="O24" i="39"/>
  <c r="I105" i="15"/>
  <c r="I106" i="15" s="1"/>
  <c r="Z17" i="3"/>
  <c r="U34" i="39"/>
  <c r="U37" i="39" s="1"/>
  <c r="E42" i="39" s="1"/>
  <c r="J42" i="39" s="1"/>
  <c r="U34" i="36"/>
  <c r="U37" i="36" s="1"/>
  <c r="E42" i="36" s="1"/>
  <c r="J42" i="36" s="1"/>
  <c r="J42" i="32"/>
  <c r="S18" i="3"/>
  <c r="U31" i="29"/>
  <c r="U34" i="28"/>
  <c r="U37" i="28" s="1"/>
  <c r="E42" i="28" s="1"/>
  <c r="U21" i="33"/>
  <c r="U24" i="33" s="1"/>
  <c r="U27" i="33" s="1"/>
  <c r="C42" i="33" s="1"/>
  <c r="Z11" i="3"/>
  <c r="I101" i="9"/>
  <c r="K8" i="9"/>
  <c r="K101" i="9" s="1"/>
  <c r="O24" i="34"/>
  <c r="J18" i="3"/>
  <c r="J103" i="4"/>
  <c r="L9" i="4"/>
  <c r="L103" i="4" s="1"/>
  <c r="O24" i="36"/>
  <c r="O34" i="32"/>
  <c r="O24" i="28"/>
  <c r="J42" i="30"/>
  <c r="O34" i="36"/>
  <c r="O34" i="28"/>
  <c r="I105" i="9"/>
  <c r="K10" i="9"/>
  <c r="K105" i="9" s="1"/>
  <c r="I102" i="9"/>
  <c r="I106" i="9" s="1"/>
  <c r="K6" i="9"/>
  <c r="K102" i="9" s="1"/>
  <c r="O34" i="38"/>
  <c r="U34" i="35"/>
  <c r="U37" i="35" s="1"/>
  <c r="E42" i="35" s="1"/>
  <c r="J42" i="35" s="1"/>
  <c r="O24" i="30"/>
  <c r="R18" i="3"/>
  <c r="Y18" i="3"/>
  <c r="U34" i="37"/>
  <c r="U37" i="37" s="1"/>
  <c r="E42" i="37" s="1"/>
  <c r="J42" i="37" s="1"/>
  <c r="U34" i="33"/>
  <c r="U37" i="33" s="1"/>
  <c r="E42" i="33" s="1"/>
  <c r="U21" i="28"/>
  <c r="U24" i="28" s="1"/>
  <c r="U27" i="28" s="1"/>
  <c r="C42" i="28" s="1"/>
  <c r="K18" i="3"/>
  <c r="Z6" i="3"/>
  <c r="J100" i="4"/>
  <c r="J106" i="4" s="1"/>
  <c r="L7" i="4"/>
  <c r="L100" i="4" s="1"/>
  <c r="L106" i="4" s="1"/>
  <c r="K106" i="9"/>
  <c r="O24" i="32"/>
  <c r="U34" i="29"/>
  <c r="U37" i="29" s="1"/>
  <c r="E42" i="29" s="1"/>
  <c r="J42" i="29" s="1"/>
  <c r="J42" i="31"/>
  <c r="K105" i="15" l="1"/>
  <c r="K101" i="15"/>
  <c r="J42" i="28"/>
  <c r="Z18" i="3"/>
  <c r="AB6" i="3"/>
  <c r="J42" i="33"/>
  <c r="K106" i="15" l="1"/>
  <c r="U42" i="28"/>
  <c r="AC6" i="3"/>
  <c r="AA7" i="3"/>
  <c r="O42" i="29" l="1"/>
  <c r="AB7" i="3"/>
  <c r="U42" i="29" l="1"/>
  <c r="AC7" i="3"/>
  <c r="AA8" i="3"/>
  <c r="O42" i="30" l="1"/>
  <c r="AB8" i="3"/>
  <c r="U42" i="30" l="1"/>
  <c r="AC8" i="3"/>
  <c r="AA9" i="3"/>
  <c r="O42" i="31" l="1"/>
  <c r="AB9" i="3"/>
  <c r="U42" i="31" l="1"/>
  <c r="AA10" i="3"/>
  <c r="AC9" i="3"/>
  <c r="O42" i="32" l="1"/>
  <c r="AB10" i="3"/>
  <c r="U42" i="32" l="1"/>
  <c r="AC10" i="3"/>
  <c r="AA11" i="3"/>
  <c r="O42" i="33" l="1"/>
  <c r="AB11" i="3"/>
  <c r="U42" i="33" l="1"/>
  <c r="AC11" i="3"/>
  <c r="AA12" i="3"/>
  <c r="O42" i="34" l="1"/>
  <c r="AB12" i="3"/>
  <c r="U42" i="34" l="1"/>
  <c r="AA13" i="3"/>
  <c r="AC12" i="3"/>
  <c r="O42" i="35" l="1"/>
  <c r="AB13" i="3"/>
  <c r="U42" i="35" l="1"/>
  <c r="AC13" i="3"/>
  <c r="AA14" i="3"/>
  <c r="O42" i="36" l="1"/>
  <c r="AB14" i="3"/>
  <c r="U42" i="36" l="1"/>
  <c r="AC14" i="3"/>
  <c r="AA15" i="3"/>
  <c r="O42" i="37" l="1"/>
  <c r="AB15" i="3"/>
  <c r="U42" i="37" l="1"/>
  <c r="AC15" i="3"/>
  <c r="AA16" i="3"/>
  <c r="O42" i="38" l="1"/>
  <c r="AB16" i="3"/>
  <c r="U42" i="38" l="1"/>
  <c r="AA17" i="3"/>
  <c r="AC16" i="3"/>
  <c r="O42" i="39" l="1"/>
  <c r="AB17" i="3"/>
  <c r="U42" i="39" l="1"/>
  <c r="AC17" i="3"/>
  <c r="AC18" i="3" s="1"/>
</calcChain>
</file>

<file path=xl/sharedStrings.xml><?xml version="1.0" encoding="utf-8"?>
<sst xmlns="http://schemas.openxmlformats.org/spreadsheetml/2006/main" count="1292" uniqueCount="209">
  <si>
    <r>
      <t xml:space="preserve">نبذة عن البرنامج : - 
</t>
    </r>
    <r>
      <rPr>
        <b/>
        <sz val="14"/>
        <rFont val="Arial"/>
      </rPr>
      <t xml:space="preserve">* يهدف هذه البرنامج الى حساب ضريبة المبيعات واستخراج نسخه من اقرار ضريبة المبيعات جاهزه للطباعه تقدم لمصلحة 
الضرائب المختصه فضلا عن استخراج تحليلات المبيعات والمشتريات الشهريه بالتفصيل .
* تقوم فكرة البرنامج على ادخال بيانات فواتير المبيعات وبيانات فواتير المشتريات المحليه او الرسائل الاستيراديه وسيقوم
 البرنامج بالترحيل المباشر الى صفحة تفريغ الإقرارات ومن ثم الى اقرار ض . المبيعات وهو النتيجه النهائيه للبرنامج .
 * البرنامج مقسم الى 12 صفحه لتحليلات المبيعات &amp; 12 صفحه لتحليلات المشتريات &amp; 1 صفحه تفريغ الإقرارت
 &amp; 12 صفحه إقرارات ض المبيعات &amp; 1 صفحه للتعليمات وتعريف بالبرنامج &amp; 1 صفحه مقدمة البرنامج 
 &amp; 1 صفحه لمواعيد تقديم الإقرارات </t>
    </r>
  </si>
  <si>
    <t xml:space="preserve">توجيهات استخدام البرنامج : - </t>
  </si>
  <si>
    <t>1 -</t>
  </si>
  <si>
    <t>أدخل السنه الماليه فى خانات العام المالى رقم واحد فى كل خانه .</t>
  </si>
  <si>
    <t>2 -</t>
  </si>
  <si>
    <t>أدخل اسم الشركة مثلا ( شركة ........................................ او الشركة ................................... )</t>
  </si>
  <si>
    <t>3 -</t>
  </si>
  <si>
    <t>أدخل عنوان الشركة .</t>
  </si>
  <si>
    <t>4 -</t>
  </si>
  <si>
    <t>أدخل رقم التسجيل بضريبة المبيعات رقم واحد فى كل خانه .</t>
  </si>
  <si>
    <t>5 -</t>
  </si>
  <si>
    <t>أدخل اسم مأمورية ضرائب المبيعات التابعة لها الشركة .</t>
  </si>
  <si>
    <t>6 -</t>
  </si>
  <si>
    <t>قم بأدخال الرصيد الدائن المرحل من العام السابق ان وجد فى خانة الرصيد المرحل باشارة سالبه.</t>
  </si>
  <si>
    <t>7 -</t>
  </si>
  <si>
    <t>قم بالأنتقال الى اى صفحه بالبرنامج عن طرق الضغط على اسم الصفحه مثلاً ( تحليل مبيعات يناير اضغط على اسم الشهر فى 
صف تحليلات المبيعات )</t>
  </si>
  <si>
    <t>8 -</t>
  </si>
  <si>
    <t>يتم العوده للصفحه الرئيسيه بالضغط على زر العوده</t>
  </si>
  <si>
    <t>9 -</t>
  </si>
  <si>
    <t>قم بأدخال بيانات فواتير المبيعات داخل تحليلات المبيعات ، التاريخ اولا ثم رقم الفاتوره ثم اسم العميل ثم نوع العمليه 
( محلى - تصدير) ثم قيمة المبيعات الخاضعه للضريبه ثم المبيعات المعفاه ثم الضريبه المحسوبه .</t>
  </si>
  <si>
    <t>10 -</t>
  </si>
  <si>
    <t>قم بأدخال بيانات فواتير المشتريات داخل تحليلات المشتريات ، التاريخ اولا ثم رقم الفاتوره ثم اسم المورد ثم نوع العمليه 
( محلى - مستورد) ثم قيمة المشتريات الخاضعه للضريبه ثم الضريبه المخصومه .</t>
  </si>
  <si>
    <t>11 -</t>
  </si>
  <si>
    <t>يتم ترحيل ناتج تحليلات المبيعات والمشتريات الى صفحة تفريغ الاقرارات .</t>
  </si>
  <si>
    <t>12 -</t>
  </si>
  <si>
    <t>يتم ترحيل البيانات من صفحة تفريغ الاقرارات الى الاقرار وهى نسخه قابله للطباعه مباشرة بمجرد مراجعة الترحيلات.</t>
  </si>
  <si>
    <t>13 -</t>
  </si>
  <si>
    <t>اطبع اقرار ض . المبيعات واعتمده من المختص وقم بتقديم نسخه منه لمصلحة الضرائب المختصه</t>
  </si>
  <si>
    <t>14 -</t>
  </si>
  <si>
    <t>تم ربط جميع صفحات البرنامج بمعادلات وصيغ لزوم الترحيل من الصفحات الفرعيه الى الاقرار</t>
  </si>
  <si>
    <t>15 -</t>
  </si>
  <si>
    <t>تم حفظ عرض البرنامج بشكل (page break preview)  يمكن تحويله للعرض العادى (normal view) .</t>
  </si>
  <si>
    <t>16 -</t>
  </si>
  <si>
    <t>تم تحديد نواحى الطباعه فى كافة اوراق البرنامج لتسهيل عملية الطباعه .</t>
  </si>
  <si>
    <t>17 -</t>
  </si>
  <si>
    <t>لأى استفسارات اخرى او اضافات وتعديلات يرجى مراجعتى على الميل الخاص ayman_acc_prof@yahoo.com
او على المنتدى هنا .</t>
  </si>
  <si>
    <t>18 -</t>
  </si>
  <si>
    <t xml:space="preserve">ياريت بس لو فى تعديل او اى قصور فى البرنامج بلغنى فورا واعرض الفكره ولاتتردد </t>
  </si>
  <si>
    <t>19-</t>
  </si>
  <si>
    <t>نسالكم الدعاء بظهر الغيب للمسلمين والمسلمات كافه</t>
  </si>
  <si>
    <t>العام المالى</t>
  </si>
  <si>
    <t>إسم الشركة</t>
  </si>
  <si>
    <t>العنوان</t>
  </si>
  <si>
    <t>المدينة التابع لها</t>
  </si>
  <si>
    <t xml:space="preserve">رقم التسجيل </t>
  </si>
  <si>
    <t>رقم التليفون</t>
  </si>
  <si>
    <t>البريد الالكترونى</t>
  </si>
  <si>
    <t>تحليلات الإيرادات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</si>
  <si>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</si>
  <si>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</si>
  <si>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</si>
  <si>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</si>
  <si>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</si>
  <si>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</si>
  <si>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</si>
  <si>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اغسطس</t>
  </si>
  <si>
    <t>سبتمبر</t>
  </si>
  <si>
    <t>اكتوبر</t>
  </si>
  <si>
    <t>نوفمبر</t>
  </si>
  <si>
    <t>ديسمبر</t>
  </si>
  <si>
    <t>تحليلات المشتريات</t>
  </si>
  <si>
    <t>اقرارات ض . ق . م</t>
  </si>
  <si>
    <t>تفريغ اقرارات ض . ق . م</t>
  </si>
  <si>
    <t>مواعيد تقديم الإقرارات</t>
  </si>
  <si>
    <t>رصيد دائن مرحل من العام السابق
( إن وجد)</t>
  </si>
  <si>
    <t>إقــــــــــــــرارات ضريبة المبيعات خلال العام</t>
  </si>
  <si>
    <t>الشهر</t>
  </si>
  <si>
    <t>تاريخ الأقرار</t>
  </si>
  <si>
    <t>المبيعات</t>
  </si>
  <si>
    <t>اجمالى المبيعات</t>
  </si>
  <si>
    <t>الضريبة
المستحقة
على المبيعات</t>
  </si>
  <si>
    <t>المشتريات</t>
  </si>
  <si>
    <t>اجمالى المشتريات</t>
  </si>
  <si>
    <t>الضريبة
المخصومة</t>
  </si>
  <si>
    <t>اجمالى الضريبة  المخصومة</t>
  </si>
  <si>
    <t>الضريبة
المستحقة</t>
  </si>
  <si>
    <t>رصيد
مرحل</t>
  </si>
  <si>
    <t>رصيد
الاقرار</t>
  </si>
  <si>
    <t>الضريبة
المسددة</t>
  </si>
  <si>
    <t>رقم قسيمة
السداد</t>
  </si>
  <si>
    <t>عدد الفواتير</t>
  </si>
  <si>
    <t>الفواتير</t>
  </si>
  <si>
    <t>سلع</t>
  </si>
  <si>
    <t>خدمات</t>
  </si>
  <si>
    <t>سلع صفر</t>
  </si>
  <si>
    <t>خدمات صفر</t>
  </si>
  <si>
    <t>سلع معفاه</t>
  </si>
  <si>
    <t>خدمات معفاه</t>
  </si>
  <si>
    <t>س محلية</t>
  </si>
  <si>
    <t>س مستوردة</t>
  </si>
  <si>
    <t>خ محلية</t>
  </si>
  <si>
    <t>خ مستوردة</t>
  </si>
  <si>
    <t>الات محلية</t>
  </si>
  <si>
    <t>الات مستوردة</t>
  </si>
  <si>
    <t>من</t>
  </si>
  <si>
    <t>الى</t>
  </si>
  <si>
    <t>الإجـــــمـــــالـــــــي</t>
  </si>
  <si>
    <t xml:space="preserve">رقم التسجيل : </t>
  </si>
  <si>
    <t>التحليل العام لمبيعات شهر</t>
  </si>
  <si>
    <t>ينــــــــاير</t>
  </si>
  <si>
    <t>التاريخ</t>
  </si>
  <si>
    <t>رقم الفاتوره</t>
  </si>
  <si>
    <t>رقم القيد</t>
  </si>
  <si>
    <t>اسم العميل</t>
  </si>
  <si>
    <t>نوع العمليه</t>
  </si>
  <si>
    <t>قيمة المبيعات</t>
  </si>
  <si>
    <t>مبيعات معفاه</t>
  </si>
  <si>
    <t>ض . ق . م</t>
  </si>
  <si>
    <t>الاجمالى</t>
  </si>
  <si>
    <t>خصم المنبع</t>
  </si>
  <si>
    <t>الصافى</t>
  </si>
  <si>
    <t>الاجـــــــــــــــــــــــــــــــــــــــــــــــــــــــمالى</t>
  </si>
  <si>
    <t>الاجـــــــــــــــــــــــــــــــــــــــــــــــــــــــمالى العام</t>
  </si>
  <si>
    <t>أغسطس</t>
  </si>
  <si>
    <t>أكتوبر</t>
  </si>
  <si>
    <t>التحليل العام لمشتريات شهر</t>
  </si>
  <si>
    <t>اسم المورد</t>
  </si>
  <si>
    <t>رقم التسجيل</t>
  </si>
  <si>
    <t>مشتريات مباشرة</t>
  </si>
  <si>
    <t>مشتريات غير مباشرة</t>
  </si>
  <si>
    <t>نسبة الضريبه</t>
  </si>
  <si>
    <t>ض 0 ق 0 م</t>
  </si>
  <si>
    <t>سلع محلية</t>
  </si>
  <si>
    <t>سلع مستوردة</t>
  </si>
  <si>
    <t>خدمات محلية</t>
  </si>
  <si>
    <t>خدمات مستوردة</t>
  </si>
  <si>
    <t>الات و معدات محلية</t>
  </si>
  <si>
    <t>الات و معدات مستوردة</t>
  </si>
  <si>
    <t xml:space="preserve">         </t>
  </si>
  <si>
    <r>
      <t xml:space="preserve"> </t>
    </r>
    <r>
      <rPr>
        <b/>
        <u/>
        <sz val="28"/>
        <rFont val="Arabic11 bt"/>
      </rPr>
      <t>إقــــــرار</t>
    </r>
  </si>
  <si>
    <t>الضريبة على القيمة المضافة طبقا لقرار مجلس الوزراء رقم  (52 )لسنة 2017</t>
  </si>
  <si>
    <t xml:space="preserve">الاسم   : </t>
  </si>
  <si>
    <t>المامورية المسجل بها  :</t>
  </si>
  <si>
    <t>العنوان :</t>
  </si>
  <si>
    <t>ــــــــــــــــ لا شئ ــــــــــــــــــ</t>
  </si>
  <si>
    <t>الفترة</t>
  </si>
  <si>
    <t>نهاية المهلة</t>
  </si>
  <si>
    <t>رقم التليفون :</t>
  </si>
  <si>
    <t>البريد الالكترونى :</t>
  </si>
  <si>
    <t>المبيعــات</t>
  </si>
  <si>
    <t>فئة الضريبة</t>
  </si>
  <si>
    <t>قيمة السلع</t>
  </si>
  <si>
    <t>قيمة الخدمات</t>
  </si>
  <si>
    <t>اجمالى القيمة</t>
  </si>
  <si>
    <t>الضريبة</t>
  </si>
  <si>
    <t>صفر</t>
  </si>
  <si>
    <t>اعفاء</t>
  </si>
  <si>
    <t xml:space="preserve">  </t>
  </si>
  <si>
    <t xml:space="preserve">  تسويات   +</t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</si>
  <si>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</si>
  <si>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t>ضريبة القيمة المضافة</t>
  </si>
  <si>
    <t>المدخلات</t>
  </si>
  <si>
    <t>محلى</t>
  </si>
  <si>
    <t>مستورد</t>
  </si>
  <si>
    <t>ضريبة المدخلات</t>
  </si>
  <si>
    <t>الالات و المعدات</t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</si>
  <si>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</si>
  <si>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t>ملخص الضريبة</t>
  </si>
  <si>
    <t>الضريبة المستحقة</t>
  </si>
  <si>
    <t>الرصيد الدائن السابق</t>
  </si>
  <si>
    <t xml:space="preserve">   دفع</t>
  </si>
  <si>
    <t xml:space="preserve">              خصم</t>
  </si>
  <si>
    <r>
      <t xml:space="preserve"> </t>
    </r>
    <r>
      <rPr>
        <b/>
        <u/>
        <sz val="28"/>
        <rFont val="Arabic11 bt"/>
      </rPr>
      <t>إقــــــرار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</si>
  <si>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</si>
  <si>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</si>
  <si>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u/>
        <sz val="28"/>
        <rFont val="Arabic11 bt"/>
      </rPr>
      <t>إقــــــرار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</si>
  <si>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</si>
  <si>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</si>
  <si>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t xml:space="preserve"> جمهورية مصر العربية</t>
  </si>
  <si>
    <t xml:space="preserve">مصلحة الضرائب المصرية </t>
  </si>
  <si>
    <r>
      <t xml:space="preserve"> </t>
    </r>
    <r>
      <rPr>
        <b/>
        <u/>
        <sz val="28"/>
        <rFont val="Arabic11 bt"/>
      </rPr>
      <t>إقــــــرار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</si>
  <si>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</si>
  <si>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</si>
  <si>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u/>
        <sz val="28"/>
        <rFont val="Arabic11 bt"/>
      </rPr>
      <t>إقــــــرار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</si>
  <si>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</si>
  <si>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</si>
  <si>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u/>
        <sz val="28"/>
        <rFont val="Arabic11 bt"/>
      </rPr>
      <t>إقــــــرار</t>
    </r>
  </si>
  <si>
    <t>الضريبة على القيمة المضافة طبقا للقانون 67 لسنة 2016</t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</si>
  <si>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</si>
  <si>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</si>
  <si>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u/>
        <sz val="28"/>
        <rFont val="Arabic11 bt"/>
      </rPr>
      <t>إقــــــرار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</si>
  <si>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</si>
  <si>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</si>
  <si>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u/>
        <sz val="28"/>
        <rFont val="Arabic11 bt"/>
      </rPr>
      <t>إقــــــرار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</si>
  <si>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</si>
  <si>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</si>
  <si>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u/>
        <sz val="28"/>
        <rFont val="Arabic11 bt"/>
      </rPr>
      <t>إقــــــرار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</si>
  <si>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</si>
  <si>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</si>
  <si>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u/>
        <sz val="28"/>
        <rFont val="Arabic11 bt"/>
      </rPr>
      <t>إقــــــرار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</si>
  <si>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</si>
  <si>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</si>
  <si>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u/>
        <sz val="28"/>
        <rFont val="Arabic11 bt"/>
      </rPr>
      <t>إقــــــرار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</si>
  <si>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</si>
  <si>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</si>
  <si>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u/>
        <sz val="28"/>
        <rFont val="Arabic11 bt"/>
      </rPr>
      <t>إقــــــرار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</si>
  <si>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</si>
  <si>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r>
      <t xml:space="preserve"> </t>
    </r>
    <r>
      <rPr>
        <b/>
        <sz val="24"/>
        <color rgb="FFC0C0C0"/>
        <rFont val="Arial"/>
      </rPr>
      <t xml:space="preserve"> تسويات</t>
    </r>
    <r>
      <rPr>
        <b/>
        <sz val="24"/>
        <rFont val="Arial"/>
      </rPr>
      <t xml:space="preserve">    -</t>
    </r>
  </si>
  <si>
    <t>بداية المهلة</t>
  </si>
  <si>
    <t>عدد ايام المهله</t>
  </si>
  <si>
    <t>أبريل</t>
  </si>
  <si>
    <t>شركة ميزان اليرموك لصيانة السيارات</t>
  </si>
  <si>
    <t xml:space="preserve"> الصناعية القديمة</t>
  </si>
  <si>
    <t>الرياض</t>
  </si>
  <si>
    <t>المملكة العربية السعودية</t>
  </si>
  <si>
    <t>الهيئة العامة للزكاة والدخل</t>
  </si>
  <si>
    <t>.....</t>
  </si>
  <si>
    <t>mohamedmomtaz44@hotmail.com</t>
  </si>
  <si>
    <t>300315382500003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</si>
</sst>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B0000]d\ mmmm\ yyyy"/>
    <numFmt numFmtId="165" formatCode="[$-F800]dddd\,\ mmmm\ dd\,\ yyyy"/>
    <numFmt numFmtId="166" formatCode="%0"/>
    <numFmt numFmtId="167" formatCode="#,##0_ ;\-#,##0\ "/>
  </numFmts>
  <fonts count="55">
    <font>
      <sz val="10"/>
      <color rgb="FF000000"/>
      <name val="Arial"/>
    </font>
    <font>
      <sz val="14"/>
      <name val="Arial"/>
    </font>
    <font>
      <sz val="10"/>
      <name val="Arial"/>
    </font>
    <font>
      <b/>
      <u/>
      <sz val="14"/>
      <color rgb="FFFF0000"/>
      <name val="Arial"/>
    </font>
    <font>
      <b/>
      <sz val="14"/>
      <name val="Arial"/>
    </font>
    <font>
      <sz val="10"/>
      <name val="Traditional Arabic"/>
    </font>
    <font>
      <b/>
      <sz val="20"/>
      <name val="Traditional Arabic"/>
    </font>
    <font>
      <b/>
      <sz val="25"/>
      <name val="Traditional Arabic"/>
    </font>
    <font>
      <sz val="20"/>
      <name val="Traditional Arabic"/>
    </font>
    <font>
      <sz val="10"/>
      <name val="Arial"/>
    </font>
    <font>
      <b/>
      <i/>
      <u/>
      <sz val="22"/>
      <name val="Traditional Arabic"/>
    </font>
    <font>
      <sz val="20"/>
      <name val="Arial"/>
    </font>
    <font>
      <sz val="22"/>
      <name val="Arial"/>
    </font>
    <font>
      <b/>
      <u/>
      <sz val="24"/>
      <color rgb="FF000000"/>
      <name val="Traditional Arabic"/>
    </font>
    <font>
      <b/>
      <sz val="22"/>
      <name val="Traditional Arabic"/>
    </font>
    <font>
      <b/>
      <sz val="24"/>
      <name val="Traditional Arabic"/>
    </font>
    <font>
      <sz val="12"/>
      <name val="Arial"/>
    </font>
    <font>
      <i/>
      <u/>
      <sz val="28"/>
      <name val="Andalus"/>
    </font>
    <font>
      <sz val="45"/>
      <color rgb="FFFFFFFF"/>
      <name val="Arial"/>
    </font>
    <font>
      <sz val="12"/>
      <color rgb="FFFFFFFF"/>
      <name val="Arial"/>
    </font>
    <font>
      <b/>
      <sz val="12"/>
      <name val="Arial"/>
    </font>
    <font>
      <b/>
      <sz val="12"/>
      <color rgb="FFFFFFFF"/>
      <name val="Arial"/>
    </font>
    <font>
      <b/>
      <sz val="18"/>
      <name val="Arabic11 bt"/>
    </font>
    <font>
      <b/>
      <sz val="16"/>
      <name val="Arabic11 bt"/>
    </font>
    <font>
      <b/>
      <sz val="20"/>
      <name val="Arial"/>
    </font>
    <font>
      <b/>
      <u/>
      <sz val="16"/>
      <name val="Arabic11 bt"/>
    </font>
    <font>
      <b/>
      <sz val="16"/>
      <name val="Arial"/>
    </font>
    <font>
      <u/>
      <sz val="16"/>
      <name val="Arial"/>
    </font>
    <font>
      <u/>
      <sz val="16"/>
      <color rgb="FFFFFFFF"/>
      <name val="Arial"/>
    </font>
    <font>
      <u/>
      <sz val="18"/>
      <name val="Arial"/>
    </font>
    <font>
      <u/>
      <sz val="16"/>
      <name val="Arial"/>
    </font>
    <font>
      <b/>
      <sz val="10"/>
      <name val="Arial"/>
    </font>
    <font>
      <b/>
      <sz val="13"/>
      <name val="Arial"/>
    </font>
    <font>
      <b/>
      <sz val="24"/>
      <name val="Arabic11 bt"/>
    </font>
    <font>
      <sz val="24"/>
      <name val="Arial"/>
    </font>
    <font>
      <b/>
      <u/>
      <sz val="24"/>
      <name val="Arabic11 bt"/>
    </font>
    <font>
      <b/>
      <u/>
      <sz val="24"/>
      <name val="Arabic11 bt"/>
    </font>
    <font>
      <b/>
      <sz val="28"/>
      <name val="Arabic11 bt"/>
    </font>
    <font>
      <b/>
      <u/>
      <sz val="28"/>
      <name val="Arabic11 bt"/>
    </font>
    <font>
      <b/>
      <sz val="20"/>
      <name val="Arabic11 bt"/>
    </font>
    <font>
      <b/>
      <sz val="24"/>
      <name val="Arial"/>
    </font>
    <font>
      <b/>
      <sz val="22"/>
      <name val="Arial"/>
    </font>
    <font>
      <b/>
      <sz val="16"/>
      <name val="Traditional Arabic"/>
    </font>
    <font>
      <b/>
      <sz val="25"/>
      <name val="Arial"/>
    </font>
    <font>
      <b/>
      <sz val="3"/>
      <name val="Traditional Arabic"/>
    </font>
    <font>
      <b/>
      <u/>
      <sz val="22"/>
      <name val="Arabic11 bt"/>
    </font>
    <font>
      <sz val="10"/>
      <color rgb="FFFFFFFF"/>
      <name val="Arial"/>
    </font>
    <font>
      <b/>
      <sz val="21"/>
      <name val="Arial"/>
    </font>
    <font>
      <b/>
      <u/>
      <sz val="28"/>
      <name val="Arabic11 bt"/>
    </font>
    <font>
      <b/>
      <sz val="15"/>
      <color rgb="FF000000"/>
      <name val="Traditional Arabic"/>
    </font>
    <font>
      <b/>
      <sz val="15"/>
      <color rgb="FFFFFFFF"/>
      <name val="Traditional Arabic"/>
    </font>
    <font>
      <b/>
      <sz val="24"/>
      <color rgb="FFC0C0C0"/>
      <name val="Arial"/>
    </font>
    <font>
      <u/>
      <sz val="10"/>
      <color theme="10"/>
      <name val="Arial"/>
    </font>
    <font>
      <b/>
      <sz val="12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208">
    <xf numFmtId="0" fontId="0" fillId="0" borderId="0" xfId="0" applyFont="1" applyAlignment="1"/>
    <xf numFmtId="0" fontId="1" fillId="2" borderId="3" xfId="0" applyFont="1" applyFill="1" applyBorder="1" applyAlignment="1">
      <alignment horizontal="right" readingOrder="2"/>
    </xf>
    <xf numFmtId="0" fontId="1" fillId="2" borderId="3" xfId="0" applyFont="1" applyFill="1" applyBorder="1" applyAlignment="1">
      <alignment horizontal="center" readingOrder="2"/>
    </xf>
    <xf numFmtId="0" fontId="3" fillId="2" borderId="3" xfId="0" applyFont="1" applyFill="1" applyBorder="1" applyAlignment="1">
      <alignment horizontal="right" vertical="top" wrapText="1" readingOrder="2"/>
    </xf>
    <xf numFmtId="0" fontId="4" fillId="2" borderId="3" xfId="0" applyFont="1" applyFill="1" applyBorder="1" applyAlignment="1">
      <alignment horizontal="right" readingOrder="2"/>
    </xf>
    <xf numFmtId="0" fontId="4" fillId="2" borderId="3" xfId="0" applyFont="1" applyFill="1" applyBorder="1" applyAlignment="1">
      <alignment horizontal="right" vertical="top" wrapText="1" readingOrder="2"/>
    </xf>
    <xf numFmtId="0" fontId="4" fillId="2" borderId="3" xfId="0" applyFont="1" applyFill="1" applyBorder="1" applyAlignment="1">
      <alignment horizontal="right" wrapText="1" readingOrder="2"/>
    </xf>
    <xf numFmtId="0" fontId="4" fillId="2" borderId="3" xfId="0" applyFont="1" applyFill="1" applyBorder="1" applyAlignment="1">
      <alignment horizontal="right" vertical="top" readingOrder="2"/>
    </xf>
    <xf numFmtId="0" fontId="1" fillId="2" borderId="3" xfId="0" applyFont="1" applyFill="1" applyBorder="1" applyAlignment="1">
      <alignment horizontal="right" vertical="top" readingOrder="2"/>
    </xf>
    <xf numFmtId="0" fontId="5" fillId="3" borderId="3" xfId="0" applyFont="1" applyFill="1" applyBorder="1" applyAlignment="1">
      <alignment horizontal="center" vertical="center" readingOrder="2"/>
    </xf>
    <xf numFmtId="0" fontId="6" fillId="2" borderId="4" xfId="0" applyFont="1" applyFill="1" applyBorder="1" applyAlignment="1">
      <alignment horizontal="center" readingOrder="2"/>
    </xf>
    <xf numFmtId="0" fontId="5" fillId="3" borderId="3" xfId="0" applyFont="1" applyFill="1" applyBorder="1" applyAlignment="1">
      <alignment horizontal="center" readingOrder="2"/>
    </xf>
    <xf numFmtId="0" fontId="7" fillId="3" borderId="3" xfId="0" applyFont="1" applyFill="1" applyBorder="1" applyAlignment="1">
      <alignment horizontal="center" readingOrder="2"/>
    </xf>
    <xf numFmtId="0" fontId="7" fillId="3" borderId="3" xfId="0" applyFont="1" applyFill="1" applyBorder="1" applyAlignment="1">
      <alignment horizontal="right" readingOrder="2"/>
    </xf>
    <xf numFmtId="0" fontId="7" fillId="2" borderId="4" xfId="0" applyFont="1" applyFill="1" applyBorder="1" applyAlignment="1">
      <alignment horizontal="center" vertical="center" readingOrder="2"/>
    </xf>
    <xf numFmtId="0" fontId="8" fillId="3" borderId="3" xfId="0" applyFont="1" applyFill="1" applyBorder="1" applyAlignment="1">
      <alignment horizontal="center" vertical="center" readingOrder="2"/>
    </xf>
    <xf numFmtId="0" fontId="6" fillId="2" borderId="4" xfId="0" applyFont="1" applyFill="1" applyBorder="1" applyAlignment="1">
      <alignment horizontal="center" vertical="center" readingOrder="2"/>
    </xf>
    <xf numFmtId="0" fontId="10" fillId="2" borderId="4" xfId="0" applyFont="1" applyFill="1" applyBorder="1" applyAlignment="1">
      <alignment horizontal="center" vertical="center" readingOrder="2"/>
    </xf>
    <xf numFmtId="0" fontId="11" fillId="3" borderId="3" xfId="0" applyFont="1" applyFill="1" applyBorder="1" applyAlignment="1">
      <alignment horizontal="center" vertical="center" textRotation="135" readingOrder="2"/>
    </xf>
    <xf numFmtId="0" fontId="12" fillId="2" borderId="3" xfId="0" applyFont="1" applyFill="1" applyBorder="1" applyAlignment="1">
      <alignment horizontal="right" vertical="center" readingOrder="2"/>
    </xf>
    <xf numFmtId="0" fontId="12" fillId="3" borderId="3" xfId="0" applyFont="1" applyFill="1" applyBorder="1" applyAlignment="1">
      <alignment horizontal="center" vertical="center" readingOrder="2"/>
    </xf>
    <xf numFmtId="0" fontId="5" fillId="3" borderId="3" xfId="0" applyFont="1" applyFill="1" applyBorder="1" applyAlignment="1">
      <alignment horizontal="right" vertical="center" readingOrder="2"/>
    </xf>
    <xf numFmtId="0" fontId="16" fillId="0" borderId="0" xfId="0" applyFont="1" applyAlignment="1">
      <alignment horizontal="center" vertical="center" readingOrder="2"/>
    </xf>
    <xf numFmtId="0" fontId="19" fillId="0" borderId="0" xfId="0" applyFont="1" applyAlignment="1">
      <alignment horizontal="center" vertical="center" readingOrder="2"/>
    </xf>
    <xf numFmtId="0" fontId="20" fillId="5" borderId="21" xfId="0" applyFont="1" applyFill="1" applyBorder="1" applyAlignment="1">
      <alignment horizontal="center" vertical="center" readingOrder="2"/>
    </xf>
    <xf numFmtId="0" fontId="20" fillId="5" borderId="22" xfId="0" applyFont="1" applyFill="1" applyBorder="1" applyAlignment="1">
      <alignment horizontal="center" vertical="center" wrapText="1" readingOrder="2"/>
    </xf>
    <xf numFmtId="0" fontId="20" fillId="5" borderId="23" xfId="0" applyFont="1" applyFill="1" applyBorder="1" applyAlignment="1">
      <alignment horizontal="center" vertical="center" wrapText="1" readingOrder="2"/>
    </xf>
    <xf numFmtId="0" fontId="20" fillId="5" borderId="24" xfId="0" applyFont="1" applyFill="1" applyBorder="1" applyAlignment="1">
      <alignment horizontal="center" vertical="center" wrapText="1" readingOrder="2"/>
    </xf>
    <xf numFmtId="0" fontId="20" fillId="0" borderId="25" xfId="0" applyFont="1" applyBorder="1" applyAlignment="1">
      <alignment horizontal="center" vertical="center" readingOrder="2"/>
    </xf>
    <xf numFmtId="164" fontId="20" fillId="0" borderId="26" xfId="0" applyNumberFormat="1" applyFont="1" applyBorder="1" applyAlignment="1">
      <alignment horizontal="right" vertical="center" readingOrder="2"/>
    </xf>
    <xf numFmtId="1" fontId="20" fillId="0" borderId="26" xfId="0" applyNumberFormat="1" applyFont="1" applyBorder="1" applyAlignment="1">
      <alignment horizontal="center" vertical="center" readingOrder="2"/>
    </xf>
    <xf numFmtId="1" fontId="20" fillId="6" borderId="27" xfId="0" applyNumberFormat="1" applyFont="1" applyFill="1" applyBorder="1" applyAlignment="1">
      <alignment horizontal="center" vertical="center" readingOrder="2"/>
    </xf>
    <xf numFmtId="2" fontId="20" fillId="0" borderId="26" xfId="0" applyNumberFormat="1" applyFont="1" applyBorder="1" applyAlignment="1">
      <alignment horizontal="center" vertical="center" readingOrder="2"/>
    </xf>
    <xf numFmtId="0" fontId="20" fillId="0" borderId="28" xfId="0" applyFont="1" applyBorder="1" applyAlignment="1">
      <alignment horizontal="center" vertical="center" readingOrder="2"/>
    </xf>
    <xf numFmtId="0" fontId="21" fillId="0" borderId="28" xfId="0" applyFont="1" applyBorder="1" applyAlignment="1">
      <alignment horizontal="center" vertical="center" readingOrder="2"/>
    </xf>
    <xf numFmtId="0" fontId="21" fillId="0" borderId="29" xfId="0" applyFont="1" applyBorder="1" applyAlignment="1">
      <alignment horizontal="center" vertical="center" readingOrder="2"/>
    </xf>
    <xf numFmtId="0" fontId="20" fillId="0" borderId="30" xfId="0" applyFont="1" applyBorder="1" applyAlignment="1">
      <alignment horizontal="center" vertical="center" readingOrder="2"/>
    </xf>
    <xf numFmtId="164" fontId="20" fillId="0" borderId="31" xfId="0" applyNumberFormat="1" applyFont="1" applyBorder="1" applyAlignment="1">
      <alignment horizontal="right" vertical="center" readingOrder="2"/>
    </xf>
    <xf numFmtId="0" fontId="20" fillId="0" borderId="32" xfId="0" applyFont="1" applyBorder="1" applyAlignment="1">
      <alignment horizontal="center" vertical="center" readingOrder="2"/>
    </xf>
    <xf numFmtId="164" fontId="20" fillId="0" borderId="33" xfId="0" applyNumberFormat="1" applyFont="1" applyBorder="1" applyAlignment="1">
      <alignment horizontal="right" vertical="center" readingOrder="2"/>
    </xf>
    <xf numFmtId="1" fontId="20" fillId="5" borderId="21" xfId="0" applyNumberFormat="1" applyFont="1" applyFill="1" applyBorder="1" applyAlignment="1">
      <alignment horizontal="center" vertical="center" readingOrder="2"/>
    </xf>
    <xf numFmtId="2" fontId="20" fillId="5" borderId="21" xfId="0" applyNumberFormat="1" applyFont="1" applyFill="1" applyBorder="1" applyAlignment="1">
      <alignment horizontal="center" vertical="center" readingOrder="2"/>
    </xf>
    <xf numFmtId="2" fontId="20" fillId="5" borderId="35" xfId="0" applyNumberFormat="1" applyFont="1" applyFill="1" applyBorder="1" applyAlignment="1">
      <alignment horizontal="center" vertical="center" readingOrder="2"/>
    </xf>
    <xf numFmtId="1" fontId="20" fillId="5" borderId="35" xfId="0" applyNumberFormat="1" applyFont="1" applyFill="1" applyBorder="1" applyAlignment="1">
      <alignment horizontal="center" vertical="center" readingOrder="2"/>
    </xf>
    <xf numFmtId="0" fontId="20" fillId="5" borderId="36" xfId="0" applyFont="1" applyFill="1" applyBorder="1" applyAlignment="1">
      <alignment horizontal="center" vertical="center" readingOrder="2"/>
    </xf>
    <xf numFmtId="2" fontId="16" fillId="0" borderId="0" xfId="0" applyNumberFormat="1" applyFont="1" applyAlignment="1">
      <alignment horizontal="center" vertical="center" readingOrder="2"/>
    </xf>
    <xf numFmtId="0" fontId="9" fillId="7" borderId="3" xfId="0" applyFont="1" applyFill="1" applyBorder="1" applyAlignment="1">
      <alignment horizontal="center" vertical="center" readingOrder="2"/>
    </xf>
    <xf numFmtId="0" fontId="23" fillId="5" borderId="3" xfId="0" applyFont="1" applyFill="1" applyBorder="1" applyAlignment="1">
      <alignment horizontal="center" vertical="center" readingOrder="2"/>
    </xf>
    <xf numFmtId="0" fontId="23" fillId="10" borderId="3" xfId="0" applyFont="1" applyFill="1" applyBorder="1" applyAlignment="1">
      <alignment horizontal="left" vertical="center" readingOrder="2"/>
    </xf>
    <xf numFmtId="0" fontId="25" fillId="10" borderId="3" xfId="0" applyFont="1" applyFill="1" applyBorder="1" applyAlignment="1">
      <alignment horizontal="center" vertical="center" readingOrder="2"/>
    </xf>
    <xf numFmtId="0" fontId="23" fillId="10" borderId="3" xfId="0" applyFont="1" applyFill="1" applyBorder="1" applyAlignment="1">
      <alignment horizontal="right" vertical="center" readingOrder="2"/>
    </xf>
    <xf numFmtId="0" fontId="26" fillId="10" borderId="3" xfId="0" applyFont="1" applyFill="1" applyBorder="1" applyAlignment="1">
      <alignment horizontal="right" vertical="center" readingOrder="2"/>
    </xf>
    <xf numFmtId="16" fontId="27" fillId="7" borderId="3" xfId="0" applyNumberFormat="1" applyFont="1" applyFill="1" applyBorder="1" applyAlignment="1">
      <alignment horizontal="center" vertical="center" readingOrder="2"/>
    </xf>
    <xf numFmtId="0" fontId="28" fillId="7" borderId="3" xfId="0" applyFont="1" applyFill="1" applyBorder="1" applyAlignment="1">
      <alignment horizontal="center" vertical="center" readingOrder="2"/>
    </xf>
    <xf numFmtId="0" fontId="29" fillId="7" borderId="37" xfId="0" applyFont="1" applyFill="1" applyBorder="1" applyAlignment="1">
      <alignment horizontal="right" vertical="center" readingOrder="2"/>
    </xf>
    <xf numFmtId="0" fontId="30" fillId="7" borderId="3" xfId="0" applyFont="1" applyFill="1" applyBorder="1" applyAlignment="1">
      <alignment horizontal="center" vertical="center" readingOrder="2"/>
    </xf>
    <xf numFmtId="16" fontId="31" fillId="11" borderId="31" xfId="0" applyNumberFormat="1" applyFont="1" applyFill="1" applyBorder="1" applyAlignment="1">
      <alignment horizontal="center" vertical="center" readingOrder="2"/>
    </xf>
    <xf numFmtId="0" fontId="31" fillId="11" borderId="31" xfId="0" applyFont="1" applyFill="1" applyBorder="1" applyAlignment="1">
      <alignment horizontal="center" vertical="center" wrapText="1" readingOrder="2"/>
    </xf>
    <xf numFmtId="0" fontId="31" fillId="11" borderId="31" xfId="0" applyFont="1" applyFill="1" applyBorder="1" applyAlignment="1">
      <alignment horizontal="center" vertical="center" readingOrder="2"/>
    </xf>
    <xf numFmtId="0" fontId="31" fillId="11" borderId="38" xfId="0" applyFont="1" applyFill="1" applyBorder="1" applyAlignment="1">
      <alignment horizontal="center" vertical="center" readingOrder="2"/>
    </xf>
    <xf numFmtId="0" fontId="31" fillId="11" borderId="38" xfId="0" applyFont="1" applyFill="1" applyBorder="1" applyAlignment="1">
      <alignment horizontal="center" vertical="center" wrapText="1" readingOrder="2"/>
    </xf>
    <xf numFmtId="16" fontId="32" fillId="7" borderId="31" xfId="0" applyNumberFormat="1" applyFont="1" applyFill="1" applyBorder="1" applyAlignment="1">
      <alignment horizontal="center" vertical="center" readingOrder="2"/>
    </xf>
    <xf numFmtId="0" fontId="32" fillId="7" borderId="31" xfId="0" applyFont="1" applyFill="1" applyBorder="1" applyAlignment="1">
      <alignment horizontal="center" vertical="center" readingOrder="2"/>
    </xf>
    <xf numFmtId="2" fontId="32" fillId="7" borderId="31" xfId="0" applyNumberFormat="1" applyFont="1" applyFill="1" applyBorder="1" applyAlignment="1">
      <alignment horizontal="center" vertical="center" readingOrder="2"/>
    </xf>
    <xf numFmtId="0" fontId="32" fillId="12" borderId="38" xfId="0" applyFont="1" applyFill="1" applyBorder="1" applyAlignment="1">
      <alignment horizontal="center" vertical="center" readingOrder="2"/>
    </xf>
    <xf numFmtId="2" fontId="4" fillId="12" borderId="31" xfId="0" applyNumberFormat="1" applyFont="1" applyFill="1" applyBorder="1" applyAlignment="1">
      <alignment horizontal="center" vertical="center" readingOrder="2"/>
    </xf>
    <xf numFmtId="0" fontId="32" fillId="2" borderId="38" xfId="0" applyFont="1" applyFill="1" applyBorder="1" applyAlignment="1">
      <alignment horizontal="center" vertical="center" readingOrder="2"/>
    </xf>
    <xf numFmtId="2" fontId="4" fillId="2" borderId="31" xfId="0" applyNumberFormat="1" applyFont="1" applyFill="1" applyBorder="1" applyAlignment="1">
      <alignment horizontal="center" vertical="center" readingOrder="2"/>
    </xf>
    <xf numFmtId="2" fontId="4" fillId="13" borderId="31" xfId="0" applyNumberFormat="1" applyFont="1" applyFill="1" applyBorder="1" applyAlignment="1">
      <alignment horizontal="center" vertical="center" readingOrder="2"/>
    </xf>
    <xf numFmtId="0" fontId="31" fillId="7" borderId="3" xfId="0" applyFont="1" applyFill="1" applyBorder="1" applyAlignment="1">
      <alignment horizontal="center" vertical="center" readingOrder="2"/>
    </xf>
    <xf numFmtId="0" fontId="24" fillId="8" borderId="3" xfId="0" applyFont="1" applyFill="1" applyBorder="1" applyAlignment="1">
      <alignment horizontal="center" vertical="center" readingOrder="2"/>
    </xf>
    <xf numFmtId="0" fontId="26" fillId="10" borderId="3" xfId="0" applyFont="1" applyFill="1" applyBorder="1" applyAlignment="1">
      <alignment horizontal="center" vertical="center" readingOrder="2"/>
    </xf>
    <xf numFmtId="1" fontId="32" fillId="7" borderId="31" xfId="0" applyNumberFormat="1" applyFont="1" applyFill="1" applyBorder="1" applyAlignment="1">
      <alignment horizontal="center" vertical="center" readingOrder="2"/>
    </xf>
    <xf numFmtId="9" fontId="32" fillId="7" borderId="31" xfId="0" applyNumberFormat="1" applyFont="1" applyFill="1" applyBorder="1" applyAlignment="1">
      <alignment horizontal="center" vertical="center" readingOrder="2"/>
    </xf>
    <xf numFmtId="0" fontId="32" fillId="4" borderId="49" xfId="0" applyFont="1" applyFill="1" applyBorder="1" applyAlignment="1">
      <alignment horizontal="center" vertical="center" readingOrder="2"/>
    </xf>
    <xf numFmtId="1" fontId="4" fillId="12" borderId="31" xfId="0" applyNumberFormat="1" applyFont="1" applyFill="1" applyBorder="1" applyAlignment="1">
      <alignment horizontal="center" vertical="center" readingOrder="2"/>
    </xf>
    <xf numFmtId="0" fontId="1" fillId="7" borderId="3" xfId="0" applyFont="1" applyFill="1" applyBorder="1" applyAlignment="1">
      <alignment horizontal="center" vertical="center" readingOrder="2"/>
    </xf>
    <xf numFmtId="0" fontId="32" fillId="4" borderId="50" xfId="0" applyFont="1" applyFill="1" applyBorder="1" applyAlignment="1">
      <alignment horizontal="center" vertical="center" readingOrder="2"/>
    </xf>
    <xf numFmtId="0" fontId="32" fillId="4" borderId="51" xfId="0" applyFont="1" applyFill="1" applyBorder="1" applyAlignment="1">
      <alignment horizontal="center" vertical="center" readingOrder="2"/>
    </xf>
    <xf numFmtId="1" fontId="4" fillId="2" borderId="31" xfId="0" applyNumberFormat="1" applyFont="1" applyFill="1" applyBorder="1" applyAlignment="1">
      <alignment horizontal="center" vertical="center" readingOrder="2"/>
    </xf>
    <xf numFmtId="1" fontId="4" fillId="13" borderId="31" xfId="0" applyNumberFormat="1" applyFont="1" applyFill="1" applyBorder="1" applyAlignment="1">
      <alignment horizontal="center" vertical="center" readingOrder="2"/>
    </xf>
    <xf numFmtId="0" fontId="9" fillId="7" borderId="3" xfId="0" applyFont="1" applyFill="1" applyBorder="1" applyAlignment="1"/>
    <xf numFmtId="0" fontId="33" fillId="7" borderId="3" xfId="0" applyFont="1" applyFill="1" applyBorder="1" applyAlignment="1">
      <alignment horizontal="right" vertical="center" readingOrder="2"/>
    </xf>
    <xf numFmtId="0" fontId="18" fillId="0" borderId="0" xfId="0" applyFont="1" applyAlignment="1">
      <alignment vertical="center" textRotation="135"/>
    </xf>
    <xf numFmtId="0" fontId="34" fillId="7" borderId="3" xfId="0" applyFont="1" applyFill="1" applyBorder="1" applyAlignment="1">
      <alignment horizontal="right" vertical="center" readingOrder="2"/>
    </xf>
    <xf numFmtId="0" fontId="34" fillId="7" borderId="3" xfId="0" applyFont="1" applyFill="1" applyBorder="1" applyAlignment="1"/>
    <xf numFmtId="0" fontId="36" fillId="7" borderId="3" xfId="0" applyFont="1" applyFill="1" applyBorder="1" applyAlignment="1">
      <alignment horizontal="right" vertical="center" readingOrder="2"/>
    </xf>
    <xf numFmtId="0" fontId="4" fillId="7" borderId="3" xfId="0" applyFont="1" applyFill="1" applyBorder="1" applyAlignment="1">
      <alignment horizontal="center" vertical="center" readingOrder="2"/>
    </xf>
    <xf numFmtId="0" fontId="38" fillId="7" borderId="3" xfId="0" applyFont="1" applyFill="1" applyBorder="1" applyAlignment="1">
      <alignment horizontal="right" vertical="center" readingOrder="2"/>
    </xf>
    <xf numFmtId="0" fontId="39" fillId="7" borderId="3" xfId="0" applyFont="1" applyFill="1" applyBorder="1" applyAlignment="1">
      <alignment horizontal="center" vertical="center" readingOrder="2"/>
    </xf>
    <xf numFmtId="0" fontId="40" fillId="7" borderId="3" xfId="0" applyFont="1" applyFill="1" applyBorder="1" applyAlignment="1">
      <alignment vertical="center"/>
    </xf>
    <xf numFmtId="0" fontId="40" fillId="7" borderId="3" xfId="0" applyFont="1" applyFill="1" applyBorder="1" applyAlignment="1">
      <alignment vertical="center"/>
    </xf>
    <xf numFmtId="0" fontId="34" fillId="7" borderId="3" xfId="0" applyFont="1" applyFill="1" applyBorder="1" applyAlignment="1">
      <alignment vertical="center"/>
    </xf>
    <xf numFmtId="0" fontId="40" fillId="7" borderId="3" xfId="0" applyFont="1" applyFill="1" applyBorder="1" applyAlignment="1">
      <alignment horizontal="center" vertical="center"/>
    </xf>
    <xf numFmtId="0" fontId="41" fillId="7" borderId="3" xfId="0" applyFont="1" applyFill="1" applyBorder="1" applyAlignment="1">
      <alignment horizontal="center" vertical="center" wrapText="1" readingOrder="2"/>
    </xf>
    <xf numFmtId="0" fontId="42" fillId="7" borderId="3" xfId="0" applyFont="1" applyFill="1" applyBorder="1" applyAlignment="1">
      <alignment horizontal="center" vertical="center" wrapText="1" readingOrder="2"/>
    </xf>
    <xf numFmtId="49" fontId="15" fillId="7" borderId="4" xfId="0" applyNumberFormat="1" applyFont="1" applyFill="1" applyBorder="1" applyAlignment="1">
      <alignment horizontal="center" vertical="center" wrapText="1" readingOrder="2"/>
    </xf>
    <xf numFmtId="0" fontId="15" fillId="7" borderId="4" xfId="0" applyFont="1" applyFill="1" applyBorder="1" applyAlignment="1">
      <alignment horizontal="center" vertical="center" wrapText="1" readingOrder="2"/>
    </xf>
    <xf numFmtId="0" fontId="42" fillId="7" borderId="52" xfId="0" applyFont="1" applyFill="1" applyBorder="1" applyAlignment="1">
      <alignment horizontal="center" vertical="center" wrapText="1" readingOrder="2"/>
    </xf>
    <xf numFmtId="0" fontId="42" fillId="7" borderId="3" xfId="0" applyFont="1" applyFill="1" applyBorder="1" applyAlignment="1">
      <alignment horizontal="right" vertical="center" readingOrder="2"/>
    </xf>
    <xf numFmtId="0" fontId="40" fillId="7" borderId="3" xfId="0" applyFont="1" applyFill="1" applyBorder="1" applyAlignment="1">
      <alignment horizontal="right" vertical="center" wrapText="1" readingOrder="2"/>
    </xf>
    <xf numFmtId="0" fontId="4" fillId="7" borderId="3" xfId="0" applyFont="1" applyFill="1" applyBorder="1" applyAlignment="1">
      <alignment horizontal="right" vertical="center" wrapText="1" readingOrder="2"/>
    </xf>
    <xf numFmtId="0" fontId="15" fillId="7" borderId="3" xfId="0" applyFont="1" applyFill="1" applyBorder="1" applyAlignment="1">
      <alignment horizontal="center" vertical="center" wrapText="1" readingOrder="2"/>
    </xf>
    <xf numFmtId="0" fontId="40" fillId="7" borderId="3" xfId="0" applyFont="1" applyFill="1" applyBorder="1" applyAlignment="1">
      <alignment horizontal="center" vertical="center" wrapText="1" readingOrder="2"/>
    </xf>
    <xf numFmtId="0" fontId="44" fillId="7" borderId="3" xfId="0" applyFont="1" applyFill="1" applyBorder="1" applyAlignment="1">
      <alignment horizontal="center" vertical="center" readingOrder="2"/>
    </xf>
    <xf numFmtId="0" fontId="45" fillId="7" borderId="3" xfId="0" applyFont="1" applyFill="1" applyBorder="1" applyAlignment="1">
      <alignment horizontal="right" vertical="center" readingOrder="2"/>
    </xf>
    <xf numFmtId="0" fontId="40" fillId="7" borderId="59" xfId="0" applyFont="1" applyFill="1" applyBorder="1" applyAlignment="1">
      <alignment vertical="center"/>
    </xf>
    <xf numFmtId="0" fontId="40" fillId="6" borderId="60" xfId="0" applyFont="1" applyFill="1" applyBorder="1" applyAlignment="1">
      <alignment vertical="center"/>
    </xf>
    <xf numFmtId="0" fontId="40" fillId="6" borderId="59" xfId="0" applyFont="1" applyFill="1" applyBorder="1" applyAlignment="1">
      <alignment vertical="center"/>
    </xf>
    <xf numFmtId="0" fontId="40" fillId="6" borderId="59" xfId="0" applyFont="1" applyFill="1" applyBorder="1" applyAlignment="1">
      <alignment vertical="center"/>
    </xf>
    <xf numFmtId="0" fontId="40" fillId="6" borderId="61" xfId="0" applyFont="1" applyFill="1" applyBorder="1" applyAlignment="1">
      <alignment vertical="center"/>
    </xf>
    <xf numFmtId="0" fontId="40" fillId="6" borderId="63" xfId="0" applyFont="1" applyFill="1" applyBorder="1" applyAlignment="1">
      <alignment vertical="center"/>
    </xf>
    <xf numFmtId="0" fontId="40" fillId="6" borderId="64" xfId="0" applyFont="1" applyFill="1" applyBorder="1" applyAlignment="1">
      <alignment vertical="center"/>
    </xf>
    <xf numFmtId="0" fontId="40" fillId="6" borderId="3" xfId="0" applyFont="1" applyFill="1" applyBorder="1" applyAlignment="1">
      <alignment vertical="center"/>
    </xf>
    <xf numFmtId="0" fontId="40" fillId="6" borderId="3" xfId="0" applyFont="1" applyFill="1" applyBorder="1" applyAlignment="1">
      <alignment vertical="center"/>
    </xf>
    <xf numFmtId="0" fontId="40" fillId="6" borderId="65" xfId="0" applyFont="1" applyFill="1" applyBorder="1" applyAlignment="1">
      <alignment vertical="center"/>
    </xf>
    <xf numFmtId="0" fontId="46" fillId="7" borderId="3" xfId="0" applyFont="1" applyFill="1" applyBorder="1" applyAlignment="1"/>
    <xf numFmtId="167" fontId="9" fillId="7" borderId="3" xfId="0" applyNumberFormat="1" applyFont="1" applyFill="1" applyBorder="1" applyAlignment="1"/>
    <xf numFmtId="0" fontId="49" fillId="7" borderId="3" xfId="0" applyFont="1" applyFill="1" applyBorder="1" applyAlignment="1">
      <alignment horizontal="center" vertical="center" readingOrder="2"/>
    </xf>
    <xf numFmtId="0" fontId="49" fillId="7" borderId="31" xfId="0" applyFont="1" applyFill="1" applyBorder="1" applyAlignment="1">
      <alignment horizontal="center" vertical="center" readingOrder="2"/>
    </xf>
    <xf numFmtId="16" fontId="49" fillId="7" borderId="31" xfId="0" applyNumberFormat="1" applyFont="1" applyFill="1" applyBorder="1" applyAlignment="1">
      <alignment horizontal="center" vertical="center" readingOrder="2"/>
    </xf>
    <xf numFmtId="0" fontId="50" fillId="7" borderId="31" xfId="0" applyFont="1" applyFill="1" applyBorder="1" applyAlignment="1">
      <alignment horizontal="center" vertical="center" readingOrder="2"/>
    </xf>
    <xf numFmtId="0" fontId="53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readingOrder="2"/>
    </xf>
    <xf numFmtId="0" fontId="2" fillId="0" borderId="2" xfId="0" applyFont="1" applyBorder="1"/>
    <xf numFmtId="0" fontId="13" fillId="2" borderId="5" xfId="0" applyFont="1" applyFill="1" applyBorder="1" applyAlignment="1">
      <alignment horizontal="center" vertical="center" readingOrder="2"/>
    </xf>
    <xf numFmtId="0" fontId="2" fillId="0" borderId="6" xfId="0" applyFont="1" applyBorder="1"/>
    <xf numFmtId="0" fontId="2" fillId="0" borderId="7" xfId="0" applyFont="1" applyBorder="1"/>
    <xf numFmtId="0" fontId="14" fillId="2" borderId="5" xfId="0" applyFont="1" applyFill="1" applyBorder="1" applyAlignment="1">
      <alignment horizontal="center" vertical="center" wrapText="1" readingOrder="2"/>
    </xf>
    <xf numFmtId="2" fontId="15" fillId="4" borderId="5" xfId="0" applyNumberFormat="1" applyFont="1" applyFill="1" applyBorder="1" applyAlignment="1">
      <alignment horizontal="center" vertical="center" readingOrder="2"/>
    </xf>
    <xf numFmtId="0" fontId="7" fillId="2" borderId="5" xfId="0" applyFont="1" applyFill="1" applyBorder="1" applyAlignment="1">
      <alignment horizontal="center" vertical="center" readingOrder="2"/>
    </xf>
    <xf numFmtId="0" fontId="12" fillId="2" borderId="1" xfId="0" applyFont="1" applyFill="1" applyBorder="1" applyAlignment="1">
      <alignment horizontal="center" vertical="center" readingOrder="2"/>
    </xf>
    <xf numFmtId="49" fontId="7" fillId="2" borderId="8" xfId="0" applyNumberFormat="1" applyFont="1" applyFill="1" applyBorder="1" applyAlignment="1">
      <alignment horizontal="center" vertical="center" readingOrder="2"/>
    </xf>
    <xf numFmtId="0" fontId="2" fillId="0" borderId="9" xfId="0" applyFont="1" applyBorder="1"/>
    <xf numFmtId="0" fontId="52" fillId="2" borderId="5" xfId="1" applyFill="1" applyBorder="1" applyAlignment="1">
      <alignment horizontal="center" vertical="center" readingOrder="2"/>
    </xf>
    <xf numFmtId="0" fontId="20" fillId="5" borderId="5" xfId="0" applyFont="1" applyFill="1" applyBorder="1" applyAlignment="1">
      <alignment horizontal="center" vertical="center" readingOrder="2"/>
    </xf>
    <xf numFmtId="0" fontId="2" fillId="0" borderId="34" xfId="0" applyFont="1" applyBorder="1"/>
    <xf numFmtId="0" fontId="20" fillId="5" borderId="11" xfId="0" applyFont="1" applyFill="1" applyBorder="1" applyAlignment="1">
      <alignment horizontal="center" vertical="center" readingOrder="2"/>
    </xf>
    <xf numFmtId="0" fontId="2" fillId="0" borderId="20" xfId="0" applyFont="1" applyBorder="1"/>
    <xf numFmtId="0" fontId="20" fillId="5" borderId="15" xfId="0" applyFont="1" applyFill="1" applyBorder="1" applyAlignment="1">
      <alignment horizontal="center" vertical="center" readingOrder="2"/>
    </xf>
    <xf numFmtId="0" fontId="2" fillId="0" borderId="16" xfId="0" applyFont="1" applyBorder="1"/>
    <xf numFmtId="0" fontId="2" fillId="0" borderId="17" xfId="0" applyFont="1" applyBorder="1"/>
    <xf numFmtId="0" fontId="20" fillId="5" borderId="15" xfId="0" applyFont="1" applyFill="1" applyBorder="1" applyAlignment="1">
      <alignment horizontal="center" vertical="center" wrapText="1" readingOrder="2"/>
    </xf>
    <xf numFmtId="0" fontId="20" fillId="5" borderId="11" xfId="0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 readingOrder="2"/>
    </xf>
    <xf numFmtId="0" fontId="20" fillId="5" borderId="18" xfId="0" applyFont="1" applyFill="1" applyBorder="1" applyAlignment="1">
      <alignment horizontal="center" vertical="center" wrapText="1" readingOrder="2"/>
    </xf>
    <xf numFmtId="0" fontId="18" fillId="0" borderId="0" xfId="0" applyFont="1" applyAlignment="1">
      <alignment horizontal="center" vertical="center" textRotation="135"/>
    </xf>
    <xf numFmtId="0" fontId="0" fillId="0" borderId="0" xfId="0" applyFont="1" applyAlignment="1"/>
    <xf numFmtId="0" fontId="20" fillId="5" borderId="10" xfId="0" applyFont="1" applyFill="1" applyBorder="1" applyAlignment="1">
      <alignment horizontal="center" vertical="center" readingOrder="2"/>
    </xf>
    <xf numFmtId="0" fontId="2" fillId="0" borderId="19" xfId="0" applyFont="1" applyBorder="1"/>
    <xf numFmtId="0" fontId="20" fillId="5" borderId="12" xfId="0" applyFont="1" applyFill="1" applyBorder="1" applyAlignment="1">
      <alignment horizontal="center" vertical="center" readingOrder="2"/>
    </xf>
    <xf numFmtId="0" fontId="2" fillId="0" borderId="13" xfId="0" applyFont="1" applyBorder="1"/>
    <xf numFmtId="0" fontId="2" fillId="0" borderId="14" xfId="0" applyFont="1" applyBorder="1"/>
    <xf numFmtId="16" fontId="4" fillId="13" borderId="46" xfId="0" applyNumberFormat="1" applyFont="1" applyFill="1" applyBorder="1" applyAlignment="1">
      <alignment horizontal="center" vertical="center" readingOrder="2"/>
    </xf>
    <xf numFmtId="0" fontId="2" fillId="0" borderId="47" xfId="0" applyFont="1" applyBorder="1"/>
    <xf numFmtId="0" fontId="2" fillId="0" borderId="48" xfId="0" applyFont="1" applyBorder="1"/>
    <xf numFmtId="0" fontId="22" fillId="2" borderId="1" xfId="0" applyFont="1" applyFill="1" applyBorder="1" applyAlignment="1">
      <alignment horizontal="center" vertical="center" readingOrder="2"/>
    </xf>
    <xf numFmtId="0" fontId="23" fillId="5" borderId="1" xfId="0" applyFont="1" applyFill="1" applyBorder="1" applyAlignment="1">
      <alignment horizontal="center" vertical="center" readingOrder="2"/>
    </xf>
    <xf numFmtId="0" fontId="26" fillId="10" borderId="1" xfId="0" applyFont="1" applyFill="1" applyBorder="1" applyAlignment="1">
      <alignment horizontal="center" vertical="center" readingOrder="2"/>
    </xf>
    <xf numFmtId="0" fontId="23" fillId="10" borderId="1" xfId="0" applyFont="1" applyFill="1" applyBorder="1" applyAlignment="1">
      <alignment horizontal="left" vertical="center" readingOrder="2"/>
    </xf>
    <xf numFmtId="0" fontId="24" fillId="8" borderId="1" xfId="0" applyFont="1" applyFill="1" applyBorder="1" applyAlignment="1">
      <alignment horizontal="center" vertical="center" readingOrder="2"/>
    </xf>
    <xf numFmtId="0" fontId="24" fillId="9" borderId="1" xfId="0" applyFont="1" applyFill="1" applyBorder="1" applyAlignment="1">
      <alignment horizontal="center" vertical="center" readingOrder="2"/>
    </xf>
    <xf numFmtId="0" fontId="32" fillId="4" borderId="39" xfId="0" applyFont="1" applyFill="1" applyBorder="1" applyAlignment="1">
      <alignment horizontal="center" vertical="center" readingOrder="2"/>
    </xf>
    <xf numFmtId="0" fontId="2" fillId="0" borderId="40" xfId="0" applyFont="1" applyBorder="1"/>
    <xf numFmtId="0" fontId="2" fillId="0" borderId="41" xfId="0" applyFont="1" applyBorder="1"/>
    <xf numFmtId="0" fontId="2" fillId="0" borderId="42" xfId="0" applyFont="1" applyBorder="1"/>
    <xf numFmtId="0" fontId="2" fillId="0" borderId="43" xfId="0" applyFont="1" applyBorder="1"/>
    <xf numFmtId="0" fontId="2" fillId="0" borderId="28" xfId="0" applyFont="1" applyBorder="1"/>
    <xf numFmtId="0" fontId="2" fillId="0" borderId="44" xfId="0" applyFont="1" applyBorder="1"/>
    <xf numFmtId="0" fontId="2" fillId="0" borderId="45" xfId="0" applyFont="1" applyBorder="1"/>
    <xf numFmtId="167" fontId="40" fillId="7" borderId="18" xfId="0" applyNumberFormat="1" applyFont="1" applyFill="1" applyBorder="1" applyAlignment="1">
      <alignment horizontal="center" vertical="center" shrinkToFit="1"/>
    </xf>
    <xf numFmtId="167" fontId="40" fillId="7" borderId="12" xfId="0" applyNumberFormat="1" applyFont="1" applyFill="1" applyBorder="1" applyAlignment="1">
      <alignment horizontal="center" vertical="center" shrinkToFit="1"/>
    </xf>
    <xf numFmtId="0" fontId="2" fillId="0" borderId="62" xfId="0" applyFont="1" applyBorder="1"/>
    <xf numFmtId="165" fontId="4" fillId="7" borderId="1" xfId="0" applyNumberFormat="1" applyFont="1" applyFill="1" applyBorder="1" applyAlignment="1">
      <alignment horizontal="left" vertical="top"/>
    </xf>
    <xf numFmtId="0" fontId="33" fillId="7" borderId="1" xfId="0" applyFont="1" applyFill="1" applyBorder="1" applyAlignment="1">
      <alignment horizontal="center" vertical="center" readingOrder="2"/>
    </xf>
    <xf numFmtId="0" fontId="35" fillId="7" borderId="1" xfId="0" applyFont="1" applyFill="1" applyBorder="1" applyAlignment="1">
      <alignment horizontal="center" vertical="center" readingOrder="2"/>
    </xf>
    <xf numFmtId="167" fontId="40" fillId="6" borderId="53" xfId="0" applyNumberFormat="1" applyFont="1" applyFill="1" applyBorder="1" applyAlignment="1">
      <alignment horizontal="center" vertical="center" shrinkToFit="1"/>
    </xf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7" xfId="0" applyFont="1" applyBorder="1"/>
    <xf numFmtId="0" fontId="2" fillId="0" borderId="58" xfId="0" applyFont="1" applyBorder="1"/>
    <xf numFmtId="0" fontId="40" fillId="6" borderId="5" xfId="0" applyFont="1" applyFill="1" applyBorder="1" applyAlignment="1">
      <alignment horizontal="center" vertical="center"/>
    </xf>
    <xf numFmtId="0" fontId="37" fillId="7" borderId="1" xfId="0" applyFont="1" applyFill="1" applyBorder="1" applyAlignment="1">
      <alignment horizontal="center" vertical="center" readingOrder="2"/>
    </xf>
    <xf numFmtId="0" fontId="40" fillId="6" borderId="18" xfId="0" applyFont="1" applyFill="1" applyBorder="1" applyAlignment="1">
      <alignment horizontal="center" vertical="center"/>
    </xf>
    <xf numFmtId="0" fontId="40" fillId="7" borderId="1" xfId="0" applyFont="1" applyFill="1" applyBorder="1" applyAlignment="1">
      <alignment horizontal="center" vertical="center"/>
    </xf>
    <xf numFmtId="0" fontId="40" fillId="7" borderId="1" xfId="0" applyFont="1" applyFill="1" applyBorder="1" applyAlignment="1">
      <alignment horizontal="right" vertical="center" wrapText="1" readingOrder="2"/>
    </xf>
    <xf numFmtId="166" fontId="40" fillId="7" borderId="5" xfId="0" applyNumberFormat="1" applyFont="1" applyFill="1" applyBorder="1" applyAlignment="1">
      <alignment horizontal="center" vertical="center"/>
    </xf>
    <xf numFmtId="0" fontId="43" fillId="7" borderId="1" xfId="0" applyFont="1" applyFill="1" applyBorder="1" applyAlignment="1">
      <alignment horizontal="center" vertical="center"/>
    </xf>
    <xf numFmtId="0" fontId="41" fillId="7" borderId="5" xfId="0" applyFont="1" applyFill="1" applyBorder="1" applyAlignment="1">
      <alignment horizontal="center" vertical="center" wrapText="1" readingOrder="2"/>
    </xf>
    <xf numFmtId="0" fontId="40" fillId="7" borderId="1" xfId="0" applyFont="1" applyFill="1" applyBorder="1" applyAlignment="1">
      <alignment horizontal="center" vertical="center" wrapText="1" readingOrder="2"/>
    </xf>
    <xf numFmtId="0" fontId="53" fillId="7" borderId="1" xfId="0" applyFont="1" applyFill="1" applyBorder="1" applyAlignment="1">
      <alignment horizontal="center" vertical="center"/>
    </xf>
    <xf numFmtId="0" fontId="54" fillId="0" borderId="2" xfId="0" applyFont="1" applyBorder="1"/>
    <xf numFmtId="167" fontId="40" fillId="7" borderId="66" xfId="0" applyNumberFormat="1" applyFont="1" applyFill="1" applyBorder="1" applyAlignment="1">
      <alignment horizontal="center" vertical="center" shrinkToFit="1"/>
    </xf>
    <xf numFmtId="0" fontId="2" fillId="0" borderId="67" xfId="0" applyFont="1" applyBorder="1"/>
    <xf numFmtId="0" fontId="2" fillId="0" borderId="68" xfId="0" applyFont="1" applyBorder="1"/>
    <xf numFmtId="1" fontId="40" fillId="7" borderId="18" xfId="0" applyNumberFormat="1" applyFont="1" applyFill="1" applyBorder="1" applyAlignment="1">
      <alignment horizontal="center" vertical="center"/>
    </xf>
    <xf numFmtId="0" fontId="40" fillId="7" borderId="12" xfId="0" applyFont="1" applyFill="1" applyBorder="1" applyAlignment="1">
      <alignment horizontal="center" vertical="center"/>
    </xf>
    <xf numFmtId="167" fontId="40" fillId="7" borderId="5" xfId="0" applyNumberFormat="1" applyFont="1" applyFill="1" applyBorder="1" applyAlignment="1">
      <alignment horizontal="center" vertical="center" shrinkToFit="1"/>
    </xf>
    <xf numFmtId="0" fontId="40" fillId="6" borderId="66" xfId="0" applyFont="1" applyFill="1" applyBorder="1" applyAlignment="1">
      <alignment horizontal="center" vertical="center" wrapText="1"/>
    </xf>
    <xf numFmtId="0" fontId="40" fillId="6" borderId="12" xfId="0" applyFont="1" applyFill="1" applyBorder="1" applyAlignment="1">
      <alignment horizontal="right" vertical="center" wrapText="1"/>
    </xf>
    <xf numFmtId="0" fontId="47" fillId="6" borderId="69" xfId="0" applyFont="1" applyFill="1" applyBorder="1" applyAlignment="1">
      <alignment horizontal="center" vertical="center"/>
    </xf>
    <xf numFmtId="0" fontId="2" fillId="0" borderId="70" xfId="0" applyFont="1" applyBorder="1"/>
    <xf numFmtId="0" fontId="2" fillId="0" borderId="71" xfId="0" applyFont="1" applyBorder="1"/>
    <xf numFmtId="0" fontId="2" fillId="0" borderId="72" xfId="0" applyFont="1" applyBorder="1"/>
    <xf numFmtId="0" fontId="41" fillId="6" borderId="53" xfId="0" applyFont="1" applyFill="1" applyBorder="1" applyAlignment="1">
      <alignment horizontal="center" vertical="center"/>
    </xf>
    <xf numFmtId="0" fontId="40" fillId="7" borderId="66" xfId="0" applyFont="1" applyFill="1" applyBorder="1" applyAlignment="1">
      <alignment horizontal="center" vertical="center"/>
    </xf>
    <xf numFmtId="0" fontId="48" fillId="7" borderId="1" xfId="0" applyFont="1" applyFill="1" applyBorder="1" applyAlignment="1">
      <alignment horizontal="center" vertical="center" readingOrder="2"/>
    </xf>
  </cellXfs>
  <cellStyles count="2">
    <cellStyle name="Hyperlink" xfId="1" builtinId="8"/>
    <cellStyle name="Normal" xfId="0" builtinId="0"/>
  </cellStyles>
  <dxfs count="5">
    <dxf>
      <fill>
        <patternFill patternType="none"/>
      </fill>
    </dxf>
    <dxf>
      <fill>
        <patternFill patternType="none"/>
      </fill>
    </dxf>
    <dxf>
      <font>
        <color rgb="FF00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7258050</xdr:colOff>
      <xdr:row>0</xdr:row>
      <xdr:rowOff>142875</xdr:rowOff>
    </xdr:from>
    <xdr:to>
      <xdr:col>3</xdr:col>
      <xdr:colOff>600075</xdr:colOff>
      <xdr:row>1</xdr:row>
      <xdr:rowOff>514350</xdr:rowOff>
    </xdr:to>
    <xdr:sp macro="" textlink="">
      <xdr:nvSpPr>
        <xdr:cNvPr id="56513" name="Shape 56513">
          <a:extLst>
            <a:ext uri="{FF2B5EF4-FFF2-40B4-BE49-F238E27FC236}">
              <a16:creationId xmlns:a16="http://schemas.microsoft.com/office/drawing/2014/main" xmlns="" id="{00000000-0008-0000-0000-0000C1DC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FF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1085</xdr:row>
      <xdr:rowOff>76200</xdr:rowOff>
    </xdr:from>
    <xdr:to>
      <xdr:col>5</xdr:col>
      <xdr:colOff>371475</xdr:colOff>
      <xdr:row>1817</xdr:row>
      <xdr:rowOff>19050</xdr:rowOff>
    </xdr:to>
    <xdr:sp macro="" textlink="">
      <xdr:nvSpPr>
        <xdr:cNvPr id="1461" name="Shape 1461">
          <a:extLst>
            <a:ext uri="{FF2B5EF4-FFF2-40B4-BE49-F238E27FC236}">
              <a16:creationId xmlns:a16="http://schemas.microsoft.com/office/drawing/2014/main" xmlns="" id="{00000000-0008-0000-0200-0000B505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العــ </a:t>
          </a:r>
          <a:r>
            <a:rPr sz="3600" i="0" u="none" strike="noStrike">
              <a:solidFill>
                <a:srgbClr val="000000"/>
              </a:solidFill>
              <a:latin typeface="Monotype Corsiva"/>
            </a:rPr>
            <a:t>ELORABI ــ</a:t>
          </a:r>
          <a:r>
            <a:rPr sz="3600" i="0" u="none" strike="noStrike">
              <a:solidFill>
                <a:srgbClr val="000000"/>
              </a:solidFill>
              <a:latin typeface="Arial"/>
            </a:rPr>
            <a:t>رابى</a:t>
          </a:r>
        </a:p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 للتجارة والتوكيلات</a:t>
          </a:r>
        </a:p>
      </xdr:txBody>
    </xdr:sp>
    <xdr:clientData fLocksWithSheet="0"/>
  </xdr:twoCellAnchor>
  <xdr:twoCellAnchor>
    <xdr:from>
      <xdr:col>1</xdr:col>
      <xdr:colOff>476250</xdr:colOff>
      <xdr:row>0</xdr:row>
      <xdr:rowOff>142875</xdr:rowOff>
    </xdr:from>
    <xdr:to>
      <xdr:col>4</xdr:col>
      <xdr:colOff>171450</xdr:colOff>
      <xdr:row>1</xdr:row>
      <xdr:rowOff>438150</xdr:rowOff>
    </xdr:to>
    <xdr:sp macro="" textlink="">
      <xdr:nvSpPr>
        <xdr:cNvPr id="1462" name="Shape 1462">
          <a:extLst>
            <a:ext uri="{FF2B5EF4-FFF2-40B4-BE49-F238E27FC236}">
              <a16:creationId xmlns:a16="http://schemas.microsoft.com/office/drawing/2014/main" xmlns="" id="{00000000-0008-0000-0200-0000B6050000}"/>
            </a:ext>
          </a:extLst>
        </xdr:cNvPr>
        <xdr:cNvSpPr/>
      </xdr:nvSpPr>
      <xdr:spPr>
        <a:xfrm rot="-660000"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ctr"/>
        <a:lstStyle/>
        <a:p>
          <a:pPr lvl="0" algn="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409576</xdr:colOff>
      <xdr:row>0</xdr:row>
      <xdr:rowOff>314327</xdr:rowOff>
    </xdr:from>
    <xdr:to>
      <xdr:col>15</xdr:col>
      <xdr:colOff>523873</xdr:colOff>
      <xdr:row>2</xdr:row>
      <xdr:rowOff>200025</xdr:rowOff>
    </xdr:to>
    <xdr:sp macro="" textlink="">
      <xdr:nvSpPr>
        <xdr:cNvPr id="2269" name="Shape 2269">
          <a:extLst>
            <a:ext uri="{FF2B5EF4-FFF2-40B4-BE49-F238E27FC236}">
              <a16:creationId xmlns:a16="http://schemas.microsoft.com/office/drawing/2014/main" xmlns="" id="{00000000-0008-0000-0300-0000DD080000}"/>
            </a:ext>
          </a:extLst>
        </xdr:cNvPr>
        <xdr:cNvSpPr/>
      </xdr:nvSpPr>
      <xdr:spPr>
        <a:xfrm rot="5400000" flipV="1">
          <a:off x="15747253877" y="2"/>
          <a:ext cx="628648" cy="1257297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5400000" anchor="ctr"/>
        <a:lstStyle/>
        <a:p>
          <a:pPr lvl="0" algn="ctr"/>
          <a:r>
            <a:rPr sz="1600" b="1" i="0" u="none" strike="noStrike">
              <a:solidFill>
                <a:srgbClr val="000000"/>
              </a:solidFill>
              <a:latin typeface="Arial"/>
            </a:rPr>
            <a:t>عــودة</a:t>
          </a:r>
        </a:p>
      </xdr:txBody>
    </xdr: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13</xdr:col>
      <xdr:colOff>552448</xdr:colOff>
      <xdr:row>4</xdr:row>
      <xdr:rowOff>190499</xdr:rowOff>
    </xdr:to>
    <xdr:sp macro="" textlink="">
      <xdr:nvSpPr>
        <xdr:cNvPr id="3" name="Shape 39119">
          <a:extLst>
            <a:ext uri="{FF2B5EF4-FFF2-40B4-BE49-F238E27FC236}">
              <a16:creationId xmlns:a16="http://schemas.microsoft.com/office/drawing/2014/main" xmlns="" id="{344F76DE-29F9-4A1A-AF16-9E3A6E0A6594}"/>
            </a:ext>
          </a:extLst>
        </xdr:cNvPr>
        <xdr:cNvSpPr/>
      </xdr:nvSpPr>
      <xdr:spPr>
        <a:xfrm rot="16200000">
          <a:off x="15748506414" y="347663"/>
          <a:ext cx="1000124" cy="1123948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5400000" anchor="ctr"/>
        <a:lstStyle/>
        <a:p>
          <a:pPr lvl="0" algn="ctr"/>
          <a:r>
            <a:rPr lang="ar-SA" sz="3600" i="0" u="none" strike="noStrike">
              <a:solidFill>
                <a:srgbClr val="000000"/>
              </a:solidFill>
              <a:latin typeface="Arial"/>
            </a:rPr>
            <a:t>عودة</a:t>
          </a:r>
          <a:endParaRPr sz="3600" i="0" u="none" strike="noStrike">
            <a:solidFill>
              <a:srgbClr val="000000"/>
            </a:solidFill>
            <a:latin typeface="Arial"/>
          </a:endParaRPr>
        </a:p>
      </xdr:txBody>
    </xdr: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13</xdr:col>
      <xdr:colOff>552448</xdr:colOff>
      <xdr:row>4</xdr:row>
      <xdr:rowOff>190499</xdr:rowOff>
    </xdr:to>
    <xdr:sp macro="" textlink="">
      <xdr:nvSpPr>
        <xdr:cNvPr id="3" name="Shape 39119">
          <a:extLst>
            <a:ext uri="{FF2B5EF4-FFF2-40B4-BE49-F238E27FC236}">
              <a16:creationId xmlns:a16="http://schemas.microsoft.com/office/drawing/2014/main" xmlns="" id="{D6ABA297-16C1-42F8-9F90-A366DC720201}"/>
            </a:ext>
          </a:extLst>
        </xdr:cNvPr>
        <xdr:cNvSpPr/>
      </xdr:nvSpPr>
      <xdr:spPr>
        <a:xfrm rot="16200000">
          <a:off x="15748506414" y="347663"/>
          <a:ext cx="1000124" cy="1123948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5400000" anchor="ctr"/>
        <a:lstStyle/>
        <a:p>
          <a:pPr lvl="0" algn="ctr"/>
          <a:r>
            <a:rPr lang="ar-SA" sz="3600" i="0" u="none" strike="noStrike">
              <a:solidFill>
                <a:srgbClr val="000000"/>
              </a:solidFill>
              <a:latin typeface="Arial"/>
            </a:rPr>
            <a:t>عودة</a:t>
          </a:r>
          <a:endParaRPr sz="3600" i="0" u="none" strike="noStrike">
            <a:solidFill>
              <a:srgbClr val="000000"/>
            </a:solidFill>
            <a:latin typeface="Arial"/>
          </a:endParaRPr>
        </a:p>
      </xdr:txBody>
    </xdr:sp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14</xdr:col>
      <xdr:colOff>552448</xdr:colOff>
      <xdr:row>4</xdr:row>
      <xdr:rowOff>114299</xdr:rowOff>
    </xdr:to>
    <xdr:sp macro="" textlink="">
      <xdr:nvSpPr>
        <xdr:cNvPr id="3" name="Shape 39119">
          <a:extLst>
            <a:ext uri="{FF2B5EF4-FFF2-40B4-BE49-F238E27FC236}">
              <a16:creationId xmlns:a16="http://schemas.microsoft.com/office/drawing/2014/main" xmlns="" id="{EBE31437-8E61-4B57-931E-A0D3F135FA4E}"/>
            </a:ext>
          </a:extLst>
        </xdr:cNvPr>
        <xdr:cNvSpPr/>
      </xdr:nvSpPr>
      <xdr:spPr>
        <a:xfrm rot="16200000">
          <a:off x="15747934914" y="347663"/>
          <a:ext cx="1000124" cy="1123948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5400000" anchor="ctr"/>
        <a:lstStyle/>
        <a:p>
          <a:pPr lvl="0" algn="ctr"/>
          <a:r>
            <a:rPr lang="ar-SA" sz="3600" i="0" u="none" strike="noStrike">
              <a:solidFill>
                <a:srgbClr val="000000"/>
              </a:solidFill>
              <a:latin typeface="Arial"/>
            </a:rPr>
            <a:t>عودة</a:t>
          </a:r>
          <a:endParaRPr sz="3600" i="0" u="none" strike="noStrike">
            <a:solidFill>
              <a:srgbClr val="000000"/>
            </a:solidFill>
            <a:latin typeface="Arial"/>
          </a:endParaRPr>
        </a:p>
      </xdr:txBody>
    </xdr:sp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333373</xdr:colOff>
      <xdr:row>0</xdr:row>
      <xdr:rowOff>276226</xdr:rowOff>
    </xdr:from>
    <xdr:to>
      <xdr:col>13</xdr:col>
      <xdr:colOff>314321</xdr:colOff>
      <xdr:row>3</xdr:row>
      <xdr:rowOff>200025</xdr:rowOff>
    </xdr:to>
    <xdr:sp macro="" textlink="">
      <xdr:nvSpPr>
        <xdr:cNvPr id="39119" name="Shape 39119">
          <a:extLst>
            <a:ext uri="{FF2B5EF4-FFF2-40B4-BE49-F238E27FC236}">
              <a16:creationId xmlns:a16="http://schemas.microsoft.com/office/drawing/2014/main" xmlns="" id="{00000000-0008-0000-0700-0000CF980000}"/>
            </a:ext>
          </a:extLst>
        </xdr:cNvPr>
        <xdr:cNvSpPr/>
      </xdr:nvSpPr>
      <xdr:spPr>
        <a:xfrm rot="16200000">
          <a:off x="15748744541" y="214314"/>
          <a:ext cx="1000124" cy="1123948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5400000" anchor="ctr"/>
        <a:lstStyle/>
        <a:p>
          <a:pPr lvl="0" algn="ctr"/>
          <a:r>
            <a:rPr lang="ar-SA" sz="3600" i="0" u="none" strike="noStrike">
              <a:solidFill>
                <a:srgbClr val="000000"/>
              </a:solidFill>
              <a:latin typeface="Arial"/>
            </a:rPr>
            <a:t>عودة</a:t>
          </a:r>
          <a:endParaRPr sz="3600" i="0" u="none" strike="noStrike">
            <a:solidFill>
              <a:srgbClr val="000000"/>
            </a:solidFill>
            <a:latin typeface="Arial"/>
          </a:endParaRPr>
        </a:p>
      </xdr:txBody>
    </xdr: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171450</xdr:rowOff>
    </xdr:from>
    <xdr:to>
      <xdr:col>13</xdr:col>
      <xdr:colOff>209548</xdr:colOff>
      <xdr:row>3</xdr:row>
      <xdr:rowOff>95249</xdr:rowOff>
    </xdr:to>
    <xdr:sp macro="" textlink="">
      <xdr:nvSpPr>
        <xdr:cNvPr id="3" name="Shape 39119">
          <a:extLst>
            <a:ext uri="{FF2B5EF4-FFF2-40B4-BE49-F238E27FC236}">
              <a16:creationId xmlns:a16="http://schemas.microsoft.com/office/drawing/2014/main" xmlns="" id="{D145A1DA-9958-4801-8DDC-04CCF7B7D252}"/>
            </a:ext>
          </a:extLst>
        </xdr:cNvPr>
        <xdr:cNvSpPr/>
      </xdr:nvSpPr>
      <xdr:spPr>
        <a:xfrm rot="16200000">
          <a:off x="15748849314" y="109538"/>
          <a:ext cx="1000124" cy="1123948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5400000" anchor="ctr"/>
        <a:lstStyle/>
        <a:p>
          <a:pPr lvl="0" algn="ctr"/>
          <a:r>
            <a:rPr lang="ar-SA" sz="3600" i="0" u="none" strike="noStrike">
              <a:solidFill>
                <a:srgbClr val="000000"/>
              </a:solidFill>
              <a:latin typeface="Arial"/>
            </a:rPr>
            <a:t>عودة</a:t>
          </a:r>
          <a:endParaRPr sz="3600" i="0" u="none" strike="noStrike">
            <a:solidFill>
              <a:srgbClr val="000000"/>
            </a:solidFill>
            <a:latin typeface="Arial"/>
          </a:endParaRPr>
        </a:p>
      </xdr:txBody>
    </xdr:sp>
    <xdr:clientData fLock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161925</xdr:colOff>
      <xdr:row>0</xdr:row>
      <xdr:rowOff>200025</xdr:rowOff>
    </xdr:from>
    <xdr:to>
      <xdr:col>13</xdr:col>
      <xdr:colOff>142873</xdr:colOff>
      <xdr:row>3</xdr:row>
      <xdr:rowOff>123824</xdr:rowOff>
    </xdr:to>
    <xdr:sp macro="" textlink="">
      <xdr:nvSpPr>
        <xdr:cNvPr id="3" name="Shape 39119">
          <a:extLst>
            <a:ext uri="{FF2B5EF4-FFF2-40B4-BE49-F238E27FC236}">
              <a16:creationId xmlns:a16="http://schemas.microsoft.com/office/drawing/2014/main" xmlns="" id="{F908C786-559A-43B9-9763-7D1343F1580B}"/>
            </a:ext>
          </a:extLst>
        </xdr:cNvPr>
        <xdr:cNvSpPr/>
      </xdr:nvSpPr>
      <xdr:spPr>
        <a:xfrm rot="16200000">
          <a:off x="15748915989" y="138113"/>
          <a:ext cx="1000124" cy="1123948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5400000" anchor="ctr"/>
        <a:lstStyle/>
        <a:p>
          <a:pPr lvl="0" algn="ctr"/>
          <a:r>
            <a:rPr lang="ar-SA" sz="3600" i="0" u="none" strike="noStrike">
              <a:solidFill>
                <a:srgbClr val="000000"/>
              </a:solidFill>
              <a:latin typeface="Arial"/>
            </a:rPr>
            <a:t>عودة</a:t>
          </a:r>
          <a:endParaRPr sz="3600" i="0" u="none" strike="noStrike">
            <a:solidFill>
              <a:srgbClr val="000000"/>
            </a:solidFill>
            <a:latin typeface="Arial"/>
          </a:endParaRPr>
        </a:p>
      </xdr:txBody>
    </xdr:sp>
    <xdr:clientData fLock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409575</xdr:colOff>
      <xdr:row>1</xdr:row>
      <xdr:rowOff>57150</xdr:rowOff>
    </xdr:from>
    <xdr:to>
      <xdr:col>13</xdr:col>
      <xdr:colOff>390523</xdr:colOff>
      <xdr:row>4</xdr:row>
      <xdr:rowOff>171449</xdr:rowOff>
    </xdr:to>
    <xdr:sp macro="" textlink="">
      <xdr:nvSpPr>
        <xdr:cNvPr id="3" name="Shape 39119">
          <a:extLst>
            <a:ext uri="{FF2B5EF4-FFF2-40B4-BE49-F238E27FC236}">
              <a16:creationId xmlns:a16="http://schemas.microsoft.com/office/drawing/2014/main" xmlns="" id="{4ABF1757-1D10-4E2E-924E-7AFF00F34030}"/>
            </a:ext>
          </a:extLst>
        </xdr:cNvPr>
        <xdr:cNvSpPr/>
      </xdr:nvSpPr>
      <xdr:spPr>
        <a:xfrm rot="16200000">
          <a:off x="15748668339" y="404813"/>
          <a:ext cx="1000124" cy="1123948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5400000" anchor="ctr"/>
        <a:lstStyle/>
        <a:p>
          <a:pPr lvl="0" algn="ctr"/>
          <a:r>
            <a:rPr lang="ar-SA" sz="3600" i="0" u="none" strike="noStrike">
              <a:solidFill>
                <a:srgbClr val="000000"/>
              </a:solidFill>
              <a:latin typeface="Arial"/>
            </a:rPr>
            <a:t>عودة</a:t>
          </a:r>
          <a:endParaRPr sz="3600" i="0" u="none" strike="noStrike">
            <a:solidFill>
              <a:srgbClr val="000000"/>
            </a:solidFill>
            <a:latin typeface="Arial"/>
          </a:endParaRPr>
        </a:p>
      </xdr:txBody>
    </xdr: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0</xdr:row>
      <xdr:rowOff>200025</xdr:rowOff>
    </xdr:from>
    <xdr:to>
      <xdr:col>14</xdr:col>
      <xdr:colOff>257173</xdr:colOff>
      <xdr:row>3</xdr:row>
      <xdr:rowOff>123824</xdr:rowOff>
    </xdr:to>
    <xdr:sp macro="" textlink="">
      <xdr:nvSpPr>
        <xdr:cNvPr id="3" name="Shape 39119">
          <a:extLst>
            <a:ext uri="{FF2B5EF4-FFF2-40B4-BE49-F238E27FC236}">
              <a16:creationId xmlns:a16="http://schemas.microsoft.com/office/drawing/2014/main" xmlns="" id="{06D996C7-2645-4E0B-A4C8-49B1A0085ECA}"/>
            </a:ext>
          </a:extLst>
        </xdr:cNvPr>
        <xdr:cNvSpPr/>
      </xdr:nvSpPr>
      <xdr:spPr>
        <a:xfrm rot="16200000">
          <a:off x="15748230189" y="138113"/>
          <a:ext cx="1000124" cy="1123948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5400000" anchor="ctr"/>
        <a:lstStyle/>
        <a:p>
          <a:pPr lvl="0" algn="ctr"/>
          <a:r>
            <a:rPr lang="ar-SA" sz="3600" i="0" u="none" strike="noStrike">
              <a:solidFill>
                <a:srgbClr val="000000"/>
              </a:solidFill>
              <a:latin typeface="Arial"/>
            </a:rPr>
            <a:t>عودة</a:t>
          </a:r>
          <a:endParaRPr sz="3600" i="0" u="none" strike="noStrike">
            <a:solidFill>
              <a:srgbClr val="000000"/>
            </a:solidFill>
            <a:latin typeface="Arial"/>
          </a:endParaRPr>
        </a:p>
      </xdr:txBody>
    </xdr:sp>
    <xdr:clientData fLock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13</xdr:col>
      <xdr:colOff>552448</xdr:colOff>
      <xdr:row>4</xdr:row>
      <xdr:rowOff>114299</xdr:rowOff>
    </xdr:to>
    <xdr:sp macro="" textlink="">
      <xdr:nvSpPr>
        <xdr:cNvPr id="3" name="Shape 39119">
          <a:extLst>
            <a:ext uri="{FF2B5EF4-FFF2-40B4-BE49-F238E27FC236}">
              <a16:creationId xmlns:a16="http://schemas.microsoft.com/office/drawing/2014/main" xmlns="" id="{33251C3D-54E7-4BCD-A110-5C9E1823C1E3}"/>
            </a:ext>
          </a:extLst>
        </xdr:cNvPr>
        <xdr:cNvSpPr/>
      </xdr:nvSpPr>
      <xdr:spPr>
        <a:xfrm rot="16200000">
          <a:off x="15748506414" y="347663"/>
          <a:ext cx="1000124" cy="1123948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5400000" anchor="ctr"/>
        <a:lstStyle/>
        <a:p>
          <a:pPr lvl="0" algn="ctr"/>
          <a:r>
            <a:rPr lang="ar-SA" sz="3600" i="0" u="none" strike="noStrike">
              <a:solidFill>
                <a:srgbClr val="000000"/>
              </a:solidFill>
              <a:latin typeface="Arial"/>
            </a:rPr>
            <a:t>عودة</a:t>
          </a:r>
          <a:endParaRPr sz="3600" i="0" u="none" strike="noStrike">
            <a:solidFill>
              <a:srgbClr val="000000"/>
            </a:solidFill>
            <a:latin typeface="Arial"/>
          </a:endParaRPr>
        </a:p>
      </xdr:txBody>
    </xdr:sp>
    <xdr:clientData fLock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495299</xdr:colOff>
      <xdr:row>1</xdr:row>
      <xdr:rowOff>123825</xdr:rowOff>
    </xdr:from>
    <xdr:to>
      <xdr:col>14</xdr:col>
      <xdr:colOff>190496</xdr:colOff>
      <xdr:row>4</xdr:row>
      <xdr:rowOff>152403</xdr:rowOff>
    </xdr:to>
    <xdr:sp macro="" textlink="">
      <xdr:nvSpPr>
        <xdr:cNvPr id="43214" name="Shape 43214">
          <a:extLst>
            <a:ext uri="{FF2B5EF4-FFF2-40B4-BE49-F238E27FC236}">
              <a16:creationId xmlns:a16="http://schemas.microsoft.com/office/drawing/2014/main" xmlns="" id="{00000000-0008-0000-0D00-0000CEA80000}"/>
            </a:ext>
          </a:extLst>
        </xdr:cNvPr>
        <xdr:cNvSpPr/>
      </xdr:nvSpPr>
      <xdr:spPr>
        <a:xfrm rot="16200000" flipH="1">
          <a:off x="15748482601" y="285753"/>
          <a:ext cx="914403" cy="1409697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5400000" anchor="ctr"/>
        <a:lstStyle/>
        <a:p>
          <a:pPr lvl="0" algn="ctr"/>
          <a:r>
            <a:rPr lang="ar-SA" sz="3600" i="0" u="none" strike="noStrike">
              <a:solidFill>
                <a:srgbClr val="000000"/>
              </a:solidFill>
              <a:latin typeface="Arial"/>
            </a:rPr>
            <a:t>عودة</a:t>
          </a:r>
          <a:endParaRPr sz="3600" i="0" u="none" strike="noStrike">
            <a:solidFill>
              <a:srgbClr val="000000"/>
            </a:solidFill>
            <a:latin typeface="Arial"/>
          </a:endParaRPr>
        </a:p>
      </xdr:txBody>
    </xdr: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13</xdr:col>
      <xdr:colOff>552448</xdr:colOff>
      <xdr:row>4</xdr:row>
      <xdr:rowOff>114299</xdr:rowOff>
    </xdr:to>
    <xdr:sp macro="" textlink="">
      <xdr:nvSpPr>
        <xdr:cNvPr id="3" name="Shape 39119">
          <a:extLst>
            <a:ext uri="{FF2B5EF4-FFF2-40B4-BE49-F238E27FC236}">
              <a16:creationId xmlns:a16="http://schemas.microsoft.com/office/drawing/2014/main" xmlns="" id="{24CFA385-6CD4-4E3F-A301-4C8CA8A1FD11}"/>
            </a:ext>
          </a:extLst>
        </xdr:cNvPr>
        <xdr:cNvSpPr/>
      </xdr:nvSpPr>
      <xdr:spPr>
        <a:xfrm rot="16200000">
          <a:off x="15748506414" y="347663"/>
          <a:ext cx="1000124" cy="1123948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5400000" anchor="ctr"/>
        <a:lstStyle/>
        <a:p>
          <a:pPr lvl="0" algn="ctr"/>
          <a:r>
            <a:rPr lang="ar-SA" sz="3600" i="0" u="none" strike="noStrike">
              <a:solidFill>
                <a:srgbClr val="000000"/>
              </a:solidFill>
              <a:latin typeface="Arial"/>
            </a:rPr>
            <a:t>عودة</a:t>
          </a:r>
          <a:endParaRPr sz="3600" i="0" u="none" strike="noStrike">
            <a:solidFill>
              <a:srgbClr val="000000"/>
            </a:solidFill>
            <a:latin typeface="Arial"/>
          </a:endParaRPr>
        </a:p>
      </xdr:txBody>
    </xdr:sp>
    <xdr:clientData fLock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1</xdr:row>
      <xdr:rowOff>19050</xdr:rowOff>
    </xdr:from>
    <xdr:to>
      <xdr:col>15</xdr:col>
      <xdr:colOff>466725</xdr:colOff>
      <xdr:row>2</xdr:row>
      <xdr:rowOff>247650</xdr:rowOff>
    </xdr:to>
    <xdr:sp macro="" textlink="">
      <xdr:nvSpPr>
        <xdr:cNvPr id="45257" name="Shape 45257">
          <a:extLst>
            <a:ext uri="{FF2B5EF4-FFF2-40B4-BE49-F238E27FC236}">
              <a16:creationId xmlns:a16="http://schemas.microsoft.com/office/drawing/2014/main" xmlns="" id="{00000000-0008-0000-0F00-0000C9B0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1</xdr:row>
      <xdr:rowOff>95250</xdr:rowOff>
    </xdr:from>
    <xdr:to>
      <xdr:col>15</xdr:col>
      <xdr:colOff>428625</xdr:colOff>
      <xdr:row>3</xdr:row>
      <xdr:rowOff>66675</xdr:rowOff>
    </xdr:to>
    <xdr:sp macro="" textlink="">
      <xdr:nvSpPr>
        <xdr:cNvPr id="46277" name="Shape 46277">
          <a:extLst>
            <a:ext uri="{FF2B5EF4-FFF2-40B4-BE49-F238E27FC236}">
              <a16:creationId xmlns:a16="http://schemas.microsoft.com/office/drawing/2014/main" xmlns="" id="{00000000-0008-0000-1000-0000C5B4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1</xdr:row>
      <xdr:rowOff>38100</xdr:rowOff>
    </xdr:from>
    <xdr:to>
      <xdr:col>15</xdr:col>
      <xdr:colOff>542925</xdr:colOff>
      <xdr:row>3</xdr:row>
      <xdr:rowOff>9525</xdr:rowOff>
    </xdr:to>
    <xdr:sp macro="" textlink="">
      <xdr:nvSpPr>
        <xdr:cNvPr id="47299" name="Shape 47299">
          <a:extLst>
            <a:ext uri="{FF2B5EF4-FFF2-40B4-BE49-F238E27FC236}">
              <a16:creationId xmlns:a16="http://schemas.microsoft.com/office/drawing/2014/main" xmlns="" id="{00000000-0008-0000-1100-0000C3B8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1</xdr:row>
      <xdr:rowOff>66675</xdr:rowOff>
    </xdr:from>
    <xdr:to>
      <xdr:col>15</xdr:col>
      <xdr:colOff>438150</xdr:colOff>
      <xdr:row>3</xdr:row>
      <xdr:rowOff>38100</xdr:rowOff>
    </xdr:to>
    <xdr:sp macro="" textlink="">
      <xdr:nvSpPr>
        <xdr:cNvPr id="48323" name="Shape 48323">
          <a:extLst>
            <a:ext uri="{FF2B5EF4-FFF2-40B4-BE49-F238E27FC236}">
              <a16:creationId xmlns:a16="http://schemas.microsoft.com/office/drawing/2014/main" xmlns="" id="{00000000-0008-0000-1200-0000C3BC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1</xdr:row>
      <xdr:rowOff>152400</xdr:rowOff>
    </xdr:from>
    <xdr:to>
      <xdr:col>15</xdr:col>
      <xdr:colOff>409575</xdr:colOff>
      <xdr:row>3</xdr:row>
      <xdr:rowOff>114300</xdr:rowOff>
    </xdr:to>
    <xdr:sp macro="" textlink="">
      <xdr:nvSpPr>
        <xdr:cNvPr id="49347" name="Shape 49347">
          <a:extLst>
            <a:ext uri="{FF2B5EF4-FFF2-40B4-BE49-F238E27FC236}">
              <a16:creationId xmlns:a16="http://schemas.microsoft.com/office/drawing/2014/main" xmlns="" id="{00000000-0008-0000-1300-0000C3C0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942975</xdr:colOff>
      <xdr:row>1</xdr:row>
      <xdr:rowOff>38100</xdr:rowOff>
    </xdr:from>
    <xdr:to>
      <xdr:col>15</xdr:col>
      <xdr:colOff>523875</xdr:colOff>
      <xdr:row>3</xdr:row>
      <xdr:rowOff>9525</xdr:rowOff>
    </xdr:to>
    <xdr:sp macro="" textlink="">
      <xdr:nvSpPr>
        <xdr:cNvPr id="21709" name="Shape 21709">
          <a:extLst>
            <a:ext uri="{FF2B5EF4-FFF2-40B4-BE49-F238E27FC236}">
              <a16:creationId xmlns:a16="http://schemas.microsoft.com/office/drawing/2014/main" xmlns="" id="{00000000-0008-0000-1400-0000CD54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0</xdr:row>
      <xdr:rowOff>266700</xdr:rowOff>
    </xdr:from>
    <xdr:to>
      <xdr:col>15</xdr:col>
      <xdr:colOff>438150</xdr:colOff>
      <xdr:row>2</xdr:row>
      <xdr:rowOff>209550</xdr:rowOff>
    </xdr:to>
    <xdr:sp macro="" textlink="">
      <xdr:nvSpPr>
        <xdr:cNvPr id="50372" name="Shape 50372">
          <a:extLst>
            <a:ext uri="{FF2B5EF4-FFF2-40B4-BE49-F238E27FC236}">
              <a16:creationId xmlns:a16="http://schemas.microsoft.com/office/drawing/2014/main" xmlns="" id="{00000000-0008-0000-1500-0000C4C4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942975</xdr:colOff>
      <xdr:row>1</xdr:row>
      <xdr:rowOff>57150</xdr:rowOff>
    </xdr:from>
    <xdr:to>
      <xdr:col>15</xdr:col>
      <xdr:colOff>561975</xdr:colOff>
      <xdr:row>3</xdr:row>
      <xdr:rowOff>28575</xdr:rowOff>
    </xdr:to>
    <xdr:sp macro="" textlink="">
      <xdr:nvSpPr>
        <xdr:cNvPr id="51396" name="Shape 51396">
          <a:extLst>
            <a:ext uri="{FF2B5EF4-FFF2-40B4-BE49-F238E27FC236}">
              <a16:creationId xmlns:a16="http://schemas.microsoft.com/office/drawing/2014/main" xmlns="" id="{00000000-0008-0000-1600-0000C4C8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1</xdr:row>
      <xdr:rowOff>171450</xdr:rowOff>
    </xdr:from>
    <xdr:to>
      <xdr:col>15</xdr:col>
      <xdr:colOff>447675</xdr:colOff>
      <xdr:row>3</xdr:row>
      <xdr:rowOff>152400</xdr:rowOff>
    </xdr:to>
    <xdr:sp macro="" textlink="">
      <xdr:nvSpPr>
        <xdr:cNvPr id="52419" name="Shape 52419">
          <a:extLst>
            <a:ext uri="{FF2B5EF4-FFF2-40B4-BE49-F238E27FC236}">
              <a16:creationId xmlns:a16="http://schemas.microsoft.com/office/drawing/2014/main" xmlns="" id="{00000000-0008-0000-1700-0000C3CC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952500</xdr:colOff>
      <xdr:row>1</xdr:row>
      <xdr:rowOff>85725</xdr:rowOff>
    </xdr:from>
    <xdr:to>
      <xdr:col>15</xdr:col>
      <xdr:colOff>523875</xdr:colOff>
      <xdr:row>3</xdr:row>
      <xdr:rowOff>47625</xdr:rowOff>
    </xdr:to>
    <xdr:sp macro="" textlink="">
      <xdr:nvSpPr>
        <xdr:cNvPr id="53443" name="Shape 53443">
          <a:extLst>
            <a:ext uri="{FF2B5EF4-FFF2-40B4-BE49-F238E27FC236}">
              <a16:creationId xmlns:a16="http://schemas.microsoft.com/office/drawing/2014/main" xmlns="" id="{00000000-0008-0000-1800-0000C3D0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952500</xdr:colOff>
      <xdr:row>1</xdr:row>
      <xdr:rowOff>47625</xdr:rowOff>
    </xdr:from>
    <xdr:to>
      <xdr:col>16</xdr:col>
      <xdr:colOff>114300</xdr:colOff>
      <xdr:row>3</xdr:row>
      <xdr:rowOff>9525</xdr:rowOff>
    </xdr:to>
    <xdr:sp macro="" textlink="">
      <xdr:nvSpPr>
        <xdr:cNvPr id="54467" name="Shape 54467">
          <a:extLst>
            <a:ext uri="{FF2B5EF4-FFF2-40B4-BE49-F238E27FC236}">
              <a16:creationId xmlns:a16="http://schemas.microsoft.com/office/drawing/2014/main" xmlns="" id="{00000000-0008-0000-1900-0000C3D4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876300</xdr:colOff>
      <xdr:row>1</xdr:row>
      <xdr:rowOff>57150</xdr:rowOff>
    </xdr:from>
    <xdr:to>
      <xdr:col>16</xdr:col>
      <xdr:colOff>133350</xdr:colOff>
      <xdr:row>3</xdr:row>
      <xdr:rowOff>28575</xdr:rowOff>
    </xdr:to>
    <xdr:sp macro="" textlink="">
      <xdr:nvSpPr>
        <xdr:cNvPr id="23749" name="Shape 23749">
          <a:extLst>
            <a:ext uri="{FF2B5EF4-FFF2-40B4-BE49-F238E27FC236}">
              <a16:creationId xmlns:a16="http://schemas.microsoft.com/office/drawing/2014/main" xmlns="" id="{00000000-0008-0000-1A00-0000C55C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161925</xdr:colOff>
      <xdr:row>0</xdr:row>
      <xdr:rowOff>285750</xdr:rowOff>
    </xdr:from>
    <xdr:to>
      <xdr:col>29</xdr:col>
      <xdr:colOff>95250</xdr:colOff>
      <xdr:row>2</xdr:row>
      <xdr:rowOff>114300</xdr:rowOff>
    </xdr:to>
    <xdr:sp macro="" textlink="">
      <xdr:nvSpPr>
        <xdr:cNvPr id="10011" name="Shape 10011">
          <a:extLst>
            <a:ext uri="{FF2B5EF4-FFF2-40B4-BE49-F238E27FC236}">
              <a16:creationId xmlns:a16="http://schemas.microsoft.com/office/drawing/2014/main" xmlns="" id="{00000000-0008-0000-1B00-00001B27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10012" name="Shape 10012">
          <a:extLst>
            <a:ext uri="{FF2B5EF4-FFF2-40B4-BE49-F238E27FC236}">
              <a16:creationId xmlns:a16="http://schemas.microsoft.com/office/drawing/2014/main" xmlns="" id="{00000000-0008-0000-1B00-00001C2700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10013" name="Shape 10013">
          <a:extLst>
            <a:ext uri="{FF2B5EF4-FFF2-40B4-BE49-F238E27FC236}">
              <a16:creationId xmlns:a16="http://schemas.microsoft.com/office/drawing/2014/main" xmlns="" id="{00000000-0008-0000-1B00-00001D2700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161925</xdr:colOff>
      <xdr:row>0</xdr:row>
      <xdr:rowOff>285750</xdr:rowOff>
    </xdr:from>
    <xdr:to>
      <xdr:col>29</xdr:col>
      <xdr:colOff>95250</xdr:colOff>
      <xdr:row>2</xdr:row>
      <xdr:rowOff>114300</xdr:rowOff>
    </xdr:to>
    <xdr:sp macro="" textlink="">
      <xdr:nvSpPr>
        <xdr:cNvPr id="68782" name="Shape 68782">
          <a:extLst>
            <a:ext uri="{FF2B5EF4-FFF2-40B4-BE49-F238E27FC236}">
              <a16:creationId xmlns:a16="http://schemas.microsoft.com/office/drawing/2014/main" xmlns="" id="{00000000-0008-0000-1C00-0000AE0C01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68783" name="Shape 68783">
          <a:extLst>
            <a:ext uri="{FF2B5EF4-FFF2-40B4-BE49-F238E27FC236}">
              <a16:creationId xmlns:a16="http://schemas.microsoft.com/office/drawing/2014/main" xmlns="" id="{00000000-0008-0000-1C00-0000AF0C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68784" name="Shape 68784">
          <a:extLst>
            <a:ext uri="{FF2B5EF4-FFF2-40B4-BE49-F238E27FC236}">
              <a16:creationId xmlns:a16="http://schemas.microsoft.com/office/drawing/2014/main" xmlns="" id="{00000000-0008-0000-1C00-0000B00C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161925</xdr:colOff>
      <xdr:row>0</xdr:row>
      <xdr:rowOff>285750</xdr:rowOff>
    </xdr:from>
    <xdr:to>
      <xdr:col>29</xdr:col>
      <xdr:colOff>95250</xdr:colOff>
      <xdr:row>2</xdr:row>
      <xdr:rowOff>114300</xdr:rowOff>
    </xdr:to>
    <xdr:sp macro="" textlink="">
      <xdr:nvSpPr>
        <xdr:cNvPr id="69805" name="Shape 69805">
          <a:extLst>
            <a:ext uri="{FF2B5EF4-FFF2-40B4-BE49-F238E27FC236}">
              <a16:creationId xmlns:a16="http://schemas.microsoft.com/office/drawing/2014/main" xmlns="" id="{00000000-0008-0000-1D00-0000AD1001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69806" name="Shape 69806">
          <a:extLst>
            <a:ext uri="{FF2B5EF4-FFF2-40B4-BE49-F238E27FC236}">
              <a16:creationId xmlns:a16="http://schemas.microsoft.com/office/drawing/2014/main" xmlns="" id="{00000000-0008-0000-1D00-0000AE10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69807" name="Shape 69807">
          <a:extLst>
            <a:ext uri="{FF2B5EF4-FFF2-40B4-BE49-F238E27FC236}">
              <a16:creationId xmlns:a16="http://schemas.microsoft.com/office/drawing/2014/main" xmlns="" id="{00000000-0008-0000-1D00-0000AF10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161925</xdr:colOff>
      <xdr:row>0</xdr:row>
      <xdr:rowOff>285750</xdr:rowOff>
    </xdr:from>
    <xdr:to>
      <xdr:col>29</xdr:col>
      <xdr:colOff>95250</xdr:colOff>
      <xdr:row>2</xdr:row>
      <xdr:rowOff>114300</xdr:rowOff>
    </xdr:to>
    <xdr:sp macro="" textlink="">
      <xdr:nvSpPr>
        <xdr:cNvPr id="70829" name="Shape 70829">
          <a:extLst>
            <a:ext uri="{FF2B5EF4-FFF2-40B4-BE49-F238E27FC236}">
              <a16:creationId xmlns:a16="http://schemas.microsoft.com/office/drawing/2014/main" xmlns="" id="{00000000-0008-0000-1E00-0000AD1401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0830" name="Shape 70830">
          <a:extLst>
            <a:ext uri="{FF2B5EF4-FFF2-40B4-BE49-F238E27FC236}">
              <a16:creationId xmlns:a16="http://schemas.microsoft.com/office/drawing/2014/main" xmlns="" id="{00000000-0008-0000-1E00-0000AE14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0831" name="Shape 70831">
          <a:extLst>
            <a:ext uri="{FF2B5EF4-FFF2-40B4-BE49-F238E27FC236}">
              <a16:creationId xmlns:a16="http://schemas.microsoft.com/office/drawing/2014/main" xmlns="" id="{00000000-0008-0000-1E00-0000AF14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161925</xdr:colOff>
      <xdr:row>0</xdr:row>
      <xdr:rowOff>285750</xdr:rowOff>
    </xdr:from>
    <xdr:to>
      <xdr:col>29</xdr:col>
      <xdr:colOff>95250</xdr:colOff>
      <xdr:row>2</xdr:row>
      <xdr:rowOff>114300</xdr:rowOff>
    </xdr:to>
    <xdr:sp macro="" textlink="">
      <xdr:nvSpPr>
        <xdr:cNvPr id="71853" name="Shape 71853">
          <a:extLst>
            <a:ext uri="{FF2B5EF4-FFF2-40B4-BE49-F238E27FC236}">
              <a16:creationId xmlns:a16="http://schemas.microsoft.com/office/drawing/2014/main" xmlns="" id="{00000000-0008-0000-1F00-0000AD1801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1854" name="Shape 71854">
          <a:extLst>
            <a:ext uri="{FF2B5EF4-FFF2-40B4-BE49-F238E27FC236}">
              <a16:creationId xmlns:a16="http://schemas.microsoft.com/office/drawing/2014/main" xmlns="" id="{00000000-0008-0000-1F00-0000AE18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1855" name="Shape 71855">
          <a:extLst>
            <a:ext uri="{FF2B5EF4-FFF2-40B4-BE49-F238E27FC236}">
              <a16:creationId xmlns:a16="http://schemas.microsoft.com/office/drawing/2014/main" xmlns="" id="{00000000-0008-0000-1F00-0000AF18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161925</xdr:colOff>
      <xdr:row>0</xdr:row>
      <xdr:rowOff>285750</xdr:rowOff>
    </xdr:from>
    <xdr:to>
      <xdr:col>29</xdr:col>
      <xdr:colOff>95250</xdr:colOff>
      <xdr:row>2</xdr:row>
      <xdr:rowOff>114300</xdr:rowOff>
    </xdr:to>
    <xdr:sp macro="" textlink="">
      <xdr:nvSpPr>
        <xdr:cNvPr id="72877" name="Shape 72877">
          <a:extLst>
            <a:ext uri="{FF2B5EF4-FFF2-40B4-BE49-F238E27FC236}">
              <a16:creationId xmlns:a16="http://schemas.microsoft.com/office/drawing/2014/main" xmlns="" id="{00000000-0008-0000-2000-0000AD1C01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2878" name="Shape 72878">
          <a:extLst>
            <a:ext uri="{FF2B5EF4-FFF2-40B4-BE49-F238E27FC236}">
              <a16:creationId xmlns:a16="http://schemas.microsoft.com/office/drawing/2014/main" xmlns="" id="{00000000-0008-0000-2000-0000AE1C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2879" name="Shape 72879">
          <a:extLst>
            <a:ext uri="{FF2B5EF4-FFF2-40B4-BE49-F238E27FC236}">
              <a16:creationId xmlns:a16="http://schemas.microsoft.com/office/drawing/2014/main" xmlns="" id="{00000000-0008-0000-2000-0000AF1C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161925</xdr:colOff>
      <xdr:row>0</xdr:row>
      <xdr:rowOff>285750</xdr:rowOff>
    </xdr:from>
    <xdr:to>
      <xdr:col>29</xdr:col>
      <xdr:colOff>95250</xdr:colOff>
      <xdr:row>2</xdr:row>
      <xdr:rowOff>114300</xdr:rowOff>
    </xdr:to>
    <xdr:sp macro="" textlink="">
      <xdr:nvSpPr>
        <xdr:cNvPr id="73901" name="Shape 73901">
          <a:extLst>
            <a:ext uri="{FF2B5EF4-FFF2-40B4-BE49-F238E27FC236}">
              <a16:creationId xmlns:a16="http://schemas.microsoft.com/office/drawing/2014/main" xmlns="" id="{00000000-0008-0000-2100-0000AD2001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3902" name="Shape 73902">
          <a:extLst>
            <a:ext uri="{FF2B5EF4-FFF2-40B4-BE49-F238E27FC236}">
              <a16:creationId xmlns:a16="http://schemas.microsoft.com/office/drawing/2014/main" xmlns="" id="{00000000-0008-0000-2100-0000AE20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3903" name="Shape 73903">
          <a:extLst>
            <a:ext uri="{FF2B5EF4-FFF2-40B4-BE49-F238E27FC236}">
              <a16:creationId xmlns:a16="http://schemas.microsoft.com/office/drawing/2014/main" xmlns="" id="{00000000-0008-0000-2100-0000AF20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161925</xdr:colOff>
      <xdr:row>0</xdr:row>
      <xdr:rowOff>285750</xdr:rowOff>
    </xdr:from>
    <xdr:to>
      <xdr:col>29</xdr:col>
      <xdr:colOff>95250</xdr:colOff>
      <xdr:row>2</xdr:row>
      <xdr:rowOff>114300</xdr:rowOff>
    </xdr:to>
    <xdr:sp macro="" textlink="">
      <xdr:nvSpPr>
        <xdr:cNvPr id="74925" name="Shape 74925">
          <a:extLst>
            <a:ext uri="{FF2B5EF4-FFF2-40B4-BE49-F238E27FC236}">
              <a16:creationId xmlns:a16="http://schemas.microsoft.com/office/drawing/2014/main" xmlns="" id="{00000000-0008-0000-2200-0000AD2401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4926" name="Shape 74926">
          <a:extLst>
            <a:ext uri="{FF2B5EF4-FFF2-40B4-BE49-F238E27FC236}">
              <a16:creationId xmlns:a16="http://schemas.microsoft.com/office/drawing/2014/main" xmlns="" id="{00000000-0008-0000-2200-0000AE24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4927" name="Shape 74927">
          <a:extLst>
            <a:ext uri="{FF2B5EF4-FFF2-40B4-BE49-F238E27FC236}">
              <a16:creationId xmlns:a16="http://schemas.microsoft.com/office/drawing/2014/main" xmlns="" id="{00000000-0008-0000-2200-0000AF24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161925</xdr:colOff>
      <xdr:row>0</xdr:row>
      <xdr:rowOff>285750</xdr:rowOff>
    </xdr:from>
    <xdr:to>
      <xdr:col>29</xdr:col>
      <xdr:colOff>95250</xdr:colOff>
      <xdr:row>2</xdr:row>
      <xdr:rowOff>114300</xdr:rowOff>
    </xdr:to>
    <xdr:sp macro="" textlink="">
      <xdr:nvSpPr>
        <xdr:cNvPr id="75949" name="Shape 75949">
          <a:extLst>
            <a:ext uri="{FF2B5EF4-FFF2-40B4-BE49-F238E27FC236}">
              <a16:creationId xmlns:a16="http://schemas.microsoft.com/office/drawing/2014/main" xmlns="" id="{00000000-0008-0000-2300-0000AD2801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5950" name="Shape 75950">
          <a:extLst>
            <a:ext uri="{FF2B5EF4-FFF2-40B4-BE49-F238E27FC236}">
              <a16:creationId xmlns:a16="http://schemas.microsoft.com/office/drawing/2014/main" xmlns="" id="{00000000-0008-0000-2300-0000AE28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5951" name="Shape 75951">
          <a:extLst>
            <a:ext uri="{FF2B5EF4-FFF2-40B4-BE49-F238E27FC236}">
              <a16:creationId xmlns:a16="http://schemas.microsoft.com/office/drawing/2014/main" xmlns="" id="{00000000-0008-0000-2300-0000AF28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161925</xdr:colOff>
      <xdr:row>0</xdr:row>
      <xdr:rowOff>285750</xdr:rowOff>
    </xdr:from>
    <xdr:to>
      <xdr:col>29</xdr:col>
      <xdr:colOff>95250</xdr:colOff>
      <xdr:row>2</xdr:row>
      <xdr:rowOff>114300</xdr:rowOff>
    </xdr:to>
    <xdr:sp macro="" textlink="">
      <xdr:nvSpPr>
        <xdr:cNvPr id="76973" name="Shape 76973">
          <a:extLst>
            <a:ext uri="{FF2B5EF4-FFF2-40B4-BE49-F238E27FC236}">
              <a16:creationId xmlns:a16="http://schemas.microsoft.com/office/drawing/2014/main" xmlns="" id="{00000000-0008-0000-2400-0000AD2C01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6974" name="Shape 76974">
          <a:extLst>
            <a:ext uri="{FF2B5EF4-FFF2-40B4-BE49-F238E27FC236}">
              <a16:creationId xmlns:a16="http://schemas.microsoft.com/office/drawing/2014/main" xmlns="" id="{00000000-0008-0000-2400-0000AE2C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6975" name="Shape 76975">
          <a:extLst>
            <a:ext uri="{FF2B5EF4-FFF2-40B4-BE49-F238E27FC236}">
              <a16:creationId xmlns:a16="http://schemas.microsoft.com/office/drawing/2014/main" xmlns="" id="{00000000-0008-0000-2400-0000AF2C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161925</xdr:colOff>
      <xdr:row>0</xdr:row>
      <xdr:rowOff>285750</xdr:rowOff>
    </xdr:from>
    <xdr:to>
      <xdr:col>29</xdr:col>
      <xdr:colOff>95250</xdr:colOff>
      <xdr:row>2</xdr:row>
      <xdr:rowOff>114300</xdr:rowOff>
    </xdr:to>
    <xdr:sp macro="" textlink="">
      <xdr:nvSpPr>
        <xdr:cNvPr id="77997" name="Shape 77997">
          <a:extLst>
            <a:ext uri="{FF2B5EF4-FFF2-40B4-BE49-F238E27FC236}">
              <a16:creationId xmlns:a16="http://schemas.microsoft.com/office/drawing/2014/main" xmlns="" id="{00000000-0008-0000-2500-0000AD3001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7998" name="Shape 77998">
          <a:extLst>
            <a:ext uri="{FF2B5EF4-FFF2-40B4-BE49-F238E27FC236}">
              <a16:creationId xmlns:a16="http://schemas.microsoft.com/office/drawing/2014/main" xmlns="" id="{00000000-0008-0000-2500-0000AE30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7999" name="Shape 77999">
          <a:extLst>
            <a:ext uri="{FF2B5EF4-FFF2-40B4-BE49-F238E27FC236}">
              <a16:creationId xmlns:a16="http://schemas.microsoft.com/office/drawing/2014/main" xmlns="" id="{00000000-0008-0000-2500-0000AF30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161925</xdr:colOff>
      <xdr:row>0</xdr:row>
      <xdr:rowOff>285750</xdr:rowOff>
    </xdr:from>
    <xdr:to>
      <xdr:col>29</xdr:col>
      <xdr:colOff>95250</xdr:colOff>
      <xdr:row>2</xdr:row>
      <xdr:rowOff>114300</xdr:rowOff>
    </xdr:to>
    <xdr:sp macro="" textlink="">
      <xdr:nvSpPr>
        <xdr:cNvPr id="79021" name="Shape 79021">
          <a:extLst>
            <a:ext uri="{FF2B5EF4-FFF2-40B4-BE49-F238E27FC236}">
              <a16:creationId xmlns:a16="http://schemas.microsoft.com/office/drawing/2014/main" xmlns="" id="{00000000-0008-0000-2600-0000AD3401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9022" name="Shape 79022">
          <a:extLst>
            <a:ext uri="{FF2B5EF4-FFF2-40B4-BE49-F238E27FC236}">
              <a16:creationId xmlns:a16="http://schemas.microsoft.com/office/drawing/2014/main" xmlns="" id="{00000000-0008-0000-2600-0000AE34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19</xdr:col>
      <xdr:colOff>419100</xdr:colOff>
      <xdr:row>39</xdr:row>
      <xdr:rowOff>9525</xdr:rowOff>
    </xdr:from>
    <xdr:to>
      <xdr:col>25</xdr:col>
      <xdr:colOff>0</xdr:colOff>
      <xdr:row>40</xdr:row>
      <xdr:rowOff>657225</xdr:rowOff>
    </xdr:to>
    <xdr:sp macro="" textlink="">
      <xdr:nvSpPr>
        <xdr:cNvPr id="79023" name="Shape 79023">
          <a:extLst>
            <a:ext uri="{FF2B5EF4-FFF2-40B4-BE49-F238E27FC236}">
              <a16:creationId xmlns:a16="http://schemas.microsoft.com/office/drawing/2014/main" xmlns="" id="{00000000-0008-0000-2600-0000AF340100}"/>
            </a:ext>
          </a:extLst>
        </xdr:cNvPr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2</xdr:row>
      <xdr:rowOff>47625</xdr:rowOff>
    </xdr:from>
    <xdr:to>
      <xdr:col>12</xdr:col>
      <xdr:colOff>276225</xdr:colOff>
      <xdr:row>4</xdr:row>
      <xdr:rowOff>180975</xdr:rowOff>
    </xdr:to>
    <xdr:sp macro="" textlink="">
      <xdr:nvSpPr>
        <xdr:cNvPr id="55489" name="Shape 55489">
          <a:extLst>
            <a:ext uri="{FF2B5EF4-FFF2-40B4-BE49-F238E27FC236}">
              <a16:creationId xmlns:a16="http://schemas.microsoft.com/office/drawing/2014/main" xmlns="" id="{00000000-0008-0000-2700-0000C1D8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CCFFCC">
            <a:alpha val="98822"/>
          </a:srgbClr>
        </a:solidFill>
        <a:ln cap="flat" cmpd="sng" algn="ctr">
          <a:solidFill>
            <a:srgbClr val="000000"/>
          </a:solidFill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3600" i="0" u="none" strike="noStrike">
              <a:solidFill>
                <a:srgbClr val="000000"/>
              </a:solidFill>
              <a:latin typeface="Arial"/>
            </a:rPr>
            <a:t>عــــــودة</a:t>
          </a: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ohamedmomtaz44@hot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showGridLines="0" rightToLeft="1" workbookViewId="0">
      <selection activeCell="G2" sqref="G2"/>
    </sheetView>
  </sheetViews>
  <sheetFormatPr defaultColWidth="14.42578125" defaultRowHeight="15" customHeight="1"/>
  <cols>
    <col min="1" max="1" width="5.7109375" customWidth="1"/>
    <col min="2" max="2" width="113.85546875" customWidth="1"/>
    <col min="3" max="6" width="9.140625" customWidth="1"/>
    <col min="7" max="11" width="8" customWidth="1"/>
  </cols>
  <sheetData>
    <row r="1" spans="1:11" ht="18" customHeight="1">
      <c r="A1" s="123"/>
      <c r="B1" s="124"/>
      <c r="C1" s="1"/>
      <c r="D1" s="1"/>
      <c r="E1" s="1"/>
      <c r="F1" s="1"/>
      <c r="G1" s="1"/>
      <c r="H1" s="1"/>
      <c r="I1" s="1"/>
      <c r="J1" s="1"/>
      <c r="K1" s="1"/>
    </row>
    <row r="2" spans="1:11" ht="181.5" customHeight="1">
      <c r="A2" s="2"/>
      <c r="B2" s="3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1:11" ht="20.25" customHeight="1">
      <c r="A3" s="2"/>
      <c r="B3" s="3" t="s">
        <v>1</v>
      </c>
      <c r="C3" s="1"/>
      <c r="D3" s="1"/>
      <c r="E3" s="1"/>
      <c r="F3" s="1"/>
      <c r="G3" s="1"/>
      <c r="H3" s="1"/>
      <c r="I3" s="1"/>
      <c r="J3" s="1"/>
      <c r="K3" s="1"/>
    </row>
    <row r="4" spans="1:11" ht="23.25" customHeight="1">
      <c r="A4" s="4" t="s">
        <v>2</v>
      </c>
      <c r="B4" s="5" t="s">
        <v>3</v>
      </c>
      <c r="C4" s="4"/>
      <c r="D4" s="6"/>
      <c r="E4" s="4"/>
      <c r="F4" s="4"/>
      <c r="G4" s="4"/>
      <c r="H4" s="4"/>
      <c r="I4" s="4"/>
      <c r="J4" s="4"/>
      <c r="K4" s="4"/>
    </row>
    <row r="5" spans="1:11" ht="23.25" customHeight="1">
      <c r="A5" s="4" t="s">
        <v>4</v>
      </c>
      <c r="B5" s="7" t="s">
        <v>5</v>
      </c>
      <c r="C5" s="4"/>
      <c r="D5" s="4"/>
      <c r="E5" s="4"/>
      <c r="F5" s="4"/>
      <c r="G5" s="4"/>
      <c r="H5" s="4"/>
      <c r="I5" s="4"/>
      <c r="J5" s="4"/>
      <c r="K5" s="4"/>
    </row>
    <row r="6" spans="1:11" ht="23.25" customHeight="1">
      <c r="A6" s="4" t="s">
        <v>6</v>
      </c>
      <c r="B6" s="7" t="s">
        <v>7</v>
      </c>
      <c r="C6" s="4"/>
      <c r="D6" s="4"/>
      <c r="E6" s="4"/>
      <c r="F6" s="4"/>
      <c r="G6" s="4"/>
      <c r="H6" s="4"/>
      <c r="I6" s="4"/>
      <c r="J6" s="4"/>
      <c r="K6" s="4"/>
    </row>
    <row r="7" spans="1:11" ht="23.25" customHeight="1">
      <c r="A7" s="4" t="s">
        <v>8</v>
      </c>
      <c r="B7" s="7" t="s">
        <v>9</v>
      </c>
      <c r="C7" s="4"/>
      <c r="D7" s="4"/>
      <c r="E7" s="4"/>
      <c r="F7" s="4"/>
      <c r="G7" s="4"/>
      <c r="H7" s="4"/>
      <c r="I7" s="4"/>
      <c r="J7" s="4"/>
      <c r="K7" s="4"/>
    </row>
    <row r="8" spans="1:11" ht="23.25" customHeight="1">
      <c r="A8" s="4" t="s">
        <v>10</v>
      </c>
      <c r="B8" s="7" t="s">
        <v>11</v>
      </c>
      <c r="C8" s="4"/>
      <c r="D8" s="4"/>
      <c r="E8" s="4"/>
      <c r="F8" s="4"/>
      <c r="G8" s="4"/>
      <c r="H8" s="4"/>
      <c r="I8" s="4"/>
      <c r="J8" s="4"/>
      <c r="K8" s="4"/>
    </row>
    <row r="9" spans="1:11" ht="23.25" customHeight="1">
      <c r="A9" s="4" t="s">
        <v>12</v>
      </c>
      <c r="B9" s="7" t="s">
        <v>13</v>
      </c>
      <c r="C9" s="4"/>
      <c r="D9" s="4"/>
      <c r="E9" s="4"/>
      <c r="F9" s="4"/>
      <c r="G9" s="4"/>
      <c r="H9" s="4"/>
      <c r="I9" s="4"/>
      <c r="J9" s="4"/>
      <c r="K9" s="4"/>
    </row>
    <row r="10" spans="1:11" ht="43.5" customHeight="1">
      <c r="A10" s="7" t="s">
        <v>14</v>
      </c>
      <c r="B10" s="5" t="s">
        <v>15</v>
      </c>
      <c r="C10" s="4"/>
      <c r="D10" s="4"/>
      <c r="E10" s="4"/>
      <c r="F10" s="4"/>
      <c r="G10" s="4"/>
      <c r="H10" s="4"/>
      <c r="I10" s="4"/>
      <c r="J10" s="4"/>
      <c r="K10" s="4"/>
    </row>
    <row r="11" spans="1:11" ht="23.25" customHeight="1">
      <c r="A11" s="4" t="s">
        <v>16</v>
      </c>
      <c r="B11" s="7" t="s">
        <v>17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 ht="39.75" customHeight="1">
      <c r="A12" s="7" t="s">
        <v>18</v>
      </c>
      <c r="B12" s="5" t="s">
        <v>19</v>
      </c>
      <c r="C12" s="4"/>
      <c r="D12" s="4"/>
      <c r="E12" s="4"/>
      <c r="F12" s="4"/>
      <c r="G12" s="4"/>
      <c r="H12" s="4"/>
      <c r="I12" s="4"/>
      <c r="J12" s="4"/>
      <c r="K12" s="4"/>
    </row>
    <row r="13" spans="1:11" ht="37.5" customHeight="1">
      <c r="A13" s="7" t="s">
        <v>20</v>
      </c>
      <c r="B13" s="5" t="s">
        <v>21</v>
      </c>
      <c r="C13" s="4"/>
      <c r="D13" s="4"/>
      <c r="E13" s="4"/>
      <c r="F13" s="4"/>
      <c r="G13" s="4"/>
      <c r="H13" s="4"/>
      <c r="I13" s="4"/>
      <c r="J13" s="4"/>
      <c r="K13" s="4"/>
    </row>
    <row r="14" spans="1:11" ht="23.25" customHeight="1">
      <c r="A14" s="4" t="s">
        <v>22</v>
      </c>
      <c r="B14" s="7" t="s">
        <v>23</v>
      </c>
      <c r="C14" s="4"/>
      <c r="D14" s="4"/>
      <c r="E14" s="4"/>
      <c r="F14" s="4"/>
      <c r="G14" s="4"/>
      <c r="H14" s="4"/>
      <c r="I14" s="4"/>
      <c r="J14" s="4"/>
      <c r="K14" s="4"/>
    </row>
    <row r="15" spans="1:11" ht="23.25" customHeight="1">
      <c r="A15" s="4" t="s">
        <v>24</v>
      </c>
      <c r="B15" s="7" t="s">
        <v>25</v>
      </c>
      <c r="C15" s="4"/>
      <c r="D15" s="4"/>
      <c r="E15" s="4"/>
      <c r="F15" s="4"/>
      <c r="G15" s="4"/>
      <c r="H15" s="4"/>
      <c r="I15" s="4"/>
      <c r="J15" s="4"/>
      <c r="K15" s="4"/>
    </row>
    <row r="16" spans="1:11" ht="23.25" customHeight="1">
      <c r="A16" s="4" t="s">
        <v>26</v>
      </c>
      <c r="B16" s="7" t="s">
        <v>27</v>
      </c>
      <c r="C16" s="4"/>
      <c r="D16" s="4"/>
      <c r="E16" s="4"/>
      <c r="F16" s="4"/>
      <c r="G16" s="4"/>
      <c r="H16" s="4"/>
      <c r="I16" s="4"/>
      <c r="J16" s="4"/>
      <c r="K16" s="4"/>
    </row>
    <row r="17" spans="1:11" ht="23.25" customHeight="1">
      <c r="A17" s="4" t="s">
        <v>28</v>
      </c>
      <c r="B17" s="7" t="s">
        <v>29</v>
      </c>
      <c r="C17" s="4"/>
      <c r="D17" s="4"/>
      <c r="E17" s="4"/>
      <c r="F17" s="4"/>
      <c r="G17" s="4"/>
      <c r="H17" s="4"/>
      <c r="I17" s="4"/>
      <c r="J17" s="4"/>
      <c r="K17" s="4"/>
    </row>
    <row r="18" spans="1:11" ht="23.25" customHeight="1">
      <c r="A18" s="4" t="s">
        <v>30</v>
      </c>
      <c r="B18" s="7" t="s">
        <v>31</v>
      </c>
      <c r="C18" s="4"/>
      <c r="D18" s="4"/>
      <c r="E18" s="4"/>
      <c r="F18" s="4"/>
      <c r="G18" s="4"/>
      <c r="H18" s="4"/>
      <c r="I18" s="4"/>
      <c r="J18" s="4"/>
      <c r="K18" s="4"/>
    </row>
    <row r="19" spans="1:11" ht="23.25" customHeight="1">
      <c r="A19" s="4" t="s">
        <v>32</v>
      </c>
      <c r="B19" s="7" t="s">
        <v>33</v>
      </c>
      <c r="C19" s="4"/>
      <c r="D19" s="4"/>
      <c r="E19" s="4"/>
      <c r="F19" s="4"/>
      <c r="G19" s="4"/>
      <c r="H19" s="4"/>
      <c r="I19" s="4"/>
      <c r="J19" s="4"/>
      <c r="K19" s="4"/>
    </row>
    <row r="20" spans="1:11" ht="44.25" customHeight="1">
      <c r="A20" s="7" t="s">
        <v>34</v>
      </c>
      <c r="B20" s="5" t="s">
        <v>35</v>
      </c>
      <c r="C20" s="1"/>
      <c r="D20" s="1"/>
      <c r="E20" s="1"/>
      <c r="F20" s="1"/>
      <c r="G20" s="1"/>
      <c r="H20" s="1"/>
      <c r="I20" s="1"/>
      <c r="J20" s="1"/>
      <c r="K20" s="1"/>
    </row>
    <row r="21" spans="1:11" ht="23.25" customHeight="1">
      <c r="A21" s="4" t="s">
        <v>36</v>
      </c>
      <c r="B21" s="7" t="s">
        <v>37</v>
      </c>
      <c r="C21" s="4"/>
      <c r="D21" s="4"/>
      <c r="E21" s="4"/>
      <c r="F21" s="4"/>
      <c r="G21" s="4"/>
      <c r="H21" s="4"/>
      <c r="I21" s="4"/>
      <c r="J21" s="4"/>
      <c r="K21" s="4"/>
    </row>
    <row r="22" spans="1:11" ht="23.25" customHeight="1">
      <c r="A22" s="4" t="s">
        <v>38</v>
      </c>
      <c r="B22" s="7" t="s">
        <v>39</v>
      </c>
      <c r="C22" s="4"/>
      <c r="D22" s="4"/>
      <c r="E22" s="4"/>
      <c r="F22" s="4"/>
      <c r="G22" s="4"/>
      <c r="H22" s="4"/>
      <c r="I22" s="4"/>
      <c r="J22" s="4"/>
      <c r="K22" s="4"/>
    </row>
    <row r="23" spans="1:11" ht="18" customHeight="1">
      <c r="A23" s="1"/>
      <c r="B23" s="8"/>
      <c r="C23" s="1"/>
      <c r="D23" s="1"/>
      <c r="E23" s="1"/>
      <c r="F23" s="1"/>
      <c r="G23" s="1"/>
      <c r="H23" s="1"/>
      <c r="I23" s="1"/>
      <c r="J23" s="1"/>
      <c r="K23" s="1"/>
    </row>
    <row r="24" spans="1:11" ht="18" customHeight="1">
      <c r="A24" s="1"/>
      <c r="B24" s="8"/>
      <c r="C24" s="1"/>
      <c r="D24" s="1"/>
      <c r="E24" s="1"/>
      <c r="F24" s="1"/>
      <c r="G24" s="1"/>
      <c r="H24" s="1"/>
      <c r="I24" s="1"/>
      <c r="J24" s="1"/>
      <c r="K24" s="1"/>
    </row>
    <row r="25" spans="1:11" ht="18" customHeight="1">
      <c r="A25" s="1"/>
      <c r="B25" s="8"/>
      <c r="C25" s="1"/>
      <c r="D25" s="1"/>
      <c r="E25" s="1"/>
      <c r="F25" s="1"/>
      <c r="G25" s="1"/>
      <c r="H25" s="1"/>
      <c r="I25" s="1"/>
      <c r="J25" s="1"/>
      <c r="K25" s="1"/>
    </row>
    <row r="26" spans="1:11" ht="18" customHeight="1">
      <c r="A26" s="1"/>
      <c r="B26" s="8"/>
      <c r="C26" s="1"/>
      <c r="D26" s="1"/>
      <c r="E26" s="1"/>
      <c r="F26" s="1"/>
      <c r="G26" s="1"/>
      <c r="H26" s="1"/>
      <c r="I26" s="1"/>
      <c r="J26" s="1"/>
      <c r="K26" s="1"/>
    </row>
    <row r="27" spans="1:11" ht="18" customHeight="1">
      <c r="A27" s="1"/>
      <c r="B27" s="8"/>
      <c r="C27" s="1"/>
      <c r="D27" s="1"/>
      <c r="E27" s="1"/>
      <c r="F27" s="1"/>
      <c r="G27" s="1"/>
      <c r="H27" s="1"/>
      <c r="I27" s="1"/>
      <c r="J27" s="1"/>
      <c r="K27" s="1"/>
    </row>
    <row r="28" spans="1:11" ht="18" customHeight="1">
      <c r="A28" s="1"/>
      <c r="B28" s="8"/>
      <c r="C28" s="1"/>
      <c r="D28" s="1"/>
      <c r="E28" s="1"/>
      <c r="F28" s="1"/>
      <c r="G28" s="1"/>
      <c r="H28" s="1"/>
      <c r="I28" s="1"/>
      <c r="J28" s="1"/>
      <c r="K28" s="1"/>
    </row>
    <row r="29" spans="1:11" ht="18" customHeight="1">
      <c r="A29" s="1"/>
      <c r="B29" s="8"/>
      <c r="C29" s="1"/>
      <c r="D29" s="1"/>
      <c r="E29" s="1"/>
      <c r="F29" s="1"/>
      <c r="G29" s="1"/>
      <c r="H29" s="1"/>
      <c r="I29" s="1"/>
      <c r="J29" s="1"/>
      <c r="K29" s="1"/>
    </row>
    <row r="30" spans="1:11" ht="18" customHeight="1">
      <c r="A30" s="1"/>
      <c r="B30" s="8"/>
      <c r="C30" s="1"/>
      <c r="D30" s="1"/>
      <c r="E30" s="1"/>
      <c r="F30" s="1"/>
      <c r="G30" s="1"/>
      <c r="H30" s="1"/>
      <c r="I30" s="1"/>
      <c r="J30" s="1"/>
      <c r="K30" s="1"/>
    </row>
    <row r="31" spans="1:11" ht="18" customHeight="1">
      <c r="A31" s="1"/>
      <c r="B31" s="8"/>
      <c r="C31" s="1"/>
      <c r="D31" s="1"/>
      <c r="E31" s="1"/>
      <c r="F31" s="1"/>
      <c r="G31" s="1"/>
      <c r="H31" s="1"/>
      <c r="I31" s="1"/>
      <c r="J31" s="1"/>
      <c r="K31" s="1"/>
    </row>
    <row r="32" spans="1:11" ht="18" customHeight="1">
      <c r="A32" s="1"/>
      <c r="B32" s="8"/>
      <c r="C32" s="1"/>
      <c r="D32" s="1"/>
      <c r="E32" s="1"/>
      <c r="F32" s="1"/>
      <c r="G32" s="1"/>
      <c r="H32" s="1"/>
      <c r="I32" s="1"/>
      <c r="J32" s="1"/>
      <c r="K32" s="1"/>
    </row>
    <row r="33" spans="1:11" ht="18" customHeight="1">
      <c r="A33" s="1"/>
      <c r="B33" s="8"/>
      <c r="C33" s="1"/>
      <c r="D33" s="1"/>
      <c r="E33" s="1"/>
      <c r="F33" s="1"/>
      <c r="G33" s="1"/>
      <c r="H33" s="1"/>
      <c r="I33" s="1"/>
      <c r="J33" s="1"/>
      <c r="K33" s="1"/>
    </row>
    <row r="34" spans="1:11" ht="18" customHeight="1">
      <c r="A34" s="1"/>
      <c r="B34" s="8"/>
      <c r="C34" s="1"/>
      <c r="D34" s="1"/>
      <c r="E34" s="1"/>
      <c r="F34" s="1"/>
      <c r="G34" s="1"/>
      <c r="H34" s="1"/>
      <c r="I34" s="1"/>
      <c r="J34" s="1"/>
      <c r="K34" s="1"/>
    </row>
    <row r="35" spans="1:11" ht="18" customHeight="1">
      <c r="A35" s="1"/>
      <c r="B35" s="8"/>
      <c r="C35" s="1"/>
      <c r="D35" s="1"/>
      <c r="E35" s="1"/>
      <c r="F35" s="1"/>
      <c r="G35" s="1"/>
      <c r="H35" s="1"/>
      <c r="I35" s="1"/>
      <c r="J35" s="1"/>
      <c r="K35" s="1"/>
    </row>
    <row r="36" spans="1:11" ht="18" customHeight="1">
      <c r="A36" s="1"/>
      <c r="B36" s="8"/>
      <c r="C36" s="1"/>
      <c r="D36" s="1"/>
      <c r="E36" s="1"/>
      <c r="F36" s="1"/>
      <c r="G36" s="1"/>
      <c r="H36" s="1"/>
      <c r="I36" s="1"/>
      <c r="J36" s="1"/>
      <c r="K36" s="1"/>
    </row>
    <row r="37" spans="1:11" ht="18" customHeight="1">
      <c r="A37" s="1"/>
      <c r="B37" s="8"/>
      <c r="C37" s="1"/>
      <c r="D37" s="1"/>
      <c r="E37" s="1"/>
      <c r="F37" s="1"/>
      <c r="G37" s="1"/>
      <c r="H37" s="1"/>
      <c r="I37" s="1"/>
      <c r="J37" s="1"/>
      <c r="K37" s="1"/>
    </row>
    <row r="38" spans="1:11" ht="18" customHeight="1">
      <c r="A38" s="1"/>
      <c r="B38" s="8"/>
      <c r="C38" s="1"/>
      <c r="D38" s="1"/>
      <c r="E38" s="1"/>
      <c r="F38" s="1"/>
      <c r="G38" s="1"/>
      <c r="H38" s="1"/>
      <c r="I38" s="1"/>
      <c r="J38" s="1"/>
      <c r="K38" s="1"/>
    </row>
    <row r="39" spans="1:11" ht="18" customHeight="1">
      <c r="A39" s="1"/>
      <c r="B39" s="8"/>
      <c r="C39" s="1"/>
      <c r="D39" s="1"/>
      <c r="E39" s="1"/>
      <c r="F39" s="1"/>
      <c r="G39" s="1"/>
      <c r="H39" s="1"/>
      <c r="I39" s="1"/>
      <c r="J39" s="1"/>
      <c r="K39" s="1"/>
    </row>
    <row r="40" spans="1:11" ht="18" customHeight="1">
      <c r="A40" s="1"/>
      <c r="B40" s="8"/>
      <c r="C40" s="1"/>
      <c r="D40" s="1"/>
      <c r="E40" s="1"/>
      <c r="F40" s="1"/>
      <c r="G40" s="1"/>
      <c r="H40" s="1"/>
      <c r="I40" s="1"/>
      <c r="J40" s="1"/>
      <c r="K40" s="1"/>
    </row>
    <row r="41" spans="1:11" ht="18" customHeight="1">
      <c r="A41" s="1"/>
      <c r="B41" s="8"/>
      <c r="C41" s="1"/>
      <c r="D41" s="1"/>
      <c r="E41" s="1"/>
      <c r="F41" s="1"/>
      <c r="G41" s="1"/>
      <c r="H41" s="1"/>
      <c r="I41" s="1"/>
      <c r="J41" s="1"/>
      <c r="K41" s="1"/>
    </row>
    <row r="42" spans="1:11" ht="18" customHeight="1">
      <c r="A42" s="1"/>
      <c r="B42" s="8"/>
      <c r="C42" s="1"/>
      <c r="D42" s="1"/>
      <c r="E42" s="1"/>
      <c r="F42" s="1"/>
      <c r="G42" s="1"/>
      <c r="H42" s="1"/>
      <c r="I42" s="1"/>
      <c r="J42" s="1"/>
      <c r="K42" s="1"/>
    </row>
    <row r="43" spans="1:11" ht="18" customHeight="1">
      <c r="A43" s="1"/>
      <c r="B43" s="8"/>
      <c r="C43" s="1"/>
      <c r="D43" s="1"/>
      <c r="E43" s="1"/>
      <c r="F43" s="1"/>
      <c r="G43" s="1"/>
      <c r="H43" s="1"/>
      <c r="I43" s="1"/>
      <c r="J43" s="1"/>
      <c r="K43" s="1"/>
    </row>
    <row r="44" spans="1:11" ht="18" customHeight="1">
      <c r="A44" s="1"/>
      <c r="B44" s="8"/>
      <c r="C44" s="1"/>
      <c r="D44" s="1"/>
      <c r="E44" s="1"/>
      <c r="F44" s="1"/>
      <c r="G44" s="1"/>
      <c r="H44" s="1"/>
      <c r="I44" s="1"/>
      <c r="J44" s="1"/>
      <c r="K44" s="1"/>
    </row>
    <row r="45" spans="1:11" ht="18" customHeight="1">
      <c r="A45" s="1"/>
      <c r="B45" s="8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>
      <c r="A46" s="1"/>
      <c r="B46" s="8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>
      <c r="A47" s="1"/>
      <c r="B47" s="8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>
      <c r="A48" s="1"/>
      <c r="B48" s="8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>
      <c r="A49" s="1"/>
      <c r="B49" s="8"/>
      <c r="C49" s="1"/>
      <c r="D49" s="1"/>
      <c r="E49" s="1"/>
      <c r="F49" s="1"/>
      <c r="G49" s="1"/>
      <c r="H49" s="1"/>
      <c r="I49" s="1"/>
      <c r="J49" s="1"/>
      <c r="K49" s="1"/>
    </row>
    <row r="50" spans="1:11" ht="18" customHeight="1">
      <c r="A50" s="1"/>
      <c r="B50" s="8"/>
      <c r="C50" s="1"/>
      <c r="D50" s="1"/>
      <c r="E50" s="1"/>
      <c r="F50" s="1"/>
      <c r="G50" s="1"/>
      <c r="H50" s="1"/>
      <c r="I50" s="1"/>
      <c r="J50" s="1"/>
      <c r="K50" s="1"/>
    </row>
    <row r="51" spans="1:11" ht="18" customHeight="1">
      <c r="A51" s="1"/>
      <c r="B51" s="8"/>
      <c r="C51" s="1"/>
      <c r="D51" s="1"/>
      <c r="E51" s="1"/>
      <c r="F51" s="1"/>
      <c r="G51" s="1"/>
      <c r="H51" s="1"/>
      <c r="I51" s="1"/>
      <c r="J51" s="1"/>
      <c r="K51" s="1"/>
    </row>
    <row r="52" spans="1:11" ht="18" customHeight="1">
      <c r="A52" s="1"/>
      <c r="B52" s="8"/>
      <c r="C52" s="1"/>
      <c r="D52" s="1"/>
      <c r="E52" s="1"/>
      <c r="F52" s="1"/>
      <c r="G52" s="1"/>
      <c r="H52" s="1"/>
      <c r="I52" s="1"/>
      <c r="J52" s="1"/>
      <c r="K52" s="1"/>
    </row>
    <row r="53" spans="1:11" ht="18" customHeight="1">
      <c r="A53" s="1"/>
      <c r="B53" s="8"/>
      <c r="C53" s="1"/>
      <c r="D53" s="1"/>
      <c r="E53" s="1"/>
      <c r="F53" s="1"/>
      <c r="G53" s="1"/>
      <c r="H53" s="1"/>
      <c r="I53" s="1"/>
      <c r="J53" s="1"/>
      <c r="K53" s="1"/>
    </row>
    <row r="54" spans="1:11" ht="18" customHeight="1">
      <c r="A54" s="1"/>
      <c r="B54" s="8"/>
      <c r="C54" s="1"/>
      <c r="D54" s="1"/>
      <c r="E54" s="1"/>
      <c r="F54" s="1"/>
      <c r="G54" s="1"/>
      <c r="H54" s="1"/>
      <c r="I54" s="1"/>
      <c r="J54" s="1"/>
      <c r="K54" s="1"/>
    </row>
    <row r="55" spans="1:11" ht="18" customHeight="1">
      <c r="A55" s="1"/>
      <c r="B55" s="8"/>
      <c r="C55" s="1"/>
      <c r="D55" s="1"/>
      <c r="E55" s="1"/>
      <c r="F55" s="1"/>
      <c r="G55" s="1"/>
      <c r="H55" s="1"/>
      <c r="I55" s="1"/>
      <c r="J55" s="1"/>
      <c r="K55" s="1"/>
    </row>
    <row r="56" spans="1:11" ht="18" customHeight="1">
      <c r="A56" s="1"/>
      <c r="B56" s="8"/>
      <c r="C56" s="1"/>
      <c r="D56" s="1"/>
      <c r="E56" s="1"/>
      <c r="F56" s="1"/>
      <c r="G56" s="1"/>
      <c r="H56" s="1"/>
      <c r="I56" s="1"/>
      <c r="J56" s="1"/>
      <c r="K56" s="1"/>
    </row>
    <row r="57" spans="1:11" ht="18" customHeight="1">
      <c r="A57" s="1"/>
      <c r="B57" s="8"/>
      <c r="C57" s="1"/>
      <c r="D57" s="1"/>
      <c r="E57" s="1"/>
      <c r="F57" s="1"/>
      <c r="G57" s="1"/>
      <c r="H57" s="1"/>
      <c r="I57" s="1"/>
      <c r="J57" s="1"/>
      <c r="K57" s="1"/>
    </row>
    <row r="58" spans="1:11" ht="18" customHeight="1">
      <c r="A58" s="1"/>
      <c r="B58" s="8"/>
      <c r="C58" s="1"/>
      <c r="D58" s="1"/>
      <c r="E58" s="1"/>
      <c r="F58" s="1"/>
      <c r="G58" s="1"/>
      <c r="H58" s="1"/>
      <c r="I58" s="1"/>
      <c r="J58" s="1"/>
      <c r="K58" s="1"/>
    </row>
    <row r="59" spans="1:11" ht="18" customHeight="1">
      <c r="A59" s="1"/>
      <c r="B59" s="8"/>
      <c r="C59" s="1"/>
      <c r="D59" s="1"/>
      <c r="E59" s="1"/>
      <c r="F59" s="1"/>
      <c r="G59" s="1"/>
      <c r="H59" s="1"/>
      <c r="I59" s="1"/>
      <c r="J59" s="1"/>
      <c r="K59" s="1"/>
    </row>
    <row r="60" spans="1:11" ht="18" customHeight="1">
      <c r="A60" s="1"/>
      <c r="B60" s="8"/>
      <c r="C60" s="1"/>
      <c r="D60" s="1"/>
      <c r="E60" s="1"/>
      <c r="F60" s="1"/>
      <c r="G60" s="1"/>
      <c r="H60" s="1"/>
      <c r="I60" s="1"/>
      <c r="J60" s="1"/>
      <c r="K60" s="1"/>
    </row>
    <row r="61" spans="1:11" ht="18" customHeight="1">
      <c r="A61" s="1"/>
      <c r="B61" s="8"/>
      <c r="C61" s="1"/>
      <c r="D61" s="1"/>
      <c r="E61" s="1"/>
      <c r="F61" s="1"/>
      <c r="G61" s="1"/>
      <c r="H61" s="1"/>
      <c r="I61" s="1"/>
      <c r="J61" s="1"/>
      <c r="K61" s="1"/>
    </row>
    <row r="62" spans="1:11" ht="18" customHeight="1">
      <c r="A62" s="1"/>
      <c r="B62" s="8"/>
      <c r="C62" s="1"/>
      <c r="D62" s="1"/>
      <c r="E62" s="1"/>
      <c r="F62" s="1"/>
      <c r="G62" s="1"/>
      <c r="H62" s="1"/>
      <c r="I62" s="1"/>
      <c r="J62" s="1"/>
      <c r="K62" s="1"/>
    </row>
    <row r="63" spans="1:11" ht="18" customHeight="1">
      <c r="A63" s="1"/>
      <c r="B63" s="8"/>
      <c r="C63" s="1"/>
      <c r="D63" s="1"/>
      <c r="E63" s="1"/>
      <c r="F63" s="1"/>
      <c r="G63" s="1"/>
      <c r="H63" s="1"/>
      <c r="I63" s="1"/>
      <c r="J63" s="1"/>
      <c r="K63" s="1"/>
    </row>
    <row r="64" spans="1:11" ht="18" customHeight="1">
      <c r="A64" s="1"/>
      <c r="B64" s="8"/>
      <c r="C64" s="1"/>
      <c r="D64" s="1"/>
      <c r="E64" s="1"/>
      <c r="F64" s="1"/>
      <c r="G64" s="1"/>
      <c r="H64" s="1"/>
      <c r="I64" s="1"/>
      <c r="J64" s="1"/>
      <c r="K64" s="1"/>
    </row>
    <row r="65" spans="1:11" ht="18" customHeight="1">
      <c r="A65" s="1"/>
      <c r="B65" s="8"/>
      <c r="C65" s="1"/>
      <c r="D65" s="1"/>
      <c r="E65" s="1"/>
      <c r="F65" s="1"/>
      <c r="G65" s="1"/>
      <c r="H65" s="1"/>
      <c r="I65" s="1"/>
      <c r="J65" s="1"/>
      <c r="K65" s="1"/>
    </row>
    <row r="66" spans="1:11" ht="18" customHeight="1">
      <c r="A66" s="1"/>
      <c r="B66" s="8"/>
      <c r="C66" s="1"/>
      <c r="D66" s="1"/>
      <c r="E66" s="1"/>
      <c r="F66" s="1"/>
      <c r="G66" s="1"/>
      <c r="H66" s="1"/>
      <c r="I66" s="1"/>
      <c r="J66" s="1"/>
      <c r="K66" s="1"/>
    </row>
    <row r="67" spans="1:11" ht="18" customHeight="1">
      <c r="A67" s="1"/>
      <c r="B67" s="8"/>
      <c r="C67" s="1"/>
      <c r="D67" s="1"/>
      <c r="E67" s="1"/>
      <c r="F67" s="1"/>
      <c r="G67" s="1"/>
      <c r="H67" s="1"/>
      <c r="I67" s="1"/>
      <c r="J67" s="1"/>
      <c r="K67" s="1"/>
    </row>
    <row r="68" spans="1:11" ht="18" customHeight="1">
      <c r="A68" s="1"/>
      <c r="B68" s="8"/>
      <c r="C68" s="1"/>
      <c r="D68" s="1"/>
      <c r="E68" s="1"/>
      <c r="F68" s="1"/>
      <c r="G68" s="1"/>
      <c r="H68" s="1"/>
      <c r="I68" s="1"/>
      <c r="J68" s="1"/>
      <c r="K68" s="1"/>
    </row>
    <row r="69" spans="1:11" ht="18" customHeight="1">
      <c r="A69" s="1"/>
      <c r="B69" s="8"/>
      <c r="C69" s="1"/>
      <c r="D69" s="1"/>
      <c r="E69" s="1"/>
      <c r="F69" s="1"/>
      <c r="G69" s="1"/>
      <c r="H69" s="1"/>
      <c r="I69" s="1"/>
      <c r="J69" s="1"/>
      <c r="K69" s="1"/>
    </row>
    <row r="70" spans="1:11" ht="18" customHeight="1">
      <c r="A70" s="1"/>
      <c r="B70" s="8"/>
      <c r="C70" s="1"/>
      <c r="D70" s="1"/>
      <c r="E70" s="1"/>
      <c r="F70" s="1"/>
      <c r="G70" s="1"/>
      <c r="H70" s="1"/>
      <c r="I70" s="1"/>
      <c r="J70" s="1"/>
      <c r="K70" s="1"/>
    </row>
    <row r="71" spans="1:11" ht="18" customHeight="1">
      <c r="A71" s="1"/>
      <c r="B71" s="8"/>
      <c r="C71" s="1"/>
      <c r="D71" s="1"/>
      <c r="E71" s="1"/>
      <c r="F71" s="1"/>
      <c r="G71" s="1"/>
      <c r="H71" s="1"/>
      <c r="I71" s="1"/>
      <c r="J71" s="1"/>
      <c r="K71" s="1"/>
    </row>
    <row r="72" spans="1:11" ht="18" customHeight="1">
      <c r="A72" s="1"/>
      <c r="B72" s="8"/>
      <c r="C72" s="1"/>
      <c r="D72" s="1"/>
      <c r="E72" s="1"/>
      <c r="F72" s="1"/>
      <c r="G72" s="1"/>
      <c r="H72" s="1"/>
      <c r="I72" s="1"/>
      <c r="J72" s="1"/>
      <c r="K72" s="1"/>
    </row>
    <row r="73" spans="1:11" ht="18" customHeight="1">
      <c r="A73" s="1"/>
      <c r="B73" s="8"/>
      <c r="C73" s="1"/>
      <c r="D73" s="1"/>
      <c r="E73" s="1"/>
      <c r="F73" s="1"/>
      <c r="G73" s="1"/>
      <c r="H73" s="1"/>
      <c r="I73" s="1"/>
      <c r="J73" s="1"/>
      <c r="K73" s="1"/>
    </row>
    <row r="74" spans="1:11" ht="18" customHeight="1">
      <c r="A74" s="1"/>
      <c r="B74" s="8"/>
      <c r="C74" s="1"/>
      <c r="D74" s="1"/>
      <c r="E74" s="1"/>
      <c r="F74" s="1"/>
      <c r="G74" s="1"/>
      <c r="H74" s="1"/>
      <c r="I74" s="1"/>
      <c r="J74" s="1"/>
      <c r="K74" s="1"/>
    </row>
    <row r="75" spans="1:11" ht="18" customHeight="1">
      <c r="A75" s="1"/>
      <c r="B75" s="8"/>
      <c r="C75" s="1"/>
      <c r="D75" s="1"/>
      <c r="E75" s="1"/>
      <c r="F75" s="1"/>
      <c r="G75" s="1"/>
      <c r="H75" s="1"/>
      <c r="I75" s="1"/>
      <c r="J75" s="1"/>
      <c r="K75" s="1"/>
    </row>
    <row r="76" spans="1:11" ht="18" customHeight="1">
      <c r="A76" s="1"/>
      <c r="B76" s="8"/>
      <c r="C76" s="1"/>
      <c r="D76" s="1"/>
      <c r="E76" s="1"/>
      <c r="F76" s="1"/>
      <c r="G76" s="1"/>
      <c r="H76" s="1"/>
      <c r="I76" s="1"/>
      <c r="J76" s="1"/>
      <c r="K76" s="1"/>
    </row>
    <row r="77" spans="1:11" ht="18" customHeight="1">
      <c r="A77" s="1"/>
      <c r="B77" s="8"/>
      <c r="C77" s="1"/>
      <c r="D77" s="1"/>
      <c r="E77" s="1"/>
      <c r="F77" s="1"/>
      <c r="G77" s="1"/>
      <c r="H77" s="1"/>
      <c r="I77" s="1"/>
      <c r="J77" s="1"/>
      <c r="K77" s="1"/>
    </row>
    <row r="78" spans="1:11" ht="18" customHeight="1">
      <c r="A78" s="1"/>
      <c r="B78" s="8"/>
      <c r="C78" s="1"/>
      <c r="D78" s="1"/>
      <c r="E78" s="1"/>
      <c r="F78" s="1"/>
      <c r="G78" s="1"/>
      <c r="H78" s="1"/>
      <c r="I78" s="1"/>
      <c r="J78" s="1"/>
      <c r="K78" s="1"/>
    </row>
    <row r="79" spans="1:11" ht="18" customHeight="1">
      <c r="A79" s="1"/>
      <c r="B79" s="8"/>
      <c r="C79" s="1"/>
      <c r="D79" s="1"/>
      <c r="E79" s="1"/>
      <c r="F79" s="1"/>
      <c r="G79" s="1"/>
      <c r="H79" s="1"/>
      <c r="I79" s="1"/>
      <c r="J79" s="1"/>
      <c r="K79" s="1"/>
    </row>
    <row r="80" spans="1:11" ht="18" customHeight="1">
      <c r="A80" s="1"/>
      <c r="B80" s="8"/>
      <c r="C80" s="1"/>
      <c r="D80" s="1"/>
      <c r="E80" s="1"/>
      <c r="F80" s="1"/>
      <c r="G80" s="1"/>
      <c r="H80" s="1"/>
      <c r="I80" s="1"/>
      <c r="J80" s="1"/>
      <c r="K80" s="1"/>
    </row>
    <row r="81" spans="1:11" ht="18" customHeight="1">
      <c r="A81" s="1"/>
      <c r="B81" s="8"/>
      <c r="C81" s="1"/>
      <c r="D81" s="1"/>
      <c r="E81" s="1"/>
      <c r="F81" s="1"/>
      <c r="G81" s="1"/>
      <c r="H81" s="1"/>
      <c r="I81" s="1"/>
      <c r="J81" s="1"/>
      <c r="K81" s="1"/>
    </row>
    <row r="82" spans="1:11" ht="18" customHeight="1">
      <c r="A82" s="1"/>
      <c r="B82" s="8"/>
      <c r="C82" s="1"/>
      <c r="D82" s="1"/>
      <c r="E82" s="1"/>
      <c r="F82" s="1"/>
      <c r="G82" s="1"/>
      <c r="H82" s="1"/>
      <c r="I82" s="1"/>
      <c r="J82" s="1"/>
      <c r="K82" s="1"/>
    </row>
    <row r="83" spans="1:11" ht="18" customHeight="1">
      <c r="A83" s="1"/>
      <c r="B83" s="8"/>
      <c r="C83" s="1"/>
      <c r="D83" s="1"/>
      <c r="E83" s="1"/>
      <c r="F83" s="1"/>
      <c r="G83" s="1"/>
      <c r="H83" s="1"/>
      <c r="I83" s="1"/>
      <c r="J83" s="1"/>
      <c r="K83" s="1"/>
    </row>
    <row r="84" spans="1:11" ht="18" customHeight="1">
      <c r="A84" s="1"/>
      <c r="B84" s="8"/>
      <c r="C84" s="1"/>
      <c r="D84" s="1"/>
      <c r="E84" s="1"/>
      <c r="F84" s="1"/>
      <c r="G84" s="1"/>
      <c r="H84" s="1"/>
      <c r="I84" s="1"/>
      <c r="J84" s="1"/>
      <c r="K84" s="1"/>
    </row>
    <row r="85" spans="1:11" ht="18" customHeight="1">
      <c r="A85" s="1"/>
      <c r="B85" s="8"/>
      <c r="C85" s="1"/>
      <c r="D85" s="1"/>
      <c r="E85" s="1"/>
      <c r="F85" s="1"/>
      <c r="G85" s="1"/>
      <c r="H85" s="1"/>
      <c r="I85" s="1"/>
      <c r="J85" s="1"/>
      <c r="K85" s="1"/>
    </row>
    <row r="86" spans="1:11" ht="18" customHeight="1">
      <c r="A86" s="1"/>
      <c r="B86" s="8"/>
      <c r="C86" s="1"/>
      <c r="D86" s="1"/>
      <c r="E86" s="1"/>
      <c r="F86" s="1"/>
      <c r="G86" s="1"/>
      <c r="H86" s="1"/>
      <c r="I86" s="1"/>
      <c r="J86" s="1"/>
      <c r="K86" s="1"/>
    </row>
    <row r="87" spans="1:11" ht="18" customHeight="1">
      <c r="A87" s="1"/>
      <c r="B87" s="8"/>
      <c r="C87" s="1"/>
      <c r="D87" s="1"/>
      <c r="E87" s="1"/>
      <c r="F87" s="1"/>
      <c r="G87" s="1"/>
      <c r="H87" s="1"/>
      <c r="I87" s="1"/>
      <c r="J87" s="1"/>
      <c r="K87" s="1"/>
    </row>
    <row r="88" spans="1:11" ht="18" customHeight="1">
      <c r="A88" s="1"/>
      <c r="B88" s="8"/>
      <c r="C88" s="1"/>
      <c r="D88" s="1"/>
      <c r="E88" s="1"/>
      <c r="F88" s="1"/>
      <c r="G88" s="1"/>
      <c r="H88" s="1"/>
      <c r="I88" s="1"/>
      <c r="J88" s="1"/>
      <c r="K88" s="1"/>
    </row>
    <row r="89" spans="1:11" ht="18" customHeight="1">
      <c r="A89" s="1"/>
      <c r="B89" s="8"/>
      <c r="C89" s="1"/>
      <c r="D89" s="1"/>
      <c r="E89" s="1"/>
      <c r="F89" s="1"/>
      <c r="G89" s="1"/>
      <c r="H89" s="1"/>
      <c r="I89" s="1"/>
      <c r="J89" s="1"/>
      <c r="K89" s="1"/>
    </row>
    <row r="90" spans="1:11" ht="18" customHeight="1">
      <c r="A90" s="1"/>
      <c r="B90" s="8"/>
      <c r="C90" s="1"/>
      <c r="D90" s="1"/>
      <c r="E90" s="1"/>
      <c r="F90" s="1"/>
      <c r="G90" s="1"/>
      <c r="H90" s="1"/>
      <c r="I90" s="1"/>
      <c r="J90" s="1"/>
      <c r="K90" s="1"/>
    </row>
    <row r="91" spans="1:11" ht="18" customHeight="1">
      <c r="A91" s="1"/>
      <c r="B91" s="8"/>
      <c r="C91" s="1"/>
      <c r="D91" s="1"/>
      <c r="E91" s="1"/>
      <c r="F91" s="1"/>
      <c r="G91" s="1"/>
      <c r="H91" s="1"/>
      <c r="I91" s="1"/>
      <c r="J91" s="1"/>
      <c r="K91" s="1"/>
    </row>
    <row r="92" spans="1:11" ht="18" customHeight="1">
      <c r="A92" s="1"/>
      <c r="B92" s="8"/>
      <c r="C92" s="1"/>
      <c r="D92" s="1"/>
      <c r="E92" s="1"/>
      <c r="F92" s="1"/>
      <c r="G92" s="1"/>
      <c r="H92" s="1"/>
      <c r="I92" s="1"/>
      <c r="J92" s="1"/>
      <c r="K92" s="1"/>
    </row>
    <row r="93" spans="1:11" ht="18" customHeight="1">
      <c r="A93" s="1"/>
      <c r="B93" s="8"/>
      <c r="C93" s="1"/>
      <c r="D93" s="1"/>
      <c r="E93" s="1"/>
      <c r="F93" s="1"/>
      <c r="G93" s="1"/>
      <c r="H93" s="1"/>
      <c r="I93" s="1"/>
      <c r="J93" s="1"/>
      <c r="K93" s="1"/>
    </row>
    <row r="94" spans="1:11" ht="18" customHeight="1">
      <c r="A94" s="1"/>
      <c r="B94" s="8"/>
      <c r="C94" s="1"/>
      <c r="D94" s="1"/>
      <c r="E94" s="1"/>
      <c r="F94" s="1"/>
      <c r="G94" s="1"/>
      <c r="H94" s="1"/>
      <c r="I94" s="1"/>
      <c r="J94" s="1"/>
      <c r="K94" s="1"/>
    </row>
    <row r="95" spans="1:11" ht="18" customHeight="1">
      <c r="A95" s="1"/>
      <c r="B95" s="8"/>
      <c r="C95" s="1"/>
      <c r="D95" s="1"/>
      <c r="E95" s="1"/>
      <c r="F95" s="1"/>
      <c r="G95" s="1"/>
      <c r="H95" s="1"/>
      <c r="I95" s="1"/>
      <c r="J95" s="1"/>
      <c r="K95" s="1"/>
    </row>
    <row r="96" spans="1:11" ht="18" customHeight="1">
      <c r="A96" s="1"/>
      <c r="B96" s="8"/>
      <c r="C96" s="1"/>
      <c r="D96" s="1"/>
      <c r="E96" s="1"/>
      <c r="F96" s="1"/>
      <c r="G96" s="1"/>
      <c r="H96" s="1"/>
      <c r="I96" s="1"/>
      <c r="J96" s="1"/>
      <c r="K96" s="1"/>
    </row>
    <row r="97" spans="1:11" ht="18" customHeight="1">
      <c r="A97" s="1"/>
      <c r="B97" s="8"/>
      <c r="C97" s="1"/>
      <c r="D97" s="1"/>
      <c r="E97" s="1"/>
      <c r="F97" s="1"/>
      <c r="G97" s="1"/>
      <c r="H97" s="1"/>
      <c r="I97" s="1"/>
      <c r="J97" s="1"/>
      <c r="K97" s="1"/>
    </row>
    <row r="98" spans="1:11" ht="18" customHeight="1">
      <c r="A98" s="1"/>
      <c r="B98" s="8"/>
      <c r="C98" s="1"/>
      <c r="D98" s="1"/>
      <c r="E98" s="1"/>
      <c r="F98" s="1"/>
      <c r="G98" s="1"/>
      <c r="H98" s="1"/>
      <c r="I98" s="1"/>
      <c r="J98" s="1"/>
      <c r="K98" s="1"/>
    </row>
    <row r="99" spans="1:11" ht="18" customHeight="1">
      <c r="A99" s="1"/>
      <c r="B99" s="8"/>
      <c r="C99" s="1"/>
      <c r="D99" s="1"/>
      <c r="E99" s="1"/>
      <c r="F99" s="1"/>
      <c r="G99" s="1"/>
      <c r="H99" s="1"/>
      <c r="I99" s="1"/>
      <c r="J99" s="1"/>
      <c r="K99" s="1"/>
    </row>
    <row r="100" spans="1:11" ht="18" customHeight="1">
      <c r="A100" s="1"/>
      <c r="B100" s="8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1">
    <mergeCell ref="A1:B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showGridLines="0" rightToLeft="1" tabSelected="1" topLeftCell="A2" workbookViewId="0">
      <selection activeCell="G12" sqref="G12"/>
    </sheetView>
  </sheetViews>
  <sheetFormatPr defaultColWidth="14.42578125" defaultRowHeight="15" customHeight="1"/>
  <cols>
    <col min="1" max="1" width="2.5703125" customWidth="1"/>
    <col min="2" max="2" width="8.5703125" customWidth="1"/>
    <col min="3" max="3" width="3.28515625" customWidth="1"/>
    <col min="4" max="4" width="38" customWidth="1"/>
    <col min="5" max="5" width="2.140625" customWidth="1"/>
    <col min="6" max="6" width="9.28515625" customWidth="1"/>
    <col min="7" max="9" width="11" customWidth="1"/>
    <col min="10" max="10" width="8.7109375" customWidth="1"/>
    <col min="11" max="13" width="11" customWidth="1"/>
    <col min="14" max="14" width="10.5703125" customWidth="1"/>
    <col min="15" max="17" width="11" customWidth="1"/>
    <col min="18" max="18" width="3.28515625" customWidth="1"/>
  </cols>
  <sheetData>
    <row r="1" spans="1:18" ht="9" hidden="1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9.7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35.25" customHeight="1">
      <c r="A3" s="9"/>
      <c r="B3" s="9"/>
      <c r="C3" s="9"/>
      <c r="D3" s="10" t="s">
        <v>40</v>
      </c>
      <c r="E3" s="9"/>
      <c r="F3" s="11"/>
      <c r="G3" s="12"/>
      <c r="H3" s="13"/>
      <c r="I3" s="13"/>
      <c r="J3" s="13"/>
      <c r="K3" s="14">
        <v>8</v>
      </c>
      <c r="L3" s="14">
        <v>1</v>
      </c>
      <c r="M3" s="14">
        <v>0</v>
      </c>
      <c r="N3" s="14">
        <v>2</v>
      </c>
      <c r="O3" s="13"/>
      <c r="P3" s="13"/>
      <c r="Q3" s="13"/>
      <c r="R3" s="9"/>
    </row>
    <row r="4" spans="1:18" ht="3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35.25" customHeight="1">
      <c r="A5" s="9"/>
      <c r="B5" s="9"/>
      <c r="C5" s="9"/>
      <c r="D5" s="10" t="s">
        <v>41</v>
      </c>
      <c r="E5" s="9"/>
      <c r="F5" s="11"/>
      <c r="G5" s="130" t="s">
        <v>201</v>
      </c>
      <c r="H5" s="126"/>
      <c r="I5" s="126"/>
      <c r="J5" s="126"/>
      <c r="K5" s="126"/>
      <c r="L5" s="126"/>
      <c r="M5" s="126"/>
      <c r="N5" s="126"/>
      <c r="O5" s="126"/>
      <c r="P5" s="126"/>
      <c r="Q5" s="127"/>
      <c r="R5" s="9"/>
    </row>
    <row r="6" spans="1:18" ht="6" customHeight="1">
      <c r="A6" s="9"/>
      <c r="B6" s="9"/>
      <c r="C6" s="9"/>
      <c r="D6" s="15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35.25" customHeight="1">
      <c r="A7" s="9"/>
      <c r="B7" s="9"/>
      <c r="C7" s="9"/>
      <c r="D7" s="10" t="s">
        <v>42</v>
      </c>
      <c r="E7" s="9"/>
      <c r="F7" s="11"/>
      <c r="G7" s="130" t="s">
        <v>202</v>
      </c>
      <c r="H7" s="126"/>
      <c r="I7" s="126"/>
      <c r="J7" s="126"/>
      <c r="K7" s="126"/>
      <c r="L7" s="126"/>
      <c r="M7" s="126"/>
      <c r="N7" s="126"/>
      <c r="O7" s="126"/>
      <c r="P7" s="126"/>
      <c r="Q7" s="127"/>
      <c r="R7" s="9"/>
    </row>
    <row r="8" spans="1:18" ht="4.5" customHeight="1">
      <c r="A8" s="9"/>
      <c r="B8" s="9"/>
      <c r="C8" s="9"/>
      <c r="D8" s="1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35.25" customHeight="1">
      <c r="A9" s="9"/>
      <c r="B9" s="9"/>
      <c r="C9" s="9"/>
      <c r="D9" s="10" t="s">
        <v>43</v>
      </c>
      <c r="E9" s="9"/>
      <c r="F9" s="11"/>
      <c r="G9" s="130" t="s">
        <v>203</v>
      </c>
      <c r="H9" s="126"/>
      <c r="I9" s="126"/>
      <c r="J9" s="126"/>
      <c r="K9" s="126"/>
      <c r="L9" s="126"/>
      <c r="M9" s="126"/>
      <c r="N9" s="126"/>
      <c r="O9" s="126"/>
      <c r="P9" s="126"/>
      <c r="Q9" s="127"/>
      <c r="R9" s="9"/>
    </row>
    <row r="10" spans="1:18" ht="4.5" customHeight="1">
      <c r="A10" s="9"/>
      <c r="B10" s="9"/>
      <c r="C10" s="9"/>
      <c r="D10" s="15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35.25" customHeight="1">
      <c r="A11" s="9"/>
      <c r="B11" s="9"/>
      <c r="C11" s="9"/>
      <c r="D11" s="16" t="s">
        <v>44</v>
      </c>
      <c r="E11" s="9"/>
      <c r="F11" s="9"/>
      <c r="G11" s="132" t="s">
        <v>208</v>
      </c>
      <c r="H11" s="124"/>
      <c r="I11" s="124"/>
      <c r="J11" s="124"/>
      <c r="K11" s="124"/>
      <c r="L11" s="124"/>
      <c r="M11" s="124"/>
      <c r="N11" s="124"/>
      <c r="O11" s="124"/>
      <c r="P11" s="124"/>
      <c r="Q11" s="133"/>
      <c r="R11" s="9"/>
    </row>
    <row r="12" spans="1:18" ht="11.25" customHeight="1">
      <c r="A12" s="9"/>
      <c r="B12" s="9"/>
      <c r="C12" s="9"/>
      <c r="D12" s="15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35.25" customHeight="1">
      <c r="A13" s="9"/>
      <c r="B13" s="9"/>
      <c r="C13" s="9"/>
      <c r="D13" s="10" t="s">
        <v>45</v>
      </c>
      <c r="E13" s="9"/>
      <c r="F13" s="11"/>
      <c r="G13" s="130">
        <v>501172578</v>
      </c>
      <c r="H13" s="126"/>
      <c r="I13" s="126"/>
      <c r="J13" s="126"/>
      <c r="K13" s="126"/>
      <c r="L13" s="126"/>
      <c r="M13" s="126"/>
      <c r="N13" s="126"/>
      <c r="O13" s="126"/>
      <c r="P13" s="126"/>
      <c r="Q13" s="127"/>
      <c r="R13" s="9"/>
    </row>
    <row r="14" spans="1:18" ht="4.5" customHeight="1">
      <c r="A14" s="9"/>
      <c r="B14" s="9"/>
      <c r="C14" s="9"/>
      <c r="D14" s="15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35.25" customHeight="1">
      <c r="A15" s="9"/>
      <c r="B15" s="9"/>
      <c r="C15" s="9"/>
      <c r="D15" s="10" t="s">
        <v>46</v>
      </c>
      <c r="E15" s="9"/>
      <c r="F15" s="11"/>
      <c r="G15" s="134" t="s">
        <v>207</v>
      </c>
      <c r="H15" s="126"/>
      <c r="I15" s="126"/>
      <c r="J15" s="126"/>
      <c r="K15" s="126"/>
      <c r="L15" s="126"/>
      <c r="M15" s="126"/>
      <c r="N15" s="126"/>
      <c r="O15" s="126"/>
      <c r="P15" s="126"/>
      <c r="Q15" s="127"/>
      <c r="R15" s="9"/>
    </row>
    <row r="16" spans="1:18" ht="3.75" customHeight="1">
      <c r="A16" s="9"/>
      <c r="B16" s="9"/>
      <c r="C16" s="9"/>
      <c r="D16" s="15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56.25" customHeight="1">
      <c r="A17" s="9"/>
      <c r="B17" s="9"/>
      <c r="C17" s="9"/>
      <c r="D17" s="17" t="s">
        <v>47</v>
      </c>
      <c r="E17" s="9"/>
      <c r="F17" s="18" t="s">
        <v>48</v>
      </c>
      <c r="G17" s="18" t="s">
        <v>49</v>
      </c>
      <c r="H17" s="18" t="s">
        <v>50</v>
      </c>
      <c r="I17" s="18" t="s">
        <v>51</v>
      </c>
      <c r="J17" s="18" t="s">
        <v>52</v>
      </c>
      <c r="K17" s="18" t="s">
        <v>53</v>
      </c>
      <c r="L17" s="18" t="s">
        <v>54</v>
      </c>
      <c r="M17" s="18" t="s">
        <v>55</v>
      </c>
      <c r="N17" s="18" t="s">
        <v>56</v>
      </c>
      <c r="O17" s="18" t="s">
        <v>57</v>
      </c>
      <c r="P17" s="18" t="s">
        <v>58</v>
      </c>
      <c r="Q17" s="18" t="s">
        <v>59</v>
      </c>
      <c r="R17" s="9"/>
    </row>
    <row r="18" spans="1:18" ht="4.5" customHeight="1">
      <c r="A18" s="9"/>
      <c r="B18" s="9"/>
      <c r="C18" s="9"/>
      <c r="D18" s="9"/>
      <c r="E18" s="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9"/>
    </row>
    <row r="19" spans="1:18" ht="57" customHeight="1">
      <c r="A19" s="9"/>
      <c r="B19" s="9"/>
      <c r="C19" s="9"/>
      <c r="D19" s="17" t="s">
        <v>60</v>
      </c>
      <c r="E19" s="9"/>
      <c r="F19" s="18" t="s">
        <v>48</v>
      </c>
      <c r="G19" s="18" t="s">
        <v>49</v>
      </c>
      <c r="H19" s="18" t="s">
        <v>50</v>
      </c>
      <c r="I19" s="18" t="s">
        <v>51</v>
      </c>
      <c r="J19" s="18" t="s">
        <v>52</v>
      </c>
      <c r="K19" s="18" t="s">
        <v>53</v>
      </c>
      <c r="L19" s="18" t="s">
        <v>54</v>
      </c>
      <c r="M19" s="18" t="s">
        <v>55</v>
      </c>
      <c r="N19" s="18" t="s">
        <v>56</v>
      </c>
      <c r="O19" s="18" t="s">
        <v>57</v>
      </c>
      <c r="P19" s="18" t="s">
        <v>58</v>
      </c>
      <c r="Q19" s="18" t="s">
        <v>59</v>
      </c>
      <c r="R19" s="9"/>
    </row>
    <row r="20" spans="1:18" ht="4.5" customHeight="1">
      <c r="A20" s="9"/>
      <c r="B20" s="9"/>
      <c r="C20" s="9"/>
      <c r="D20" s="9"/>
      <c r="E20" s="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9"/>
    </row>
    <row r="21" spans="1:18" ht="54" customHeight="1">
      <c r="A21" s="9"/>
      <c r="B21" s="9"/>
      <c r="C21" s="9"/>
      <c r="D21" s="17" t="s">
        <v>61</v>
      </c>
      <c r="E21" s="9"/>
      <c r="F21" s="18" t="s">
        <v>48</v>
      </c>
      <c r="G21" s="18" t="s">
        <v>49</v>
      </c>
      <c r="H21" s="18" t="s">
        <v>50</v>
      </c>
      <c r="I21" s="18" t="s">
        <v>51</v>
      </c>
      <c r="J21" s="18" t="s">
        <v>52</v>
      </c>
      <c r="K21" s="18" t="s">
        <v>53</v>
      </c>
      <c r="L21" s="18" t="s">
        <v>54</v>
      </c>
      <c r="M21" s="18" t="s">
        <v>55</v>
      </c>
      <c r="N21" s="18" t="s">
        <v>56</v>
      </c>
      <c r="O21" s="18" t="s">
        <v>57</v>
      </c>
      <c r="P21" s="18" t="s">
        <v>58</v>
      </c>
      <c r="Q21" s="18" t="s">
        <v>59</v>
      </c>
      <c r="R21" s="9"/>
    </row>
    <row r="22" spans="1:18" ht="6.75" customHeight="1">
      <c r="A22" s="9"/>
      <c r="B22" s="9"/>
      <c r="C22" s="9"/>
      <c r="D22" s="9"/>
      <c r="E22" s="9"/>
      <c r="F22" s="131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9"/>
    </row>
    <row r="23" spans="1:18" ht="12" customHeight="1">
      <c r="A23" s="9"/>
      <c r="B23" s="9"/>
      <c r="C23" s="9"/>
      <c r="D23" s="9"/>
      <c r="E23" s="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9"/>
    </row>
    <row r="24" spans="1:18" ht="55.5" customHeight="1">
      <c r="A24" s="9"/>
      <c r="B24" s="9"/>
      <c r="C24" s="9"/>
      <c r="D24" s="17" t="s">
        <v>62</v>
      </c>
      <c r="E24" s="9"/>
      <c r="F24" s="9"/>
      <c r="G24" s="125" t="s">
        <v>63</v>
      </c>
      <c r="H24" s="126"/>
      <c r="I24" s="127"/>
      <c r="J24" s="9"/>
      <c r="K24" s="128" t="s">
        <v>64</v>
      </c>
      <c r="L24" s="126"/>
      <c r="M24" s="126"/>
      <c r="N24" s="126"/>
      <c r="O24" s="127"/>
      <c r="P24" s="129">
        <v>0</v>
      </c>
      <c r="Q24" s="126"/>
      <c r="R24" s="127"/>
    </row>
    <row r="25" spans="1:18" ht="30" customHeight="1">
      <c r="A25" s="9"/>
      <c r="B25" s="9"/>
      <c r="C25" s="9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9"/>
    </row>
    <row r="26" spans="1:18" ht="20.25" customHeight="1">
      <c r="A26" s="9"/>
      <c r="B26" s="9"/>
      <c r="C26" s="9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9"/>
    </row>
    <row r="27" spans="1:18" ht="20.25" customHeight="1">
      <c r="A27" s="9"/>
      <c r="B27" s="9"/>
      <c r="C27" s="9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9"/>
    </row>
    <row r="28" spans="1:18" ht="20.25" customHeight="1">
      <c r="A28" s="9"/>
      <c r="B28" s="9"/>
      <c r="C28" s="9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9"/>
    </row>
    <row r="29" spans="1:18" ht="20.25" customHeight="1">
      <c r="A29" s="9"/>
      <c r="B29" s="9"/>
      <c r="C29" s="9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9"/>
    </row>
    <row r="30" spans="1:18" ht="20.25" customHeight="1">
      <c r="A30" s="9"/>
      <c r="B30" s="9"/>
      <c r="C30" s="9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9"/>
    </row>
    <row r="31" spans="1:18" ht="20.25" customHeight="1">
      <c r="A31" s="9"/>
      <c r="B31" s="9"/>
      <c r="C31" s="9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9"/>
    </row>
    <row r="32" spans="1:18" ht="20.25" customHeight="1">
      <c r="A32" s="9"/>
      <c r="B32" s="9"/>
      <c r="C32" s="9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9"/>
    </row>
    <row r="33" spans="1:18" ht="20.25" customHeight="1">
      <c r="A33" s="9"/>
      <c r="B33" s="9"/>
      <c r="C33" s="9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9"/>
    </row>
    <row r="34" spans="1:18" ht="20.25" customHeight="1">
      <c r="A34" s="9"/>
      <c r="B34" s="9"/>
      <c r="C34" s="9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9"/>
    </row>
    <row r="35" spans="1:18" ht="20.25" customHeight="1">
      <c r="A35" s="9"/>
      <c r="B35" s="9"/>
      <c r="C35" s="9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9"/>
    </row>
    <row r="36" spans="1:18" ht="20.25" customHeight="1">
      <c r="A36" s="9"/>
      <c r="B36" s="9"/>
      <c r="C36" s="9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9"/>
    </row>
    <row r="37" spans="1:18" ht="20.2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ht="20.2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ht="20.2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 ht="20.2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 ht="20.2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 ht="20.2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ht="20.2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ht="20.2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ht="20.2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ht="20.2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ht="20.2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ht="20.2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 ht="20.2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1:18" ht="20.2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</row>
    <row r="51" spans="1:18" ht="20.2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</row>
    <row r="52" spans="1:18" ht="20.2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</row>
    <row r="53" spans="1:18" ht="20.2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</row>
    <row r="54" spans="1:18" ht="20.2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</row>
    <row r="55" spans="1:18" ht="20.2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</row>
    <row r="56" spans="1:18" ht="20.2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20.2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20.2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20.2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ht="20.2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20.2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ht="20.2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</row>
    <row r="63" spans="1:18" ht="20.2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</row>
    <row r="64" spans="1:18" ht="20.2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</row>
    <row r="65" spans="1:18" ht="20.2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</row>
    <row r="66" spans="1:18" ht="20.2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</row>
    <row r="67" spans="1:18" ht="20.2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</row>
    <row r="68" spans="1:18" ht="20.2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18" ht="20.2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18" ht="20.2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</row>
    <row r="71" spans="1:18" ht="20.2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</row>
    <row r="72" spans="1:18" ht="20.2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</row>
    <row r="73" spans="1:18" ht="20.2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18" ht="20.2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 ht="20.2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18" ht="20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18" ht="20.2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18" ht="20.2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18" ht="20.2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18" ht="20.2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1:18" ht="20.2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1:18" ht="20.2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 ht="20.2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</row>
    <row r="84" spans="1:18" ht="20.2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1:18" ht="20.2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 ht="20.2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</row>
    <row r="87" spans="1:18" ht="20.2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ht="20.2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</row>
    <row r="89" spans="1:18" ht="20.2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</row>
    <row r="90" spans="1:18" ht="20.2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1:18" ht="20.2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</row>
    <row r="92" spans="1:18" ht="20.2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</row>
    <row r="93" spans="1:18" ht="20.2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</row>
    <row r="94" spans="1:18" ht="20.2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</row>
    <row r="95" spans="1:18" ht="20.2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</row>
    <row r="96" spans="1:18" ht="20.2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</row>
    <row r="97" spans="1:18" ht="20.2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1:18" ht="20.2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1:18" ht="20.2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</row>
    <row r="100" spans="1:18" ht="20.2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</row>
  </sheetData>
  <mergeCells count="10">
    <mergeCell ref="G24:I24"/>
    <mergeCell ref="K24:O24"/>
    <mergeCell ref="P24:R24"/>
    <mergeCell ref="G5:Q5"/>
    <mergeCell ref="F22:Q22"/>
    <mergeCell ref="G11:Q11"/>
    <mergeCell ref="G7:Q7"/>
    <mergeCell ref="G9:Q9"/>
    <mergeCell ref="G13:Q13"/>
    <mergeCell ref="G15:Q15"/>
  </mergeCells>
  <hyperlinks>
    <hyperlink ref="G15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8"/>
  <sheetViews>
    <sheetView showGridLines="0" rightToLeft="1" workbookViewId="0">
      <pane ySplit="5" topLeftCell="A6" activePane="bottomLeft" state="frozen"/>
      <selection pane="bottomLeft" activeCell="C3" sqref="C3"/>
    </sheetView>
  </sheetViews>
  <sheetFormatPr defaultColWidth="14.42578125" defaultRowHeight="15" customHeight="1"/>
  <cols>
    <col min="1" max="1" width="1.5703125" customWidth="1"/>
    <col min="2" max="2" width="7.7109375" customWidth="1"/>
    <col min="3" max="3" width="13.42578125" customWidth="1"/>
    <col min="4" max="5" width="8" customWidth="1"/>
    <col min="6" max="6" width="8.42578125" customWidth="1"/>
    <col min="7" max="7" width="10.28515625" customWidth="1"/>
    <col min="8" max="8" width="8.85546875" customWidth="1"/>
    <col min="9" max="9" width="10.5703125" customWidth="1"/>
    <col min="10" max="11" width="13.28515625" customWidth="1"/>
    <col min="12" max="12" width="9.42578125" customWidth="1"/>
    <col min="13" max="13" width="12.28515625" customWidth="1"/>
    <col min="14" max="14" width="8.5703125" customWidth="1"/>
    <col min="15" max="15" width="11.42578125" customWidth="1"/>
    <col min="16" max="16" width="10.42578125" customWidth="1"/>
    <col min="17" max="17" width="13.42578125" customWidth="1"/>
    <col min="18" max="18" width="14.85546875" customWidth="1"/>
    <col min="19" max="19" width="9.42578125" customWidth="1"/>
    <col min="20" max="20" width="12.28515625" customWidth="1"/>
    <col min="21" max="21" width="8.5703125" customWidth="1"/>
    <col min="22" max="22" width="11.42578125" customWidth="1"/>
    <col min="23" max="23" width="10.42578125" customWidth="1"/>
    <col min="24" max="24" width="13.42578125" customWidth="1"/>
    <col min="25" max="25" width="9.85546875" customWidth="1"/>
    <col min="26" max="28" width="11.42578125" customWidth="1"/>
    <col min="29" max="29" width="10" customWidth="1"/>
    <col min="30" max="30" width="9.140625" customWidth="1"/>
    <col min="31" max="31" width="10.7109375" customWidth="1"/>
    <col min="32" max="32" width="3.5703125" customWidth="1"/>
    <col min="33" max="33" width="4" customWidth="1"/>
    <col min="34" max="34" width="9.140625" hidden="1" customWidth="1"/>
    <col min="35" max="35" width="29.28515625" customWidth="1"/>
  </cols>
  <sheetData>
    <row r="1" spans="1:3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</row>
    <row r="2" spans="1:35" ht="39" customHeight="1">
      <c r="A2" s="22"/>
      <c r="B2" s="144" t="s">
        <v>65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22"/>
      <c r="AI2" s="146"/>
    </row>
    <row r="3" spans="1:35" ht="15.75" customHeight="1">
      <c r="A3" s="22"/>
      <c r="B3" s="23" t="s">
        <v>59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147"/>
    </row>
    <row r="4" spans="1:35" ht="48" customHeight="1">
      <c r="A4" s="22"/>
      <c r="B4" s="148" t="s">
        <v>66</v>
      </c>
      <c r="C4" s="143" t="s">
        <v>67</v>
      </c>
      <c r="D4" s="150" t="s">
        <v>68</v>
      </c>
      <c r="E4" s="151"/>
      <c r="F4" s="151"/>
      <c r="G4" s="151"/>
      <c r="H4" s="151"/>
      <c r="I4" s="152"/>
      <c r="J4" s="137" t="s">
        <v>69</v>
      </c>
      <c r="K4" s="143" t="s">
        <v>70</v>
      </c>
      <c r="L4" s="139" t="s">
        <v>71</v>
      </c>
      <c r="M4" s="140"/>
      <c r="N4" s="140"/>
      <c r="O4" s="140"/>
      <c r="P4" s="140"/>
      <c r="Q4" s="141"/>
      <c r="R4" s="137" t="s">
        <v>72</v>
      </c>
      <c r="S4" s="142" t="s">
        <v>73</v>
      </c>
      <c r="T4" s="140"/>
      <c r="U4" s="140"/>
      <c r="V4" s="140"/>
      <c r="W4" s="140"/>
      <c r="X4" s="141"/>
      <c r="Y4" s="143" t="s">
        <v>74</v>
      </c>
      <c r="Z4" s="143" t="s">
        <v>75</v>
      </c>
      <c r="AA4" s="143" t="s">
        <v>76</v>
      </c>
      <c r="AB4" s="143" t="s">
        <v>77</v>
      </c>
      <c r="AC4" s="143" t="s">
        <v>78</v>
      </c>
      <c r="AD4" s="143" t="s">
        <v>79</v>
      </c>
      <c r="AE4" s="143" t="s">
        <v>80</v>
      </c>
      <c r="AF4" s="145" t="s">
        <v>81</v>
      </c>
      <c r="AG4" s="127"/>
      <c r="AH4" s="22"/>
      <c r="AI4" s="147"/>
    </row>
    <row r="5" spans="1:35" ht="32.25" customHeight="1">
      <c r="A5" s="22"/>
      <c r="B5" s="149"/>
      <c r="C5" s="138"/>
      <c r="D5" s="24" t="s">
        <v>82</v>
      </c>
      <c r="E5" s="24" t="s">
        <v>83</v>
      </c>
      <c r="F5" s="24" t="s">
        <v>84</v>
      </c>
      <c r="G5" s="24" t="s">
        <v>85</v>
      </c>
      <c r="H5" s="24" t="s">
        <v>86</v>
      </c>
      <c r="I5" s="24" t="s">
        <v>87</v>
      </c>
      <c r="J5" s="138"/>
      <c r="K5" s="138"/>
      <c r="L5" s="25" t="s">
        <v>88</v>
      </c>
      <c r="M5" s="25" t="s">
        <v>89</v>
      </c>
      <c r="N5" s="25" t="s">
        <v>90</v>
      </c>
      <c r="O5" s="25" t="s">
        <v>91</v>
      </c>
      <c r="P5" s="25" t="s">
        <v>92</v>
      </c>
      <c r="Q5" s="25" t="s">
        <v>93</v>
      </c>
      <c r="R5" s="138"/>
      <c r="S5" s="25" t="s">
        <v>88</v>
      </c>
      <c r="T5" s="25" t="s">
        <v>89</v>
      </c>
      <c r="U5" s="25" t="s">
        <v>90</v>
      </c>
      <c r="V5" s="25" t="s">
        <v>91</v>
      </c>
      <c r="W5" s="25" t="s">
        <v>92</v>
      </c>
      <c r="X5" s="25" t="s">
        <v>93</v>
      </c>
      <c r="Y5" s="138"/>
      <c r="Z5" s="138"/>
      <c r="AA5" s="138"/>
      <c r="AB5" s="138"/>
      <c r="AC5" s="138"/>
      <c r="AD5" s="138"/>
      <c r="AE5" s="138"/>
      <c r="AF5" s="26" t="s">
        <v>94</v>
      </c>
      <c r="AG5" s="27" t="s">
        <v>95</v>
      </c>
      <c r="AH5" s="22"/>
      <c r="AI5" s="147"/>
    </row>
    <row r="6" spans="1:35" ht="27" customHeight="1">
      <c r="A6" s="22"/>
      <c r="B6" s="28" t="s">
        <v>48</v>
      </c>
      <c r="C6" s="29"/>
      <c r="D6" s="30">
        <f>'مبيعات 1'!G100</f>
        <v>0</v>
      </c>
      <c r="E6" s="30">
        <f>'مبيعات 1'!G101</f>
        <v>0</v>
      </c>
      <c r="F6" s="30">
        <f>'مبيعات 1'!H102</f>
        <v>0</v>
      </c>
      <c r="G6" s="30">
        <f>'مبيعات 1'!H103</f>
        <v>0</v>
      </c>
      <c r="H6" s="30">
        <f>'مبيعات 1'!H104</f>
        <v>0</v>
      </c>
      <c r="I6" s="30">
        <f>'مبيعات 1'!H105</f>
        <v>0</v>
      </c>
      <c r="J6" s="30">
        <f t="shared" ref="J6:J17" si="0">SUM(D6:I6)</f>
        <v>0</v>
      </c>
      <c r="K6" s="30">
        <f>'مبيعات 1'!I$106</f>
        <v>50</v>
      </c>
      <c r="L6" s="30">
        <f>'مشتريات 1'!$G$100</f>
        <v>0</v>
      </c>
      <c r="M6" s="30">
        <f>'مشتريات 1'!$G$101</f>
        <v>0</v>
      </c>
      <c r="N6" s="30">
        <f>'مشتريات 1'!$G$102</f>
        <v>0</v>
      </c>
      <c r="O6" s="30">
        <f>'مشتريات 1'!$G$103</f>
        <v>0</v>
      </c>
      <c r="P6" s="30">
        <f>'مشتريات 1'!$G$104</f>
        <v>0</v>
      </c>
      <c r="Q6" s="30">
        <f>'مشتريات 1'!$G$105</f>
        <v>0</v>
      </c>
      <c r="R6" s="30">
        <f t="shared" ref="R6:R17" si="1">SUM(L6:Q6)</f>
        <v>0</v>
      </c>
      <c r="S6" s="30">
        <f>'مشتريات 1'!J$100</f>
        <v>0</v>
      </c>
      <c r="T6" s="30">
        <f>'مشتريات 1'!J$101</f>
        <v>0</v>
      </c>
      <c r="U6" s="30">
        <f>'مشتريات 1'!J$102</f>
        <v>0</v>
      </c>
      <c r="V6" s="30">
        <f>'مشتريات 1'!J$103</f>
        <v>0</v>
      </c>
      <c r="W6" s="30">
        <f>'مشتريات 1'!J$104</f>
        <v>0</v>
      </c>
      <c r="X6" s="30">
        <f>'مشتريات 1'!J$105</f>
        <v>0</v>
      </c>
      <c r="Y6" s="30">
        <f t="shared" ref="Y6:Y17" si="2">SUM(S6:X6)</f>
        <v>0</v>
      </c>
      <c r="Z6" s="30">
        <f t="shared" ref="Z6:Z17" si="3">K6-Y6</f>
        <v>50</v>
      </c>
      <c r="AA6" s="31">
        <f>المقدمه!P24</f>
        <v>0</v>
      </c>
      <c r="AB6" s="31">
        <f t="shared" ref="AB6:AB17" si="4">IF(Z6&gt;0,Z6+AA6,Z6+AA6)</f>
        <v>50</v>
      </c>
      <c r="AC6" s="32">
        <f t="shared" ref="AC6:AC17" si="5">IF(AB6&gt;0,AB6,IF(AB6&lt;0,"الاقرار دائن",0))</f>
        <v>50</v>
      </c>
      <c r="AD6" s="33"/>
      <c r="AE6" s="34">
        <f>'مبيعات 1'!C$4</f>
        <v>0</v>
      </c>
      <c r="AF6" s="34">
        <f>'مبيعات 1'!C6</f>
        <v>0</v>
      </c>
      <c r="AG6" s="35">
        <f t="shared" ref="AG6:AG17" si="6">AF6+AE6-1</f>
        <v>-1</v>
      </c>
      <c r="AH6" s="22"/>
      <c r="AI6" s="147"/>
    </row>
    <row r="7" spans="1:35" ht="27" customHeight="1">
      <c r="A7" s="22"/>
      <c r="B7" s="36" t="s">
        <v>49</v>
      </c>
      <c r="C7" s="37"/>
      <c r="D7" s="30">
        <f>'مبيعات 2'!F100</f>
        <v>0</v>
      </c>
      <c r="E7" s="30">
        <f>'مبيعات 2'!F101</f>
        <v>0</v>
      </c>
      <c r="F7" s="30">
        <f>'مبيعات 2'!G102</f>
        <v>0</v>
      </c>
      <c r="G7" s="30">
        <f>'مبيعات 2'!G103</f>
        <v>0</v>
      </c>
      <c r="H7" s="30">
        <f>'مبيعات 2'!G104</f>
        <v>0</v>
      </c>
      <c r="I7" s="30">
        <f>'مبيعات 2'!G105</f>
        <v>0</v>
      </c>
      <c r="J7" s="30">
        <f t="shared" si="0"/>
        <v>0</v>
      </c>
      <c r="K7" s="30">
        <f>'مبيعات 2'!H$106</f>
        <v>0</v>
      </c>
      <c r="L7" s="30">
        <f>'مشتريات 2'!$G$100</f>
        <v>0</v>
      </c>
      <c r="M7" s="30">
        <f>'مشتريات 2'!$G$101</f>
        <v>0</v>
      </c>
      <c r="N7" s="30">
        <f>'مشتريات 2'!$G$102</f>
        <v>0</v>
      </c>
      <c r="O7" s="30">
        <f>'مشتريات 2'!$G$103</f>
        <v>0</v>
      </c>
      <c r="P7" s="30">
        <f>'مشتريات 2'!$G$104</f>
        <v>0</v>
      </c>
      <c r="Q7" s="30">
        <f>'مشتريات 2'!$G$105</f>
        <v>0</v>
      </c>
      <c r="R7" s="30">
        <f t="shared" si="1"/>
        <v>0</v>
      </c>
      <c r="S7" s="30">
        <f>'مشتريات 2'!J$100</f>
        <v>0</v>
      </c>
      <c r="T7" s="30">
        <f>'مشتريات 2'!J$101</f>
        <v>0</v>
      </c>
      <c r="U7" s="30">
        <f>'مشتريات 2'!J$102</f>
        <v>0</v>
      </c>
      <c r="V7" s="30">
        <f>'مشتريات 2'!J$103</f>
        <v>0</v>
      </c>
      <c r="W7" s="30">
        <f>'مشتريات 2'!J$104</f>
        <v>0</v>
      </c>
      <c r="X7" s="30">
        <f>'مشتريات 2'!J$105</f>
        <v>0</v>
      </c>
      <c r="Y7" s="30">
        <f t="shared" si="2"/>
        <v>0</v>
      </c>
      <c r="Z7" s="30">
        <f t="shared" si="3"/>
        <v>0</v>
      </c>
      <c r="AA7" s="31">
        <f t="shared" ref="AA7:AA17" si="7">IF(AB6&lt;0,AB6,0)</f>
        <v>0</v>
      </c>
      <c r="AB7" s="31">
        <f t="shared" si="4"/>
        <v>0</v>
      </c>
      <c r="AC7" s="32">
        <f t="shared" si="5"/>
        <v>0</v>
      </c>
      <c r="AD7" s="33"/>
      <c r="AE7" s="34">
        <f>'مبيعات 2'!C$4</f>
        <v>0</v>
      </c>
      <c r="AF7" s="34">
        <f t="shared" ref="AF7:AF17" si="8">AG6+1</f>
        <v>0</v>
      </c>
      <c r="AG7" s="35">
        <f t="shared" si="6"/>
        <v>-1</v>
      </c>
      <c r="AH7" s="22"/>
      <c r="AI7" s="147"/>
    </row>
    <row r="8" spans="1:35" ht="27" customHeight="1">
      <c r="A8" s="22"/>
      <c r="B8" s="36" t="s">
        <v>50</v>
      </c>
      <c r="C8" s="37"/>
      <c r="D8" s="30">
        <f>'مبيعات 3'!F100</f>
        <v>0</v>
      </c>
      <c r="E8" s="30">
        <f>'مبيعات 3'!F101</f>
        <v>0</v>
      </c>
      <c r="F8" s="30">
        <f>'مبيعات 3'!G102</f>
        <v>0</v>
      </c>
      <c r="G8" s="30">
        <f>'مبيعات 2'!G103</f>
        <v>0</v>
      </c>
      <c r="H8" s="30">
        <f>'مبيعات 3'!G104</f>
        <v>0</v>
      </c>
      <c r="I8" s="30">
        <f>'مبيعات 3'!G105</f>
        <v>0</v>
      </c>
      <c r="J8" s="30">
        <f t="shared" si="0"/>
        <v>0</v>
      </c>
      <c r="K8" s="30">
        <f>'مبيعات 3'!H$106</f>
        <v>0</v>
      </c>
      <c r="L8" s="30">
        <f>'مشتريات 3'!$G$100</f>
        <v>0</v>
      </c>
      <c r="M8" s="30">
        <f>'مشتريات 3'!$G$101</f>
        <v>0</v>
      </c>
      <c r="N8" s="30">
        <f>'مشتريات 3'!$G$102</f>
        <v>0</v>
      </c>
      <c r="O8" s="30">
        <f>'مشتريات 3'!$G$103</f>
        <v>0</v>
      </c>
      <c r="P8" s="30">
        <f>'مشتريات 3'!$G$104</f>
        <v>0</v>
      </c>
      <c r="Q8" s="30">
        <f>'مشتريات 3'!$G$105</f>
        <v>0</v>
      </c>
      <c r="R8" s="30">
        <f t="shared" si="1"/>
        <v>0</v>
      </c>
      <c r="S8" s="30">
        <f>'مشتريات 3'!J$100</f>
        <v>0</v>
      </c>
      <c r="T8" s="30">
        <f>'مشتريات 3'!J$101</f>
        <v>0</v>
      </c>
      <c r="U8" s="30">
        <f>'مشتريات 3'!J$102</f>
        <v>0</v>
      </c>
      <c r="V8" s="30">
        <f>'مشتريات 3'!J$103</f>
        <v>0</v>
      </c>
      <c r="W8" s="30">
        <f>'مشتريات 3'!J$104</f>
        <v>0</v>
      </c>
      <c r="X8" s="30">
        <f>'مشتريات 3'!J$105</f>
        <v>0</v>
      </c>
      <c r="Y8" s="30">
        <f t="shared" si="2"/>
        <v>0</v>
      </c>
      <c r="Z8" s="30">
        <f t="shared" si="3"/>
        <v>0</v>
      </c>
      <c r="AA8" s="31">
        <f t="shared" si="7"/>
        <v>0</v>
      </c>
      <c r="AB8" s="31">
        <f t="shared" si="4"/>
        <v>0</v>
      </c>
      <c r="AC8" s="32">
        <f t="shared" si="5"/>
        <v>0</v>
      </c>
      <c r="AD8" s="33"/>
      <c r="AE8" s="34">
        <f>'مبيعات 3'!C$4</f>
        <v>0</v>
      </c>
      <c r="AF8" s="34">
        <f t="shared" si="8"/>
        <v>0</v>
      </c>
      <c r="AG8" s="35">
        <f t="shared" si="6"/>
        <v>-1</v>
      </c>
      <c r="AH8" s="22"/>
      <c r="AI8" s="22"/>
    </row>
    <row r="9" spans="1:35" ht="27" customHeight="1">
      <c r="A9" s="22"/>
      <c r="B9" s="36" t="s">
        <v>51</v>
      </c>
      <c r="C9" s="37"/>
      <c r="D9" s="30">
        <f>'مبيعات 4'!F100</f>
        <v>0</v>
      </c>
      <c r="E9" s="30">
        <f>'مبيعات 4'!F101</f>
        <v>0</v>
      </c>
      <c r="F9" s="30">
        <f>'مبيعات 4'!G102</f>
        <v>0</v>
      </c>
      <c r="G9" s="30">
        <f>'مبيعات 2'!G103</f>
        <v>0</v>
      </c>
      <c r="H9" s="30">
        <f>'مبيعات 4'!G104</f>
        <v>0</v>
      </c>
      <c r="I9" s="30">
        <f>'مبيعات 4'!G105</f>
        <v>0</v>
      </c>
      <c r="J9" s="30">
        <f t="shared" si="0"/>
        <v>0</v>
      </c>
      <c r="K9" s="30">
        <f>'مبيعات 4'!H$106</f>
        <v>0</v>
      </c>
      <c r="L9" s="30">
        <f>'مشتريات 4'!$G$100</f>
        <v>0</v>
      </c>
      <c r="M9" s="30">
        <f>'مشتريات 4'!$G$101</f>
        <v>0</v>
      </c>
      <c r="N9" s="30">
        <f>'مشتريات 4'!$G$102</f>
        <v>0</v>
      </c>
      <c r="O9" s="30">
        <f>'مشتريات 4'!$G$103</f>
        <v>0</v>
      </c>
      <c r="P9" s="30">
        <f>'مشتريات 4'!$G$104</f>
        <v>0</v>
      </c>
      <c r="Q9" s="30">
        <f>'مشتريات 4'!$G$105</f>
        <v>0</v>
      </c>
      <c r="R9" s="30">
        <f t="shared" si="1"/>
        <v>0</v>
      </c>
      <c r="S9" s="30">
        <f>'مشتريات 4'!J$100</f>
        <v>0</v>
      </c>
      <c r="T9" s="30">
        <f>'مشتريات 4'!J$101</f>
        <v>0</v>
      </c>
      <c r="U9" s="30">
        <f>'مشتريات 4'!J$102</f>
        <v>0</v>
      </c>
      <c r="V9" s="30">
        <f>'مشتريات 4'!J$103</f>
        <v>0</v>
      </c>
      <c r="W9" s="30">
        <f>'مشتريات 4'!J$104</f>
        <v>0</v>
      </c>
      <c r="X9" s="30">
        <f>'مشتريات 4'!J$105</f>
        <v>0</v>
      </c>
      <c r="Y9" s="30">
        <f t="shared" si="2"/>
        <v>0</v>
      </c>
      <c r="Z9" s="30">
        <f t="shared" si="3"/>
        <v>0</v>
      </c>
      <c r="AA9" s="31">
        <f t="shared" si="7"/>
        <v>0</v>
      </c>
      <c r="AB9" s="31">
        <f t="shared" si="4"/>
        <v>0</v>
      </c>
      <c r="AC9" s="32">
        <f t="shared" si="5"/>
        <v>0</v>
      </c>
      <c r="AD9" s="33"/>
      <c r="AE9" s="34">
        <f>'مبيعات 4'!C$4</f>
        <v>0</v>
      </c>
      <c r="AF9" s="34">
        <f t="shared" si="8"/>
        <v>0</v>
      </c>
      <c r="AG9" s="35">
        <f t="shared" si="6"/>
        <v>-1</v>
      </c>
      <c r="AH9" s="22"/>
      <c r="AI9" s="22"/>
    </row>
    <row r="10" spans="1:35" ht="27" customHeight="1">
      <c r="A10" s="22"/>
      <c r="B10" s="36" t="s">
        <v>52</v>
      </c>
      <c r="C10" s="37"/>
      <c r="D10" s="30">
        <f>'مبيعات 5'!F100</f>
        <v>0</v>
      </c>
      <c r="E10" s="30">
        <f>'مبيعات 5'!F101</f>
        <v>0</v>
      </c>
      <c r="F10" s="30">
        <f>'مبيعات 5'!G102</f>
        <v>0</v>
      </c>
      <c r="G10" s="30">
        <f>'مبيعات 2'!G103</f>
        <v>0</v>
      </c>
      <c r="H10" s="30">
        <f>'مبيعات 5'!G104</f>
        <v>0</v>
      </c>
      <c r="I10" s="30">
        <f>'مبيعات 5'!G105</f>
        <v>0</v>
      </c>
      <c r="J10" s="30">
        <f t="shared" si="0"/>
        <v>0</v>
      </c>
      <c r="K10" s="30">
        <f>'مبيعات 5'!H$106</f>
        <v>0</v>
      </c>
      <c r="L10" s="30">
        <f>'مشتريات 5'!$G$100</f>
        <v>0</v>
      </c>
      <c r="M10" s="30">
        <f>'مشتريات 5'!$G$101</f>
        <v>0</v>
      </c>
      <c r="N10" s="30">
        <f>'مشتريات 5'!$G$102</f>
        <v>0</v>
      </c>
      <c r="O10" s="30">
        <f>'مشتريات 5'!$G$103</f>
        <v>0</v>
      </c>
      <c r="P10" s="30">
        <f>'مشتريات 5'!$G$104</f>
        <v>0</v>
      </c>
      <c r="Q10" s="30">
        <f>'مشتريات 5'!$G$105</f>
        <v>0</v>
      </c>
      <c r="R10" s="30">
        <f t="shared" si="1"/>
        <v>0</v>
      </c>
      <c r="S10" s="30">
        <f>'مشتريات 5'!J$100</f>
        <v>0</v>
      </c>
      <c r="T10" s="30">
        <f>'مشتريات 5'!J$101</f>
        <v>0</v>
      </c>
      <c r="U10" s="30">
        <f>'مشتريات 5'!J$102</f>
        <v>0</v>
      </c>
      <c r="V10" s="30">
        <f>'مشتريات 5'!J$103</f>
        <v>0</v>
      </c>
      <c r="W10" s="30">
        <f>'مشتريات 5'!J$104</f>
        <v>0</v>
      </c>
      <c r="X10" s="30">
        <f>'مشتريات 5'!J$105</f>
        <v>0</v>
      </c>
      <c r="Y10" s="30">
        <f t="shared" si="2"/>
        <v>0</v>
      </c>
      <c r="Z10" s="30">
        <f t="shared" si="3"/>
        <v>0</v>
      </c>
      <c r="AA10" s="31">
        <f t="shared" si="7"/>
        <v>0</v>
      </c>
      <c r="AB10" s="31">
        <f t="shared" si="4"/>
        <v>0</v>
      </c>
      <c r="AC10" s="32">
        <f t="shared" si="5"/>
        <v>0</v>
      </c>
      <c r="AD10" s="33"/>
      <c r="AE10" s="34">
        <f>'مبيعات 5'!C$4</f>
        <v>0</v>
      </c>
      <c r="AF10" s="34">
        <f t="shared" si="8"/>
        <v>0</v>
      </c>
      <c r="AG10" s="35">
        <f t="shared" si="6"/>
        <v>-1</v>
      </c>
      <c r="AH10" s="22"/>
      <c r="AI10" s="22"/>
    </row>
    <row r="11" spans="1:35" ht="27" customHeight="1">
      <c r="A11" s="22"/>
      <c r="B11" s="36" t="s">
        <v>53</v>
      </c>
      <c r="C11" s="37"/>
      <c r="D11" s="30">
        <f>'مبيعات 6'!F100</f>
        <v>0</v>
      </c>
      <c r="E11" s="30">
        <f>'مبيعات 6'!F101</f>
        <v>0</v>
      </c>
      <c r="F11" s="30">
        <f>'مبيعات 6'!G102</f>
        <v>0</v>
      </c>
      <c r="G11" s="30">
        <f>'مبيعات 2'!G103</f>
        <v>0</v>
      </c>
      <c r="H11" s="30">
        <f>'مبيعات 6'!G104</f>
        <v>0</v>
      </c>
      <c r="I11" s="30">
        <f>'مبيعات 6'!G105</f>
        <v>0</v>
      </c>
      <c r="J11" s="30">
        <f t="shared" si="0"/>
        <v>0</v>
      </c>
      <c r="K11" s="30">
        <f>'مبيعات 6'!H$106</f>
        <v>0</v>
      </c>
      <c r="L11" s="30">
        <f>'مشتريات 6'!$G$100</f>
        <v>0</v>
      </c>
      <c r="M11" s="30">
        <f>'مشتريات 6'!$G$101</f>
        <v>0</v>
      </c>
      <c r="N11" s="30">
        <f>'مشتريات 6'!$G$102</f>
        <v>0</v>
      </c>
      <c r="O11" s="30">
        <f>'مشتريات 6'!$G$103</f>
        <v>0</v>
      </c>
      <c r="P11" s="30">
        <f>'مشتريات 6'!$G$104</f>
        <v>0</v>
      </c>
      <c r="Q11" s="30">
        <f>'مشتريات 6'!$G$105</f>
        <v>0</v>
      </c>
      <c r="R11" s="30">
        <f t="shared" si="1"/>
        <v>0</v>
      </c>
      <c r="S11" s="30">
        <f>'مشتريات 6'!J$100</f>
        <v>0</v>
      </c>
      <c r="T11" s="30">
        <f>'مشتريات 6'!J$101</f>
        <v>0</v>
      </c>
      <c r="U11" s="30">
        <f>'مشتريات 6'!J$102</f>
        <v>0</v>
      </c>
      <c r="V11" s="30">
        <f>'مشتريات 6'!J$103</f>
        <v>0</v>
      </c>
      <c r="W11" s="30">
        <f>'مشتريات 6'!J$104</f>
        <v>0</v>
      </c>
      <c r="X11" s="30">
        <f>'مشتريات 6'!J$105</f>
        <v>0</v>
      </c>
      <c r="Y11" s="30">
        <f t="shared" si="2"/>
        <v>0</v>
      </c>
      <c r="Z11" s="30">
        <f t="shared" si="3"/>
        <v>0</v>
      </c>
      <c r="AA11" s="31">
        <f t="shared" si="7"/>
        <v>0</v>
      </c>
      <c r="AB11" s="31">
        <f t="shared" si="4"/>
        <v>0</v>
      </c>
      <c r="AC11" s="32">
        <f t="shared" si="5"/>
        <v>0</v>
      </c>
      <c r="AD11" s="33"/>
      <c r="AE11" s="34">
        <f>'مبيعات 6'!C$4</f>
        <v>0</v>
      </c>
      <c r="AF11" s="34">
        <f t="shared" si="8"/>
        <v>0</v>
      </c>
      <c r="AG11" s="35">
        <f t="shared" si="6"/>
        <v>-1</v>
      </c>
      <c r="AH11" s="22"/>
      <c r="AI11" s="22"/>
    </row>
    <row r="12" spans="1:35" ht="27" customHeight="1">
      <c r="A12" s="22"/>
      <c r="B12" s="36" t="s">
        <v>54</v>
      </c>
      <c r="C12" s="37"/>
      <c r="D12" s="30">
        <f>'مبيعات 7'!F100</f>
        <v>0</v>
      </c>
      <c r="E12" s="30">
        <f>'مبيعات 7'!F101</f>
        <v>0</v>
      </c>
      <c r="F12" s="30">
        <f>'مبيعات 7'!G102</f>
        <v>0</v>
      </c>
      <c r="G12" s="30">
        <f>'مبيعات 2'!G103</f>
        <v>0</v>
      </c>
      <c r="H12" s="30">
        <f>'مبيعات 7'!G104</f>
        <v>0</v>
      </c>
      <c r="I12" s="30">
        <f>'مبيعات 7'!G105</f>
        <v>0</v>
      </c>
      <c r="J12" s="30">
        <f t="shared" si="0"/>
        <v>0</v>
      </c>
      <c r="K12" s="30">
        <f>'مبيعات 7'!H$106</f>
        <v>0</v>
      </c>
      <c r="L12" s="30">
        <f>'مشتريات 7'!$G$100</f>
        <v>0</v>
      </c>
      <c r="M12" s="30">
        <f>'مشتريات 7'!$G$101</f>
        <v>0</v>
      </c>
      <c r="N12" s="30">
        <f>'مشتريات 7'!$G$102</f>
        <v>0</v>
      </c>
      <c r="O12" s="30">
        <f>'مشتريات 7'!$G$103</f>
        <v>0</v>
      </c>
      <c r="P12" s="30">
        <f>'مشتريات 7'!$G$104</f>
        <v>0</v>
      </c>
      <c r="Q12" s="30">
        <f>'مشتريات 7'!$G$105</f>
        <v>0</v>
      </c>
      <c r="R12" s="30">
        <f t="shared" si="1"/>
        <v>0</v>
      </c>
      <c r="S12" s="30">
        <f>'مشتريات 7'!J$100</f>
        <v>0</v>
      </c>
      <c r="T12" s="30">
        <f>'مشتريات 7'!J$101</f>
        <v>0</v>
      </c>
      <c r="U12" s="30">
        <f>'مشتريات 7'!J$102</f>
        <v>0</v>
      </c>
      <c r="V12" s="30">
        <f>'مشتريات 7'!J$103</f>
        <v>0</v>
      </c>
      <c r="W12" s="30">
        <f>'مشتريات 7'!J$104</f>
        <v>0</v>
      </c>
      <c r="X12" s="30">
        <f>'مشتريات 7'!J$105</f>
        <v>0</v>
      </c>
      <c r="Y12" s="30">
        <f t="shared" si="2"/>
        <v>0</v>
      </c>
      <c r="Z12" s="30">
        <f t="shared" si="3"/>
        <v>0</v>
      </c>
      <c r="AA12" s="31">
        <f t="shared" si="7"/>
        <v>0</v>
      </c>
      <c r="AB12" s="31">
        <f t="shared" si="4"/>
        <v>0</v>
      </c>
      <c r="AC12" s="32">
        <f t="shared" si="5"/>
        <v>0</v>
      </c>
      <c r="AD12" s="33"/>
      <c r="AE12" s="34">
        <f>'مبيعات 7'!C$4</f>
        <v>0</v>
      </c>
      <c r="AF12" s="34">
        <f t="shared" si="8"/>
        <v>0</v>
      </c>
      <c r="AG12" s="35">
        <f t="shared" si="6"/>
        <v>-1</v>
      </c>
      <c r="AH12" s="22"/>
      <c r="AI12" s="22"/>
    </row>
    <row r="13" spans="1:35" ht="27" customHeight="1">
      <c r="A13" s="22"/>
      <c r="B13" s="36" t="s">
        <v>55</v>
      </c>
      <c r="C13" s="37"/>
      <c r="D13" s="30">
        <f>'مبيعات 8'!F100</f>
        <v>0</v>
      </c>
      <c r="E13" s="30">
        <f>'مبيعات 8'!F101</f>
        <v>0</v>
      </c>
      <c r="F13" s="30">
        <f>'مبيعات 8'!G102</f>
        <v>0</v>
      </c>
      <c r="G13" s="30">
        <f>'مبيعات 2'!G103</f>
        <v>0</v>
      </c>
      <c r="H13" s="30">
        <f>'مبيعات 8'!G104</f>
        <v>0</v>
      </c>
      <c r="I13" s="30">
        <f>'مبيعات 8'!G105</f>
        <v>0</v>
      </c>
      <c r="J13" s="30">
        <f t="shared" si="0"/>
        <v>0</v>
      </c>
      <c r="K13" s="30">
        <f>'مبيعات 8'!H$106</f>
        <v>0</v>
      </c>
      <c r="L13" s="30">
        <f>'مشتريات 8'!$G$100</f>
        <v>0</v>
      </c>
      <c r="M13" s="30">
        <f>'مشتريات 8'!$G$101</f>
        <v>0</v>
      </c>
      <c r="N13" s="30">
        <f>'مشتريات 8'!$G$102</f>
        <v>0</v>
      </c>
      <c r="O13" s="30">
        <f>'مشتريات 8'!$G$103</f>
        <v>0</v>
      </c>
      <c r="P13" s="30">
        <f>'مشتريات 8'!$G$104</f>
        <v>0</v>
      </c>
      <c r="Q13" s="30">
        <f>'مشتريات 8'!$G$105</f>
        <v>0</v>
      </c>
      <c r="R13" s="30">
        <f t="shared" si="1"/>
        <v>0</v>
      </c>
      <c r="S13" s="30">
        <f>'مشتريات 8'!J$100</f>
        <v>0</v>
      </c>
      <c r="T13" s="30">
        <f>'مشتريات 8'!J$101</f>
        <v>0</v>
      </c>
      <c r="U13" s="30">
        <f>'مشتريات 8'!J$102</f>
        <v>0</v>
      </c>
      <c r="V13" s="30">
        <f>'مشتريات 8'!J$103</f>
        <v>0</v>
      </c>
      <c r="W13" s="30">
        <f>'مشتريات 8'!J$104</f>
        <v>0</v>
      </c>
      <c r="X13" s="30">
        <f>'مشتريات 8'!J$105</f>
        <v>0</v>
      </c>
      <c r="Y13" s="30">
        <f t="shared" si="2"/>
        <v>0</v>
      </c>
      <c r="Z13" s="30">
        <f t="shared" si="3"/>
        <v>0</v>
      </c>
      <c r="AA13" s="31">
        <f t="shared" si="7"/>
        <v>0</v>
      </c>
      <c r="AB13" s="31">
        <f t="shared" si="4"/>
        <v>0</v>
      </c>
      <c r="AC13" s="32">
        <f t="shared" si="5"/>
        <v>0</v>
      </c>
      <c r="AD13" s="33"/>
      <c r="AE13" s="34">
        <f>'مبيعات 8'!C$4</f>
        <v>0</v>
      </c>
      <c r="AF13" s="34">
        <f t="shared" si="8"/>
        <v>0</v>
      </c>
      <c r="AG13" s="35">
        <f t="shared" si="6"/>
        <v>-1</v>
      </c>
      <c r="AH13" s="22"/>
      <c r="AI13" s="22"/>
    </row>
    <row r="14" spans="1:35" ht="27" customHeight="1">
      <c r="A14" s="22"/>
      <c r="B14" s="36" t="s">
        <v>56</v>
      </c>
      <c r="C14" s="37"/>
      <c r="D14" s="30">
        <f>'مبيعات 9'!F100</f>
        <v>0</v>
      </c>
      <c r="E14" s="30">
        <f>'مبيعات 9'!F101</f>
        <v>0</v>
      </c>
      <c r="F14" s="30">
        <f>'مبيعات 9'!G102</f>
        <v>0</v>
      </c>
      <c r="G14" s="30">
        <f>'مبيعات 2'!G103</f>
        <v>0</v>
      </c>
      <c r="H14" s="30">
        <f>'مبيعات 9'!G104</f>
        <v>0</v>
      </c>
      <c r="I14" s="30">
        <f>'مبيعات 9'!G105</f>
        <v>0</v>
      </c>
      <c r="J14" s="30">
        <f t="shared" si="0"/>
        <v>0</v>
      </c>
      <c r="K14" s="30">
        <f>'مبيعات 9'!H$106</f>
        <v>0</v>
      </c>
      <c r="L14" s="30">
        <f>'مشتريات 9'!$G$100</f>
        <v>0</v>
      </c>
      <c r="M14" s="30">
        <f>'مشتريات 9'!$G$101</f>
        <v>0</v>
      </c>
      <c r="N14" s="30">
        <f>'مشتريات 9'!$G$102</f>
        <v>0</v>
      </c>
      <c r="O14" s="30">
        <f>'مشتريات 9'!$G$103</f>
        <v>0</v>
      </c>
      <c r="P14" s="30">
        <f>'مشتريات 9'!$G$104</f>
        <v>0</v>
      </c>
      <c r="Q14" s="30">
        <f>'مشتريات 9'!$G$105</f>
        <v>100</v>
      </c>
      <c r="R14" s="30">
        <f t="shared" si="1"/>
        <v>100</v>
      </c>
      <c r="S14" s="30">
        <f>'مشتريات 9'!J$100</f>
        <v>0</v>
      </c>
      <c r="T14" s="30">
        <f>'مشتريات 9'!J$101</f>
        <v>0</v>
      </c>
      <c r="U14" s="30">
        <f>'مشتريات 9'!J$102</f>
        <v>0</v>
      </c>
      <c r="V14" s="30">
        <f>'مشتريات 9'!J$103</f>
        <v>0</v>
      </c>
      <c r="W14" s="30">
        <f>'مشتريات 9'!J$104</f>
        <v>0</v>
      </c>
      <c r="X14" s="30">
        <f>'مشتريات 9'!J$105</f>
        <v>0</v>
      </c>
      <c r="Y14" s="30">
        <f t="shared" si="2"/>
        <v>0</v>
      </c>
      <c r="Z14" s="30">
        <f t="shared" si="3"/>
        <v>0</v>
      </c>
      <c r="AA14" s="31">
        <f t="shared" si="7"/>
        <v>0</v>
      </c>
      <c r="AB14" s="31">
        <f t="shared" si="4"/>
        <v>0</v>
      </c>
      <c r="AC14" s="32">
        <f t="shared" si="5"/>
        <v>0</v>
      </c>
      <c r="AD14" s="33"/>
      <c r="AE14" s="34">
        <f>'مبيعات 9'!C$4</f>
        <v>0</v>
      </c>
      <c r="AF14" s="34">
        <f t="shared" si="8"/>
        <v>0</v>
      </c>
      <c r="AG14" s="35">
        <f t="shared" si="6"/>
        <v>-1</v>
      </c>
      <c r="AH14" s="22"/>
      <c r="AI14" s="22"/>
    </row>
    <row r="15" spans="1:35" ht="27" customHeight="1">
      <c r="A15" s="22"/>
      <c r="B15" s="36" t="s">
        <v>57</v>
      </c>
      <c r="C15" s="37"/>
      <c r="D15" s="30">
        <f>'مبيعات 10'!F100</f>
        <v>0</v>
      </c>
      <c r="E15" s="30">
        <f>'مبيعات 10'!F101</f>
        <v>0</v>
      </c>
      <c r="F15" s="30">
        <f>'مبيعات 10'!G102</f>
        <v>0</v>
      </c>
      <c r="G15" s="30">
        <f>'مبيعات 2'!G103</f>
        <v>0</v>
      </c>
      <c r="H15" s="30">
        <f>'مبيعات 10'!G104</f>
        <v>0</v>
      </c>
      <c r="I15" s="30">
        <f>'مبيعات 10'!G105</f>
        <v>0</v>
      </c>
      <c r="J15" s="30">
        <f t="shared" si="0"/>
        <v>0</v>
      </c>
      <c r="K15" s="30">
        <f>'مبيعات 10'!H$106</f>
        <v>0</v>
      </c>
      <c r="L15" s="30">
        <f>'مشتريات 10'!$G$100</f>
        <v>0</v>
      </c>
      <c r="M15" s="30">
        <f>'مشتريات 10'!$G$101</f>
        <v>0</v>
      </c>
      <c r="N15" s="30">
        <f>'مشتريات 10'!$G$102</f>
        <v>0</v>
      </c>
      <c r="O15" s="30">
        <f>'مشتريات 10'!$G$103</f>
        <v>0</v>
      </c>
      <c r="P15" s="30">
        <f>'مشتريات 10'!$G$104</f>
        <v>0</v>
      </c>
      <c r="Q15" s="30">
        <f>'مشتريات 10'!$G$105</f>
        <v>0</v>
      </c>
      <c r="R15" s="30">
        <f t="shared" si="1"/>
        <v>0</v>
      </c>
      <c r="S15" s="30">
        <f>'مشتريات 10'!J$100</f>
        <v>0</v>
      </c>
      <c r="T15" s="30">
        <f>'مشتريات 10'!J$101</f>
        <v>0</v>
      </c>
      <c r="U15" s="30">
        <f>'مشتريات 10'!J$102</f>
        <v>0</v>
      </c>
      <c r="V15" s="30">
        <f>'مشتريات 10'!J$103</f>
        <v>0</v>
      </c>
      <c r="W15" s="30">
        <f>'مشتريات 10'!J$104</f>
        <v>0</v>
      </c>
      <c r="X15" s="30">
        <f>'مشتريات 10'!J$105</f>
        <v>0</v>
      </c>
      <c r="Y15" s="30">
        <f t="shared" si="2"/>
        <v>0</v>
      </c>
      <c r="Z15" s="30">
        <f t="shared" si="3"/>
        <v>0</v>
      </c>
      <c r="AA15" s="31">
        <f t="shared" si="7"/>
        <v>0</v>
      </c>
      <c r="AB15" s="31">
        <f t="shared" si="4"/>
        <v>0</v>
      </c>
      <c r="AC15" s="32">
        <f t="shared" si="5"/>
        <v>0</v>
      </c>
      <c r="AD15" s="33"/>
      <c r="AE15" s="34">
        <f>'مبيعات 10'!C$4</f>
        <v>0</v>
      </c>
      <c r="AF15" s="34">
        <f t="shared" si="8"/>
        <v>0</v>
      </c>
      <c r="AG15" s="35">
        <f t="shared" si="6"/>
        <v>-1</v>
      </c>
      <c r="AH15" s="22"/>
      <c r="AI15" s="22"/>
    </row>
    <row r="16" spans="1:35" ht="27" customHeight="1">
      <c r="A16" s="22"/>
      <c r="B16" s="36" t="s">
        <v>58</v>
      </c>
      <c r="C16" s="37"/>
      <c r="D16" s="30">
        <f>'مبيعات 11'!F100</f>
        <v>0</v>
      </c>
      <c r="E16" s="30">
        <f>'مبيعات 11'!F101</f>
        <v>0</v>
      </c>
      <c r="F16" s="30">
        <f>'مبيعات 11'!G102</f>
        <v>0</v>
      </c>
      <c r="G16" s="30">
        <f>'مبيعات 2'!G103</f>
        <v>0</v>
      </c>
      <c r="H16" s="30">
        <f>'مبيعات 11'!G104</f>
        <v>0</v>
      </c>
      <c r="I16" s="30">
        <f>'مبيعات 11'!G105</f>
        <v>0</v>
      </c>
      <c r="J16" s="30">
        <f t="shared" si="0"/>
        <v>0</v>
      </c>
      <c r="K16" s="30">
        <f>'مبيعات 11'!H$106</f>
        <v>0</v>
      </c>
      <c r="L16" s="30">
        <f>'مشتريات 11'!$G$100</f>
        <v>0</v>
      </c>
      <c r="M16" s="30">
        <f>'مشتريات 11'!$G$101</f>
        <v>0</v>
      </c>
      <c r="N16" s="30">
        <f>'مشتريات 11'!$G$102</f>
        <v>0</v>
      </c>
      <c r="O16" s="30">
        <f>'مشتريات 11'!$G$103</f>
        <v>0</v>
      </c>
      <c r="P16" s="30">
        <f>'مشتريات 11'!$G$104</f>
        <v>0</v>
      </c>
      <c r="Q16" s="30">
        <f>'مشتريات 11'!$G$105</f>
        <v>0</v>
      </c>
      <c r="R16" s="30">
        <f t="shared" si="1"/>
        <v>0</v>
      </c>
      <c r="S16" s="30">
        <f>'مشتريات 11'!J$100</f>
        <v>0</v>
      </c>
      <c r="T16" s="30">
        <f>'مشتريات 11'!J$101</f>
        <v>0</v>
      </c>
      <c r="U16" s="30">
        <f>'مشتريات 11'!J$102</f>
        <v>0</v>
      </c>
      <c r="V16" s="30">
        <f>'مشتريات 11'!J$103</f>
        <v>0</v>
      </c>
      <c r="W16" s="30">
        <f>'مشتريات 11'!J$104</f>
        <v>0</v>
      </c>
      <c r="X16" s="30">
        <f>'مشتريات 11'!J$105</f>
        <v>0</v>
      </c>
      <c r="Y16" s="30">
        <f t="shared" si="2"/>
        <v>0</v>
      </c>
      <c r="Z16" s="30">
        <f t="shared" si="3"/>
        <v>0</v>
      </c>
      <c r="AA16" s="31">
        <f t="shared" si="7"/>
        <v>0</v>
      </c>
      <c r="AB16" s="31">
        <f t="shared" si="4"/>
        <v>0</v>
      </c>
      <c r="AC16" s="32">
        <f t="shared" si="5"/>
        <v>0</v>
      </c>
      <c r="AD16" s="33"/>
      <c r="AE16" s="34">
        <f>'مبيعات 11'!C$4</f>
        <v>0</v>
      </c>
      <c r="AF16" s="34">
        <f t="shared" si="8"/>
        <v>0</v>
      </c>
      <c r="AG16" s="35">
        <f t="shared" si="6"/>
        <v>-1</v>
      </c>
      <c r="AH16" s="22"/>
      <c r="AI16" s="22"/>
    </row>
    <row r="17" spans="1:35" ht="27" customHeight="1">
      <c r="A17" s="22"/>
      <c r="B17" s="38" t="s">
        <v>59</v>
      </c>
      <c r="C17" s="39"/>
      <c r="D17" s="30">
        <f>'مبيعات 12'!F100</f>
        <v>0</v>
      </c>
      <c r="E17" s="30">
        <f>'مبيعات 12'!F101</f>
        <v>0</v>
      </c>
      <c r="F17" s="30">
        <f>'مبيعات 12'!G102</f>
        <v>0</v>
      </c>
      <c r="G17" s="30">
        <f>'مبيعات 2'!G103</f>
        <v>0</v>
      </c>
      <c r="H17" s="30">
        <f>'مبيعات 12'!G104</f>
        <v>0</v>
      </c>
      <c r="I17" s="30">
        <f>'مبيعات 12'!G105</f>
        <v>0</v>
      </c>
      <c r="J17" s="30">
        <f t="shared" si="0"/>
        <v>0</v>
      </c>
      <c r="K17" s="30">
        <f>'مبيعات 12'!H$106</f>
        <v>0</v>
      </c>
      <c r="L17" s="30">
        <f>'مشتريات 12'!$G$100</f>
        <v>0</v>
      </c>
      <c r="M17" s="30">
        <f>'مشتريات 12'!$G$101</f>
        <v>0</v>
      </c>
      <c r="N17" s="30">
        <f>'مشتريات 12'!$G$102</f>
        <v>0</v>
      </c>
      <c r="O17" s="30">
        <f>'مشتريات 12'!$G$103</f>
        <v>0</v>
      </c>
      <c r="P17" s="30">
        <f>'مشتريات 12'!$G$104</f>
        <v>0</v>
      </c>
      <c r="Q17" s="30">
        <f>'مشتريات 12'!$G$105</f>
        <v>0</v>
      </c>
      <c r="R17" s="30">
        <f t="shared" si="1"/>
        <v>0</v>
      </c>
      <c r="S17" s="30">
        <f>'مشتريات 12'!J$100</f>
        <v>0</v>
      </c>
      <c r="T17" s="30">
        <f>'مشتريات 12'!J$101</f>
        <v>0</v>
      </c>
      <c r="U17" s="30">
        <f>'مشتريات 12'!J$102</f>
        <v>0</v>
      </c>
      <c r="V17" s="30">
        <f>'مشتريات 12'!J$103</f>
        <v>0</v>
      </c>
      <c r="W17" s="30">
        <f>'مشتريات 12'!J$104</f>
        <v>0</v>
      </c>
      <c r="X17" s="30">
        <f>'مشتريات 12'!J$105</f>
        <v>0</v>
      </c>
      <c r="Y17" s="30">
        <f t="shared" si="2"/>
        <v>0</v>
      </c>
      <c r="Z17" s="30">
        <f t="shared" si="3"/>
        <v>0</v>
      </c>
      <c r="AA17" s="31">
        <f t="shared" si="7"/>
        <v>0</v>
      </c>
      <c r="AB17" s="31">
        <f t="shared" si="4"/>
        <v>0</v>
      </c>
      <c r="AC17" s="32">
        <f t="shared" si="5"/>
        <v>0</v>
      </c>
      <c r="AD17" s="33"/>
      <c r="AE17" s="34">
        <f>'مبيعات 12'!C$4</f>
        <v>0</v>
      </c>
      <c r="AF17" s="34">
        <f t="shared" si="8"/>
        <v>0</v>
      </c>
      <c r="AG17" s="35">
        <f t="shared" si="6"/>
        <v>-1</v>
      </c>
      <c r="AH17" s="22"/>
      <c r="AI17" s="22"/>
    </row>
    <row r="18" spans="1:35" ht="54.75" customHeight="1">
      <c r="A18" s="22"/>
      <c r="B18" s="135" t="s">
        <v>96</v>
      </c>
      <c r="C18" s="136"/>
      <c r="D18" s="40">
        <f t="shared" ref="D18:Z18" si="9">SUM(D6:D17)</f>
        <v>0</v>
      </c>
      <c r="E18" s="40">
        <f t="shared" si="9"/>
        <v>0</v>
      </c>
      <c r="F18" s="40">
        <f t="shared" si="9"/>
        <v>0</v>
      </c>
      <c r="G18" s="40">
        <f t="shared" si="9"/>
        <v>0</v>
      </c>
      <c r="H18" s="40">
        <f t="shared" si="9"/>
        <v>0</v>
      </c>
      <c r="I18" s="40">
        <f t="shared" si="9"/>
        <v>0</v>
      </c>
      <c r="J18" s="40">
        <f t="shared" si="9"/>
        <v>0</v>
      </c>
      <c r="K18" s="40">
        <f t="shared" si="9"/>
        <v>50</v>
      </c>
      <c r="L18" s="40">
        <f t="shared" si="9"/>
        <v>0</v>
      </c>
      <c r="M18" s="40">
        <f t="shared" si="9"/>
        <v>0</v>
      </c>
      <c r="N18" s="40">
        <f t="shared" si="9"/>
        <v>0</v>
      </c>
      <c r="O18" s="40">
        <f t="shared" si="9"/>
        <v>0</v>
      </c>
      <c r="P18" s="40">
        <f t="shared" si="9"/>
        <v>0</v>
      </c>
      <c r="Q18" s="40">
        <f t="shared" si="9"/>
        <v>100</v>
      </c>
      <c r="R18" s="40">
        <f t="shared" si="9"/>
        <v>100</v>
      </c>
      <c r="S18" s="40">
        <f t="shared" si="9"/>
        <v>0</v>
      </c>
      <c r="T18" s="40">
        <f t="shared" si="9"/>
        <v>0</v>
      </c>
      <c r="U18" s="40">
        <f t="shared" si="9"/>
        <v>0</v>
      </c>
      <c r="V18" s="40">
        <f t="shared" si="9"/>
        <v>0</v>
      </c>
      <c r="W18" s="40">
        <f t="shared" si="9"/>
        <v>0</v>
      </c>
      <c r="X18" s="40">
        <f t="shared" si="9"/>
        <v>0</v>
      </c>
      <c r="Y18" s="40">
        <f t="shared" si="9"/>
        <v>0</v>
      </c>
      <c r="Z18" s="40">
        <f t="shared" si="9"/>
        <v>50</v>
      </c>
      <c r="AA18" s="40"/>
      <c r="AB18" s="40"/>
      <c r="AC18" s="41">
        <f>SUM(AC6:AC17)</f>
        <v>50</v>
      </c>
      <c r="AD18" s="42"/>
      <c r="AE18" s="43">
        <f>SUM(AE6:AE17)</f>
        <v>0</v>
      </c>
      <c r="AF18" s="42"/>
      <c r="AG18" s="44"/>
      <c r="AH18" s="22"/>
      <c r="AI18" s="22"/>
    </row>
    <row r="19" spans="1:3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</row>
    <row r="20" spans="1:35">
      <c r="A20" s="22"/>
      <c r="B20" s="22"/>
      <c r="C20" s="22"/>
      <c r="D20" s="45"/>
      <c r="E20" s="45"/>
      <c r="F20" s="45"/>
      <c r="G20" s="45"/>
      <c r="H20" s="45"/>
      <c r="I20" s="45"/>
      <c r="J20" s="45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45"/>
      <c r="AD20" s="45"/>
      <c r="AE20" s="45"/>
      <c r="AF20" s="45"/>
      <c r="AG20" s="22"/>
      <c r="AH20" s="22"/>
      <c r="AI20" s="22"/>
    </row>
    <row r="21" spans="1:3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45"/>
      <c r="AD21" s="45"/>
      <c r="AE21" s="45"/>
      <c r="AF21" s="45"/>
      <c r="AG21" s="22"/>
      <c r="AH21" s="22"/>
      <c r="AI21" s="22"/>
    </row>
    <row r="22" spans="1:3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45"/>
      <c r="L22" s="45"/>
      <c r="M22" s="45"/>
      <c r="N22" s="45"/>
      <c r="O22" s="45"/>
      <c r="P22" s="45"/>
      <c r="Q22" s="45"/>
      <c r="R22" s="45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</row>
    <row r="23" spans="1:3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</row>
    <row r="24" spans="1:3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</row>
    <row r="25" spans="1:3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</row>
    <row r="26" spans="1:3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</row>
    <row r="27" spans="1:3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</row>
    <row r="28" spans="1:3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</row>
    <row r="29" spans="1:3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</row>
    <row r="30" spans="1:3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</row>
    <row r="31" spans="1:3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</row>
    <row r="32" spans="1:3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</row>
    <row r="33" spans="1:3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</row>
    <row r="34" spans="1:3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</row>
    <row r="35" spans="1:3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</row>
    <row r="36" spans="1:3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</row>
    <row r="37" spans="1:3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</row>
    <row r="38" spans="1:3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</row>
    <row r="39" spans="1:3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</row>
    <row r="40" spans="1:3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</row>
    <row r="41" spans="1:3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</row>
    <row r="42" spans="1:3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</row>
    <row r="43" spans="1:3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</row>
    <row r="44" spans="1:3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</row>
    <row r="45" spans="1:3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</row>
    <row r="46" spans="1:3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</row>
    <row r="47" spans="1:3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</row>
    <row r="48" spans="1:3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</row>
    <row r="49" spans="1:3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</row>
    <row r="50" spans="1:3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</row>
    <row r="51" spans="1:3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</row>
    <row r="52" spans="1:3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</row>
    <row r="53" spans="1:3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</row>
    <row r="54" spans="1:3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</row>
    <row r="55" spans="1:3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</row>
    <row r="56" spans="1:3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</row>
    <row r="57" spans="1:3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</row>
    <row r="58" spans="1:3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</row>
    <row r="59" spans="1:3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</row>
    <row r="60" spans="1:3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</row>
    <row r="61" spans="1:3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</row>
    <row r="62" spans="1:3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</row>
    <row r="63" spans="1:3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</row>
    <row r="64" spans="1:3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</row>
    <row r="65" spans="1:3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</row>
    <row r="66" spans="1:3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</row>
    <row r="67" spans="1:3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</row>
    <row r="68" spans="1:3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</row>
    <row r="69" spans="1:3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</row>
    <row r="70" spans="1:3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</row>
    <row r="71" spans="1:3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</row>
    <row r="72" spans="1:3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</row>
    <row r="73" spans="1:3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</row>
    <row r="74" spans="1:3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</row>
    <row r="75" spans="1:3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</row>
    <row r="76" spans="1:3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</row>
    <row r="77" spans="1:3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</row>
    <row r="78" spans="1:3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</row>
    <row r="79" spans="1:3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</row>
    <row r="80" spans="1:3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</row>
    <row r="81" spans="1:3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</row>
    <row r="82" spans="1:3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</row>
    <row r="83" spans="1:3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</row>
    <row r="84" spans="1:3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</row>
    <row r="85" spans="1:3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</row>
    <row r="86" spans="1:3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</row>
    <row r="87" spans="1:3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</row>
    <row r="88" spans="1:3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</row>
    <row r="89" spans="1:3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</row>
    <row r="90" spans="1:3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</row>
    <row r="91" spans="1:3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</row>
    <row r="92" spans="1:3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</row>
    <row r="93" spans="1:3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</row>
    <row r="94" spans="1:3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</row>
    <row r="95" spans="1:3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</row>
    <row r="96" spans="1:3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</row>
    <row r="97" spans="1:3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</row>
    <row r="98" spans="1:3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</row>
    <row r="99" spans="1:3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</row>
    <row r="100" spans="1:3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</row>
    <row r="101" spans="1:3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</row>
    <row r="102" spans="1:3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</row>
    <row r="103" spans="1:3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</row>
    <row r="104" spans="1:3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</row>
    <row r="105" spans="1:3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</row>
    <row r="106" spans="1:3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</row>
    <row r="107" spans="1:3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</row>
    <row r="108" spans="1:3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</row>
    <row r="109" spans="1:3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</row>
    <row r="110" spans="1:3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</row>
    <row r="111" spans="1:3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</row>
    <row r="112" spans="1:35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</row>
    <row r="113" spans="1:3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</row>
    <row r="114" spans="1:35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</row>
    <row r="115" spans="1:3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</row>
    <row r="116" spans="1:3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</row>
    <row r="117" spans="1:3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</row>
    <row r="118" spans="1:3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</row>
    <row r="119" spans="1:3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</row>
    <row r="120" spans="1:3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</row>
    <row r="121" spans="1:3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</row>
    <row r="122" spans="1:3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</row>
    <row r="123" spans="1:3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</row>
    <row r="124" spans="1:3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</row>
    <row r="125" spans="1:3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</row>
    <row r="126" spans="1:35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</row>
    <row r="127" spans="1:35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</row>
    <row r="128" spans="1:3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</row>
    <row r="129" spans="1:35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</row>
    <row r="130" spans="1:3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</row>
    <row r="131" spans="1:35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</row>
    <row r="132" spans="1:35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</row>
    <row r="133" spans="1:35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</row>
    <row r="134" spans="1:3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</row>
    <row r="135" spans="1:3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</row>
    <row r="136" spans="1:3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</row>
    <row r="137" spans="1:3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</row>
    <row r="138" spans="1:35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</row>
    <row r="139" spans="1:35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</row>
    <row r="140" spans="1:35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</row>
    <row r="141" spans="1:35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</row>
    <row r="142" spans="1:35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</row>
    <row r="143" spans="1:35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</row>
    <row r="144" spans="1:3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</row>
    <row r="145" spans="1:3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</row>
    <row r="146" spans="1:3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</row>
    <row r="147" spans="1:3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</row>
    <row r="148" spans="1:35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</row>
    <row r="149" spans="1:35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</row>
    <row r="150" spans="1:35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</row>
    <row r="151" spans="1:35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</row>
    <row r="152" spans="1:35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</row>
    <row r="153" spans="1:35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</row>
    <row r="154" spans="1:35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</row>
    <row r="155" spans="1:3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</row>
    <row r="156" spans="1:35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</row>
    <row r="157" spans="1:35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</row>
    <row r="158" spans="1:35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</row>
    <row r="159" spans="1:3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</row>
    <row r="160" spans="1:35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</row>
    <row r="161" spans="1:35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</row>
    <row r="162" spans="1:3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</row>
    <row r="163" spans="1:35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</row>
    <row r="164" spans="1:35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</row>
    <row r="165" spans="1:3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</row>
    <row r="166" spans="1:35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</row>
    <row r="167" spans="1:35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</row>
    <row r="168" spans="1:35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</row>
    <row r="169" spans="1:35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</row>
    <row r="170" spans="1:35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</row>
    <row r="171" spans="1:35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</row>
    <row r="172" spans="1:35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</row>
    <row r="173" spans="1:35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</row>
    <row r="174" spans="1:3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</row>
    <row r="175" spans="1:35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</row>
    <row r="176" spans="1:35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</row>
    <row r="177" spans="1:35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</row>
    <row r="178" spans="1:35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</row>
    <row r="179" spans="1:35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</row>
    <row r="180" spans="1:35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</row>
    <row r="181" spans="1:35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</row>
    <row r="182" spans="1:35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</row>
    <row r="183" spans="1:35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</row>
    <row r="184" spans="1:35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</row>
    <row r="185" spans="1:35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</row>
    <row r="186" spans="1:35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</row>
    <row r="187" spans="1:35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</row>
    <row r="188" spans="1:35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</row>
    <row r="189" spans="1:35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</row>
    <row r="190" spans="1:35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</row>
    <row r="191" spans="1:35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</row>
    <row r="192" spans="1:35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</row>
    <row r="193" spans="1:35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</row>
    <row r="194" spans="1:35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</row>
    <row r="195" spans="1:35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</row>
    <row r="196" spans="1:35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</row>
    <row r="197" spans="1:35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</row>
    <row r="198" spans="1:35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</row>
    <row r="199" spans="1:35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</row>
    <row r="200" spans="1:35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</row>
    <row r="201" spans="1:35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</row>
    <row r="202" spans="1:35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</row>
    <row r="203" spans="1:35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</row>
    <row r="204" spans="1:35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</row>
    <row r="205" spans="1:35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</row>
    <row r="206" spans="1:35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</row>
    <row r="207" spans="1:35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</row>
    <row r="208" spans="1:35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</row>
    <row r="209" spans="1:35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</row>
    <row r="210" spans="1:35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</row>
    <row r="211" spans="1:35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</row>
    <row r="212" spans="1:35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</row>
    <row r="213" spans="1:35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</row>
    <row r="214" spans="1:35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</row>
    <row r="215" spans="1:35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</row>
    <row r="216" spans="1:35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</row>
    <row r="217" spans="1:35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</row>
    <row r="218" spans="1:35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</row>
  </sheetData>
  <mergeCells count="19">
    <mergeCell ref="AE4:AE5"/>
    <mergeCell ref="B2:AG2"/>
    <mergeCell ref="AF4:AG4"/>
    <mergeCell ref="AI2:AI7"/>
    <mergeCell ref="B4:B5"/>
    <mergeCell ref="D4:I4"/>
    <mergeCell ref="C4:C5"/>
    <mergeCell ref="AB4:AB5"/>
    <mergeCell ref="Y4:Y5"/>
    <mergeCell ref="Z4:Z5"/>
    <mergeCell ref="K4:K5"/>
    <mergeCell ref="AA4:AA5"/>
    <mergeCell ref="AC4:AC5"/>
    <mergeCell ref="AD4:AD5"/>
    <mergeCell ref="B18:C18"/>
    <mergeCell ref="J4:J5"/>
    <mergeCell ref="L4:Q4"/>
    <mergeCell ref="R4:R5"/>
    <mergeCell ref="S4:X4"/>
  </mergeCells>
  <conditionalFormatting sqref="AF7:AF17">
    <cfRule type="expression" dxfId="4" priority="1">
      <formula>AE7&gt;0</formula>
    </cfRule>
  </conditionalFormatting>
  <conditionalFormatting sqref="AG7:AG17">
    <cfRule type="expression" dxfId="3" priority="2">
      <formula>AE7&gt;0</formula>
    </cfRule>
  </conditionalFormatting>
  <conditionalFormatting sqref="AE6:AE17 AF6">
    <cfRule type="cellIs" dxfId="2" priority="3" operator="greaterThan">
      <formula>0</formula>
    </cfRule>
  </conditionalFormatting>
  <conditionalFormatting sqref="AG6">
    <cfRule type="cellIs" dxfId="1" priority="4" operator="greaterThan">
      <formula>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showGridLines="0" rightToLeft="1" topLeftCell="C1" workbookViewId="0">
      <pane ySplit="5" topLeftCell="A6" activePane="bottomLeft" state="frozen"/>
      <selection pane="bottomLeft" activeCell="I8" sqref="I8"/>
    </sheetView>
  </sheetViews>
  <sheetFormatPr defaultColWidth="14.42578125" defaultRowHeight="15" customHeight="1"/>
  <cols>
    <col min="1" max="1" width="1.85546875" customWidth="1"/>
    <col min="2" max="2" width="12.140625" customWidth="1"/>
    <col min="3" max="4" width="11.85546875" customWidth="1"/>
    <col min="5" max="5" width="33.85546875" customWidth="1"/>
    <col min="6" max="6" width="13" customWidth="1"/>
    <col min="7" max="7" width="14.7109375" customWidth="1"/>
    <col min="8" max="12" width="13.42578125" customWidth="1"/>
    <col min="13" max="16" width="8.5703125" customWidth="1"/>
    <col min="17" max="17" width="21.42578125" customWidth="1"/>
  </cols>
  <sheetData>
    <row r="1" spans="1:17" ht="32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46"/>
      <c r="N1" s="46"/>
      <c r="O1" s="46"/>
      <c r="P1" s="46"/>
      <c r="Q1" s="46"/>
    </row>
    <row r="2" spans="1:17" ht="26.25" customHeight="1">
      <c r="A2" s="46"/>
      <c r="B2" s="157" t="s">
        <v>97</v>
      </c>
      <c r="C2" s="124"/>
      <c r="D2" s="47"/>
      <c r="E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F2" s="160"/>
      <c r="G2" s="160"/>
      <c r="H2" s="161">
        <f>المقدمه!G13</f>
        <v>501172578</v>
      </c>
      <c r="I2" s="161"/>
      <c r="J2" s="161"/>
      <c r="K2" s="161"/>
      <c r="L2" s="161"/>
      <c r="M2" s="46"/>
      <c r="N2" s="46"/>
      <c r="O2" s="46"/>
      <c r="P2" s="46"/>
      <c r="Q2" s="146"/>
    </row>
    <row r="3" spans="1:17" ht="20.25" customHeight="1">
      <c r="A3" s="46"/>
      <c r="B3" s="159" t="s">
        <v>98</v>
      </c>
      <c r="C3" s="124"/>
      <c r="D3" s="124"/>
      <c r="E3" s="124"/>
      <c r="F3" s="48"/>
      <c r="G3" s="49" t="s">
        <v>99</v>
      </c>
      <c r="H3" s="158" t="str">
        <f>CONCATENATE(المقدمه!N3,المقدمه!M3,المقدمه!L3,المقدمه!K3)</f>
        <v>2018</v>
      </c>
      <c r="I3" s="124"/>
      <c r="J3" s="50"/>
      <c r="K3" s="50"/>
      <c r="L3" s="51"/>
      <c r="M3" s="46"/>
      <c r="N3" s="46"/>
      <c r="O3" s="46"/>
      <c r="P3" s="46"/>
      <c r="Q3" s="147"/>
    </row>
    <row r="4" spans="1:17" ht="17.25" customHeight="1">
      <c r="A4" s="46"/>
      <c r="B4" s="52"/>
      <c r="C4" s="53">
        <f>COUNT(B$6:B$65536)</f>
        <v>0</v>
      </c>
      <c r="D4" s="53"/>
      <c r="E4" s="46"/>
      <c r="F4" s="46"/>
      <c r="G4" s="54"/>
      <c r="H4" s="54"/>
      <c r="I4" s="54"/>
      <c r="J4" s="55"/>
      <c r="K4" s="55"/>
      <c r="L4" s="55"/>
      <c r="M4" s="46"/>
      <c r="N4" s="46"/>
      <c r="O4" s="46"/>
      <c r="P4" s="46"/>
      <c r="Q4" s="147"/>
    </row>
    <row r="5" spans="1:17" ht="27.75" customHeight="1">
      <c r="A5" s="46"/>
      <c r="B5" s="56" t="s">
        <v>100</v>
      </c>
      <c r="C5" s="57" t="s">
        <v>101</v>
      </c>
      <c r="D5" s="57" t="s">
        <v>102</v>
      </c>
      <c r="E5" s="58" t="s">
        <v>103</v>
      </c>
      <c r="F5" s="59" t="s">
        <v>104</v>
      </c>
      <c r="G5" s="60" t="s">
        <v>105</v>
      </c>
      <c r="H5" s="60" t="s">
        <v>106</v>
      </c>
      <c r="I5" s="57" t="s">
        <v>107</v>
      </c>
      <c r="J5" s="57" t="s">
        <v>108</v>
      </c>
      <c r="K5" s="57" t="s">
        <v>109</v>
      </c>
      <c r="L5" s="57" t="s">
        <v>110</v>
      </c>
      <c r="M5" s="46"/>
      <c r="N5" s="46"/>
      <c r="O5" s="46"/>
      <c r="P5" s="46"/>
      <c r="Q5" s="147"/>
    </row>
    <row r="6" spans="1:17" ht="16.5" customHeight="1">
      <c r="A6" s="46"/>
      <c r="B6" s="61"/>
      <c r="C6" s="62"/>
      <c r="D6" s="62"/>
      <c r="E6" s="62"/>
      <c r="F6" s="62" t="s">
        <v>84</v>
      </c>
      <c r="G6" s="63">
        <v>1000</v>
      </c>
      <c r="H6" s="63"/>
      <c r="I6" s="63">
        <f t="shared" ref="I6:I99" si="0">G6*0.05</f>
        <v>50</v>
      </c>
      <c r="J6" s="63">
        <f t="shared" ref="J6:J99" si="1">SUM(G6:I6)</f>
        <v>1050</v>
      </c>
      <c r="K6" s="63"/>
      <c r="L6" s="63">
        <f t="shared" ref="L6:L99" si="2">J6-K6</f>
        <v>1050</v>
      </c>
      <c r="M6" s="46"/>
      <c r="N6" s="46"/>
      <c r="O6" s="46"/>
      <c r="P6" s="46"/>
      <c r="Q6" s="147"/>
    </row>
    <row r="7" spans="1:17" ht="16.5" customHeight="1">
      <c r="A7" s="46"/>
      <c r="B7" s="61"/>
      <c r="C7" s="62"/>
      <c r="D7" s="62"/>
      <c r="E7" s="62"/>
      <c r="F7" s="62" t="s">
        <v>82</v>
      </c>
      <c r="G7" s="63"/>
      <c r="H7" s="63"/>
      <c r="I7" s="63">
        <f>G7*0.05</f>
        <v>0</v>
      </c>
      <c r="J7" s="63">
        <f t="shared" si="1"/>
        <v>0</v>
      </c>
      <c r="K7" s="63"/>
      <c r="L7" s="63">
        <f t="shared" si="2"/>
        <v>0</v>
      </c>
      <c r="M7" s="46"/>
      <c r="N7" s="46"/>
      <c r="O7" s="46"/>
      <c r="P7" s="46"/>
      <c r="Q7" s="46"/>
    </row>
    <row r="8" spans="1:17" ht="16.5" customHeight="1">
      <c r="A8" s="46"/>
      <c r="B8" s="61"/>
      <c r="C8" s="62"/>
      <c r="D8" s="62"/>
      <c r="E8" s="62"/>
      <c r="F8" s="62" t="s">
        <v>83</v>
      </c>
      <c r="G8" s="63"/>
      <c r="H8" s="63"/>
      <c r="I8" s="63">
        <f t="shared" si="0"/>
        <v>0</v>
      </c>
      <c r="J8" s="63">
        <f t="shared" si="1"/>
        <v>0</v>
      </c>
      <c r="K8" s="63"/>
      <c r="L8" s="63">
        <f t="shared" si="2"/>
        <v>0</v>
      </c>
      <c r="M8" s="46"/>
      <c r="N8" s="46"/>
      <c r="O8" s="46"/>
      <c r="P8" s="46"/>
      <c r="Q8" s="46"/>
    </row>
    <row r="9" spans="1:17" ht="16.5" customHeight="1">
      <c r="A9" s="46"/>
      <c r="B9" s="61"/>
      <c r="C9" s="62"/>
      <c r="D9" s="62"/>
      <c r="E9" s="62"/>
      <c r="F9" s="62" t="s">
        <v>85</v>
      </c>
      <c r="G9" s="63"/>
      <c r="H9" s="63"/>
      <c r="I9" s="63">
        <f t="shared" si="0"/>
        <v>0</v>
      </c>
      <c r="J9" s="63">
        <f t="shared" si="1"/>
        <v>0</v>
      </c>
      <c r="K9" s="63"/>
      <c r="L9" s="63">
        <f t="shared" si="2"/>
        <v>0</v>
      </c>
      <c r="M9" s="46"/>
      <c r="N9" s="46"/>
      <c r="O9" s="46"/>
      <c r="P9" s="46"/>
      <c r="Q9" s="46"/>
    </row>
    <row r="10" spans="1:17" ht="16.5" customHeight="1">
      <c r="A10" s="46"/>
      <c r="B10" s="61"/>
      <c r="C10" s="62"/>
      <c r="D10" s="62"/>
      <c r="E10" s="62"/>
      <c r="F10" s="62" t="s">
        <v>87</v>
      </c>
      <c r="G10" s="63"/>
      <c r="H10" s="63"/>
      <c r="I10" s="63">
        <f t="shared" si="0"/>
        <v>0</v>
      </c>
      <c r="J10" s="63">
        <f t="shared" si="1"/>
        <v>0</v>
      </c>
      <c r="K10" s="63"/>
      <c r="L10" s="63">
        <f t="shared" si="2"/>
        <v>0</v>
      </c>
      <c r="M10" s="46"/>
      <c r="N10" s="46"/>
      <c r="O10" s="46"/>
      <c r="P10" s="46"/>
      <c r="Q10" s="46"/>
    </row>
    <row r="11" spans="1:17" ht="16.5" customHeight="1">
      <c r="A11" s="46"/>
      <c r="B11" s="61"/>
      <c r="C11" s="62"/>
      <c r="D11" s="62"/>
      <c r="E11" s="62"/>
      <c r="F11" s="62"/>
      <c r="G11" s="63"/>
      <c r="H11" s="63"/>
      <c r="I11" s="63">
        <f t="shared" si="0"/>
        <v>0</v>
      </c>
      <c r="J11" s="63">
        <f t="shared" si="1"/>
        <v>0</v>
      </c>
      <c r="K11" s="63"/>
      <c r="L11" s="63">
        <f t="shared" si="2"/>
        <v>0</v>
      </c>
      <c r="M11" s="46"/>
      <c r="N11" s="46"/>
      <c r="O11" s="46"/>
      <c r="P11" s="46"/>
      <c r="Q11" s="46"/>
    </row>
    <row r="12" spans="1:17" ht="16.5" customHeight="1">
      <c r="A12" s="46"/>
      <c r="B12" s="61"/>
      <c r="C12" s="62"/>
      <c r="D12" s="62"/>
      <c r="E12" s="62"/>
      <c r="F12" s="62"/>
      <c r="G12" s="63"/>
      <c r="H12" s="63"/>
      <c r="I12" s="63">
        <f t="shared" si="0"/>
        <v>0</v>
      </c>
      <c r="J12" s="63">
        <f t="shared" si="1"/>
        <v>0</v>
      </c>
      <c r="K12" s="63"/>
      <c r="L12" s="63">
        <f t="shared" si="2"/>
        <v>0</v>
      </c>
      <c r="M12" s="46"/>
      <c r="N12" s="46"/>
      <c r="O12" s="46"/>
      <c r="P12" s="46"/>
      <c r="Q12" s="46"/>
    </row>
    <row r="13" spans="1:17" ht="16.5" customHeight="1">
      <c r="A13" s="46"/>
      <c r="B13" s="61"/>
      <c r="C13" s="62"/>
      <c r="D13" s="62"/>
      <c r="E13" s="62"/>
      <c r="F13" s="62"/>
      <c r="G13" s="63"/>
      <c r="H13" s="63"/>
      <c r="I13" s="63">
        <f t="shared" si="0"/>
        <v>0</v>
      </c>
      <c r="J13" s="63">
        <f t="shared" si="1"/>
        <v>0</v>
      </c>
      <c r="K13" s="63"/>
      <c r="L13" s="63">
        <f t="shared" si="2"/>
        <v>0</v>
      </c>
      <c r="M13" s="46"/>
      <c r="N13" s="46"/>
      <c r="O13" s="46"/>
      <c r="P13" s="46"/>
      <c r="Q13" s="46"/>
    </row>
    <row r="14" spans="1:17" ht="16.5" customHeight="1">
      <c r="A14" s="46"/>
      <c r="B14" s="61"/>
      <c r="C14" s="62"/>
      <c r="D14" s="62"/>
      <c r="E14" s="62"/>
      <c r="F14" s="62"/>
      <c r="G14" s="63"/>
      <c r="H14" s="63"/>
      <c r="I14" s="63">
        <f t="shared" si="0"/>
        <v>0</v>
      </c>
      <c r="J14" s="63">
        <f t="shared" si="1"/>
        <v>0</v>
      </c>
      <c r="K14" s="63"/>
      <c r="L14" s="63">
        <f t="shared" si="2"/>
        <v>0</v>
      </c>
      <c r="M14" s="46"/>
      <c r="N14" s="46"/>
      <c r="O14" s="46"/>
      <c r="P14" s="46"/>
      <c r="Q14" s="46"/>
    </row>
    <row r="15" spans="1:17" ht="16.5" customHeight="1">
      <c r="A15" s="46"/>
      <c r="B15" s="61"/>
      <c r="C15" s="62"/>
      <c r="D15" s="62"/>
      <c r="E15" s="62"/>
      <c r="F15" s="62"/>
      <c r="G15" s="63"/>
      <c r="H15" s="63"/>
      <c r="I15" s="63">
        <f t="shared" si="0"/>
        <v>0</v>
      </c>
      <c r="J15" s="63">
        <f t="shared" si="1"/>
        <v>0</v>
      </c>
      <c r="K15" s="63"/>
      <c r="L15" s="63">
        <f t="shared" si="2"/>
        <v>0</v>
      </c>
      <c r="M15" s="46"/>
      <c r="N15" s="46"/>
      <c r="O15" s="46"/>
      <c r="P15" s="46"/>
      <c r="Q15" s="46"/>
    </row>
    <row r="16" spans="1:17" ht="16.5" customHeight="1">
      <c r="A16" s="46"/>
      <c r="B16" s="61"/>
      <c r="C16" s="62"/>
      <c r="D16" s="62"/>
      <c r="E16" s="62"/>
      <c r="F16" s="62"/>
      <c r="G16" s="63"/>
      <c r="H16" s="63"/>
      <c r="I16" s="63">
        <f t="shared" si="0"/>
        <v>0</v>
      </c>
      <c r="J16" s="63">
        <f t="shared" si="1"/>
        <v>0</v>
      </c>
      <c r="K16" s="63"/>
      <c r="L16" s="63">
        <f t="shared" si="2"/>
        <v>0</v>
      </c>
      <c r="M16" s="46"/>
      <c r="N16" s="46"/>
      <c r="O16" s="46"/>
      <c r="P16" s="46"/>
      <c r="Q16" s="46"/>
    </row>
    <row r="17" spans="1:17" ht="16.5" customHeight="1">
      <c r="A17" s="46"/>
      <c r="B17" s="61"/>
      <c r="C17" s="62"/>
      <c r="D17" s="62"/>
      <c r="E17" s="62"/>
      <c r="F17" s="62"/>
      <c r="G17" s="63"/>
      <c r="H17" s="63"/>
      <c r="I17" s="63">
        <f t="shared" si="0"/>
        <v>0</v>
      </c>
      <c r="J17" s="63">
        <f t="shared" si="1"/>
        <v>0</v>
      </c>
      <c r="K17" s="63"/>
      <c r="L17" s="63">
        <f t="shared" si="2"/>
        <v>0</v>
      </c>
      <c r="M17" s="46"/>
      <c r="N17" s="46"/>
      <c r="O17" s="46"/>
      <c r="P17" s="46"/>
      <c r="Q17" s="46"/>
    </row>
    <row r="18" spans="1:17" ht="16.5" customHeight="1">
      <c r="A18" s="46"/>
      <c r="B18" s="61"/>
      <c r="C18" s="62"/>
      <c r="D18" s="62"/>
      <c r="E18" s="62"/>
      <c r="F18" s="62"/>
      <c r="G18" s="63"/>
      <c r="H18" s="63"/>
      <c r="I18" s="63">
        <f t="shared" si="0"/>
        <v>0</v>
      </c>
      <c r="J18" s="63">
        <f t="shared" si="1"/>
        <v>0</v>
      </c>
      <c r="K18" s="63"/>
      <c r="L18" s="63">
        <f t="shared" si="2"/>
        <v>0</v>
      </c>
      <c r="M18" s="46"/>
      <c r="N18" s="46"/>
      <c r="O18" s="46"/>
      <c r="P18" s="46"/>
      <c r="Q18" s="46"/>
    </row>
    <row r="19" spans="1:17" ht="16.5" customHeight="1">
      <c r="A19" s="46"/>
      <c r="B19" s="61"/>
      <c r="C19" s="62"/>
      <c r="D19" s="62"/>
      <c r="E19" s="62"/>
      <c r="F19" s="62"/>
      <c r="G19" s="63"/>
      <c r="H19" s="63"/>
      <c r="I19" s="63">
        <f t="shared" si="0"/>
        <v>0</v>
      </c>
      <c r="J19" s="63">
        <f t="shared" si="1"/>
        <v>0</v>
      </c>
      <c r="K19" s="63"/>
      <c r="L19" s="63">
        <f t="shared" si="2"/>
        <v>0</v>
      </c>
      <c r="M19" s="46"/>
      <c r="N19" s="46"/>
      <c r="O19" s="46"/>
      <c r="P19" s="46"/>
      <c r="Q19" s="46"/>
    </row>
    <row r="20" spans="1:17" ht="16.5" customHeight="1">
      <c r="A20" s="46"/>
      <c r="B20" s="61"/>
      <c r="C20" s="62"/>
      <c r="D20" s="62"/>
      <c r="E20" s="62"/>
      <c r="F20" s="62"/>
      <c r="G20" s="63"/>
      <c r="H20" s="63"/>
      <c r="I20" s="63">
        <f t="shared" si="0"/>
        <v>0</v>
      </c>
      <c r="J20" s="63">
        <f t="shared" si="1"/>
        <v>0</v>
      </c>
      <c r="K20" s="63"/>
      <c r="L20" s="63">
        <f t="shared" si="2"/>
        <v>0</v>
      </c>
      <c r="M20" s="46"/>
      <c r="N20" s="46"/>
      <c r="O20" s="46"/>
      <c r="P20" s="46"/>
      <c r="Q20" s="46"/>
    </row>
    <row r="21" spans="1:17" ht="16.5" customHeight="1">
      <c r="A21" s="46"/>
      <c r="B21" s="61"/>
      <c r="C21" s="62"/>
      <c r="D21" s="62"/>
      <c r="E21" s="62"/>
      <c r="F21" s="62"/>
      <c r="G21" s="63"/>
      <c r="H21" s="63"/>
      <c r="I21" s="63">
        <f t="shared" si="0"/>
        <v>0</v>
      </c>
      <c r="J21" s="63">
        <f t="shared" si="1"/>
        <v>0</v>
      </c>
      <c r="K21" s="63"/>
      <c r="L21" s="63">
        <f t="shared" si="2"/>
        <v>0</v>
      </c>
      <c r="M21" s="46"/>
      <c r="N21" s="46"/>
      <c r="O21" s="46"/>
      <c r="P21" s="46"/>
      <c r="Q21" s="46"/>
    </row>
    <row r="22" spans="1:17" ht="16.5" customHeight="1">
      <c r="A22" s="46"/>
      <c r="B22" s="61"/>
      <c r="C22" s="62"/>
      <c r="D22" s="62"/>
      <c r="E22" s="62"/>
      <c r="F22" s="62"/>
      <c r="G22" s="63"/>
      <c r="H22" s="63"/>
      <c r="I22" s="63">
        <f t="shared" si="0"/>
        <v>0</v>
      </c>
      <c r="J22" s="63">
        <f t="shared" si="1"/>
        <v>0</v>
      </c>
      <c r="K22" s="63"/>
      <c r="L22" s="63">
        <f t="shared" si="2"/>
        <v>0</v>
      </c>
      <c r="M22" s="46"/>
      <c r="N22" s="46"/>
      <c r="O22" s="46"/>
      <c r="P22" s="46"/>
      <c r="Q22" s="46"/>
    </row>
    <row r="23" spans="1:17" ht="16.5" customHeight="1">
      <c r="A23" s="46"/>
      <c r="B23" s="61"/>
      <c r="C23" s="62"/>
      <c r="D23" s="62"/>
      <c r="E23" s="62"/>
      <c r="F23" s="62"/>
      <c r="G23" s="63"/>
      <c r="H23" s="63"/>
      <c r="I23" s="63">
        <f t="shared" si="0"/>
        <v>0</v>
      </c>
      <c r="J23" s="63">
        <f t="shared" si="1"/>
        <v>0</v>
      </c>
      <c r="K23" s="63"/>
      <c r="L23" s="63">
        <f t="shared" si="2"/>
        <v>0</v>
      </c>
      <c r="M23" s="46"/>
      <c r="N23" s="46"/>
      <c r="O23" s="46"/>
      <c r="P23" s="46"/>
      <c r="Q23" s="46"/>
    </row>
    <row r="24" spans="1:17" ht="16.5" customHeight="1">
      <c r="A24" s="46"/>
      <c r="B24" s="61"/>
      <c r="C24" s="62"/>
      <c r="D24" s="62"/>
      <c r="E24" s="62"/>
      <c r="F24" s="62"/>
      <c r="G24" s="63"/>
      <c r="H24" s="63"/>
      <c r="I24" s="63">
        <f t="shared" si="0"/>
        <v>0</v>
      </c>
      <c r="J24" s="63">
        <f t="shared" si="1"/>
        <v>0</v>
      </c>
      <c r="K24" s="63"/>
      <c r="L24" s="63">
        <f t="shared" si="2"/>
        <v>0</v>
      </c>
      <c r="M24" s="46"/>
      <c r="N24" s="46"/>
      <c r="O24" s="46"/>
      <c r="P24" s="46"/>
      <c r="Q24" s="46"/>
    </row>
    <row r="25" spans="1:17" ht="16.5" customHeight="1">
      <c r="A25" s="46"/>
      <c r="B25" s="61"/>
      <c r="C25" s="62"/>
      <c r="D25" s="62"/>
      <c r="E25" s="62"/>
      <c r="F25" s="62"/>
      <c r="G25" s="63"/>
      <c r="H25" s="63"/>
      <c r="I25" s="63">
        <f t="shared" si="0"/>
        <v>0</v>
      </c>
      <c r="J25" s="63">
        <f t="shared" si="1"/>
        <v>0</v>
      </c>
      <c r="K25" s="63"/>
      <c r="L25" s="63">
        <f t="shared" si="2"/>
        <v>0</v>
      </c>
      <c r="M25" s="46"/>
      <c r="N25" s="46"/>
      <c r="O25" s="46"/>
      <c r="P25" s="46"/>
      <c r="Q25" s="46"/>
    </row>
    <row r="26" spans="1:17" ht="16.5" customHeight="1">
      <c r="A26" s="46"/>
      <c r="B26" s="61"/>
      <c r="C26" s="62"/>
      <c r="D26" s="62"/>
      <c r="E26" s="62"/>
      <c r="F26" s="62"/>
      <c r="G26" s="63"/>
      <c r="H26" s="63"/>
      <c r="I26" s="63">
        <f t="shared" si="0"/>
        <v>0</v>
      </c>
      <c r="J26" s="63">
        <f t="shared" si="1"/>
        <v>0</v>
      </c>
      <c r="K26" s="63"/>
      <c r="L26" s="63">
        <f t="shared" si="2"/>
        <v>0</v>
      </c>
      <c r="M26" s="46"/>
      <c r="N26" s="46"/>
      <c r="O26" s="46"/>
      <c r="P26" s="46"/>
      <c r="Q26" s="46"/>
    </row>
    <row r="27" spans="1:17" ht="16.5" customHeight="1">
      <c r="A27" s="46"/>
      <c r="B27" s="61"/>
      <c r="C27" s="62"/>
      <c r="D27" s="62"/>
      <c r="E27" s="62"/>
      <c r="F27" s="62"/>
      <c r="G27" s="63"/>
      <c r="H27" s="63"/>
      <c r="I27" s="63">
        <f t="shared" si="0"/>
        <v>0</v>
      </c>
      <c r="J27" s="63">
        <f t="shared" si="1"/>
        <v>0</v>
      </c>
      <c r="K27" s="63"/>
      <c r="L27" s="63">
        <f t="shared" si="2"/>
        <v>0</v>
      </c>
      <c r="M27" s="46"/>
      <c r="N27" s="46"/>
      <c r="O27" s="46"/>
      <c r="P27" s="46"/>
      <c r="Q27" s="46"/>
    </row>
    <row r="28" spans="1:17" ht="16.5" customHeight="1">
      <c r="A28" s="46"/>
      <c r="B28" s="61"/>
      <c r="C28" s="62"/>
      <c r="D28" s="62"/>
      <c r="E28" s="62"/>
      <c r="F28" s="62"/>
      <c r="G28" s="63"/>
      <c r="H28" s="63"/>
      <c r="I28" s="63">
        <f t="shared" si="0"/>
        <v>0</v>
      </c>
      <c r="J28" s="63">
        <f t="shared" si="1"/>
        <v>0</v>
      </c>
      <c r="K28" s="63"/>
      <c r="L28" s="63">
        <f t="shared" si="2"/>
        <v>0</v>
      </c>
      <c r="M28" s="46"/>
      <c r="N28" s="46"/>
      <c r="O28" s="46"/>
      <c r="P28" s="46"/>
      <c r="Q28" s="46"/>
    </row>
    <row r="29" spans="1:17" ht="16.5" customHeight="1">
      <c r="A29" s="46"/>
      <c r="B29" s="61"/>
      <c r="C29" s="62"/>
      <c r="D29" s="62"/>
      <c r="E29" s="62"/>
      <c r="F29" s="62"/>
      <c r="G29" s="63"/>
      <c r="H29" s="63"/>
      <c r="I29" s="63">
        <f t="shared" si="0"/>
        <v>0</v>
      </c>
      <c r="J29" s="63">
        <f t="shared" si="1"/>
        <v>0</v>
      </c>
      <c r="K29" s="63"/>
      <c r="L29" s="63">
        <f t="shared" si="2"/>
        <v>0</v>
      </c>
      <c r="M29" s="46"/>
      <c r="N29" s="46"/>
      <c r="O29" s="46"/>
      <c r="P29" s="46"/>
      <c r="Q29" s="46"/>
    </row>
    <row r="30" spans="1:17" ht="16.5" customHeight="1">
      <c r="A30" s="46"/>
      <c r="B30" s="61"/>
      <c r="C30" s="62"/>
      <c r="D30" s="62"/>
      <c r="E30" s="62"/>
      <c r="F30" s="62"/>
      <c r="G30" s="63"/>
      <c r="H30" s="63"/>
      <c r="I30" s="63">
        <f t="shared" si="0"/>
        <v>0</v>
      </c>
      <c r="J30" s="63">
        <f t="shared" si="1"/>
        <v>0</v>
      </c>
      <c r="K30" s="63"/>
      <c r="L30" s="63">
        <f t="shared" si="2"/>
        <v>0</v>
      </c>
      <c r="M30" s="46"/>
      <c r="N30" s="46"/>
      <c r="O30" s="46"/>
      <c r="P30" s="46"/>
      <c r="Q30" s="46"/>
    </row>
    <row r="31" spans="1:17" ht="16.5" customHeight="1">
      <c r="A31" s="46"/>
      <c r="B31" s="61"/>
      <c r="C31" s="62"/>
      <c r="D31" s="62"/>
      <c r="E31" s="62"/>
      <c r="F31" s="62"/>
      <c r="G31" s="63"/>
      <c r="H31" s="63"/>
      <c r="I31" s="63">
        <f t="shared" si="0"/>
        <v>0</v>
      </c>
      <c r="J31" s="63">
        <f t="shared" si="1"/>
        <v>0</v>
      </c>
      <c r="K31" s="63"/>
      <c r="L31" s="63">
        <f t="shared" si="2"/>
        <v>0</v>
      </c>
      <c r="M31" s="46"/>
      <c r="N31" s="46"/>
      <c r="O31" s="46"/>
      <c r="P31" s="46"/>
      <c r="Q31" s="46"/>
    </row>
    <row r="32" spans="1:17" ht="16.5" customHeight="1">
      <c r="A32" s="46"/>
      <c r="B32" s="61"/>
      <c r="C32" s="62"/>
      <c r="D32" s="62"/>
      <c r="E32" s="62"/>
      <c r="F32" s="62"/>
      <c r="G32" s="63"/>
      <c r="H32" s="63"/>
      <c r="I32" s="63">
        <f t="shared" si="0"/>
        <v>0</v>
      </c>
      <c r="J32" s="63">
        <f t="shared" si="1"/>
        <v>0</v>
      </c>
      <c r="K32" s="63"/>
      <c r="L32" s="63">
        <f t="shared" si="2"/>
        <v>0</v>
      </c>
      <c r="M32" s="46"/>
      <c r="N32" s="46"/>
      <c r="O32" s="46"/>
      <c r="P32" s="46"/>
      <c r="Q32" s="46"/>
    </row>
    <row r="33" spans="1:17" ht="16.5" customHeight="1">
      <c r="A33" s="46"/>
      <c r="B33" s="61"/>
      <c r="C33" s="62"/>
      <c r="D33" s="62"/>
      <c r="E33" s="62"/>
      <c r="F33" s="62"/>
      <c r="G33" s="63"/>
      <c r="H33" s="63"/>
      <c r="I33" s="63">
        <f t="shared" si="0"/>
        <v>0</v>
      </c>
      <c r="J33" s="63">
        <f t="shared" si="1"/>
        <v>0</v>
      </c>
      <c r="K33" s="63"/>
      <c r="L33" s="63">
        <f t="shared" si="2"/>
        <v>0</v>
      </c>
      <c r="M33" s="46"/>
      <c r="N33" s="46"/>
      <c r="O33" s="46"/>
      <c r="P33" s="46"/>
      <c r="Q33" s="46"/>
    </row>
    <row r="34" spans="1:17" ht="16.5" customHeight="1">
      <c r="A34" s="46"/>
      <c r="B34" s="61"/>
      <c r="C34" s="62"/>
      <c r="D34" s="62"/>
      <c r="E34" s="62"/>
      <c r="F34" s="62"/>
      <c r="G34" s="63"/>
      <c r="H34" s="63"/>
      <c r="I34" s="63">
        <f t="shared" si="0"/>
        <v>0</v>
      </c>
      <c r="J34" s="63">
        <f t="shared" si="1"/>
        <v>0</v>
      </c>
      <c r="K34" s="63"/>
      <c r="L34" s="63">
        <f t="shared" si="2"/>
        <v>0</v>
      </c>
      <c r="M34" s="46"/>
      <c r="N34" s="46"/>
      <c r="O34" s="46"/>
      <c r="P34" s="46"/>
      <c r="Q34" s="46"/>
    </row>
    <row r="35" spans="1:17" ht="16.5" customHeight="1">
      <c r="A35" s="46"/>
      <c r="B35" s="61"/>
      <c r="C35" s="62"/>
      <c r="D35" s="62"/>
      <c r="E35" s="62"/>
      <c r="F35" s="62"/>
      <c r="G35" s="63"/>
      <c r="H35" s="63"/>
      <c r="I35" s="63">
        <f t="shared" si="0"/>
        <v>0</v>
      </c>
      <c r="J35" s="63">
        <f t="shared" si="1"/>
        <v>0</v>
      </c>
      <c r="K35" s="63"/>
      <c r="L35" s="63">
        <f t="shared" si="2"/>
        <v>0</v>
      </c>
      <c r="M35" s="46"/>
      <c r="N35" s="46"/>
      <c r="O35" s="46"/>
      <c r="P35" s="46"/>
      <c r="Q35" s="46"/>
    </row>
    <row r="36" spans="1:17" ht="16.5" customHeight="1">
      <c r="A36" s="46"/>
      <c r="B36" s="61"/>
      <c r="C36" s="62"/>
      <c r="D36" s="62"/>
      <c r="E36" s="62"/>
      <c r="F36" s="62"/>
      <c r="G36" s="63"/>
      <c r="H36" s="63"/>
      <c r="I36" s="63">
        <f t="shared" si="0"/>
        <v>0</v>
      </c>
      <c r="J36" s="63">
        <f t="shared" si="1"/>
        <v>0</v>
      </c>
      <c r="K36" s="63"/>
      <c r="L36" s="63">
        <f t="shared" si="2"/>
        <v>0</v>
      </c>
      <c r="M36" s="46"/>
      <c r="N36" s="46"/>
      <c r="O36" s="46"/>
      <c r="P36" s="46"/>
      <c r="Q36" s="46"/>
    </row>
    <row r="37" spans="1:17" ht="16.5" customHeight="1">
      <c r="A37" s="46"/>
      <c r="B37" s="61"/>
      <c r="C37" s="62"/>
      <c r="D37" s="62"/>
      <c r="E37" s="62"/>
      <c r="F37" s="62"/>
      <c r="G37" s="63"/>
      <c r="H37" s="63"/>
      <c r="I37" s="63">
        <f t="shared" si="0"/>
        <v>0</v>
      </c>
      <c r="J37" s="63">
        <f t="shared" si="1"/>
        <v>0</v>
      </c>
      <c r="K37" s="63"/>
      <c r="L37" s="63">
        <f t="shared" si="2"/>
        <v>0</v>
      </c>
      <c r="M37" s="46"/>
      <c r="N37" s="46"/>
      <c r="O37" s="46"/>
      <c r="P37" s="46"/>
      <c r="Q37" s="46"/>
    </row>
    <row r="38" spans="1:17" ht="16.5" customHeight="1">
      <c r="A38" s="46"/>
      <c r="B38" s="61"/>
      <c r="C38" s="62"/>
      <c r="D38" s="62"/>
      <c r="E38" s="62"/>
      <c r="F38" s="62"/>
      <c r="G38" s="63"/>
      <c r="H38" s="63"/>
      <c r="I38" s="63">
        <f t="shared" si="0"/>
        <v>0</v>
      </c>
      <c r="J38" s="63">
        <f t="shared" si="1"/>
        <v>0</v>
      </c>
      <c r="K38" s="63"/>
      <c r="L38" s="63">
        <f t="shared" si="2"/>
        <v>0</v>
      </c>
      <c r="M38" s="46"/>
      <c r="N38" s="46"/>
      <c r="O38" s="46"/>
      <c r="P38" s="46"/>
      <c r="Q38" s="46"/>
    </row>
    <row r="39" spans="1:17" ht="16.5" customHeight="1">
      <c r="A39" s="46"/>
      <c r="B39" s="61"/>
      <c r="C39" s="62"/>
      <c r="D39" s="62"/>
      <c r="E39" s="62"/>
      <c r="F39" s="62"/>
      <c r="G39" s="63"/>
      <c r="H39" s="63"/>
      <c r="I39" s="63">
        <f t="shared" si="0"/>
        <v>0</v>
      </c>
      <c r="J39" s="63">
        <f t="shared" si="1"/>
        <v>0</v>
      </c>
      <c r="K39" s="63"/>
      <c r="L39" s="63">
        <f t="shared" si="2"/>
        <v>0</v>
      </c>
      <c r="M39" s="46"/>
      <c r="N39" s="46"/>
      <c r="O39" s="46"/>
      <c r="P39" s="46"/>
      <c r="Q39" s="46"/>
    </row>
    <row r="40" spans="1:17" ht="16.5" customHeight="1">
      <c r="A40" s="46"/>
      <c r="B40" s="61"/>
      <c r="C40" s="62"/>
      <c r="D40" s="62"/>
      <c r="E40" s="62"/>
      <c r="F40" s="62"/>
      <c r="G40" s="63"/>
      <c r="H40" s="63"/>
      <c r="I40" s="63">
        <f t="shared" si="0"/>
        <v>0</v>
      </c>
      <c r="J40" s="63">
        <f t="shared" si="1"/>
        <v>0</v>
      </c>
      <c r="K40" s="63"/>
      <c r="L40" s="63">
        <f t="shared" si="2"/>
        <v>0</v>
      </c>
      <c r="M40" s="46"/>
      <c r="N40" s="46"/>
      <c r="O40" s="46"/>
      <c r="P40" s="46"/>
      <c r="Q40" s="46"/>
    </row>
    <row r="41" spans="1:17" ht="16.5" customHeight="1">
      <c r="A41" s="46"/>
      <c r="B41" s="61"/>
      <c r="C41" s="62"/>
      <c r="D41" s="62"/>
      <c r="E41" s="62"/>
      <c r="F41" s="62"/>
      <c r="G41" s="63"/>
      <c r="H41" s="63"/>
      <c r="I41" s="63">
        <f t="shared" si="0"/>
        <v>0</v>
      </c>
      <c r="J41" s="63">
        <f t="shared" si="1"/>
        <v>0</v>
      </c>
      <c r="K41" s="63"/>
      <c r="L41" s="63">
        <f t="shared" si="2"/>
        <v>0</v>
      </c>
      <c r="M41" s="46"/>
      <c r="N41" s="46"/>
      <c r="O41" s="46"/>
      <c r="P41" s="46"/>
      <c r="Q41" s="46"/>
    </row>
    <row r="42" spans="1:17" ht="16.5" customHeight="1">
      <c r="A42" s="46"/>
      <c r="B42" s="61"/>
      <c r="C42" s="62"/>
      <c r="D42" s="62"/>
      <c r="E42" s="62"/>
      <c r="F42" s="62"/>
      <c r="G42" s="63"/>
      <c r="H42" s="63"/>
      <c r="I42" s="63">
        <f t="shared" si="0"/>
        <v>0</v>
      </c>
      <c r="J42" s="63">
        <f t="shared" si="1"/>
        <v>0</v>
      </c>
      <c r="K42" s="63"/>
      <c r="L42" s="63">
        <f t="shared" si="2"/>
        <v>0</v>
      </c>
      <c r="M42" s="46"/>
      <c r="N42" s="46"/>
      <c r="O42" s="46"/>
      <c r="P42" s="46"/>
      <c r="Q42" s="46"/>
    </row>
    <row r="43" spans="1:17" ht="16.5" customHeight="1">
      <c r="A43" s="46"/>
      <c r="B43" s="61"/>
      <c r="C43" s="62"/>
      <c r="D43" s="62"/>
      <c r="E43" s="62"/>
      <c r="F43" s="62"/>
      <c r="G43" s="63"/>
      <c r="H43" s="63"/>
      <c r="I43" s="63">
        <f t="shared" si="0"/>
        <v>0</v>
      </c>
      <c r="J43" s="63">
        <f t="shared" si="1"/>
        <v>0</v>
      </c>
      <c r="K43" s="63"/>
      <c r="L43" s="63">
        <f t="shared" si="2"/>
        <v>0</v>
      </c>
      <c r="M43" s="46"/>
      <c r="N43" s="46"/>
      <c r="O43" s="46"/>
      <c r="P43" s="46"/>
      <c r="Q43" s="46"/>
    </row>
    <row r="44" spans="1:17" ht="16.5" customHeight="1">
      <c r="A44" s="46"/>
      <c r="B44" s="61"/>
      <c r="C44" s="62"/>
      <c r="D44" s="62"/>
      <c r="E44" s="62"/>
      <c r="F44" s="62"/>
      <c r="G44" s="63"/>
      <c r="H44" s="63"/>
      <c r="I44" s="63">
        <f t="shared" si="0"/>
        <v>0</v>
      </c>
      <c r="J44" s="63">
        <f t="shared" si="1"/>
        <v>0</v>
      </c>
      <c r="K44" s="63"/>
      <c r="L44" s="63">
        <f t="shared" si="2"/>
        <v>0</v>
      </c>
      <c r="M44" s="46"/>
      <c r="N44" s="46"/>
      <c r="O44" s="46"/>
      <c r="P44" s="46"/>
      <c r="Q44" s="46"/>
    </row>
    <row r="45" spans="1:17" ht="16.5" customHeight="1">
      <c r="A45" s="46"/>
      <c r="B45" s="61"/>
      <c r="C45" s="62"/>
      <c r="D45" s="62"/>
      <c r="E45" s="62"/>
      <c r="F45" s="62"/>
      <c r="G45" s="63"/>
      <c r="H45" s="63"/>
      <c r="I45" s="63">
        <f t="shared" si="0"/>
        <v>0</v>
      </c>
      <c r="J45" s="63">
        <f t="shared" si="1"/>
        <v>0</v>
      </c>
      <c r="K45" s="63"/>
      <c r="L45" s="63">
        <f t="shared" si="2"/>
        <v>0</v>
      </c>
      <c r="M45" s="46"/>
      <c r="N45" s="46"/>
      <c r="O45" s="46"/>
      <c r="P45" s="46"/>
      <c r="Q45" s="46"/>
    </row>
    <row r="46" spans="1:17" ht="16.5" customHeight="1">
      <c r="A46" s="46"/>
      <c r="B46" s="61"/>
      <c r="C46" s="62"/>
      <c r="D46" s="62"/>
      <c r="E46" s="62"/>
      <c r="F46" s="62"/>
      <c r="G46" s="63"/>
      <c r="H46" s="63"/>
      <c r="I46" s="63">
        <f t="shared" si="0"/>
        <v>0</v>
      </c>
      <c r="J46" s="63">
        <f t="shared" si="1"/>
        <v>0</v>
      </c>
      <c r="K46" s="63"/>
      <c r="L46" s="63">
        <f t="shared" si="2"/>
        <v>0</v>
      </c>
      <c r="M46" s="46"/>
      <c r="N46" s="46"/>
      <c r="O46" s="46"/>
      <c r="P46" s="46"/>
      <c r="Q46" s="46"/>
    </row>
    <row r="47" spans="1:17" ht="16.5" customHeight="1">
      <c r="A47" s="46"/>
      <c r="B47" s="61"/>
      <c r="C47" s="62"/>
      <c r="D47" s="62"/>
      <c r="E47" s="62"/>
      <c r="F47" s="62"/>
      <c r="G47" s="63"/>
      <c r="H47" s="63"/>
      <c r="I47" s="63">
        <f t="shared" si="0"/>
        <v>0</v>
      </c>
      <c r="J47" s="63">
        <f t="shared" si="1"/>
        <v>0</v>
      </c>
      <c r="K47" s="63"/>
      <c r="L47" s="63">
        <f t="shared" si="2"/>
        <v>0</v>
      </c>
      <c r="M47" s="46"/>
      <c r="N47" s="46"/>
      <c r="O47" s="46"/>
      <c r="P47" s="46"/>
      <c r="Q47" s="46"/>
    </row>
    <row r="48" spans="1:17" ht="16.5" customHeight="1">
      <c r="A48" s="46"/>
      <c r="B48" s="61"/>
      <c r="C48" s="62"/>
      <c r="D48" s="62"/>
      <c r="E48" s="62"/>
      <c r="F48" s="62"/>
      <c r="G48" s="63"/>
      <c r="H48" s="63"/>
      <c r="I48" s="63">
        <f t="shared" si="0"/>
        <v>0</v>
      </c>
      <c r="J48" s="63">
        <f t="shared" si="1"/>
        <v>0</v>
      </c>
      <c r="K48" s="63"/>
      <c r="L48" s="63">
        <f t="shared" si="2"/>
        <v>0</v>
      </c>
      <c r="M48" s="46"/>
      <c r="N48" s="46"/>
      <c r="O48" s="46"/>
      <c r="P48" s="46"/>
      <c r="Q48" s="46"/>
    </row>
    <row r="49" spans="1:17" ht="16.5" customHeight="1">
      <c r="A49" s="46"/>
      <c r="B49" s="61"/>
      <c r="C49" s="62"/>
      <c r="D49" s="62"/>
      <c r="E49" s="62"/>
      <c r="F49" s="62"/>
      <c r="G49" s="63"/>
      <c r="H49" s="63"/>
      <c r="I49" s="63">
        <f t="shared" si="0"/>
        <v>0</v>
      </c>
      <c r="J49" s="63">
        <f t="shared" si="1"/>
        <v>0</v>
      </c>
      <c r="K49" s="63"/>
      <c r="L49" s="63">
        <f t="shared" si="2"/>
        <v>0</v>
      </c>
      <c r="M49" s="46"/>
      <c r="N49" s="46"/>
      <c r="O49" s="46"/>
      <c r="P49" s="46"/>
      <c r="Q49" s="46"/>
    </row>
    <row r="50" spans="1:17" ht="16.5" customHeight="1">
      <c r="A50" s="46"/>
      <c r="B50" s="61"/>
      <c r="C50" s="62"/>
      <c r="D50" s="62"/>
      <c r="E50" s="62"/>
      <c r="F50" s="62"/>
      <c r="G50" s="63"/>
      <c r="H50" s="63"/>
      <c r="I50" s="63">
        <f t="shared" si="0"/>
        <v>0</v>
      </c>
      <c r="J50" s="63">
        <f t="shared" si="1"/>
        <v>0</v>
      </c>
      <c r="K50" s="63"/>
      <c r="L50" s="63">
        <f t="shared" si="2"/>
        <v>0</v>
      </c>
      <c r="M50" s="46"/>
      <c r="N50" s="46"/>
      <c r="O50" s="46"/>
      <c r="P50" s="46"/>
      <c r="Q50" s="46"/>
    </row>
    <row r="51" spans="1:17" ht="16.5" customHeight="1">
      <c r="A51" s="46"/>
      <c r="B51" s="61"/>
      <c r="C51" s="62"/>
      <c r="D51" s="62"/>
      <c r="E51" s="62"/>
      <c r="F51" s="62"/>
      <c r="G51" s="63"/>
      <c r="H51" s="63"/>
      <c r="I51" s="63">
        <f t="shared" si="0"/>
        <v>0</v>
      </c>
      <c r="J51" s="63">
        <f t="shared" si="1"/>
        <v>0</v>
      </c>
      <c r="K51" s="63"/>
      <c r="L51" s="63">
        <f t="shared" si="2"/>
        <v>0</v>
      </c>
      <c r="M51" s="46"/>
      <c r="N51" s="46"/>
      <c r="O51" s="46"/>
      <c r="P51" s="46"/>
      <c r="Q51" s="46"/>
    </row>
    <row r="52" spans="1:17" ht="16.5" customHeight="1">
      <c r="A52" s="46"/>
      <c r="B52" s="61"/>
      <c r="C52" s="62"/>
      <c r="D52" s="62"/>
      <c r="E52" s="62"/>
      <c r="F52" s="62"/>
      <c r="G52" s="63"/>
      <c r="H52" s="63"/>
      <c r="I52" s="63">
        <f t="shared" si="0"/>
        <v>0</v>
      </c>
      <c r="J52" s="63">
        <f t="shared" si="1"/>
        <v>0</v>
      </c>
      <c r="K52" s="63"/>
      <c r="L52" s="63">
        <f t="shared" si="2"/>
        <v>0</v>
      </c>
      <c r="M52" s="46"/>
      <c r="N52" s="46"/>
      <c r="O52" s="46"/>
      <c r="P52" s="46"/>
      <c r="Q52" s="46"/>
    </row>
    <row r="53" spans="1:17" ht="16.5" customHeight="1">
      <c r="A53" s="46"/>
      <c r="B53" s="61"/>
      <c r="C53" s="62"/>
      <c r="D53" s="62"/>
      <c r="E53" s="62"/>
      <c r="F53" s="62"/>
      <c r="G53" s="63"/>
      <c r="H53" s="63"/>
      <c r="I53" s="63">
        <f t="shared" si="0"/>
        <v>0</v>
      </c>
      <c r="J53" s="63">
        <f t="shared" si="1"/>
        <v>0</v>
      </c>
      <c r="K53" s="63"/>
      <c r="L53" s="63">
        <f t="shared" si="2"/>
        <v>0</v>
      </c>
      <c r="M53" s="46"/>
      <c r="N53" s="46"/>
      <c r="O53" s="46"/>
      <c r="P53" s="46"/>
      <c r="Q53" s="46"/>
    </row>
    <row r="54" spans="1:17" ht="16.5" customHeight="1">
      <c r="A54" s="46"/>
      <c r="B54" s="61"/>
      <c r="C54" s="62"/>
      <c r="D54" s="62"/>
      <c r="E54" s="62"/>
      <c r="F54" s="62"/>
      <c r="G54" s="63"/>
      <c r="H54" s="63"/>
      <c r="I54" s="63">
        <f t="shared" si="0"/>
        <v>0</v>
      </c>
      <c r="J54" s="63">
        <f t="shared" si="1"/>
        <v>0</v>
      </c>
      <c r="K54" s="63"/>
      <c r="L54" s="63">
        <f t="shared" si="2"/>
        <v>0</v>
      </c>
      <c r="M54" s="46"/>
      <c r="N54" s="46"/>
      <c r="O54" s="46"/>
      <c r="P54" s="46"/>
      <c r="Q54" s="46"/>
    </row>
    <row r="55" spans="1:17" ht="16.5" customHeight="1">
      <c r="A55" s="46"/>
      <c r="B55" s="61"/>
      <c r="C55" s="62"/>
      <c r="D55" s="62"/>
      <c r="E55" s="62"/>
      <c r="F55" s="62"/>
      <c r="G55" s="63"/>
      <c r="H55" s="63"/>
      <c r="I55" s="63">
        <f t="shared" si="0"/>
        <v>0</v>
      </c>
      <c r="J55" s="63">
        <f t="shared" si="1"/>
        <v>0</v>
      </c>
      <c r="K55" s="63"/>
      <c r="L55" s="63">
        <f t="shared" si="2"/>
        <v>0</v>
      </c>
      <c r="M55" s="46"/>
      <c r="N55" s="46"/>
      <c r="O55" s="46"/>
      <c r="P55" s="46"/>
      <c r="Q55" s="46"/>
    </row>
    <row r="56" spans="1:17" ht="16.5" customHeight="1">
      <c r="A56" s="46"/>
      <c r="B56" s="61"/>
      <c r="C56" s="62"/>
      <c r="D56" s="62"/>
      <c r="E56" s="62"/>
      <c r="F56" s="62"/>
      <c r="G56" s="63"/>
      <c r="H56" s="63"/>
      <c r="I56" s="63">
        <f t="shared" si="0"/>
        <v>0</v>
      </c>
      <c r="J56" s="63">
        <f t="shared" si="1"/>
        <v>0</v>
      </c>
      <c r="K56" s="63"/>
      <c r="L56" s="63">
        <f t="shared" si="2"/>
        <v>0</v>
      </c>
      <c r="M56" s="46"/>
      <c r="N56" s="46"/>
      <c r="O56" s="46"/>
      <c r="P56" s="46"/>
      <c r="Q56" s="46"/>
    </row>
    <row r="57" spans="1:17" ht="16.5" customHeight="1">
      <c r="A57" s="46"/>
      <c r="B57" s="61"/>
      <c r="C57" s="62"/>
      <c r="D57" s="62"/>
      <c r="E57" s="62"/>
      <c r="F57" s="62"/>
      <c r="G57" s="63"/>
      <c r="H57" s="63"/>
      <c r="I57" s="63">
        <f t="shared" si="0"/>
        <v>0</v>
      </c>
      <c r="J57" s="63">
        <f t="shared" si="1"/>
        <v>0</v>
      </c>
      <c r="K57" s="63"/>
      <c r="L57" s="63">
        <f t="shared" si="2"/>
        <v>0</v>
      </c>
      <c r="M57" s="46"/>
      <c r="N57" s="46"/>
      <c r="O57" s="46"/>
      <c r="P57" s="46"/>
      <c r="Q57" s="46"/>
    </row>
    <row r="58" spans="1:17" ht="16.5" customHeight="1">
      <c r="A58" s="46"/>
      <c r="B58" s="61"/>
      <c r="C58" s="62"/>
      <c r="D58" s="62"/>
      <c r="E58" s="62"/>
      <c r="F58" s="62"/>
      <c r="G58" s="63"/>
      <c r="H58" s="63"/>
      <c r="I58" s="63">
        <f t="shared" si="0"/>
        <v>0</v>
      </c>
      <c r="J58" s="63">
        <f t="shared" si="1"/>
        <v>0</v>
      </c>
      <c r="K58" s="63"/>
      <c r="L58" s="63">
        <f t="shared" si="2"/>
        <v>0</v>
      </c>
      <c r="M58" s="46"/>
      <c r="N58" s="46"/>
      <c r="O58" s="46"/>
      <c r="P58" s="46"/>
      <c r="Q58" s="46"/>
    </row>
    <row r="59" spans="1:17" ht="16.5" customHeight="1">
      <c r="A59" s="46"/>
      <c r="B59" s="61"/>
      <c r="C59" s="62"/>
      <c r="D59" s="62"/>
      <c r="E59" s="62"/>
      <c r="F59" s="62"/>
      <c r="G59" s="63"/>
      <c r="H59" s="63"/>
      <c r="I59" s="63">
        <f t="shared" si="0"/>
        <v>0</v>
      </c>
      <c r="J59" s="63">
        <f t="shared" si="1"/>
        <v>0</v>
      </c>
      <c r="K59" s="63"/>
      <c r="L59" s="63">
        <f t="shared" si="2"/>
        <v>0</v>
      </c>
      <c r="M59" s="46"/>
      <c r="N59" s="46"/>
      <c r="O59" s="46"/>
      <c r="P59" s="46"/>
      <c r="Q59" s="46"/>
    </row>
    <row r="60" spans="1:17" ht="16.5" customHeight="1">
      <c r="A60" s="46"/>
      <c r="B60" s="61"/>
      <c r="C60" s="62"/>
      <c r="D60" s="62"/>
      <c r="E60" s="62"/>
      <c r="F60" s="62"/>
      <c r="G60" s="63"/>
      <c r="H60" s="63"/>
      <c r="I60" s="63">
        <f t="shared" si="0"/>
        <v>0</v>
      </c>
      <c r="J60" s="63">
        <f t="shared" si="1"/>
        <v>0</v>
      </c>
      <c r="K60" s="63"/>
      <c r="L60" s="63">
        <f t="shared" si="2"/>
        <v>0</v>
      </c>
      <c r="M60" s="46"/>
      <c r="N60" s="46"/>
      <c r="O60" s="46"/>
      <c r="P60" s="46"/>
      <c r="Q60" s="46"/>
    </row>
    <row r="61" spans="1:17" ht="16.5" customHeight="1">
      <c r="A61" s="46"/>
      <c r="B61" s="61"/>
      <c r="C61" s="62"/>
      <c r="D61" s="62"/>
      <c r="E61" s="62"/>
      <c r="F61" s="62"/>
      <c r="G61" s="63"/>
      <c r="H61" s="63"/>
      <c r="I61" s="63">
        <f t="shared" si="0"/>
        <v>0</v>
      </c>
      <c r="J61" s="63">
        <f t="shared" si="1"/>
        <v>0</v>
      </c>
      <c r="K61" s="63"/>
      <c r="L61" s="63">
        <f t="shared" si="2"/>
        <v>0</v>
      </c>
      <c r="M61" s="46"/>
      <c r="N61" s="46"/>
      <c r="O61" s="46"/>
      <c r="P61" s="46"/>
      <c r="Q61" s="46"/>
    </row>
    <row r="62" spans="1:17" ht="16.5" customHeight="1">
      <c r="A62" s="46"/>
      <c r="B62" s="61"/>
      <c r="C62" s="62"/>
      <c r="D62" s="62"/>
      <c r="E62" s="62"/>
      <c r="F62" s="62"/>
      <c r="G62" s="63"/>
      <c r="H62" s="63"/>
      <c r="I62" s="63">
        <f t="shared" si="0"/>
        <v>0</v>
      </c>
      <c r="J62" s="63">
        <f t="shared" si="1"/>
        <v>0</v>
      </c>
      <c r="K62" s="63"/>
      <c r="L62" s="63">
        <f t="shared" si="2"/>
        <v>0</v>
      </c>
      <c r="M62" s="46"/>
      <c r="N62" s="46"/>
      <c r="O62" s="46"/>
      <c r="P62" s="46"/>
      <c r="Q62" s="46"/>
    </row>
    <row r="63" spans="1:17" ht="16.5" customHeight="1">
      <c r="A63" s="46"/>
      <c r="B63" s="61"/>
      <c r="C63" s="62"/>
      <c r="D63" s="62"/>
      <c r="E63" s="62"/>
      <c r="F63" s="62"/>
      <c r="G63" s="63"/>
      <c r="H63" s="63"/>
      <c r="I63" s="63">
        <f t="shared" si="0"/>
        <v>0</v>
      </c>
      <c r="J63" s="63">
        <f t="shared" si="1"/>
        <v>0</v>
      </c>
      <c r="K63" s="63"/>
      <c r="L63" s="63">
        <f t="shared" si="2"/>
        <v>0</v>
      </c>
      <c r="M63" s="46"/>
      <c r="N63" s="46"/>
      <c r="O63" s="46"/>
      <c r="P63" s="46"/>
      <c r="Q63" s="46"/>
    </row>
    <row r="64" spans="1:17" ht="16.5" customHeight="1">
      <c r="A64" s="46"/>
      <c r="B64" s="61"/>
      <c r="C64" s="62"/>
      <c r="D64" s="62"/>
      <c r="E64" s="62"/>
      <c r="F64" s="62"/>
      <c r="G64" s="63"/>
      <c r="H64" s="63"/>
      <c r="I64" s="63">
        <f t="shared" si="0"/>
        <v>0</v>
      </c>
      <c r="J64" s="63">
        <f t="shared" si="1"/>
        <v>0</v>
      </c>
      <c r="K64" s="63"/>
      <c r="L64" s="63">
        <f t="shared" si="2"/>
        <v>0</v>
      </c>
      <c r="M64" s="46"/>
      <c r="N64" s="46"/>
      <c r="O64" s="46"/>
      <c r="P64" s="46"/>
      <c r="Q64" s="46"/>
    </row>
    <row r="65" spans="1:17" ht="16.5" customHeight="1">
      <c r="A65" s="46"/>
      <c r="B65" s="61"/>
      <c r="C65" s="62"/>
      <c r="D65" s="62"/>
      <c r="E65" s="62"/>
      <c r="F65" s="62"/>
      <c r="G65" s="63"/>
      <c r="H65" s="63"/>
      <c r="I65" s="63">
        <f t="shared" si="0"/>
        <v>0</v>
      </c>
      <c r="J65" s="63">
        <f t="shared" si="1"/>
        <v>0</v>
      </c>
      <c r="K65" s="63"/>
      <c r="L65" s="63">
        <f t="shared" si="2"/>
        <v>0</v>
      </c>
      <c r="M65" s="46"/>
      <c r="N65" s="46"/>
      <c r="O65" s="46"/>
      <c r="P65" s="46"/>
      <c r="Q65" s="46"/>
    </row>
    <row r="66" spans="1:17" ht="16.5" customHeight="1">
      <c r="A66" s="46"/>
      <c r="B66" s="61"/>
      <c r="C66" s="62"/>
      <c r="D66" s="62"/>
      <c r="E66" s="62"/>
      <c r="F66" s="62"/>
      <c r="G66" s="63"/>
      <c r="H66" s="63"/>
      <c r="I66" s="63">
        <f t="shared" si="0"/>
        <v>0</v>
      </c>
      <c r="J66" s="63">
        <f t="shared" si="1"/>
        <v>0</v>
      </c>
      <c r="K66" s="63"/>
      <c r="L66" s="63">
        <f t="shared" si="2"/>
        <v>0</v>
      </c>
      <c r="M66" s="46"/>
      <c r="N66" s="46"/>
      <c r="O66" s="46"/>
      <c r="P66" s="46"/>
      <c r="Q66" s="46"/>
    </row>
    <row r="67" spans="1:17" ht="16.5" customHeight="1">
      <c r="A67" s="46"/>
      <c r="B67" s="61"/>
      <c r="C67" s="62"/>
      <c r="D67" s="62"/>
      <c r="E67" s="62"/>
      <c r="F67" s="62"/>
      <c r="G67" s="63"/>
      <c r="H67" s="63"/>
      <c r="I67" s="63">
        <f t="shared" si="0"/>
        <v>0</v>
      </c>
      <c r="J67" s="63">
        <f t="shared" si="1"/>
        <v>0</v>
      </c>
      <c r="K67" s="63"/>
      <c r="L67" s="63">
        <f t="shared" si="2"/>
        <v>0</v>
      </c>
      <c r="M67" s="46"/>
      <c r="N67" s="46"/>
      <c r="O67" s="46"/>
      <c r="P67" s="46"/>
      <c r="Q67" s="46"/>
    </row>
    <row r="68" spans="1:17" ht="16.5" customHeight="1">
      <c r="A68" s="46"/>
      <c r="B68" s="61"/>
      <c r="C68" s="62"/>
      <c r="D68" s="62"/>
      <c r="E68" s="62"/>
      <c r="F68" s="62"/>
      <c r="G68" s="63"/>
      <c r="H68" s="63"/>
      <c r="I68" s="63">
        <f t="shared" si="0"/>
        <v>0</v>
      </c>
      <c r="J68" s="63">
        <f t="shared" si="1"/>
        <v>0</v>
      </c>
      <c r="K68" s="63"/>
      <c r="L68" s="63">
        <f t="shared" si="2"/>
        <v>0</v>
      </c>
      <c r="M68" s="46"/>
      <c r="N68" s="46"/>
      <c r="O68" s="46"/>
      <c r="P68" s="46"/>
      <c r="Q68" s="46"/>
    </row>
    <row r="69" spans="1:17" ht="16.5" customHeight="1">
      <c r="A69" s="46"/>
      <c r="B69" s="61"/>
      <c r="C69" s="62"/>
      <c r="D69" s="62"/>
      <c r="E69" s="62"/>
      <c r="F69" s="62"/>
      <c r="G69" s="63"/>
      <c r="H69" s="63"/>
      <c r="I69" s="63">
        <f t="shared" si="0"/>
        <v>0</v>
      </c>
      <c r="J69" s="63">
        <f t="shared" si="1"/>
        <v>0</v>
      </c>
      <c r="K69" s="63"/>
      <c r="L69" s="63">
        <f t="shared" si="2"/>
        <v>0</v>
      </c>
      <c r="M69" s="46"/>
      <c r="N69" s="46"/>
      <c r="O69" s="46"/>
      <c r="P69" s="46"/>
      <c r="Q69" s="46"/>
    </row>
    <row r="70" spans="1:17" ht="16.5" customHeight="1">
      <c r="A70" s="46"/>
      <c r="B70" s="61"/>
      <c r="C70" s="62"/>
      <c r="D70" s="62"/>
      <c r="E70" s="62"/>
      <c r="F70" s="62"/>
      <c r="G70" s="63"/>
      <c r="H70" s="63"/>
      <c r="I70" s="63">
        <f t="shared" si="0"/>
        <v>0</v>
      </c>
      <c r="J70" s="63">
        <f t="shared" si="1"/>
        <v>0</v>
      </c>
      <c r="K70" s="63"/>
      <c r="L70" s="63">
        <f t="shared" si="2"/>
        <v>0</v>
      </c>
      <c r="M70" s="46"/>
      <c r="N70" s="46"/>
      <c r="O70" s="46"/>
      <c r="P70" s="46"/>
      <c r="Q70" s="46"/>
    </row>
    <row r="71" spans="1:17" ht="16.5" customHeight="1">
      <c r="A71" s="46"/>
      <c r="B71" s="61"/>
      <c r="C71" s="62"/>
      <c r="D71" s="62"/>
      <c r="E71" s="62"/>
      <c r="F71" s="62"/>
      <c r="G71" s="63"/>
      <c r="H71" s="63"/>
      <c r="I71" s="63">
        <f t="shared" si="0"/>
        <v>0</v>
      </c>
      <c r="J71" s="63">
        <f t="shared" si="1"/>
        <v>0</v>
      </c>
      <c r="K71" s="63"/>
      <c r="L71" s="63">
        <f t="shared" si="2"/>
        <v>0</v>
      </c>
      <c r="M71" s="46"/>
      <c r="N71" s="46"/>
      <c r="O71" s="46"/>
      <c r="P71" s="46"/>
      <c r="Q71" s="46"/>
    </row>
    <row r="72" spans="1:17" ht="16.5" customHeight="1">
      <c r="A72" s="46"/>
      <c r="B72" s="61"/>
      <c r="C72" s="62"/>
      <c r="D72" s="62"/>
      <c r="E72" s="62"/>
      <c r="F72" s="62"/>
      <c r="G72" s="63"/>
      <c r="H72" s="63"/>
      <c r="I72" s="63">
        <f t="shared" si="0"/>
        <v>0</v>
      </c>
      <c r="J72" s="63">
        <f t="shared" si="1"/>
        <v>0</v>
      </c>
      <c r="K72" s="63"/>
      <c r="L72" s="63">
        <f t="shared" si="2"/>
        <v>0</v>
      </c>
      <c r="M72" s="46"/>
      <c r="N72" s="46"/>
      <c r="O72" s="46"/>
      <c r="P72" s="46"/>
      <c r="Q72" s="46"/>
    </row>
    <row r="73" spans="1:17" ht="16.5" customHeight="1">
      <c r="A73" s="46"/>
      <c r="B73" s="61"/>
      <c r="C73" s="62"/>
      <c r="D73" s="62"/>
      <c r="E73" s="62"/>
      <c r="F73" s="62"/>
      <c r="G73" s="63"/>
      <c r="H73" s="63"/>
      <c r="I73" s="63">
        <f t="shared" si="0"/>
        <v>0</v>
      </c>
      <c r="J73" s="63">
        <f t="shared" si="1"/>
        <v>0</v>
      </c>
      <c r="K73" s="63"/>
      <c r="L73" s="63">
        <f t="shared" si="2"/>
        <v>0</v>
      </c>
      <c r="M73" s="46"/>
      <c r="N73" s="46"/>
      <c r="O73" s="46"/>
      <c r="P73" s="46"/>
      <c r="Q73" s="46"/>
    </row>
    <row r="74" spans="1:17" ht="16.5" customHeight="1">
      <c r="A74" s="46"/>
      <c r="B74" s="61"/>
      <c r="C74" s="62"/>
      <c r="D74" s="62"/>
      <c r="E74" s="62"/>
      <c r="F74" s="62"/>
      <c r="G74" s="63"/>
      <c r="H74" s="63"/>
      <c r="I74" s="63">
        <f t="shared" si="0"/>
        <v>0</v>
      </c>
      <c r="J74" s="63">
        <f t="shared" si="1"/>
        <v>0</v>
      </c>
      <c r="K74" s="63"/>
      <c r="L74" s="63">
        <f t="shared" si="2"/>
        <v>0</v>
      </c>
      <c r="M74" s="46"/>
      <c r="N74" s="46"/>
      <c r="O74" s="46"/>
      <c r="P74" s="46"/>
      <c r="Q74" s="46"/>
    </row>
    <row r="75" spans="1:17" ht="16.5" customHeight="1">
      <c r="A75" s="46"/>
      <c r="B75" s="61"/>
      <c r="C75" s="62"/>
      <c r="D75" s="62"/>
      <c r="E75" s="62"/>
      <c r="F75" s="62"/>
      <c r="G75" s="63"/>
      <c r="H75" s="63"/>
      <c r="I75" s="63">
        <f t="shared" si="0"/>
        <v>0</v>
      </c>
      <c r="J75" s="63">
        <f t="shared" si="1"/>
        <v>0</v>
      </c>
      <c r="K75" s="63"/>
      <c r="L75" s="63">
        <f t="shared" si="2"/>
        <v>0</v>
      </c>
      <c r="M75" s="46"/>
      <c r="N75" s="46"/>
      <c r="O75" s="46"/>
      <c r="P75" s="46"/>
      <c r="Q75" s="46"/>
    </row>
    <row r="76" spans="1:17" ht="16.5" customHeight="1">
      <c r="A76" s="46"/>
      <c r="B76" s="61"/>
      <c r="C76" s="62"/>
      <c r="D76" s="62"/>
      <c r="E76" s="62"/>
      <c r="F76" s="62"/>
      <c r="G76" s="63"/>
      <c r="H76" s="63"/>
      <c r="I76" s="63">
        <f t="shared" si="0"/>
        <v>0</v>
      </c>
      <c r="J76" s="63">
        <f t="shared" si="1"/>
        <v>0</v>
      </c>
      <c r="K76" s="63"/>
      <c r="L76" s="63">
        <f t="shared" si="2"/>
        <v>0</v>
      </c>
      <c r="M76" s="46"/>
      <c r="N76" s="46"/>
      <c r="O76" s="46"/>
      <c r="P76" s="46"/>
      <c r="Q76" s="46"/>
    </row>
    <row r="77" spans="1:17" ht="16.5" customHeight="1">
      <c r="A77" s="46"/>
      <c r="B77" s="61"/>
      <c r="C77" s="62"/>
      <c r="D77" s="62"/>
      <c r="E77" s="62"/>
      <c r="F77" s="62"/>
      <c r="G77" s="63"/>
      <c r="H77" s="63"/>
      <c r="I77" s="63">
        <f t="shared" si="0"/>
        <v>0</v>
      </c>
      <c r="J77" s="63">
        <f t="shared" si="1"/>
        <v>0</v>
      </c>
      <c r="K77" s="63"/>
      <c r="L77" s="63">
        <f t="shared" si="2"/>
        <v>0</v>
      </c>
      <c r="M77" s="46"/>
      <c r="N77" s="46"/>
      <c r="O77" s="46"/>
      <c r="P77" s="46"/>
      <c r="Q77" s="46"/>
    </row>
    <row r="78" spans="1:17" ht="16.5" customHeight="1">
      <c r="A78" s="46"/>
      <c r="B78" s="61"/>
      <c r="C78" s="62"/>
      <c r="D78" s="62"/>
      <c r="E78" s="62"/>
      <c r="F78" s="62"/>
      <c r="G78" s="63"/>
      <c r="H78" s="63"/>
      <c r="I78" s="63">
        <f t="shared" si="0"/>
        <v>0</v>
      </c>
      <c r="J78" s="63">
        <f t="shared" si="1"/>
        <v>0</v>
      </c>
      <c r="K78" s="63"/>
      <c r="L78" s="63">
        <f t="shared" si="2"/>
        <v>0</v>
      </c>
      <c r="M78" s="46"/>
      <c r="N78" s="46"/>
      <c r="O78" s="46"/>
      <c r="P78" s="46"/>
      <c r="Q78" s="46"/>
    </row>
    <row r="79" spans="1:17" ht="16.5" customHeight="1">
      <c r="A79" s="46"/>
      <c r="B79" s="61"/>
      <c r="C79" s="62"/>
      <c r="D79" s="62"/>
      <c r="E79" s="62"/>
      <c r="F79" s="62"/>
      <c r="G79" s="63"/>
      <c r="H79" s="63"/>
      <c r="I79" s="63">
        <f t="shared" si="0"/>
        <v>0</v>
      </c>
      <c r="J79" s="63">
        <f t="shared" si="1"/>
        <v>0</v>
      </c>
      <c r="K79" s="63"/>
      <c r="L79" s="63">
        <f t="shared" si="2"/>
        <v>0</v>
      </c>
      <c r="M79" s="46"/>
      <c r="N79" s="46"/>
      <c r="O79" s="46"/>
      <c r="P79" s="46"/>
      <c r="Q79" s="46"/>
    </row>
    <row r="80" spans="1:17" ht="16.5" customHeight="1">
      <c r="A80" s="46"/>
      <c r="B80" s="61"/>
      <c r="C80" s="62"/>
      <c r="D80" s="62"/>
      <c r="E80" s="62"/>
      <c r="F80" s="62"/>
      <c r="G80" s="63"/>
      <c r="H80" s="63"/>
      <c r="I80" s="63">
        <f t="shared" si="0"/>
        <v>0</v>
      </c>
      <c r="J80" s="63">
        <f t="shared" si="1"/>
        <v>0</v>
      </c>
      <c r="K80" s="63"/>
      <c r="L80" s="63">
        <f t="shared" si="2"/>
        <v>0</v>
      </c>
      <c r="M80" s="46"/>
      <c r="N80" s="46"/>
      <c r="O80" s="46"/>
      <c r="P80" s="46"/>
      <c r="Q80" s="46"/>
    </row>
    <row r="81" spans="1:17" ht="16.5" customHeight="1">
      <c r="A81" s="46"/>
      <c r="B81" s="61"/>
      <c r="C81" s="62"/>
      <c r="D81" s="62"/>
      <c r="E81" s="62"/>
      <c r="F81" s="62"/>
      <c r="G81" s="63"/>
      <c r="H81" s="63"/>
      <c r="I81" s="63">
        <f t="shared" si="0"/>
        <v>0</v>
      </c>
      <c r="J81" s="63">
        <f t="shared" si="1"/>
        <v>0</v>
      </c>
      <c r="K81" s="63"/>
      <c r="L81" s="63">
        <f t="shared" si="2"/>
        <v>0</v>
      </c>
      <c r="M81" s="46"/>
      <c r="N81" s="46"/>
      <c r="O81" s="46"/>
      <c r="P81" s="46"/>
      <c r="Q81" s="46"/>
    </row>
    <row r="82" spans="1:17" ht="16.5" customHeight="1">
      <c r="A82" s="46"/>
      <c r="B82" s="61"/>
      <c r="C82" s="62"/>
      <c r="D82" s="62"/>
      <c r="E82" s="62"/>
      <c r="F82" s="62"/>
      <c r="G82" s="63"/>
      <c r="H82" s="63"/>
      <c r="I82" s="63">
        <f t="shared" si="0"/>
        <v>0</v>
      </c>
      <c r="J82" s="63">
        <f t="shared" si="1"/>
        <v>0</v>
      </c>
      <c r="K82" s="63"/>
      <c r="L82" s="63">
        <f t="shared" si="2"/>
        <v>0</v>
      </c>
      <c r="M82" s="46"/>
      <c r="N82" s="46"/>
      <c r="O82" s="46"/>
      <c r="P82" s="46"/>
      <c r="Q82" s="46"/>
    </row>
    <row r="83" spans="1:17" ht="16.5" customHeight="1">
      <c r="A83" s="46"/>
      <c r="B83" s="61"/>
      <c r="C83" s="62"/>
      <c r="D83" s="62"/>
      <c r="E83" s="62"/>
      <c r="F83" s="62"/>
      <c r="G83" s="63"/>
      <c r="H83" s="63"/>
      <c r="I83" s="63">
        <f t="shared" si="0"/>
        <v>0</v>
      </c>
      <c r="J83" s="63">
        <f t="shared" si="1"/>
        <v>0</v>
      </c>
      <c r="K83" s="63"/>
      <c r="L83" s="63">
        <f t="shared" si="2"/>
        <v>0</v>
      </c>
      <c r="M83" s="46"/>
      <c r="N83" s="46"/>
      <c r="O83" s="46"/>
      <c r="P83" s="46"/>
      <c r="Q83" s="46"/>
    </row>
    <row r="84" spans="1:17" ht="16.5" customHeight="1">
      <c r="A84" s="46"/>
      <c r="B84" s="61"/>
      <c r="C84" s="62"/>
      <c r="D84" s="62"/>
      <c r="E84" s="62"/>
      <c r="F84" s="62"/>
      <c r="G84" s="63"/>
      <c r="H84" s="63"/>
      <c r="I84" s="63">
        <f t="shared" si="0"/>
        <v>0</v>
      </c>
      <c r="J84" s="63">
        <f t="shared" si="1"/>
        <v>0</v>
      </c>
      <c r="K84" s="63"/>
      <c r="L84" s="63">
        <f t="shared" si="2"/>
        <v>0</v>
      </c>
      <c r="M84" s="46"/>
      <c r="N84" s="46"/>
      <c r="O84" s="46"/>
      <c r="P84" s="46"/>
      <c r="Q84" s="46"/>
    </row>
    <row r="85" spans="1:17" ht="16.5" customHeight="1">
      <c r="A85" s="46"/>
      <c r="B85" s="61"/>
      <c r="C85" s="62"/>
      <c r="D85" s="62"/>
      <c r="E85" s="62"/>
      <c r="F85" s="62"/>
      <c r="G85" s="63"/>
      <c r="H85" s="63"/>
      <c r="I85" s="63">
        <f t="shared" si="0"/>
        <v>0</v>
      </c>
      <c r="J85" s="63">
        <f t="shared" si="1"/>
        <v>0</v>
      </c>
      <c r="K85" s="63"/>
      <c r="L85" s="63">
        <f t="shared" si="2"/>
        <v>0</v>
      </c>
      <c r="M85" s="46"/>
      <c r="N85" s="46"/>
      <c r="O85" s="46"/>
      <c r="P85" s="46"/>
      <c r="Q85" s="46"/>
    </row>
    <row r="86" spans="1:17" ht="16.5" customHeight="1">
      <c r="A86" s="46"/>
      <c r="B86" s="61"/>
      <c r="C86" s="62"/>
      <c r="D86" s="62"/>
      <c r="E86" s="62"/>
      <c r="F86" s="62"/>
      <c r="G86" s="63"/>
      <c r="H86" s="63"/>
      <c r="I86" s="63">
        <f t="shared" si="0"/>
        <v>0</v>
      </c>
      <c r="J86" s="63">
        <f t="shared" si="1"/>
        <v>0</v>
      </c>
      <c r="K86" s="63"/>
      <c r="L86" s="63">
        <f t="shared" si="2"/>
        <v>0</v>
      </c>
      <c r="M86" s="46"/>
      <c r="N86" s="46"/>
      <c r="O86" s="46"/>
      <c r="P86" s="46"/>
      <c r="Q86" s="46"/>
    </row>
    <row r="87" spans="1:17" ht="16.5" customHeight="1">
      <c r="A87" s="46"/>
      <c r="B87" s="61"/>
      <c r="C87" s="62"/>
      <c r="D87" s="62"/>
      <c r="E87" s="62"/>
      <c r="F87" s="62"/>
      <c r="G87" s="63"/>
      <c r="H87" s="63"/>
      <c r="I87" s="63">
        <f t="shared" si="0"/>
        <v>0</v>
      </c>
      <c r="J87" s="63">
        <f t="shared" si="1"/>
        <v>0</v>
      </c>
      <c r="K87" s="63"/>
      <c r="L87" s="63">
        <f t="shared" si="2"/>
        <v>0</v>
      </c>
      <c r="M87" s="46"/>
      <c r="N87" s="46"/>
      <c r="O87" s="46"/>
      <c r="P87" s="46"/>
      <c r="Q87" s="46"/>
    </row>
    <row r="88" spans="1:17" ht="16.5" customHeight="1">
      <c r="A88" s="46"/>
      <c r="B88" s="61"/>
      <c r="C88" s="62"/>
      <c r="D88" s="62"/>
      <c r="E88" s="62"/>
      <c r="F88" s="62"/>
      <c r="G88" s="63"/>
      <c r="H88" s="63"/>
      <c r="I88" s="63">
        <f t="shared" si="0"/>
        <v>0</v>
      </c>
      <c r="J88" s="63">
        <f t="shared" si="1"/>
        <v>0</v>
      </c>
      <c r="K88" s="63"/>
      <c r="L88" s="63">
        <f t="shared" si="2"/>
        <v>0</v>
      </c>
      <c r="M88" s="46"/>
      <c r="N88" s="46"/>
      <c r="O88" s="46"/>
      <c r="P88" s="46"/>
      <c r="Q88" s="46"/>
    </row>
    <row r="89" spans="1:17" ht="16.5" customHeight="1">
      <c r="A89" s="46"/>
      <c r="B89" s="61"/>
      <c r="C89" s="62"/>
      <c r="D89" s="62"/>
      <c r="E89" s="62"/>
      <c r="F89" s="62"/>
      <c r="G89" s="63"/>
      <c r="H89" s="63"/>
      <c r="I89" s="63">
        <f t="shared" si="0"/>
        <v>0</v>
      </c>
      <c r="J89" s="63">
        <f t="shared" si="1"/>
        <v>0</v>
      </c>
      <c r="K89" s="63"/>
      <c r="L89" s="63">
        <f t="shared" si="2"/>
        <v>0</v>
      </c>
      <c r="M89" s="46"/>
      <c r="N89" s="46"/>
      <c r="O89" s="46"/>
      <c r="P89" s="46"/>
      <c r="Q89" s="46"/>
    </row>
    <row r="90" spans="1:17" ht="16.5" customHeight="1">
      <c r="A90" s="46"/>
      <c r="B90" s="61"/>
      <c r="C90" s="62"/>
      <c r="D90" s="62"/>
      <c r="E90" s="62"/>
      <c r="F90" s="62"/>
      <c r="G90" s="63"/>
      <c r="H90" s="63"/>
      <c r="I90" s="63">
        <f t="shared" si="0"/>
        <v>0</v>
      </c>
      <c r="J90" s="63">
        <f t="shared" si="1"/>
        <v>0</v>
      </c>
      <c r="K90" s="63"/>
      <c r="L90" s="63">
        <f t="shared" si="2"/>
        <v>0</v>
      </c>
      <c r="M90" s="46"/>
      <c r="N90" s="46"/>
      <c r="O90" s="46"/>
      <c r="P90" s="46"/>
      <c r="Q90" s="46"/>
    </row>
    <row r="91" spans="1:17" ht="16.5" customHeight="1">
      <c r="A91" s="46"/>
      <c r="B91" s="61"/>
      <c r="C91" s="62"/>
      <c r="D91" s="62"/>
      <c r="E91" s="62"/>
      <c r="F91" s="62"/>
      <c r="G91" s="63"/>
      <c r="H91" s="63"/>
      <c r="I91" s="63">
        <f t="shared" si="0"/>
        <v>0</v>
      </c>
      <c r="J91" s="63">
        <f t="shared" si="1"/>
        <v>0</v>
      </c>
      <c r="K91" s="63"/>
      <c r="L91" s="63">
        <f t="shared" si="2"/>
        <v>0</v>
      </c>
      <c r="M91" s="46"/>
      <c r="N91" s="46"/>
      <c r="O91" s="46"/>
      <c r="P91" s="46"/>
      <c r="Q91" s="46"/>
    </row>
    <row r="92" spans="1:17" ht="16.5" customHeight="1">
      <c r="A92" s="46"/>
      <c r="B92" s="61"/>
      <c r="C92" s="62"/>
      <c r="D92" s="62"/>
      <c r="E92" s="62"/>
      <c r="F92" s="62"/>
      <c r="G92" s="63"/>
      <c r="H92" s="63"/>
      <c r="I92" s="63">
        <f t="shared" si="0"/>
        <v>0</v>
      </c>
      <c r="J92" s="63">
        <f t="shared" si="1"/>
        <v>0</v>
      </c>
      <c r="K92" s="63"/>
      <c r="L92" s="63">
        <f t="shared" si="2"/>
        <v>0</v>
      </c>
      <c r="M92" s="46"/>
      <c r="N92" s="46"/>
      <c r="O92" s="46"/>
      <c r="P92" s="46"/>
      <c r="Q92" s="46"/>
    </row>
    <row r="93" spans="1:17" ht="16.5" customHeight="1">
      <c r="A93" s="46"/>
      <c r="B93" s="61"/>
      <c r="C93" s="62"/>
      <c r="D93" s="62"/>
      <c r="E93" s="62"/>
      <c r="F93" s="62"/>
      <c r="G93" s="63"/>
      <c r="H93" s="63"/>
      <c r="I93" s="63">
        <f t="shared" si="0"/>
        <v>0</v>
      </c>
      <c r="J93" s="63">
        <f t="shared" si="1"/>
        <v>0</v>
      </c>
      <c r="K93" s="63"/>
      <c r="L93" s="63">
        <f t="shared" si="2"/>
        <v>0</v>
      </c>
      <c r="M93" s="46"/>
      <c r="N93" s="46"/>
      <c r="O93" s="46"/>
      <c r="P93" s="46"/>
      <c r="Q93" s="46"/>
    </row>
    <row r="94" spans="1:17" ht="16.5" customHeight="1">
      <c r="A94" s="46"/>
      <c r="B94" s="61"/>
      <c r="C94" s="62"/>
      <c r="D94" s="62"/>
      <c r="E94" s="62"/>
      <c r="F94" s="62"/>
      <c r="G94" s="63"/>
      <c r="H94" s="63"/>
      <c r="I94" s="63">
        <f t="shared" si="0"/>
        <v>0</v>
      </c>
      <c r="J94" s="63">
        <f t="shared" si="1"/>
        <v>0</v>
      </c>
      <c r="K94" s="63"/>
      <c r="L94" s="63">
        <f t="shared" si="2"/>
        <v>0</v>
      </c>
      <c r="M94" s="46"/>
      <c r="N94" s="46"/>
      <c r="O94" s="46"/>
      <c r="P94" s="46"/>
      <c r="Q94" s="46"/>
    </row>
    <row r="95" spans="1:17" ht="16.5" customHeight="1">
      <c r="A95" s="46"/>
      <c r="B95" s="61"/>
      <c r="C95" s="62"/>
      <c r="D95" s="62"/>
      <c r="E95" s="62"/>
      <c r="F95" s="62"/>
      <c r="G95" s="63"/>
      <c r="H95" s="63"/>
      <c r="I95" s="63">
        <f t="shared" si="0"/>
        <v>0</v>
      </c>
      <c r="J95" s="63">
        <f t="shared" si="1"/>
        <v>0</v>
      </c>
      <c r="K95" s="63"/>
      <c r="L95" s="63">
        <f t="shared" si="2"/>
        <v>0</v>
      </c>
      <c r="M95" s="46"/>
      <c r="N95" s="46"/>
      <c r="O95" s="46"/>
      <c r="P95" s="46"/>
      <c r="Q95" s="46"/>
    </row>
    <row r="96" spans="1:17" ht="16.5" customHeight="1">
      <c r="A96" s="46"/>
      <c r="B96" s="61"/>
      <c r="C96" s="62"/>
      <c r="D96" s="62"/>
      <c r="E96" s="62"/>
      <c r="F96" s="62"/>
      <c r="G96" s="63"/>
      <c r="H96" s="63"/>
      <c r="I96" s="63">
        <f t="shared" si="0"/>
        <v>0</v>
      </c>
      <c r="J96" s="63">
        <f t="shared" si="1"/>
        <v>0</v>
      </c>
      <c r="K96" s="63"/>
      <c r="L96" s="63">
        <f t="shared" si="2"/>
        <v>0</v>
      </c>
      <c r="M96" s="46"/>
      <c r="N96" s="46"/>
      <c r="O96" s="46"/>
      <c r="P96" s="46"/>
      <c r="Q96" s="46"/>
    </row>
    <row r="97" spans="1:17" ht="16.5" customHeight="1">
      <c r="A97" s="46"/>
      <c r="B97" s="61"/>
      <c r="C97" s="62"/>
      <c r="D97" s="62"/>
      <c r="E97" s="62"/>
      <c r="F97" s="62"/>
      <c r="G97" s="63"/>
      <c r="H97" s="63"/>
      <c r="I97" s="63">
        <f t="shared" si="0"/>
        <v>0</v>
      </c>
      <c r="J97" s="63">
        <f t="shared" si="1"/>
        <v>0</v>
      </c>
      <c r="K97" s="63"/>
      <c r="L97" s="63">
        <f t="shared" si="2"/>
        <v>0</v>
      </c>
      <c r="M97" s="46"/>
      <c r="N97" s="46"/>
      <c r="O97" s="46"/>
      <c r="P97" s="46"/>
      <c r="Q97" s="46"/>
    </row>
    <row r="98" spans="1:17" ht="16.5" customHeight="1">
      <c r="A98" s="46"/>
      <c r="B98" s="61"/>
      <c r="C98" s="62"/>
      <c r="D98" s="62"/>
      <c r="E98" s="62"/>
      <c r="F98" s="62"/>
      <c r="G98" s="63"/>
      <c r="H98" s="63"/>
      <c r="I98" s="63">
        <f t="shared" si="0"/>
        <v>0</v>
      </c>
      <c r="J98" s="63">
        <f t="shared" si="1"/>
        <v>0</v>
      </c>
      <c r="K98" s="63"/>
      <c r="L98" s="63">
        <f t="shared" si="2"/>
        <v>0</v>
      </c>
      <c r="M98" s="46"/>
      <c r="N98" s="46"/>
      <c r="O98" s="46"/>
      <c r="P98" s="46"/>
      <c r="Q98" s="46"/>
    </row>
    <row r="99" spans="1:17" ht="16.5" customHeight="1">
      <c r="A99" s="46"/>
      <c r="B99" s="61"/>
      <c r="C99" s="62"/>
      <c r="D99" s="62"/>
      <c r="E99" s="62"/>
      <c r="F99" s="62"/>
      <c r="G99" s="63"/>
      <c r="H99" s="63"/>
      <c r="I99" s="63">
        <f t="shared" si="0"/>
        <v>0</v>
      </c>
      <c r="J99" s="63">
        <f t="shared" si="1"/>
        <v>0</v>
      </c>
      <c r="K99" s="63"/>
      <c r="L99" s="63">
        <f t="shared" si="2"/>
        <v>0</v>
      </c>
      <c r="M99" s="46"/>
      <c r="N99" s="46"/>
      <c r="O99" s="46"/>
      <c r="P99" s="46"/>
      <c r="Q99" s="46"/>
    </row>
    <row r="100" spans="1:17" ht="31.5" customHeight="1">
      <c r="A100" s="46"/>
      <c r="B100" s="162" t="s">
        <v>111</v>
      </c>
      <c r="C100" s="163"/>
      <c r="D100" s="163"/>
      <c r="E100" s="164"/>
      <c r="F100" s="64" t="s">
        <v>82</v>
      </c>
      <c r="G100" s="65">
        <f t="shared" ref="G100:L100" si="3">SUMIF($F$6:$F$99,$F$100,G6:G99)</f>
        <v>0</v>
      </c>
      <c r="H100" s="65">
        <f t="shared" si="3"/>
        <v>0</v>
      </c>
      <c r="I100" s="65">
        <f t="shared" si="3"/>
        <v>0</v>
      </c>
      <c r="J100" s="65">
        <f t="shared" si="3"/>
        <v>0</v>
      </c>
      <c r="K100" s="65">
        <f t="shared" si="3"/>
        <v>0</v>
      </c>
      <c r="L100" s="65">
        <f t="shared" si="3"/>
        <v>0</v>
      </c>
      <c r="M100" s="46"/>
      <c r="N100" s="46"/>
      <c r="O100" s="46"/>
      <c r="P100" s="46"/>
      <c r="Q100" s="46"/>
    </row>
    <row r="101" spans="1:17" ht="31.5" customHeight="1">
      <c r="A101" s="46"/>
      <c r="B101" s="165"/>
      <c r="C101" s="147"/>
      <c r="D101" s="147"/>
      <c r="E101" s="166"/>
      <c r="F101" s="64" t="s">
        <v>83</v>
      </c>
      <c r="G101" s="65">
        <f t="shared" ref="G101:L101" si="4">SUMIF($F$6:$F$99,$F$101,G6:G99)</f>
        <v>0</v>
      </c>
      <c r="H101" s="65">
        <f t="shared" si="4"/>
        <v>0</v>
      </c>
      <c r="I101" s="65">
        <f t="shared" si="4"/>
        <v>0</v>
      </c>
      <c r="J101" s="65">
        <f t="shared" si="4"/>
        <v>0</v>
      </c>
      <c r="K101" s="65">
        <f t="shared" si="4"/>
        <v>0</v>
      </c>
      <c r="L101" s="65">
        <f t="shared" si="4"/>
        <v>0</v>
      </c>
      <c r="M101" s="46"/>
      <c r="N101" s="46"/>
      <c r="O101" s="46"/>
      <c r="P101" s="46"/>
      <c r="Q101" s="46"/>
    </row>
    <row r="102" spans="1:17" ht="31.5" customHeight="1">
      <c r="A102" s="46"/>
      <c r="B102" s="165"/>
      <c r="C102" s="147"/>
      <c r="D102" s="147"/>
      <c r="E102" s="166"/>
      <c r="F102" s="64" t="s">
        <v>84</v>
      </c>
      <c r="G102" s="65">
        <f t="shared" ref="G102:L102" si="5">SUMIF($F$6:$F$99,$F$102,G6:G99)</f>
        <v>1000</v>
      </c>
      <c r="H102" s="65">
        <f t="shared" si="5"/>
        <v>0</v>
      </c>
      <c r="I102" s="65">
        <f t="shared" si="5"/>
        <v>50</v>
      </c>
      <c r="J102" s="65">
        <f t="shared" si="5"/>
        <v>1050</v>
      </c>
      <c r="K102" s="65">
        <f t="shared" si="5"/>
        <v>0</v>
      </c>
      <c r="L102" s="65">
        <f t="shared" si="5"/>
        <v>1050</v>
      </c>
      <c r="M102" s="46"/>
      <c r="N102" s="46"/>
      <c r="O102" s="46"/>
      <c r="P102" s="46"/>
      <c r="Q102" s="46"/>
    </row>
    <row r="103" spans="1:17" ht="31.5" customHeight="1">
      <c r="A103" s="46"/>
      <c r="B103" s="165"/>
      <c r="C103" s="147"/>
      <c r="D103" s="147"/>
      <c r="E103" s="166"/>
      <c r="F103" s="64" t="s">
        <v>85</v>
      </c>
      <c r="G103" s="65">
        <f t="shared" ref="G103:L103" si="6">SUMIF($F$6:$F$99,$F$103,G6:G99)</f>
        <v>0</v>
      </c>
      <c r="H103" s="65">
        <f t="shared" si="6"/>
        <v>0</v>
      </c>
      <c r="I103" s="65">
        <f t="shared" si="6"/>
        <v>0</v>
      </c>
      <c r="J103" s="65">
        <f t="shared" si="6"/>
        <v>0</v>
      </c>
      <c r="K103" s="65">
        <f t="shared" si="6"/>
        <v>0</v>
      </c>
      <c r="L103" s="65">
        <f t="shared" si="6"/>
        <v>0</v>
      </c>
      <c r="M103" s="46"/>
      <c r="N103" s="46"/>
      <c r="O103" s="46"/>
      <c r="P103" s="46"/>
      <c r="Q103" s="46"/>
    </row>
    <row r="104" spans="1:17" ht="31.5" customHeight="1">
      <c r="A104" s="46"/>
      <c r="B104" s="165"/>
      <c r="C104" s="147"/>
      <c r="D104" s="147"/>
      <c r="E104" s="166"/>
      <c r="F104" s="64" t="s">
        <v>86</v>
      </c>
      <c r="G104" s="65">
        <f t="shared" ref="G104:L104" si="7">SUMIF($F$6:$F$99,$F$104,G6:G99)</f>
        <v>0</v>
      </c>
      <c r="H104" s="65">
        <f t="shared" si="7"/>
        <v>0</v>
      </c>
      <c r="I104" s="65">
        <f t="shared" si="7"/>
        <v>0</v>
      </c>
      <c r="J104" s="65">
        <f t="shared" si="7"/>
        <v>0</v>
      </c>
      <c r="K104" s="65">
        <f t="shared" si="7"/>
        <v>0</v>
      </c>
      <c r="L104" s="65">
        <f t="shared" si="7"/>
        <v>0</v>
      </c>
      <c r="M104" s="46"/>
      <c r="N104" s="46"/>
      <c r="O104" s="46"/>
      <c r="P104" s="46"/>
      <c r="Q104" s="46"/>
    </row>
    <row r="105" spans="1:17" ht="31.5" customHeight="1">
      <c r="A105" s="46"/>
      <c r="B105" s="167"/>
      <c r="C105" s="168"/>
      <c r="D105" s="168"/>
      <c r="E105" s="169"/>
      <c r="F105" s="66" t="s">
        <v>87</v>
      </c>
      <c r="G105" s="67">
        <f t="shared" ref="G105:L105" si="8">SUMIF($F$6:$F$99,$F$105,G6:G99)</f>
        <v>0</v>
      </c>
      <c r="H105" s="67">
        <f t="shared" si="8"/>
        <v>0</v>
      </c>
      <c r="I105" s="67">
        <f t="shared" si="8"/>
        <v>0</v>
      </c>
      <c r="J105" s="67">
        <f t="shared" si="8"/>
        <v>0</v>
      </c>
      <c r="K105" s="67">
        <f t="shared" si="8"/>
        <v>0</v>
      </c>
      <c r="L105" s="67">
        <f t="shared" si="8"/>
        <v>0</v>
      </c>
      <c r="M105" s="46"/>
      <c r="N105" s="46"/>
      <c r="O105" s="46"/>
      <c r="P105" s="46"/>
      <c r="Q105" s="46"/>
    </row>
    <row r="106" spans="1:17" ht="33.75" customHeight="1">
      <c r="A106" s="46"/>
      <c r="B106" s="153" t="s">
        <v>112</v>
      </c>
      <c r="C106" s="154"/>
      <c r="D106" s="154"/>
      <c r="E106" s="154"/>
      <c r="F106" s="155"/>
      <c r="G106" s="68">
        <f t="shared" ref="G106:L106" si="9">SUM(G100:G105)</f>
        <v>1000</v>
      </c>
      <c r="H106" s="68">
        <f t="shared" si="9"/>
        <v>0</v>
      </c>
      <c r="I106" s="68">
        <f t="shared" si="9"/>
        <v>50</v>
      </c>
      <c r="J106" s="68">
        <f t="shared" si="9"/>
        <v>1050</v>
      </c>
      <c r="K106" s="68">
        <f t="shared" si="9"/>
        <v>0</v>
      </c>
      <c r="L106" s="68">
        <f t="shared" si="9"/>
        <v>1050</v>
      </c>
      <c r="M106" s="46"/>
      <c r="N106" s="46"/>
      <c r="O106" s="46"/>
      <c r="P106" s="46"/>
      <c r="Q106" s="46"/>
    </row>
  </sheetData>
  <autoFilter ref="B5:L5"/>
  <mergeCells count="9">
    <mergeCell ref="B106:F106"/>
    <mergeCell ref="Q2:Q6"/>
    <mergeCell ref="B1:L1"/>
    <mergeCell ref="B2:C2"/>
    <mergeCell ref="H3:I3"/>
    <mergeCell ref="B3:E3"/>
    <mergeCell ref="E2:G2"/>
    <mergeCell ref="H2:L2"/>
    <mergeCell ref="B100:E105"/>
  </mergeCells>
  <dataValidations count="1">
    <dataValidation type="list" allowBlank="1" showInputMessage="1" showErrorMessage="1" prompt=" - " sqref="F6:F99">
      <formula1>$F$100:$F$105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rightToLeft="1" workbookViewId="0">
      <pane ySplit="5" topLeftCell="A6" activePane="bottomLeft" state="frozen"/>
      <selection pane="bottomLeft" activeCell="H7" sqref="H7"/>
    </sheetView>
  </sheetViews>
  <sheetFormatPr defaultColWidth="14.42578125" defaultRowHeight="15" customHeight="1"/>
  <cols>
    <col min="1" max="1" width="1.85546875" customWidth="1"/>
    <col min="2" max="2" width="12.140625" customWidth="1"/>
    <col min="3" max="3" width="8.5703125" customWidth="1"/>
    <col min="4" max="4" width="33.85546875" customWidth="1"/>
    <col min="5" max="5" width="13" customWidth="1"/>
    <col min="6" max="6" width="14.7109375" customWidth="1"/>
    <col min="7" max="11" width="13.42578125" customWidth="1"/>
    <col min="12" max="15" width="8.5703125" customWidth="1"/>
    <col min="16" max="16" width="21.42578125" customWidth="1"/>
  </cols>
  <sheetData>
    <row r="1" spans="1:16" ht="32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46"/>
      <c r="M1" s="46"/>
      <c r="N1" s="46"/>
      <c r="O1" s="46"/>
      <c r="P1" s="46"/>
    </row>
    <row r="2" spans="1:16" ht="26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61">
        <f>المقدمه!G13</f>
        <v>501172578</v>
      </c>
      <c r="H2" s="124"/>
      <c r="I2" s="124"/>
      <c r="J2" s="124"/>
      <c r="K2" s="124"/>
      <c r="L2" s="46"/>
      <c r="M2" s="46"/>
      <c r="N2" s="46"/>
      <c r="O2" s="46"/>
      <c r="P2" s="146"/>
    </row>
    <row r="3" spans="1:16" ht="20.25" customHeight="1">
      <c r="A3" s="46"/>
      <c r="B3" s="159" t="s">
        <v>98</v>
      </c>
      <c r="C3" s="124"/>
      <c r="D3" s="124"/>
      <c r="E3" s="48"/>
      <c r="F3" s="49" t="s">
        <v>49</v>
      </c>
      <c r="G3" s="158" t="str">
        <f>CONCATENATE(المقدمه!N3,المقدمه!M3,المقدمه!L3,المقدمه!K3)</f>
        <v>2018</v>
      </c>
      <c r="H3" s="124"/>
      <c r="I3" s="50"/>
      <c r="J3" s="50"/>
      <c r="K3" s="51"/>
      <c r="L3" s="46"/>
      <c r="M3" s="46"/>
      <c r="N3" s="46"/>
      <c r="O3" s="46"/>
      <c r="P3" s="147"/>
    </row>
    <row r="4" spans="1:16" ht="17.25" customHeight="1">
      <c r="A4" s="46"/>
      <c r="B4" s="52"/>
      <c r="C4" s="53">
        <f>COUNT(B$6:B$65536)</f>
        <v>0</v>
      </c>
      <c r="D4" s="46"/>
      <c r="E4" s="46"/>
      <c r="F4" s="54"/>
      <c r="G4" s="54"/>
      <c r="H4" s="54"/>
      <c r="I4" s="55"/>
      <c r="J4" s="55"/>
      <c r="K4" s="55"/>
      <c r="L4" s="46"/>
      <c r="M4" s="46"/>
      <c r="N4" s="46"/>
      <c r="O4" s="46"/>
      <c r="P4" s="147"/>
    </row>
    <row r="5" spans="1:16" ht="27.75" customHeight="1">
      <c r="A5" s="46"/>
      <c r="B5" s="56" t="s">
        <v>100</v>
      </c>
      <c r="C5" s="57" t="s">
        <v>101</v>
      </c>
      <c r="D5" s="58" t="s">
        <v>103</v>
      </c>
      <c r="E5" s="59" t="s">
        <v>104</v>
      </c>
      <c r="F5" s="60" t="s">
        <v>105</v>
      </c>
      <c r="G5" s="60" t="s">
        <v>106</v>
      </c>
      <c r="H5" s="57" t="s">
        <v>107</v>
      </c>
      <c r="I5" s="57" t="s">
        <v>108</v>
      </c>
      <c r="J5" s="57" t="s">
        <v>109</v>
      </c>
      <c r="K5" s="57" t="s">
        <v>110</v>
      </c>
      <c r="L5" s="46"/>
      <c r="M5" s="46"/>
      <c r="N5" s="46"/>
      <c r="O5" s="46"/>
      <c r="P5" s="147"/>
    </row>
    <row r="6" spans="1:16" ht="16.5" customHeight="1">
      <c r="A6" s="46"/>
      <c r="B6" s="61"/>
      <c r="C6" s="62"/>
      <c r="D6" s="62"/>
      <c r="E6" s="62"/>
      <c r="F6" s="63"/>
      <c r="G6" s="63"/>
      <c r="H6" s="63">
        <f t="shared" ref="H6:H99" si="0">F6*0.05</f>
        <v>0</v>
      </c>
      <c r="I6" s="63">
        <f t="shared" ref="I6:I99" si="1">SUM(F6:H6)</f>
        <v>0</v>
      </c>
      <c r="J6" s="63"/>
      <c r="K6" s="63">
        <f t="shared" ref="K6:K99" si="2">I6-J6</f>
        <v>0</v>
      </c>
      <c r="L6" s="46"/>
      <c r="M6" s="46"/>
      <c r="N6" s="46"/>
      <c r="O6" s="46"/>
      <c r="P6" s="147"/>
    </row>
    <row r="7" spans="1:16" ht="16.5" customHeight="1">
      <c r="A7" s="46"/>
      <c r="B7" s="61"/>
      <c r="C7" s="62"/>
      <c r="D7" s="62"/>
      <c r="E7" s="62"/>
      <c r="F7" s="63"/>
      <c r="G7" s="63"/>
      <c r="H7" s="63">
        <f t="shared" si="0"/>
        <v>0</v>
      </c>
      <c r="I7" s="63">
        <f t="shared" si="1"/>
        <v>0</v>
      </c>
      <c r="J7" s="63"/>
      <c r="K7" s="63">
        <f t="shared" si="2"/>
        <v>0</v>
      </c>
      <c r="L7" s="46"/>
      <c r="M7" s="46"/>
      <c r="N7" s="46"/>
      <c r="O7" s="46"/>
      <c r="P7" s="46"/>
    </row>
    <row r="8" spans="1:16" ht="16.5" customHeight="1">
      <c r="A8" s="46"/>
      <c r="B8" s="61"/>
      <c r="C8" s="62"/>
      <c r="D8" s="62"/>
      <c r="E8" s="62"/>
      <c r="F8" s="63"/>
      <c r="G8" s="63"/>
      <c r="H8" s="63">
        <f t="shared" si="0"/>
        <v>0</v>
      </c>
      <c r="I8" s="63">
        <f t="shared" si="1"/>
        <v>0</v>
      </c>
      <c r="J8" s="63"/>
      <c r="K8" s="63">
        <f t="shared" si="2"/>
        <v>0</v>
      </c>
      <c r="L8" s="46"/>
      <c r="M8" s="46"/>
      <c r="N8" s="46"/>
      <c r="O8" s="46"/>
      <c r="P8" s="46"/>
    </row>
    <row r="9" spans="1:16" ht="16.5" customHeight="1">
      <c r="A9" s="46"/>
      <c r="B9" s="61"/>
      <c r="C9" s="62"/>
      <c r="D9" s="62"/>
      <c r="E9" s="62"/>
      <c r="F9" s="63"/>
      <c r="G9" s="63"/>
      <c r="H9" s="63">
        <f t="shared" si="0"/>
        <v>0</v>
      </c>
      <c r="I9" s="63">
        <f t="shared" si="1"/>
        <v>0</v>
      </c>
      <c r="J9" s="63"/>
      <c r="K9" s="63">
        <f t="shared" si="2"/>
        <v>0</v>
      </c>
      <c r="L9" s="46"/>
      <c r="M9" s="46"/>
      <c r="N9" s="46"/>
      <c r="O9" s="46"/>
      <c r="P9" s="46"/>
    </row>
    <row r="10" spans="1:16" ht="16.5" customHeight="1">
      <c r="A10" s="46"/>
      <c r="B10" s="61"/>
      <c r="C10" s="62"/>
      <c r="D10" s="62"/>
      <c r="E10" s="62"/>
      <c r="F10" s="63"/>
      <c r="G10" s="63"/>
      <c r="H10" s="63">
        <f t="shared" si="0"/>
        <v>0</v>
      </c>
      <c r="I10" s="63">
        <f t="shared" si="1"/>
        <v>0</v>
      </c>
      <c r="J10" s="63"/>
      <c r="K10" s="63">
        <f t="shared" si="2"/>
        <v>0</v>
      </c>
      <c r="L10" s="46"/>
      <c r="M10" s="46"/>
      <c r="N10" s="46"/>
      <c r="O10" s="46"/>
      <c r="P10" s="46"/>
    </row>
    <row r="11" spans="1:16" ht="16.5" customHeight="1">
      <c r="A11" s="46"/>
      <c r="B11" s="61"/>
      <c r="C11" s="62"/>
      <c r="D11" s="62"/>
      <c r="E11" s="62"/>
      <c r="F11" s="63"/>
      <c r="G11" s="63"/>
      <c r="H11" s="63">
        <f t="shared" si="0"/>
        <v>0</v>
      </c>
      <c r="I11" s="63">
        <f t="shared" si="1"/>
        <v>0</v>
      </c>
      <c r="J11" s="63"/>
      <c r="K11" s="63">
        <f t="shared" si="2"/>
        <v>0</v>
      </c>
      <c r="L11" s="46"/>
      <c r="M11" s="46"/>
      <c r="N11" s="46"/>
      <c r="O11" s="46"/>
      <c r="P11" s="46"/>
    </row>
    <row r="12" spans="1:16" ht="16.5" customHeight="1">
      <c r="A12" s="46"/>
      <c r="B12" s="61"/>
      <c r="C12" s="62"/>
      <c r="D12" s="62"/>
      <c r="E12" s="62"/>
      <c r="F12" s="63"/>
      <c r="G12" s="63"/>
      <c r="H12" s="63">
        <f t="shared" si="0"/>
        <v>0</v>
      </c>
      <c r="I12" s="63">
        <f t="shared" si="1"/>
        <v>0</v>
      </c>
      <c r="J12" s="63"/>
      <c r="K12" s="63">
        <f t="shared" si="2"/>
        <v>0</v>
      </c>
      <c r="L12" s="46"/>
      <c r="M12" s="46"/>
      <c r="N12" s="46"/>
      <c r="O12" s="46"/>
      <c r="P12" s="46"/>
    </row>
    <row r="13" spans="1:16" ht="16.5" customHeight="1">
      <c r="A13" s="46"/>
      <c r="B13" s="61"/>
      <c r="C13" s="62"/>
      <c r="D13" s="62"/>
      <c r="E13" s="62"/>
      <c r="F13" s="63"/>
      <c r="G13" s="63"/>
      <c r="H13" s="63">
        <f t="shared" si="0"/>
        <v>0</v>
      </c>
      <c r="I13" s="63">
        <f t="shared" si="1"/>
        <v>0</v>
      </c>
      <c r="J13" s="63"/>
      <c r="K13" s="63">
        <f t="shared" si="2"/>
        <v>0</v>
      </c>
      <c r="L13" s="46"/>
      <c r="M13" s="46"/>
      <c r="N13" s="46"/>
      <c r="O13" s="46"/>
      <c r="P13" s="46"/>
    </row>
    <row r="14" spans="1:16" ht="16.5" customHeight="1">
      <c r="A14" s="46"/>
      <c r="B14" s="61"/>
      <c r="C14" s="62"/>
      <c r="D14" s="62"/>
      <c r="E14" s="62"/>
      <c r="F14" s="63"/>
      <c r="G14" s="63"/>
      <c r="H14" s="63">
        <f t="shared" si="0"/>
        <v>0</v>
      </c>
      <c r="I14" s="63">
        <f t="shared" si="1"/>
        <v>0</v>
      </c>
      <c r="J14" s="63"/>
      <c r="K14" s="63">
        <f t="shared" si="2"/>
        <v>0</v>
      </c>
      <c r="L14" s="46"/>
      <c r="M14" s="46"/>
      <c r="N14" s="46"/>
      <c r="O14" s="46"/>
      <c r="P14" s="46"/>
    </row>
    <row r="15" spans="1:16" ht="16.5" customHeight="1">
      <c r="A15" s="46"/>
      <c r="B15" s="61"/>
      <c r="C15" s="62"/>
      <c r="D15" s="62"/>
      <c r="E15" s="62"/>
      <c r="F15" s="63"/>
      <c r="G15" s="63"/>
      <c r="H15" s="63">
        <f t="shared" si="0"/>
        <v>0</v>
      </c>
      <c r="I15" s="63">
        <f t="shared" si="1"/>
        <v>0</v>
      </c>
      <c r="J15" s="63"/>
      <c r="K15" s="63">
        <f t="shared" si="2"/>
        <v>0</v>
      </c>
      <c r="L15" s="46"/>
      <c r="M15" s="46"/>
      <c r="N15" s="46"/>
      <c r="O15" s="46"/>
      <c r="P15" s="46"/>
    </row>
    <row r="16" spans="1:16" ht="16.5" customHeight="1">
      <c r="A16" s="46"/>
      <c r="B16" s="61"/>
      <c r="C16" s="62"/>
      <c r="D16" s="62"/>
      <c r="E16" s="62"/>
      <c r="F16" s="63"/>
      <c r="G16" s="63"/>
      <c r="H16" s="63">
        <f t="shared" si="0"/>
        <v>0</v>
      </c>
      <c r="I16" s="63">
        <f t="shared" si="1"/>
        <v>0</v>
      </c>
      <c r="J16" s="63"/>
      <c r="K16" s="63">
        <f t="shared" si="2"/>
        <v>0</v>
      </c>
      <c r="L16" s="46"/>
      <c r="M16" s="46"/>
      <c r="N16" s="46"/>
      <c r="O16" s="46"/>
      <c r="P16" s="46"/>
    </row>
    <row r="17" spans="1:16" ht="16.5" customHeight="1">
      <c r="A17" s="46"/>
      <c r="B17" s="61"/>
      <c r="C17" s="62"/>
      <c r="D17" s="62"/>
      <c r="E17" s="62"/>
      <c r="F17" s="63"/>
      <c r="G17" s="63"/>
      <c r="H17" s="63">
        <f t="shared" si="0"/>
        <v>0</v>
      </c>
      <c r="I17" s="63">
        <f t="shared" si="1"/>
        <v>0</v>
      </c>
      <c r="J17" s="63"/>
      <c r="K17" s="63">
        <f t="shared" si="2"/>
        <v>0</v>
      </c>
      <c r="L17" s="46"/>
      <c r="M17" s="46"/>
      <c r="N17" s="46"/>
      <c r="O17" s="46"/>
      <c r="P17" s="46"/>
    </row>
    <row r="18" spans="1:16" ht="16.5" customHeight="1">
      <c r="A18" s="46"/>
      <c r="B18" s="61"/>
      <c r="C18" s="62"/>
      <c r="D18" s="62"/>
      <c r="E18" s="62"/>
      <c r="F18" s="63"/>
      <c r="G18" s="63"/>
      <c r="H18" s="63">
        <f t="shared" si="0"/>
        <v>0</v>
      </c>
      <c r="I18" s="63">
        <f t="shared" si="1"/>
        <v>0</v>
      </c>
      <c r="J18" s="63"/>
      <c r="K18" s="63">
        <f t="shared" si="2"/>
        <v>0</v>
      </c>
      <c r="L18" s="46"/>
      <c r="M18" s="46"/>
      <c r="N18" s="46"/>
      <c r="O18" s="46"/>
      <c r="P18" s="46"/>
    </row>
    <row r="19" spans="1:16" ht="16.5" customHeight="1">
      <c r="A19" s="46"/>
      <c r="B19" s="61"/>
      <c r="C19" s="62"/>
      <c r="D19" s="62"/>
      <c r="E19" s="62"/>
      <c r="F19" s="63"/>
      <c r="G19" s="63"/>
      <c r="H19" s="63">
        <f t="shared" si="0"/>
        <v>0</v>
      </c>
      <c r="I19" s="63">
        <f t="shared" si="1"/>
        <v>0</v>
      </c>
      <c r="J19" s="63"/>
      <c r="K19" s="63">
        <f t="shared" si="2"/>
        <v>0</v>
      </c>
      <c r="L19" s="46"/>
      <c r="M19" s="46"/>
      <c r="N19" s="46"/>
      <c r="O19" s="46"/>
      <c r="P19" s="46"/>
    </row>
    <row r="20" spans="1:16" ht="16.5" customHeight="1">
      <c r="A20" s="46"/>
      <c r="B20" s="61"/>
      <c r="C20" s="62"/>
      <c r="D20" s="62"/>
      <c r="E20" s="62"/>
      <c r="F20" s="63"/>
      <c r="G20" s="63"/>
      <c r="H20" s="63">
        <f t="shared" si="0"/>
        <v>0</v>
      </c>
      <c r="I20" s="63">
        <f t="shared" si="1"/>
        <v>0</v>
      </c>
      <c r="J20" s="63"/>
      <c r="K20" s="63">
        <f t="shared" si="2"/>
        <v>0</v>
      </c>
      <c r="L20" s="46"/>
      <c r="M20" s="46"/>
      <c r="N20" s="46"/>
      <c r="O20" s="46"/>
      <c r="P20" s="46"/>
    </row>
    <row r="21" spans="1:16" ht="16.5" customHeight="1">
      <c r="A21" s="46"/>
      <c r="B21" s="61"/>
      <c r="C21" s="62"/>
      <c r="D21" s="62"/>
      <c r="E21" s="62"/>
      <c r="F21" s="63"/>
      <c r="G21" s="63"/>
      <c r="H21" s="63">
        <f t="shared" si="0"/>
        <v>0</v>
      </c>
      <c r="I21" s="63">
        <f t="shared" si="1"/>
        <v>0</v>
      </c>
      <c r="J21" s="63"/>
      <c r="K21" s="63">
        <f t="shared" si="2"/>
        <v>0</v>
      </c>
      <c r="L21" s="46"/>
      <c r="M21" s="46"/>
      <c r="N21" s="46"/>
      <c r="O21" s="46"/>
      <c r="P21" s="46"/>
    </row>
    <row r="22" spans="1:16" ht="16.5" customHeight="1">
      <c r="A22" s="46"/>
      <c r="B22" s="61"/>
      <c r="C22" s="62"/>
      <c r="D22" s="62"/>
      <c r="E22" s="62"/>
      <c r="F22" s="63"/>
      <c r="G22" s="63"/>
      <c r="H22" s="63">
        <f t="shared" si="0"/>
        <v>0</v>
      </c>
      <c r="I22" s="63">
        <f t="shared" si="1"/>
        <v>0</v>
      </c>
      <c r="J22" s="63"/>
      <c r="K22" s="63">
        <f t="shared" si="2"/>
        <v>0</v>
      </c>
      <c r="L22" s="46"/>
      <c r="M22" s="46"/>
      <c r="N22" s="46"/>
      <c r="O22" s="46"/>
      <c r="P22" s="46"/>
    </row>
    <row r="23" spans="1:16" ht="16.5" customHeight="1">
      <c r="A23" s="46"/>
      <c r="B23" s="61"/>
      <c r="C23" s="62"/>
      <c r="D23" s="62"/>
      <c r="E23" s="62"/>
      <c r="F23" s="63"/>
      <c r="G23" s="63"/>
      <c r="H23" s="63">
        <f t="shared" si="0"/>
        <v>0</v>
      </c>
      <c r="I23" s="63">
        <f t="shared" si="1"/>
        <v>0</v>
      </c>
      <c r="J23" s="63"/>
      <c r="K23" s="63">
        <f t="shared" si="2"/>
        <v>0</v>
      </c>
      <c r="L23" s="46"/>
      <c r="M23" s="46"/>
      <c r="N23" s="46"/>
      <c r="O23" s="46"/>
      <c r="P23" s="46"/>
    </row>
    <row r="24" spans="1:16" ht="16.5" customHeight="1">
      <c r="A24" s="46"/>
      <c r="B24" s="61"/>
      <c r="C24" s="62"/>
      <c r="D24" s="62"/>
      <c r="E24" s="62"/>
      <c r="F24" s="63"/>
      <c r="G24" s="63"/>
      <c r="H24" s="63">
        <f t="shared" si="0"/>
        <v>0</v>
      </c>
      <c r="I24" s="63">
        <f t="shared" si="1"/>
        <v>0</v>
      </c>
      <c r="J24" s="63"/>
      <c r="K24" s="63">
        <f t="shared" si="2"/>
        <v>0</v>
      </c>
      <c r="L24" s="46"/>
      <c r="M24" s="46"/>
      <c r="N24" s="46"/>
      <c r="O24" s="46"/>
      <c r="P24" s="46"/>
    </row>
    <row r="25" spans="1:16" ht="16.5" customHeight="1">
      <c r="A25" s="46"/>
      <c r="B25" s="61"/>
      <c r="C25" s="62"/>
      <c r="D25" s="62"/>
      <c r="E25" s="62"/>
      <c r="F25" s="63"/>
      <c r="G25" s="63"/>
      <c r="H25" s="63">
        <f t="shared" si="0"/>
        <v>0</v>
      </c>
      <c r="I25" s="63">
        <f t="shared" si="1"/>
        <v>0</v>
      </c>
      <c r="J25" s="63"/>
      <c r="K25" s="63">
        <f t="shared" si="2"/>
        <v>0</v>
      </c>
      <c r="L25" s="46"/>
      <c r="M25" s="46"/>
      <c r="N25" s="46"/>
      <c r="O25" s="46"/>
      <c r="P25" s="46"/>
    </row>
    <row r="26" spans="1:16" ht="16.5" customHeight="1">
      <c r="A26" s="46"/>
      <c r="B26" s="61"/>
      <c r="C26" s="62"/>
      <c r="D26" s="62"/>
      <c r="E26" s="62"/>
      <c r="F26" s="63"/>
      <c r="G26" s="63"/>
      <c r="H26" s="63">
        <f t="shared" si="0"/>
        <v>0</v>
      </c>
      <c r="I26" s="63">
        <f t="shared" si="1"/>
        <v>0</v>
      </c>
      <c r="J26" s="63"/>
      <c r="K26" s="63">
        <f t="shared" si="2"/>
        <v>0</v>
      </c>
      <c r="L26" s="46"/>
      <c r="M26" s="46"/>
      <c r="N26" s="46"/>
      <c r="O26" s="46"/>
      <c r="P26" s="46"/>
    </row>
    <row r="27" spans="1:16" ht="16.5" customHeight="1">
      <c r="A27" s="46"/>
      <c r="B27" s="61"/>
      <c r="C27" s="62"/>
      <c r="D27" s="62"/>
      <c r="E27" s="62"/>
      <c r="F27" s="63"/>
      <c r="G27" s="63"/>
      <c r="H27" s="63">
        <f t="shared" si="0"/>
        <v>0</v>
      </c>
      <c r="I27" s="63">
        <f t="shared" si="1"/>
        <v>0</v>
      </c>
      <c r="J27" s="63"/>
      <c r="K27" s="63">
        <f t="shared" si="2"/>
        <v>0</v>
      </c>
      <c r="L27" s="46"/>
      <c r="M27" s="46"/>
      <c r="N27" s="46"/>
      <c r="O27" s="46"/>
      <c r="P27" s="46"/>
    </row>
    <row r="28" spans="1:16" ht="16.5" customHeight="1">
      <c r="A28" s="46"/>
      <c r="B28" s="61"/>
      <c r="C28" s="62"/>
      <c r="D28" s="62"/>
      <c r="E28" s="62"/>
      <c r="F28" s="63"/>
      <c r="G28" s="63"/>
      <c r="H28" s="63">
        <f t="shared" si="0"/>
        <v>0</v>
      </c>
      <c r="I28" s="63">
        <f t="shared" si="1"/>
        <v>0</v>
      </c>
      <c r="J28" s="63"/>
      <c r="K28" s="63">
        <f t="shared" si="2"/>
        <v>0</v>
      </c>
      <c r="L28" s="46"/>
      <c r="M28" s="46"/>
      <c r="N28" s="46"/>
      <c r="O28" s="46"/>
      <c r="P28" s="46"/>
    </row>
    <row r="29" spans="1:16" ht="16.5" customHeight="1">
      <c r="A29" s="46"/>
      <c r="B29" s="61"/>
      <c r="C29" s="62"/>
      <c r="D29" s="62"/>
      <c r="E29" s="62"/>
      <c r="F29" s="63"/>
      <c r="G29" s="63"/>
      <c r="H29" s="63">
        <f t="shared" si="0"/>
        <v>0</v>
      </c>
      <c r="I29" s="63">
        <f t="shared" si="1"/>
        <v>0</v>
      </c>
      <c r="J29" s="63"/>
      <c r="K29" s="63">
        <f t="shared" si="2"/>
        <v>0</v>
      </c>
      <c r="L29" s="46"/>
      <c r="M29" s="46"/>
      <c r="N29" s="46"/>
      <c r="O29" s="46"/>
      <c r="P29" s="46"/>
    </row>
    <row r="30" spans="1:16" ht="16.5" customHeight="1">
      <c r="A30" s="46"/>
      <c r="B30" s="61"/>
      <c r="C30" s="62"/>
      <c r="D30" s="62"/>
      <c r="E30" s="62"/>
      <c r="F30" s="63"/>
      <c r="G30" s="63"/>
      <c r="H30" s="63">
        <f t="shared" si="0"/>
        <v>0</v>
      </c>
      <c r="I30" s="63">
        <f t="shared" si="1"/>
        <v>0</v>
      </c>
      <c r="J30" s="63"/>
      <c r="K30" s="63">
        <f t="shared" si="2"/>
        <v>0</v>
      </c>
      <c r="L30" s="46"/>
      <c r="M30" s="46"/>
      <c r="N30" s="46"/>
      <c r="O30" s="46"/>
      <c r="P30" s="46"/>
    </row>
    <row r="31" spans="1:16" ht="16.5" customHeight="1">
      <c r="A31" s="46"/>
      <c r="B31" s="61"/>
      <c r="C31" s="62"/>
      <c r="D31" s="62"/>
      <c r="E31" s="62"/>
      <c r="F31" s="63"/>
      <c r="G31" s="63"/>
      <c r="H31" s="63">
        <f t="shared" si="0"/>
        <v>0</v>
      </c>
      <c r="I31" s="63">
        <f t="shared" si="1"/>
        <v>0</v>
      </c>
      <c r="J31" s="63"/>
      <c r="K31" s="63">
        <f t="shared" si="2"/>
        <v>0</v>
      </c>
      <c r="L31" s="46"/>
      <c r="M31" s="46"/>
      <c r="N31" s="46"/>
      <c r="O31" s="46"/>
      <c r="P31" s="46"/>
    </row>
    <row r="32" spans="1:16" ht="16.5" customHeight="1">
      <c r="A32" s="46"/>
      <c r="B32" s="61"/>
      <c r="C32" s="62"/>
      <c r="D32" s="62"/>
      <c r="E32" s="62"/>
      <c r="F32" s="63"/>
      <c r="G32" s="63"/>
      <c r="H32" s="63">
        <f t="shared" si="0"/>
        <v>0</v>
      </c>
      <c r="I32" s="63">
        <f t="shared" si="1"/>
        <v>0</v>
      </c>
      <c r="J32" s="63"/>
      <c r="K32" s="63">
        <f t="shared" si="2"/>
        <v>0</v>
      </c>
      <c r="L32" s="46"/>
      <c r="M32" s="46"/>
      <c r="N32" s="46"/>
      <c r="O32" s="46"/>
      <c r="P32" s="46"/>
    </row>
    <row r="33" spans="1:16" ht="16.5" customHeight="1">
      <c r="A33" s="46"/>
      <c r="B33" s="61"/>
      <c r="C33" s="62"/>
      <c r="D33" s="62"/>
      <c r="E33" s="62"/>
      <c r="F33" s="63"/>
      <c r="G33" s="63"/>
      <c r="H33" s="63">
        <f t="shared" si="0"/>
        <v>0</v>
      </c>
      <c r="I33" s="63">
        <f t="shared" si="1"/>
        <v>0</v>
      </c>
      <c r="J33" s="63"/>
      <c r="K33" s="63">
        <f t="shared" si="2"/>
        <v>0</v>
      </c>
      <c r="L33" s="46"/>
      <c r="M33" s="46"/>
      <c r="N33" s="46"/>
      <c r="O33" s="46"/>
      <c r="P33" s="46"/>
    </row>
    <row r="34" spans="1:16" ht="16.5" customHeight="1">
      <c r="A34" s="46"/>
      <c r="B34" s="61"/>
      <c r="C34" s="62"/>
      <c r="D34" s="62"/>
      <c r="E34" s="62"/>
      <c r="F34" s="63"/>
      <c r="G34" s="63"/>
      <c r="H34" s="63">
        <f t="shared" si="0"/>
        <v>0</v>
      </c>
      <c r="I34" s="63">
        <f t="shared" si="1"/>
        <v>0</v>
      </c>
      <c r="J34" s="63"/>
      <c r="K34" s="63">
        <f t="shared" si="2"/>
        <v>0</v>
      </c>
      <c r="L34" s="46"/>
      <c r="M34" s="46"/>
      <c r="N34" s="46"/>
      <c r="O34" s="46"/>
      <c r="P34" s="46"/>
    </row>
    <row r="35" spans="1:16" ht="16.5" customHeight="1">
      <c r="A35" s="46"/>
      <c r="B35" s="61"/>
      <c r="C35" s="62"/>
      <c r="D35" s="62"/>
      <c r="E35" s="62"/>
      <c r="F35" s="63"/>
      <c r="G35" s="63"/>
      <c r="H35" s="63">
        <f t="shared" si="0"/>
        <v>0</v>
      </c>
      <c r="I35" s="63">
        <f t="shared" si="1"/>
        <v>0</v>
      </c>
      <c r="J35" s="63"/>
      <c r="K35" s="63">
        <f t="shared" si="2"/>
        <v>0</v>
      </c>
      <c r="L35" s="46"/>
      <c r="M35" s="46"/>
      <c r="N35" s="46"/>
      <c r="O35" s="46"/>
      <c r="P35" s="46"/>
    </row>
    <row r="36" spans="1:16" ht="16.5" customHeight="1">
      <c r="A36" s="46"/>
      <c r="B36" s="61"/>
      <c r="C36" s="62"/>
      <c r="D36" s="62"/>
      <c r="E36" s="62"/>
      <c r="F36" s="63"/>
      <c r="G36" s="63"/>
      <c r="H36" s="63">
        <f t="shared" si="0"/>
        <v>0</v>
      </c>
      <c r="I36" s="63">
        <f t="shared" si="1"/>
        <v>0</v>
      </c>
      <c r="J36" s="63"/>
      <c r="K36" s="63">
        <f t="shared" si="2"/>
        <v>0</v>
      </c>
      <c r="L36" s="46"/>
      <c r="M36" s="46"/>
      <c r="N36" s="46"/>
      <c r="O36" s="46"/>
      <c r="P36" s="46"/>
    </row>
    <row r="37" spans="1:16" ht="16.5" customHeight="1">
      <c r="A37" s="46"/>
      <c r="B37" s="61"/>
      <c r="C37" s="62"/>
      <c r="D37" s="62"/>
      <c r="E37" s="62"/>
      <c r="F37" s="63"/>
      <c r="G37" s="63"/>
      <c r="H37" s="63">
        <f t="shared" si="0"/>
        <v>0</v>
      </c>
      <c r="I37" s="63">
        <f t="shared" si="1"/>
        <v>0</v>
      </c>
      <c r="J37" s="63"/>
      <c r="K37" s="63">
        <f t="shared" si="2"/>
        <v>0</v>
      </c>
      <c r="L37" s="46"/>
      <c r="M37" s="46"/>
      <c r="N37" s="46"/>
      <c r="O37" s="46"/>
      <c r="P37" s="46"/>
    </row>
    <row r="38" spans="1:16" ht="16.5" customHeight="1">
      <c r="A38" s="46"/>
      <c r="B38" s="61"/>
      <c r="C38" s="62"/>
      <c r="D38" s="62"/>
      <c r="E38" s="62"/>
      <c r="F38" s="63"/>
      <c r="G38" s="63"/>
      <c r="H38" s="63">
        <f t="shared" si="0"/>
        <v>0</v>
      </c>
      <c r="I38" s="63">
        <f t="shared" si="1"/>
        <v>0</v>
      </c>
      <c r="J38" s="63"/>
      <c r="K38" s="63">
        <f t="shared" si="2"/>
        <v>0</v>
      </c>
      <c r="L38" s="46"/>
      <c r="M38" s="46"/>
      <c r="N38" s="46"/>
      <c r="O38" s="46"/>
      <c r="P38" s="46"/>
    </row>
    <row r="39" spans="1:16" ht="16.5" customHeight="1">
      <c r="A39" s="46"/>
      <c r="B39" s="61"/>
      <c r="C39" s="62"/>
      <c r="D39" s="62"/>
      <c r="E39" s="62"/>
      <c r="F39" s="63"/>
      <c r="G39" s="63"/>
      <c r="H39" s="63">
        <f t="shared" si="0"/>
        <v>0</v>
      </c>
      <c r="I39" s="63">
        <f t="shared" si="1"/>
        <v>0</v>
      </c>
      <c r="J39" s="63"/>
      <c r="K39" s="63">
        <f t="shared" si="2"/>
        <v>0</v>
      </c>
      <c r="L39" s="46"/>
      <c r="M39" s="46"/>
      <c r="N39" s="46"/>
      <c r="O39" s="46"/>
      <c r="P39" s="46"/>
    </row>
    <row r="40" spans="1:16" ht="16.5" customHeight="1">
      <c r="A40" s="46"/>
      <c r="B40" s="61"/>
      <c r="C40" s="62"/>
      <c r="D40" s="62"/>
      <c r="E40" s="62"/>
      <c r="F40" s="63"/>
      <c r="G40" s="63"/>
      <c r="H40" s="63">
        <f t="shared" si="0"/>
        <v>0</v>
      </c>
      <c r="I40" s="63">
        <f t="shared" si="1"/>
        <v>0</v>
      </c>
      <c r="J40" s="63"/>
      <c r="K40" s="63">
        <f t="shared" si="2"/>
        <v>0</v>
      </c>
      <c r="L40" s="46"/>
      <c r="M40" s="46"/>
      <c r="N40" s="46"/>
      <c r="O40" s="46"/>
      <c r="P40" s="46"/>
    </row>
    <row r="41" spans="1:16" ht="16.5" customHeight="1">
      <c r="A41" s="46"/>
      <c r="B41" s="61"/>
      <c r="C41" s="62"/>
      <c r="D41" s="62"/>
      <c r="E41" s="62"/>
      <c r="F41" s="63"/>
      <c r="G41" s="63"/>
      <c r="H41" s="63">
        <f t="shared" si="0"/>
        <v>0</v>
      </c>
      <c r="I41" s="63">
        <f t="shared" si="1"/>
        <v>0</v>
      </c>
      <c r="J41" s="63"/>
      <c r="K41" s="63">
        <f t="shared" si="2"/>
        <v>0</v>
      </c>
      <c r="L41" s="46"/>
      <c r="M41" s="46"/>
      <c r="N41" s="46"/>
      <c r="O41" s="46"/>
      <c r="P41" s="46"/>
    </row>
    <row r="42" spans="1:16" ht="16.5" customHeight="1">
      <c r="A42" s="46"/>
      <c r="B42" s="61"/>
      <c r="C42" s="62"/>
      <c r="D42" s="62"/>
      <c r="E42" s="62"/>
      <c r="F42" s="63"/>
      <c r="G42" s="63"/>
      <c r="H42" s="63">
        <f t="shared" si="0"/>
        <v>0</v>
      </c>
      <c r="I42" s="63">
        <f t="shared" si="1"/>
        <v>0</v>
      </c>
      <c r="J42" s="63"/>
      <c r="K42" s="63">
        <f t="shared" si="2"/>
        <v>0</v>
      </c>
      <c r="L42" s="46"/>
      <c r="M42" s="46"/>
      <c r="N42" s="46"/>
      <c r="O42" s="46"/>
      <c r="P42" s="46"/>
    </row>
    <row r="43" spans="1:16" ht="16.5" customHeight="1">
      <c r="A43" s="46"/>
      <c r="B43" s="61"/>
      <c r="C43" s="62"/>
      <c r="D43" s="62"/>
      <c r="E43" s="62"/>
      <c r="F43" s="63"/>
      <c r="G43" s="63"/>
      <c r="H43" s="63">
        <f t="shared" si="0"/>
        <v>0</v>
      </c>
      <c r="I43" s="63">
        <f t="shared" si="1"/>
        <v>0</v>
      </c>
      <c r="J43" s="63"/>
      <c r="K43" s="63">
        <f t="shared" si="2"/>
        <v>0</v>
      </c>
      <c r="L43" s="46"/>
      <c r="M43" s="46"/>
      <c r="N43" s="46"/>
      <c r="O43" s="46"/>
      <c r="P43" s="46"/>
    </row>
    <row r="44" spans="1:16" ht="16.5" customHeight="1">
      <c r="A44" s="46"/>
      <c r="B44" s="61"/>
      <c r="C44" s="62"/>
      <c r="D44" s="62"/>
      <c r="E44" s="62"/>
      <c r="F44" s="63"/>
      <c r="G44" s="63"/>
      <c r="H44" s="63">
        <f t="shared" si="0"/>
        <v>0</v>
      </c>
      <c r="I44" s="63">
        <f t="shared" si="1"/>
        <v>0</v>
      </c>
      <c r="J44" s="63"/>
      <c r="K44" s="63">
        <f t="shared" si="2"/>
        <v>0</v>
      </c>
      <c r="L44" s="46"/>
      <c r="M44" s="46"/>
      <c r="N44" s="46"/>
      <c r="O44" s="46"/>
      <c r="P44" s="46"/>
    </row>
    <row r="45" spans="1:16" ht="16.5" customHeight="1">
      <c r="A45" s="46"/>
      <c r="B45" s="61"/>
      <c r="C45" s="62"/>
      <c r="D45" s="62"/>
      <c r="E45" s="62"/>
      <c r="F45" s="63"/>
      <c r="G45" s="63"/>
      <c r="H45" s="63">
        <f t="shared" si="0"/>
        <v>0</v>
      </c>
      <c r="I45" s="63">
        <f t="shared" si="1"/>
        <v>0</v>
      </c>
      <c r="J45" s="63"/>
      <c r="K45" s="63">
        <f t="shared" si="2"/>
        <v>0</v>
      </c>
      <c r="L45" s="46"/>
      <c r="M45" s="46"/>
      <c r="N45" s="46"/>
      <c r="O45" s="46"/>
      <c r="P45" s="46"/>
    </row>
    <row r="46" spans="1:16" ht="16.5" customHeight="1">
      <c r="A46" s="46"/>
      <c r="B46" s="61"/>
      <c r="C46" s="62"/>
      <c r="D46" s="62"/>
      <c r="E46" s="62"/>
      <c r="F46" s="63"/>
      <c r="G46" s="63"/>
      <c r="H46" s="63">
        <f t="shared" si="0"/>
        <v>0</v>
      </c>
      <c r="I46" s="63">
        <f t="shared" si="1"/>
        <v>0</v>
      </c>
      <c r="J46" s="63"/>
      <c r="K46" s="63">
        <f t="shared" si="2"/>
        <v>0</v>
      </c>
      <c r="L46" s="46"/>
      <c r="M46" s="46"/>
      <c r="N46" s="46"/>
      <c r="O46" s="46"/>
      <c r="P46" s="46"/>
    </row>
    <row r="47" spans="1:16" ht="16.5" customHeight="1">
      <c r="A47" s="46"/>
      <c r="B47" s="61"/>
      <c r="C47" s="62"/>
      <c r="D47" s="62"/>
      <c r="E47" s="62"/>
      <c r="F47" s="63"/>
      <c r="G47" s="63"/>
      <c r="H47" s="63">
        <f t="shared" si="0"/>
        <v>0</v>
      </c>
      <c r="I47" s="63">
        <f t="shared" si="1"/>
        <v>0</v>
      </c>
      <c r="J47" s="63"/>
      <c r="K47" s="63">
        <f t="shared" si="2"/>
        <v>0</v>
      </c>
      <c r="L47" s="46"/>
      <c r="M47" s="46"/>
      <c r="N47" s="46"/>
      <c r="O47" s="46"/>
      <c r="P47" s="46"/>
    </row>
    <row r="48" spans="1:16" ht="16.5" customHeight="1">
      <c r="A48" s="46"/>
      <c r="B48" s="61"/>
      <c r="C48" s="62"/>
      <c r="D48" s="62"/>
      <c r="E48" s="62"/>
      <c r="F48" s="63"/>
      <c r="G48" s="63"/>
      <c r="H48" s="63">
        <f t="shared" si="0"/>
        <v>0</v>
      </c>
      <c r="I48" s="63">
        <f t="shared" si="1"/>
        <v>0</v>
      </c>
      <c r="J48" s="63"/>
      <c r="K48" s="63">
        <f t="shared" si="2"/>
        <v>0</v>
      </c>
      <c r="L48" s="46"/>
      <c r="M48" s="46"/>
      <c r="N48" s="46"/>
      <c r="O48" s="46"/>
      <c r="P48" s="46"/>
    </row>
    <row r="49" spans="1:16" ht="16.5" customHeight="1">
      <c r="A49" s="46"/>
      <c r="B49" s="61"/>
      <c r="C49" s="62"/>
      <c r="D49" s="62"/>
      <c r="E49" s="62"/>
      <c r="F49" s="63"/>
      <c r="G49" s="63"/>
      <c r="H49" s="63">
        <f t="shared" si="0"/>
        <v>0</v>
      </c>
      <c r="I49" s="63">
        <f t="shared" si="1"/>
        <v>0</v>
      </c>
      <c r="J49" s="63"/>
      <c r="K49" s="63">
        <f t="shared" si="2"/>
        <v>0</v>
      </c>
      <c r="L49" s="46"/>
      <c r="M49" s="46"/>
      <c r="N49" s="46"/>
      <c r="O49" s="46"/>
      <c r="P49" s="46"/>
    </row>
    <row r="50" spans="1:16" ht="16.5" customHeight="1">
      <c r="A50" s="46"/>
      <c r="B50" s="61"/>
      <c r="C50" s="62"/>
      <c r="D50" s="62"/>
      <c r="E50" s="62"/>
      <c r="F50" s="63"/>
      <c r="G50" s="63"/>
      <c r="H50" s="63">
        <f t="shared" si="0"/>
        <v>0</v>
      </c>
      <c r="I50" s="63">
        <f t="shared" si="1"/>
        <v>0</v>
      </c>
      <c r="J50" s="63"/>
      <c r="K50" s="63">
        <f t="shared" si="2"/>
        <v>0</v>
      </c>
      <c r="L50" s="46"/>
      <c r="M50" s="46"/>
      <c r="N50" s="46"/>
      <c r="O50" s="46"/>
      <c r="P50" s="46"/>
    </row>
    <row r="51" spans="1:16" ht="16.5" customHeight="1">
      <c r="A51" s="46"/>
      <c r="B51" s="61"/>
      <c r="C51" s="62"/>
      <c r="D51" s="62"/>
      <c r="E51" s="62"/>
      <c r="F51" s="63"/>
      <c r="G51" s="63"/>
      <c r="H51" s="63">
        <f t="shared" si="0"/>
        <v>0</v>
      </c>
      <c r="I51" s="63">
        <f t="shared" si="1"/>
        <v>0</v>
      </c>
      <c r="J51" s="63"/>
      <c r="K51" s="63">
        <f t="shared" si="2"/>
        <v>0</v>
      </c>
      <c r="L51" s="46"/>
      <c r="M51" s="46"/>
      <c r="N51" s="46"/>
      <c r="O51" s="46"/>
      <c r="P51" s="46"/>
    </row>
    <row r="52" spans="1:16" ht="16.5" customHeight="1">
      <c r="A52" s="46"/>
      <c r="B52" s="61"/>
      <c r="C52" s="62"/>
      <c r="D52" s="62"/>
      <c r="E52" s="62"/>
      <c r="F52" s="63"/>
      <c r="G52" s="63"/>
      <c r="H52" s="63">
        <f t="shared" si="0"/>
        <v>0</v>
      </c>
      <c r="I52" s="63">
        <f t="shared" si="1"/>
        <v>0</v>
      </c>
      <c r="J52" s="63"/>
      <c r="K52" s="63">
        <f t="shared" si="2"/>
        <v>0</v>
      </c>
      <c r="L52" s="46"/>
      <c r="M52" s="46"/>
      <c r="N52" s="46"/>
      <c r="O52" s="46"/>
      <c r="P52" s="46"/>
    </row>
    <row r="53" spans="1:16" ht="16.5" customHeight="1">
      <c r="A53" s="46"/>
      <c r="B53" s="61"/>
      <c r="C53" s="62"/>
      <c r="D53" s="62"/>
      <c r="E53" s="62"/>
      <c r="F53" s="63"/>
      <c r="G53" s="63"/>
      <c r="H53" s="63">
        <f t="shared" si="0"/>
        <v>0</v>
      </c>
      <c r="I53" s="63">
        <f t="shared" si="1"/>
        <v>0</v>
      </c>
      <c r="J53" s="63"/>
      <c r="K53" s="63">
        <f t="shared" si="2"/>
        <v>0</v>
      </c>
      <c r="L53" s="46"/>
      <c r="M53" s="46"/>
      <c r="N53" s="46"/>
      <c r="O53" s="46"/>
      <c r="P53" s="46"/>
    </row>
    <row r="54" spans="1:16" ht="16.5" customHeight="1">
      <c r="A54" s="46"/>
      <c r="B54" s="61"/>
      <c r="C54" s="62"/>
      <c r="D54" s="62"/>
      <c r="E54" s="62"/>
      <c r="F54" s="63"/>
      <c r="G54" s="63"/>
      <c r="H54" s="63">
        <f t="shared" si="0"/>
        <v>0</v>
      </c>
      <c r="I54" s="63">
        <f t="shared" si="1"/>
        <v>0</v>
      </c>
      <c r="J54" s="63"/>
      <c r="K54" s="63">
        <f t="shared" si="2"/>
        <v>0</v>
      </c>
      <c r="L54" s="46"/>
      <c r="M54" s="46"/>
      <c r="N54" s="46"/>
      <c r="O54" s="46"/>
      <c r="P54" s="46"/>
    </row>
    <row r="55" spans="1:16" ht="16.5" customHeight="1">
      <c r="A55" s="46"/>
      <c r="B55" s="61"/>
      <c r="C55" s="62"/>
      <c r="D55" s="62"/>
      <c r="E55" s="62"/>
      <c r="F55" s="63"/>
      <c r="G55" s="63"/>
      <c r="H55" s="63">
        <f t="shared" si="0"/>
        <v>0</v>
      </c>
      <c r="I55" s="63">
        <f t="shared" si="1"/>
        <v>0</v>
      </c>
      <c r="J55" s="63"/>
      <c r="K55" s="63">
        <f t="shared" si="2"/>
        <v>0</v>
      </c>
      <c r="L55" s="46"/>
      <c r="M55" s="46"/>
      <c r="N55" s="46"/>
      <c r="O55" s="46"/>
      <c r="P55" s="46"/>
    </row>
    <row r="56" spans="1:16" ht="16.5" customHeight="1">
      <c r="A56" s="46"/>
      <c r="B56" s="61"/>
      <c r="C56" s="62"/>
      <c r="D56" s="62"/>
      <c r="E56" s="62"/>
      <c r="F56" s="63"/>
      <c r="G56" s="63"/>
      <c r="H56" s="63">
        <f t="shared" si="0"/>
        <v>0</v>
      </c>
      <c r="I56" s="63">
        <f t="shared" si="1"/>
        <v>0</v>
      </c>
      <c r="J56" s="63"/>
      <c r="K56" s="63">
        <f t="shared" si="2"/>
        <v>0</v>
      </c>
      <c r="L56" s="46"/>
      <c r="M56" s="46"/>
      <c r="N56" s="46"/>
      <c r="O56" s="46"/>
      <c r="P56" s="46"/>
    </row>
    <row r="57" spans="1:16" ht="16.5" customHeight="1">
      <c r="A57" s="46"/>
      <c r="B57" s="61"/>
      <c r="C57" s="62"/>
      <c r="D57" s="62"/>
      <c r="E57" s="62"/>
      <c r="F57" s="63"/>
      <c r="G57" s="63"/>
      <c r="H57" s="63">
        <f t="shared" si="0"/>
        <v>0</v>
      </c>
      <c r="I57" s="63">
        <f t="shared" si="1"/>
        <v>0</v>
      </c>
      <c r="J57" s="63"/>
      <c r="K57" s="63">
        <f t="shared" si="2"/>
        <v>0</v>
      </c>
      <c r="L57" s="46"/>
      <c r="M57" s="46"/>
      <c r="N57" s="46"/>
      <c r="O57" s="46"/>
      <c r="P57" s="46"/>
    </row>
    <row r="58" spans="1:16" ht="16.5" customHeight="1">
      <c r="A58" s="46"/>
      <c r="B58" s="61"/>
      <c r="C58" s="62"/>
      <c r="D58" s="62"/>
      <c r="E58" s="62"/>
      <c r="F58" s="63"/>
      <c r="G58" s="63"/>
      <c r="H58" s="63">
        <f t="shared" si="0"/>
        <v>0</v>
      </c>
      <c r="I58" s="63">
        <f t="shared" si="1"/>
        <v>0</v>
      </c>
      <c r="J58" s="63"/>
      <c r="K58" s="63">
        <f t="shared" si="2"/>
        <v>0</v>
      </c>
      <c r="L58" s="46"/>
      <c r="M58" s="46"/>
      <c r="N58" s="46"/>
      <c r="O58" s="46"/>
      <c r="P58" s="46"/>
    </row>
    <row r="59" spans="1:16" ht="16.5" customHeight="1">
      <c r="A59" s="46"/>
      <c r="B59" s="61"/>
      <c r="C59" s="62"/>
      <c r="D59" s="62"/>
      <c r="E59" s="62"/>
      <c r="F59" s="63"/>
      <c r="G59" s="63"/>
      <c r="H59" s="63">
        <f t="shared" si="0"/>
        <v>0</v>
      </c>
      <c r="I59" s="63">
        <f t="shared" si="1"/>
        <v>0</v>
      </c>
      <c r="J59" s="63"/>
      <c r="K59" s="63">
        <f t="shared" si="2"/>
        <v>0</v>
      </c>
      <c r="L59" s="46"/>
      <c r="M59" s="46"/>
      <c r="N59" s="46"/>
      <c r="O59" s="46"/>
      <c r="P59" s="46"/>
    </row>
    <row r="60" spans="1:16" ht="16.5" customHeight="1">
      <c r="A60" s="46"/>
      <c r="B60" s="61"/>
      <c r="C60" s="62"/>
      <c r="D60" s="62"/>
      <c r="E60" s="62"/>
      <c r="F60" s="63"/>
      <c r="G60" s="63"/>
      <c r="H60" s="63">
        <f t="shared" si="0"/>
        <v>0</v>
      </c>
      <c r="I60" s="63">
        <f t="shared" si="1"/>
        <v>0</v>
      </c>
      <c r="J60" s="63"/>
      <c r="K60" s="63">
        <f t="shared" si="2"/>
        <v>0</v>
      </c>
      <c r="L60" s="46"/>
      <c r="M60" s="46"/>
      <c r="N60" s="46"/>
      <c r="O60" s="46"/>
      <c r="P60" s="46"/>
    </row>
    <row r="61" spans="1:16" ht="16.5" customHeight="1">
      <c r="A61" s="46"/>
      <c r="B61" s="61"/>
      <c r="C61" s="62"/>
      <c r="D61" s="62"/>
      <c r="E61" s="62"/>
      <c r="F61" s="63"/>
      <c r="G61" s="63"/>
      <c r="H61" s="63">
        <f t="shared" si="0"/>
        <v>0</v>
      </c>
      <c r="I61" s="63">
        <f t="shared" si="1"/>
        <v>0</v>
      </c>
      <c r="J61" s="63"/>
      <c r="K61" s="63">
        <f t="shared" si="2"/>
        <v>0</v>
      </c>
      <c r="L61" s="46"/>
      <c r="M61" s="46"/>
      <c r="N61" s="46"/>
      <c r="O61" s="46"/>
      <c r="P61" s="46"/>
    </row>
    <row r="62" spans="1:16" ht="16.5" customHeight="1">
      <c r="A62" s="46"/>
      <c r="B62" s="61"/>
      <c r="C62" s="62"/>
      <c r="D62" s="62"/>
      <c r="E62" s="62"/>
      <c r="F62" s="63"/>
      <c r="G62" s="63"/>
      <c r="H62" s="63">
        <f t="shared" si="0"/>
        <v>0</v>
      </c>
      <c r="I62" s="63">
        <f t="shared" si="1"/>
        <v>0</v>
      </c>
      <c r="J62" s="63"/>
      <c r="K62" s="63">
        <f t="shared" si="2"/>
        <v>0</v>
      </c>
      <c r="L62" s="46"/>
      <c r="M62" s="46"/>
      <c r="N62" s="46"/>
      <c r="O62" s="46"/>
      <c r="P62" s="46"/>
    </row>
    <row r="63" spans="1:16" ht="16.5" customHeight="1">
      <c r="A63" s="46"/>
      <c r="B63" s="61"/>
      <c r="C63" s="62"/>
      <c r="D63" s="62"/>
      <c r="E63" s="62"/>
      <c r="F63" s="63"/>
      <c r="G63" s="63"/>
      <c r="H63" s="63">
        <f t="shared" si="0"/>
        <v>0</v>
      </c>
      <c r="I63" s="63">
        <f t="shared" si="1"/>
        <v>0</v>
      </c>
      <c r="J63" s="63"/>
      <c r="K63" s="63">
        <f t="shared" si="2"/>
        <v>0</v>
      </c>
      <c r="L63" s="46"/>
      <c r="M63" s="46"/>
      <c r="N63" s="46"/>
      <c r="O63" s="46"/>
      <c r="P63" s="46"/>
    </row>
    <row r="64" spans="1:16" ht="16.5" customHeight="1">
      <c r="A64" s="46"/>
      <c r="B64" s="61"/>
      <c r="C64" s="62"/>
      <c r="D64" s="62"/>
      <c r="E64" s="62"/>
      <c r="F64" s="63"/>
      <c r="G64" s="63"/>
      <c r="H64" s="63">
        <f t="shared" si="0"/>
        <v>0</v>
      </c>
      <c r="I64" s="63">
        <f t="shared" si="1"/>
        <v>0</v>
      </c>
      <c r="J64" s="63"/>
      <c r="K64" s="63">
        <f t="shared" si="2"/>
        <v>0</v>
      </c>
      <c r="L64" s="46"/>
      <c r="M64" s="46"/>
      <c r="N64" s="46"/>
      <c r="O64" s="46"/>
      <c r="P64" s="46"/>
    </row>
    <row r="65" spans="1:16" ht="16.5" customHeight="1">
      <c r="A65" s="46"/>
      <c r="B65" s="61"/>
      <c r="C65" s="62"/>
      <c r="D65" s="62"/>
      <c r="E65" s="62"/>
      <c r="F65" s="63"/>
      <c r="G65" s="63"/>
      <c r="H65" s="63">
        <f t="shared" si="0"/>
        <v>0</v>
      </c>
      <c r="I65" s="63">
        <f t="shared" si="1"/>
        <v>0</v>
      </c>
      <c r="J65" s="63"/>
      <c r="K65" s="63">
        <f t="shared" si="2"/>
        <v>0</v>
      </c>
      <c r="L65" s="46"/>
      <c r="M65" s="46"/>
      <c r="N65" s="46"/>
      <c r="O65" s="46"/>
      <c r="P65" s="46"/>
    </row>
    <row r="66" spans="1:16" ht="16.5" customHeight="1">
      <c r="A66" s="46"/>
      <c r="B66" s="61"/>
      <c r="C66" s="62"/>
      <c r="D66" s="62"/>
      <c r="E66" s="62"/>
      <c r="F66" s="63"/>
      <c r="G66" s="63"/>
      <c r="H66" s="63">
        <f t="shared" si="0"/>
        <v>0</v>
      </c>
      <c r="I66" s="63">
        <f t="shared" si="1"/>
        <v>0</v>
      </c>
      <c r="J66" s="63"/>
      <c r="K66" s="63">
        <f t="shared" si="2"/>
        <v>0</v>
      </c>
      <c r="L66" s="46"/>
      <c r="M66" s="46"/>
      <c r="N66" s="46"/>
      <c r="O66" s="46"/>
      <c r="P66" s="46"/>
    </row>
    <row r="67" spans="1:16" ht="16.5" customHeight="1">
      <c r="A67" s="46"/>
      <c r="B67" s="61"/>
      <c r="C67" s="62"/>
      <c r="D67" s="62"/>
      <c r="E67" s="62"/>
      <c r="F67" s="63"/>
      <c r="G67" s="63"/>
      <c r="H67" s="63">
        <f t="shared" si="0"/>
        <v>0</v>
      </c>
      <c r="I67" s="63">
        <f t="shared" si="1"/>
        <v>0</v>
      </c>
      <c r="J67" s="63"/>
      <c r="K67" s="63">
        <f t="shared" si="2"/>
        <v>0</v>
      </c>
      <c r="L67" s="46"/>
      <c r="M67" s="46"/>
      <c r="N67" s="46"/>
      <c r="O67" s="46"/>
      <c r="P67" s="46"/>
    </row>
    <row r="68" spans="1:16" ht="16.5" customHeight="1">
      <c r="A68" s="46"/>
      <c r="B68" s="61"/>
      <c r="C68" s="62"/>
      <c r="D68" s="62"/>
      <c r="E68" s="62"/>
      <c r="F68" s="63"/>
      <c r="G68" s="63"/>
      <c r="H68" s="63">
        <f t="shared" si="0"/>
        <v>0</v>
      </c>
      <c r="I68" s="63">
        <f t="shared" si="1"/>
        <v>0</v>
      </c>
      <c r="J68" s="63"/>
      <c r="K68" s="63">
        <f t="shared" si="2"/>
        <v>0</v>
      </c>
      <c r="L68" s="46"/>
      <c r="M68" s="46"/>
      <c r="N68" s="46"/>
      <c r="O68" s="46"/>
      <c r="P68" s="46"/>
    </row>
    <row r="69" spans="1:16" ht="16.5" customHeight="1">
      <c r="A69" s="46"/>
      <c r="B69" s="61"/>
      <c r="C69" s="62"/>
      <c r="D69" s="62"/>
      <c r="E69" s="62"/>
      <c r="F69" s="63"/>
      <c r="G69" s="63"/>
      <c r="H69" s="63">
        <f t="shared" si="0"/>
        <v>0</v>
      </c>
      <c r="I69" s="63">
        <f t="shared" si="1"/>
        <v>0</v>
      </c>
      <c r="J69" s="63"/>
      <c r="K69" s="63">
        <f t="shared" si="2"/>
        <v>0</v>
      </c>
      <c r="L69" s="46"/>
      <c r="M69" s="46"/>
      <c r="N69" s="46"/>
      <c r="O69" s="46"/>
      <c r="P69" s="46"/>
    </row>
    <row r="70" spans="1:16" ht="16.5" customHeight="1">
      <c r="A70" s="46"/>
      <c r="B70" s="61"/>
      <c r="C70" s="62"/>
      <c r="D70" s="62"/>
      <c r="E70" s="62"/>
      <c r="F70" s="63"/>
      <c r="G70" s="63"/>
      <c r="H70" s="63">
        <f t="shared" si="0"/>
        <v>0</v>
      </c>
      <c r="I70" s="63">
        <f t="shared" si="1"/>
        <v>0</v>
      </c>
      <c r="J70" s="63"/>
      <c r="K70" s="63">
        <f t="shared" si="2"/>
        <v>0</v>
      </c>
      <c r="L70" s="46"/>
      <c r="M70" s="46"/>
      <c r="N70" s="46"/>
      <c r="O70" s="46"/>
      <c r="P70" s="46"/>
    </row>
    <row r="71" spans="1:16" ht="16.5" customHeight="1">
      <c r="A71" s="46"/>
      <c r="B71" s="61"/>
      <c r="C71" s="62"/>
      <c r="D71" s="62"/>
      <c r="E71" s="62"/>
      <c r="F71" s="63"/>
      <c r="G71" s="63"/>
      <c r="H71" s="63">
        <f t="shared" si="0"/>
        <v>0</v>
      </c>
      <c r="I71" s="63">
        <f t="shared" si="1"/>
        <v>0</v>
      </c>
      <c r="J71" s="63"/>
      <c r="K71" s="63">
        <f t="shared" si="2"/>
        <v>0</v>
      </c>
      <c r="L71" s="46"/>
      <c r="M71" s="46"/>
      <c r="N71" s="46"/>
      <c r="O71" s="46"/>
      <c r="P71" s="46"/>
    </row>
    <row r="72" spans="1:16" ht="16.5" customHeight="1">
      <c r="A72" s="46"/>
      <c r="B72" s="61"/>
      <c r="C72" s="62"/>
      <c r="D72" s="62"/>
      <c r="E72" s="62"/>
      <c r="F72" s="63"/>
      <c r="G72" s="63"/>
      <c r="H72" s="63">
        <f t="shared" si="0"/>
        <v>0</v>
      </c>
      <c r="I72" s="63">
        <f t="shared" si="1"/>
        <v>0</v>
      </c>
      <c r="J72" s="63"/>
      <c r="K72" s="63">
        <f t="shared" si="2"/>
        <v>0</v>
      </c>
      <c r="L72" s="46"/>
      <c r="M72" s="46"/>
      <c r="N72" s="46"/>
      <c r="O72" s="46"/>
      <c r="P72" s="46"/>
    </row>
    <row r="73" spans="1:16" ht="16.5" customHeight="1">
      <c r="A73" s="46"/>
      <c r="B73" s="61"/>
      <c r="C73" s="62"/>
      <c r="D73" s="62"/>
      <c r="E73" s="62"/>
      <c r="F73" s="63"/>
      <c r="G73" s="63"/>
      <c r="H73" s="63">
        <f t="shared" si="0"/>
        <v>0</v>
      </c>
      <c r="I73" s="63">
        <f t="shared" si="1"/>
        <v>0</v>
      </c>
      <c r="J73" s="63"/>
      <c r="K73" s="63">
        <f t="shared" si="2"/>
        <v>0</v>
      </c>
      <c r="L73" s="46"/>
      <c r="M73" s="46"/>
      <c r="N73" s="46"/>
      <c r="O73" s="46"/>
      <c r="P73" s="46"/>
    </row>
    <row r="74" spans="1:16" ht="16.5" customHeight="1">
      <c r="A74" s="46"/>
      <c r="B74" s="61"/>
      <c r="C74" s="62"/>
      <c r="D74" s="62"/>
      <c r="E74" s="62"/>
      <c r="F74" s="63"/>
      <c r="G74" s="63"/>
      <c r="H74" s="63">
        <f t="shared" si="0"/>
        <v>0</v>
      </c>
      <c r="I74" s="63">
        <f t="shared" si="1"/>
        <v>0</v>
      </c>
      <c r="J74" s="63"/>
      <c r="K74" s="63">
        <f t="shared" si="2"/>
        <v>0</v>
      </c>
      <c r="L74" s="46"/>
      <c r="M74" s="46"/>
      <c r="N74" s="46"/>
      <c r="O74" s="46"/>
      <c r="P74" s="46"/>
    </row>
    <row r="75" spans="1:16" ht="16.5" customHeight="1">
      <c r="A75" s="46"/>
      <c r="B75" s="61"/>
      <c r="C75" s="62"/>
      <c r="D75" s="62"/>
      <c r="E75" s="62"/>
      <c r="F75" s="63"/>
      <c r="G75" s="63"/>
      <c r="H75" s="63">
        <f t="shared" si="0"/>
        <v>0</v>
      </c>
      <c r="I75" s="63">
        <f t="shared" si="1"/>
        <v>0</v>
      </c>
      <c r="J75" s="63"/>
      <c r="K75" s="63">
        <f t="shared" si="2"/>
        <v>0</v>
      </c>
      <c r="L75" s="46"/>
      <c r="M75" s="46"/>
      <c r="N75" s="46"/>
      <c r="O75" s="46"/>
      <c r="P75" s="46"/>
    </row>
    <row r="76" spans="1:16" ht="16.5" customHeight="1">
      <c r="A76" s="46"/>
      <c r="B76" s="61"/>
      <c r="C76" s="62"/>
      <c r="D76" s="62"/>
      <c r="E76" s="62"/>
      <c r="F76" s="63"/>
      <c r="G76" s="63"/>
      <c r="H76" s="63">
        <f t="shared" si="0"/>
        <v>0</v>
      </c>
      <c r="I76" s="63">
        <f t="shared" si="1"/>
        <v>0</v>
      </c>
      <c r="J76" s="63"/>
      <c r="K76" s="63">
        <f t="shared" si="2"/>
        <v>0</v>
      </c>
      <c r="L76" s="46"/>
      <c r="M76" s="46"/>
      <c r="N76" s="46"/>
      <c r="O76" s="46"/>
      <c r="P76" s="46"/>
    </row>
    <row r="77" spans="1:16" ht="16.5" customHeight="1">
      <c r="A77" s="46"/>
      <c r="B77" s="61"/>
      <c r="C77" s="62"/>
      <c r="D77" s="62"/>
      <c r="E77" s="62"/>
      <c r="F77" s="63"/>
      <c r="G77" s="63"/>
      <c r="H77" s="63">
        <f t="shared" si="0"/>
        <v>0</v>
      </c>
      <c r="I77" s="63">
        <f t="shared" si="1"/>
        <v>0</v>
      </c>
      <c r="J77" s="63"/>
      <c r="K77" s="63">
        <f t="shared" si="2"/>
        <v>0</v>
      </c>
      <c r="L77" s="46"/>
      <c r="M77" s="46"/>
      <c r="N77" s="46"/>
      <c r="O77" s="46"/>
      <c r="P77" s="46"/>
    </row>
    <row r="78" spans="1:16" ht="16.5" customHeight="1">
      <c r="A78" s="46"/>
      <c r="B78" s="61"/>
      <c r="C78" s="62"/>
      <c r="D78" s="62"/>
      <c r="E78" s="62"/>
      <c r="F78" s="63"/>
      <c r="G78" s="63"/>
      <c r="H78" s="63">
        <f t="shared" si="0"/>
        <v>0</v>
      </c>
      <c r="I78" s="63">
        <f t="shared" si="1"/>
        <v>0</v>
      </c>
      <c r="J78" s="63"/>
      <c r="K78" s="63">
        <f t="shared" si="2"/>
        <v>0</v>
      </c>
      <c r="L78" s="46"/>
      <c r="M78" s="46"/>
      <c r="N78" s="46"/>
      <c r="O78" s="46"/>
      <c r="P78" s="46"/>
    </row>
    <row r="79" spans="1:16" ht="16.5" customHeight="1">
      <c r="A79" s="46"/>
      <c r="B79" s="61"/>
      <c r="C79" s="62"/>
      <c r="D79" s="62"/>
      <c r="E79" s="62"/>
      <c r="F79" s="63"/>
      <c r="G79" s="63"/>
      <c r="H79" s="63">
        <f t="shared" si="0"/>
        <v>0</v>
      </c>
      <c r="I79" s="63">
        <f t="shared" si="1"/>
        <v>0</v>
      </c>
      <c r="J79" s="63"/>
      <c r="K79" s="63">
        <f t="shared" si="2"/>
        <v>0</v>
      </c>
      <c r="L79" s="46"/>
      <c r="M79" s="46"/>
      <c r="N79" s="46"/>
      <c r="O79" s="46"/>
      <c r="P79" s="46"/>
    </row>
    <row r="80" spans="1:16" ht="16.5" customHeight="1">
      <c r="A80" s="46"/>
      <c r="B80" s="61"/>
      <c r="C80" s="62"/>
      <c r="D80" s="62"/>
      <c r="E80" s="62"/>
      <c r="F80" s="63"/>
      <c r="G80" s="63"/>
      <c r="H80" s="63">
        <f t="shared" si="0"/>
        <v>0</v>
      </c>
      <c r="I80" s="63">
        <f t="shared" si="1"/>
        <v>0</v>
      </c>
      <c r="J80" s="63"/>
      <c r="K80" s="63">
        <f t="shared" si="2"/>
        <v>0</v>
      </c>
      <c r="L80" s="46"/>
      <c r="M80" s="46"/>
      <c r="N80" s="46"/>
      <c r="O80" s="46"/>
      <c r="P80" s="46"/>
    </row>
    <row r="81" spans="1:16" ht="16.5" customHeight="1">
      <c r="A81" s="46"/>
      <c r="B81" s="61"/>
      <c r="C81" s="62"/>
      <c r="D81" s="62"/>
      <c r="E81" s="62"/>
      <c r="F81" s="63"/>
      <c r="G81" s="63"/>
      <c r="H81" s="63">
        <f t="shared" si="0"/>
        <v>0</v>
      </c>
      <c r="I81" s="63">
        <f t="shared" si="1"/>
        <v>0</v>
      </c>
      <c r="J81" s="63"/>
      <c r="K81" s="63">
        <f t="shared" si="2"/>
        <v>0</v>
      </c>
      <c r="L81" s="46"/>
      <c r="M81" s="46"/>
      <c r="N81" s="46"/>
      <c r="O81" s="46"/>
      <c r="P81" s="46"/>
    </row>
    <row r="82" spans="1:16" ht="16.5" customHeight="1">
      <c r="A82" s="46"/>
      <c r="B82" s="61"/>
      <c r="C82" s="62"/>
      <c r="D82" s="62"/>
      <c r="E82" s="62"/>
      <c r="F82" s="63"/>
      <c r="G82" s="63"/>
      <c r="H82" s="63">
        <f t="shared" si="0"/>
        <v>0</v>
      </c>
      <c r="I82" s="63">
        <f t="shared" si="1"/>
        <v>0</v>
      </c>
      <c r="J82" s="63"/>
      <c r="K82" s="63">
        <f t="shared" si="2"/>
        <v>0</v>
      </c>
      <c r="L82" s="46"/>
      <c r="M82" s="46"/>
      <c r="N82" s="46"/>
      <c r="O82" s="46"/>
      <c r="P82" s="46"/>
    </row>
    <row r="83" spans="1:16" ht="16.5" customHeight="1">
      <c r="A83" s="46"/>
      <c r="B83" s="61"/>
      <c r="C83" s="62"/>
      <c r="D83" s="62"/>
      <c r="E83" s="62"/>
      <c r="F83" s="63"/>
      <c r="G83" s="63"/>
      <c r="H83" s="63">
        <f t="shared" si="0"/>
        <v>0</v>
      </c>
      <c r="I83" s="63">
        <f t="shared" si="1"/>
        <v>0</v>
      </c>
      <c r="J83" s="63"/>
      <c r="K83" s="63">
        <f t="shared" si="2"/>
        <v>0</v>
      </c>
      <c r="L83" s="46"/>
      <c r="M83" s="46"/>
      <c r="N83" s="46"/>
      <c r="O83" s="46"/>
      <c r="P83" s="46"/>
    </row>
    <row r="84" spans="1:16" ht="16.5" customHeight="1">
      <c r="A84" s="46"/>
      <c r="B84" s="61"/>
      <c r="C84" s="62"/>
      <c r="D84" s="62"/>
      <c r="E84" s="62"/>
      <c r="F84" s="63"/>
      <c r="G84" s="63"/>
      <c r="H84" s="63">
        <f t="shared" si="0"/>
        <v>0</v>
      </c>
      <c r="I84" s="63">
        <f t="shared" si="1"/>
        <v>0</v>
      </c>
      <c r="J84" s="63"/>
      <c r="K84" s="63">
        <f t="shared" si="2"/>
        <v>0</v>
      </c>
      <c r="L84" s="46"/>
      <c r="M84" s="46"/>
      <c r="N84" s="46"/>
      <c r="O84" s="46"/>
      <c r="P84" s="46"/>
    </row>
    <row r="85" spans="1:16" ht="16.5" customHeight="1">
      <c r="A85" s="46"/>
      <c r="B85" s="61"/>
      <c r="C85" s="62"/>
      <c r="D85" s="62"/>
      <c r="E85" s="62"/>
      <c r="F85" s="63"/>
      <c r="G85" s="63"/>
      <c r="H85" s="63">
        <f t="shared" si="0"/>
        <v>0</v>
      </c>
      <c r="I85" s="63">
        <f t="shared" si="1"/>
        <v>0</v>
      </c>
      <c r="J85" s="63"/>
      <c r="K85" s="63">
        <f t="shared" si="2"/>
        <v>0</v>
      </c>
      <c r="L85" s="46"/>
      <c r="M85" s="46"/>
      <c r="N85" s="46"/>
      <c r="O85" s="46"/>
      <c r="P85" s="46"/>
    </row>
    <row r="86" spans="1:16" ht="16.5" customHeight="1">
      <c r="A86" s="46"/>
      <c r="B86" s="61"/>
      <c r="C86" s="62"/>
      <c r="D86" s="62"/>
      <c r="E86" s="62"/>
      <c r="F86" s="63"/>
      <c r="G86" s="63"/>
      <c r="H86" s="63">
        <f t="shared" si="0"/>
        <v>0</v>
      </c>
      <c r="I86" s="63">
        <f t="shared" si="1"/>
        <v>0</v>
      </c>
      <c r="J86" s="63"/>
      <c r="K86" s="63">
        <f t="shared" si="2"/>
        <v>0</v>
      </c>
      <c r="L86" s="46"/>
      <c r="M86" s="46"/>
      <c r="N86" s="46"/>
      <c r="O86" s="46"/>
      <c r="P86" s="46"/>
    </row>
    <row r="87" spans="1:16" ht="16.5" customHeight="1">
      <c r="A87" s="46"/>
      <c r="B87" s="61"/>
      <c r="C87" s="62"/>
      <c r="D87" s="62"/>
      <c r="E87" s="62"/>
      <c r="F87" s="63"/>
      <c r="G87" s="63"/>
      <c r="H87" s="63">
        <f t="shared" si="0"/>
        <v>0</v>
      </c>
      <c r="I87" s="63">
        <f t="shared" si="1"/>
        <v>0</v>
      </c>
      <c r="J87" s="63"/>
      <c r="K87" s="63">
        <f t="shared" si="2"/>
        <v>0</v>
      </c>
      <c r="L87" s="46"/>
      <c r="M87" s="46"/>
      <c r="N87" s="46"/>
      <c r="O87" s="46"/>
      <c r="P87" s="46"/>
    </row>
    <row r="88" spans="1:16" ht="16.5" customHeight="1">
      <c r="A88" s="46"/>
      <c r="B88" s="61"/>
      <c r="C88" s="62"/>
      <c r="D88" s="62"/>
      <c r="E88" s="62"/>
      <c r="F88" s="63"/>
      <c r="G88" s="63"/>
      <c r="H88" s="63">
        <f t="shared" si="0"/>
        <v>0</v>
      </c>
      <c r="I88" s="63">
        <f t="shared" si="1"/>
        <v>0</v>
      </c>
      <c r="J88" s="63"/>
      <c r="K88" s="63">
        <f t="shared" si="2"/>
        <v>0</v>
      </c>
      <c r="L88" s="46"/>
      <c r="M88" s="46"/>
      <c r="N88" s="46"/>
      <c r="O88" s="46"/>
      <c r="P88" s="46"/>
    </row>
    <row r="89" spans="1:16" ht="16.5" customHeight="1">
      <c r="A89" s="46"/>
      <c r="B89" s="61"/>
      <c r="C89" s="62"/>
      <c r="D89" s="62"/>
      <c r="E89" s="62"/>
      <c r="F89" s="63"/>
      <c r="G89" s="63"/>
      <c r="H89" s="63">
        <f t="shared" si="0"/>
        <v>0</v>
      </c>
      <c r="I89" s="63">
        <f t="shared" si="1"/>
        <v>0</v>
      </c>
      <c r="J89" s="63"/>
      <c r="K89" s="63">
        <f t="shared" si="2"/>
        <v>0</v>
      </c>
      <c r="L89" s="46"/>
      <c r="M89" s="46"/>
      <c r="N89" s="46"/>
      <c r="O89" s="46"/>
      <c r="P89" s="46"/>
    </row>
    <row r="90" spans="1:16" ht="16.5" customHeight="1">
      <c r="A90" s="46"/>
      <c r="B90" s="61"/>
      <c r="C90" s="62"/>
      <c r="D90" s="62"/>
      <c r="E90" s="62"/>
      <c r="F90" s="63"/>
      <c r="G90" s="63"/>
      <c r="H90" s="63">
        <f t="shared" si="0"/>
        <v>0</v>
      </c>
      <c r="I90" s="63">
        <f t="shared" si="1"/>
        <v>0</v>
      </c>
      <c r="J90" s="63"/>
      <c r="K90" s="63">
        <f t="shared" si="2"/>
        <v>0</v>
      </c>
      <c r="L90" s="46"/>
      <c r="M90" s="46"/>
      <c r="N90" s="46"/>
      <c r="O90" s="46"/>
      <c r="P90" s="46"/>
    </row>
    <row r="91" spans="1:16" ht="16.5" customHeight="1">
      <c r="A91" s="46"/>
      <c r="B91" s="61"/>
      <c r="C91" s="62"/>
      <c r="D91" s="62"/>
      <c r="E91" s="62"/>
      <c r="F91" s="63"/>
      <c r="G91" s="63"/>
      <c r="H91" s="63">
        <f t="shared" si="0"/>
        <v>0</v>
      </c>
      <c r="I91" s="63">
        <f t="shared" si="1"/>
        <v>0</v>
      </c>
      <c r="J91" s="63"/>
      <c r="K91" s="63">
        <f t="shared" si="2"/>
        <v>0</v>
      </c>
      <c r="L91" s="46"/>
      <c r="M91" s="46"/>
      <c r="N91" s="46"/>
      <c r="O91" s="46"/>
      <c r="P91" s="46"/>
    </row>
    <row r="92" spans="1:16" ht="16.5" customHeight="1">
      <c r="A92" s="46"/>
      <c r="B92" s="61"/>
      <c r="C92" s="62"/>
      <c r="D92" s="62"/>
      <c r="E92" s="62"/>
      <c r="F92" s="63"/>
      <c r="G92" s="63"/>
      <c r="H92" s="63">
        <f t="shared" si="0"/>
        <v>0</v>
      </c>
      <c r="I92" s="63">
        <f t="shared" si="1"/>
        <v>0</v>
      </c>
      <c r="J92" s="63"/>
      <c r="K92" s="63">
        <f t="shared" si="2"/>
        <v>0</v>
      </c>
      <c r="L92" s="46"/>
      <c r="M92" s="46"/>
      <c r="N92" s="46"/>
      <c r="O92" s="46"/>
      <c r="P92" s="46"/>
    </row>
    <row r="93" spans="1:16" ht="16.5" customHeight="1">
      <c r="A93" s="46"/>
      <c r="B93" s="61"/>
      <c r="C93" s="62"/>
      <c r="D93" s="62"/>
      <c r="E93" s="62"/>
      <c r="F93" s="63"/>
      <c r="G93" s="63"/>
      <c r="H93" s="63">
        <f t="shared" si="0"/>
        <v>0</v>
      </c>
      <c r="I93" s="63">
        <f t="shared" si="1"/>
        <v>0</v>
      </c>
      <c r="J93" s="63"/>
      <c r="K93" s="63">
        <f t="shared" si="2"/>
        <v>0</v>
      </c>
      <c r="L93" s="46"/>
      <c r="M93" s="46"/>
      <c r="N93" s="46"/>
      <c r="O93" s="46"/>
      <c r="P93" s="46"/>
    </row>
    <row r="94" spans="1:16" ht="16.5" customHeight="1">
      <c r="A94" s="46"/>
      <c r="B94" s="61"/>
      <c r="C94" s="62"/>
      <c r="D94" s="62"/>
      <c r="E94" s="62"/>
      <c r="F94" s="63"/>
      <c r="G94" s="63"/>
      <c r="H94" s="63">
        <f t="shared" si="0"/>
        <v>0</v>
      </c>
      <c r="I94" s="63">
        <f t="shared" si="1"/>
        <v>0</v>
      </c>
      <c r="J94" s="63"/>
      <c r="K94" s="63">
        <f t="shared" si="2"/>
        <v>0</v>
      </c>
      <c r="L94" s="46"/>
      <c r="M94" s="46"/>
      <c r="N94" s="46"/>
      <c r="O94" s="46"/>
      <c r="P94" s="46"/>
    </row>
    <row r="95" spans="1:16" ht="16.5" customHeight="1">
      <c r="A95" s="46"/>
      <c r="B95" s="61"/>
      <c r="C95" s="62"/>
      <c r="D95" s="62"/>
      <c r="E95" s="62"/>
      <c r="F95" s="63"/>
      <c r="G95" s="63"/>
      <c r="H95" s="63">
        <f t="shared" si="0"/>
        <v>0</v>
      </c>
      <c r="I95" s="63">
        <f t="shared" si="1"/>
        <v>0</v>
      </c>
      <c r="J95" s="63"/>
      <c r="K95" s="63">
        <f t="shared" si="2"/>
        <v>0</v>
      </c>
      <c r="L95" s="46"/>
      <c r="M95" s="46"/>
      <c r="N95" s="46"/>
      <c r="O95" s="46"/>
      <c r="P95" s="46"/>
    </row>
    <row r="96" spans="1:16" ht="16.5" customHeight="1">
      <c r="A96" s="46"/>
      <c r="B96" s="61"/>
      <c r="C96" s="62"/>
      <c r="D96" s="62"/>
      <c r="E96" s="62"/>
      <c r="F96" s="63"/>
      <c r="G96" s="63"/>
      <c r="H96" s="63">
        <f t="shared" si="0"/>
        <v>0</v>
      </c>
      <c r="I96" s="63">
        <f t="shared" si="1"/>
        <v>0</v>
      </c>
      <c r="J96" s="63"/>
      <c r="K96" s="63">
        <f t="shared" si="2"/>
        <v>0</v>
      </c>
      <c r="L96" s="46"/>
      <c r="M96" s="46"/>
      <c r="N96" s="46"/>
      <c r="O96" s="46"/>
      <c r="P96" s="46"/>
    </row>
    <row r="97" spans="1:16" ht="16.5" customHeight="1">
      <c r="A97" s="46"/>
      <c r="B97" s="61"/>
      <c r="C97" s="62"/>
      <c r="D97" s="62"/>
      <c r="E97" s="62"/>
      <c r="F97" s="63"/>
      <c r="G97" s="63"/>
      <c r="H97" s="63">
        <f t="shared" si="0"/>
        <v>0</v>
      </c>
      <c r="I97" s="63">
        <f t="shared" si="1"/>
        <v>0</v>
      </c>
      <c r="J97" s="63"/>
      <c r="K97" s="63">
        <f t="shared" si="2"/>
        <v>0</v>
      </c>
      <c r="L97" s="46"/>
      <c r="M97" s="46"/>
      <c r="N97" s="46"/>
      <c r="O97" s="46"/>
      <c r="P97" s="46"/>
    </row>
    <row r="98" spans="1:16" ht="16.5" customHeight="1">
      <c r="A98" s="46"/>
      <c r="B98" s="61"/>
      <c r="C98" s="62"/>
      <c r="D98" s="62"/>
      <c r="E98" s="62"/>
      <c r="F98" s="63"/>
      <c r="G98" s="63"/>
      <c r="H98" s="63">
        <f t="shared" si="0"/>
        <v>0</v>
      </c>
      <c r="I98" s="63">
        <f t="shared" si="1"/>
        <v>0</v>
      </c>
      <c r="J98" s="63"/>
      <c r="K98" s="63">
        <f t="shared" si="2"/>
        <v>0</v>
      </c>
      <c r="L98" s="46"/>
      <c r="M98" s="46"/>
      <c r="N98" s="46"/>
      <c r="O98" s="46"/>
      <c r="P98" s="46"/>
    </row>
    <row r="99" spans="1:16" ht="16.5" customHeight="1">
      <c r="A99" s="46"/>
      <c r="B99" s="61"/>
      <c r="C99" s="62"/>
      <c r="D99" s="62"/>
      <c r="E99" s="62"/>
      <c r="F99" s="63"/>
      <c r="G99" s="63"/>
      <c r="H99" s="63">
        <f t="shared" si="0"/>
        <v>0</v>
      </c>
      <c r="I99" s="63">
        <f t="shared" si="1"/>
        <v>0</v>
      </c>
      <c r="J99" s="63"/>
      <c r="K99" s="63">
        <f t="shared" si="2"/>
        <v>0</v>
      </c>
      <c r="L99" s="46"/>
      <c r="M99" s="46"/>
      <c r="N99" s="46"/>
      <c r="O99" s="46"/>
      <c r="P99" s="46"/>
    </row>
    <row r="100" spans="1:16" ht="31.5" customHeight="1">
      <c r="A100" s="46"/>
      <c r="B100" s="162" t="s">
        <v>111</v>
      </c>
      <c r="C100" s="163"/>
      <c r="D100" s="164"/>
      <c r="E100" s="64" t="s">
        <v>82</v>
      </c>
      <c r="F100" s="65">
        <f t="shared" ref="F100:K100" si="3">SUMIF($E$6:$E$99,$E$100,F6:F99)</f>
        <v>0</v>
      </c>
      <c r="G100" s="65">
        <f t="shared" si="3"/>
        <v>0</v>
      </c>
      <c r="H100" s="65">
        <f t="shared" si="3"/>
        <v>0</v>
      </c>
      <c r="I100" s="65">
        <f t="shared" si="3"/>
        <v>0</v>
      </c>
      <c r="J100" s="65">
        <f t="shared" si="3"/>
        <v>0</v>
      </c>
      <c r="K100" s="65">
        <f t="shared" si="3"/>
        <v>0</v>
      </c>
      <c r="L100" s="46"/>
      <c r="M100" s="46"/>
      <c r="N100" s="46"/>
      <c r="O100" s="46"/>
      <c r="P100" s="46"/>
    </row>
    <row r="101" spans="1:16" ht="31.5" customHeight="1">
      <c r="A101" s="46"/>
      <c r="B101" s="165"/>
      <c r="C101" s="147"/>
      <c r="D101" s="166"/>
      <c r="E101" s="64" t="s">
        <v>83</v>
      </c>
      <c r="F101" s="65">
        <f t="shared" ref="F101:K101" si="4">SUMIF($E$6:$E$99,$E$101,F6:F99)</f>
        <v>0</v>
      </c>
      <c r="G101" s="65">
        <f t="shared" si="4"/>
        <v>0</v>
      </c>
      <c r="H101" s="65">
        <f t="shared" si="4"/>
        <v>0</v>
      </c>
      <c r="I101" s="65">
        <f t="shared" si="4"/>
        <v>0</v>
      </c>
      <c r="J101" s="65">
        <f t="shared" si="4"/>
        <v>0</v>
      </c>
      <c r="K101" s="65">
        <f t="shared" si="4"/>
        <v>0</v>
      </c>
      <c r="L101" s="46"/>
      <c r="M101" s="46"/>
      <c r="N101" s="46"/>
      <c r="O101" s="46"/>
      <c r="P101" s="46"/>
    </row>
    <row r="102" spans="1:16" ht="31.5" customHeight="1">
      <c r="A102" s="46"/>
      <c r="B102" s="165"/>
      <c r="C102" s="147"/>
      <c r="D102" s="166"/>
      <c r="E102" s="64" t="s">
        <v>84</v>
      </c>
      <c r="F102" s="65">
        <f t="shared" ref="F102:K102" si="5">SUMIF($E$6:$E$99,$E$102,F6:F99)</f>
        <v>0</v>
      </c>
      <c r="G102" s="65">
        <f t="shared" si="5"/>
        <v>0</v>
      </c>
      <c r="H102" s="65">
        <f t="shared" si="5"/>
        <v>0</v>
      </c>
      <c r="I102" s="65">
        <f t="shared" si="5"/>
        <v>0</v>
      </c>
      <c r="J102" s="65">
        <f t="shared" si="5"/>
        <v>0</v>
      </c>
      <c r="K102" s="65">
        <f t="shared" si="5"/>
        <v>0</v>
      </c>
      <c r="L102" s="46"/>
      <c r="M102" s="46"/>
      <c r="N102" s="46"/>
      <c r="O102" s="46"/>
      <c r="P102" s="46"/>
    </row>
    <row r="103" spans="1:16" ht="31.5" customHeight="1">
      <c r="A103" s="46"/>
      <c r="B103" s="165"/>
      <c r="C103" s="147"/>
      <c r="D103" s="166"/>
      <c r="E103" s="64" t="s">
        <v>85</v>
      </c>
      <c r="F103" s="65">
        <f t="shared" ref="F103:K103" si="6">SUMIF($E$6:$E$99,$E$103,F6:F99)</f>
        <v>0</v>
      </c>
      <c r="G103" s="65">
        <f t="shared" si="6"/>
        <v>0</v>
      </c>
      <c r="H103" s="65">
        <f t="shared" si="6"/>
        <v>0</v>
      </c>
      <c r="I103" s="65">
        <f t="shared" si="6"/>
        <v>0</v>
      </c>
      <c r="J103" s="65">
        <f t="shared" si="6"/>
        <v>0</v>
      </c>
      <c r="K103" s="65">
        <f t="shared" si="6"/>
        <v>0</v>
      </c>
      <c r="L103" s="46"/>
      <c r="M103" s="46"/>
      <c r="N103" s="46"/>
      <c r="O103" s="46"/>
      <c r="P103" s="46"/>
    </row>
    <row r="104" spans="1:16" ht="33.75" customHeight="1">
      <c r="A104" s="46"/>
      <c r="B104" s="165"/>
      <c r="C104" s="147"/>
      <c r="D104" s="166"/>
      <c r="E104" s="64" t="s">
        <v>86</v>
      </c>
      <c r="F104" s="65">
        <f t="shared" ref="F104:K104" si="7">SUMIF($E$6:$E$99,$E$104,F6:F99)</f>
        <v>0</v>
      </c>
      <c r="G104" s="65">
        <f t="shared" si="7"/>
        <v>0</v>
      </c>
      <c r="H104" s="65">
        <f t="shared" si="7"/>
        <v>0</v>
      </c>
      <c r="I104" s="65">
        <f t="shared" si="7"/>
        <v>0</v>
      </c>
      <c r="J104" s="65">
        <f t="shared" si="7"/>
        <v>0</v>
      </c>
      <c r="K104" s="65">
        <f t="shared" si="7"/>
        <v>0</v>
      </c>
      <c r="L104" s="46"/>
      <c r="M104" s="46"/>
      <c r="N104" s="46"/>
      <c r="O104" s="46"/>
      <c r="P104" s="46"/>
    </row>
    <row r="105" spans="1:16" ht="18" customHeight="1">
      <c r="A105" s="46"/>
      <c r="B105" s="167"/>
      <c r="C105" s="168"/>
      <c r="D105" s="169"/>
      <c r="E105" s="66" t="s">
        <v>87</v>
      </c>
      <c r="F105" s="67">
        <f t="shared" ref="F105:K105" si="8">SUMIF($E$6:$E$99,$E$105,F6:F99)</f>
        <v>0</v>
      </c>
      <c r="G105" s="67">
        <f t="shared" si="8"/>
        <v>0</v>
      </c>
      <c r="H105" s="67">
        <f t="shared" si="8"/>
        <v>0</v>
      </c>
      <c r="I105" s="67">
        <f t="shared" si="8"/>
        <v>0</v>
      </c>
      <c r="J105" s="67">
        <f t="shared" si="8"/>
        <v>0</v>
      </c>
      <c r="K105" s="67">
        <f t="shared" si="8"/>
        <v>0</v>
      </c>
      <c r="L105" s="46"/>
      <c r="M105" s="46"/>
      <c r="N105" s="46"/>
      <c r="O105" s="46"/>
      <c r="P105" s="46"/>
    </row>
    <row r="106" spans="1:16" ht="18" customHeight="1">
      <c r="A106" s="46"/>
      <c r="B106" s="153" t="s">
        <v>112</v>
      </c>
      <c r="C106" s="154"/>
      <c r="D106" s="154"/>
      <c r="E106" s="155"/>
      <c r="F106" s="68">
        <f t="shared" ref="F106:K106" si="9">SUM(F100:F105)</f>
        <v>0</v>
      </c>
      <c r="G106" s="68">
        <f t="shared" si="9"/>
        <v>0</v>
      </c>
      <c r="H106" s="68">
        <f t="shared" si="9"/>
        <v>0</v>
      </c>
      <c r="I106" s="68">
        <f t="shared" si="9"/>
        <v>0</v>
      </c>
      <c r="J106" s="68">
        <f t="shared" si="9"/>
        <v>0</v>
      </c>
      <c r="K106" s="68">
        <f t="shared" si="9"/>
        <v>0</v>
      </c>
      <c r="L106" s="46"/>
      <c r="M106" s="46"/>
      <c r="N106" s="46"/>
      <c r="O106" s="46"/>
      <c r="P106" s="46"/>
    </row>
  </sheetData>
  <autoFilter ref="B5:K5"/>
  <mergeCells count="9">
    <mergeCell ref="B106:E106"/>
    <mergeCell ref="P2:P6"/>
    <mergeCell ref="B1:K1"/>
    <mergeCell ref="G3:H3"/>
    <mergeCell ref="B2:C2"/>
    <mergeCell ref="B3:D3"/>
    <mergeCell ref="D2:F2"/>
    <mergeCell ref="G2:K2"/>
    <mergeCell ref="B100:D105"/>
  </mergeCells>
  <dataValidations count="1">
    <dataValidation type="list" allowBlank="1" showInputMessage="1" showErrorMessage="1" prompt=" - " sqref="E6:E99">
      <formula1>$E$100:$E$105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rightToLeft="1" workbookViewId="0">
      <pane ySplit="5" topLeftCell="A6" activePane="bottomLeft" state="frozen"/>
      <selection pane="bottomLeft" activeCell="H19" sqref="H19"/>
    </sheetView>
  </sheetViews>
  <sheetFormatPr defaultColWidth="14.42578125" defaultRowHeight="15" customHeight="1"/>
  <cols>
    <col min="1" max="1" width="1.85546875" customWidth="1"/>
    <col min="2" max="2" width="12.140625" customWidth="1"/>
    <col min="3" max="3" width="8.5703125" customWidth="1"/>
    <col min="4" max="4" width="33.85546875" customWidth="1"/>
    <col min="5" max="5" width="13" customWidth="1"/>
    <col min="6" max="6" width="14.7109375" customWidth="1"/>
    <col min="7" max="11" width="13.42578125" customWidth="1"/>
    <col min="12" max="15" width="8.5703125" customWidth="1"/>
    <col min="16" max="16" width="21.42578125" customWidth="1"/>
  </cols>
  <sheetData>
    <row r="1" spans="1:16" ht="32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46"/>
      <c r="M1" s="46"/>
      <c r="N1" s="46"/>
      <c r="O1" s="46"/>
      <c r="P1" s="46"/>
    </row>
    <row r="2" spans="1:16" ht="26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61">
        <f>المقدمه!G13</f>
        <v>501172578</v>
      </c>
      <c r="H2" s="124"/>
      <c r="I2" s="124"/>
      <c r="J2" s="124"/>
      <c r="K2" s="124"/>
      <c r="L2" s="46"/>
      <c r="M2" s="46"/>
      <c r="N2" s="46"/>
      <c r="O2" s="46"/>
      <c r="P2" s="146"/>
    </row>
    <row r="3" spans="1:16" ht="20.25" customHeight="1">
      <c r="A3" s="46"/>
      <c r="B3" s="159" t="s">
        <v>98</v>
      </c>
      <c r="C3" s="124"/>
      <c r="D3" s="124"/>
      <c r="E3" s="48"/>
      <c r="F3" s="49" t="s">
        <v>50</v>
      </c>
      <c r="G3" s="158" t="str">
        <f>CONCATENATE(المقدمه!N3,المقدمه!M3,المقدمه!L3,المقدمه!K3)</f>
        <v>2018</v>
      </c>
      <c r="H3" s="124"/>
      <c r="I3" s="50"/>
      <c r="J3" s="50"/>
      <c r="K3" s="51"/>
      <c r="L3" s="46"/>
      <c r="M3" s="46"/>
      <c r="N3" s="46"/>
      <c r="O3" s="46"/>
      <c r="P3" s="147"/>
    </row>
    <row r="4" spans="1:16" ht="17.25" customHeight="1">
      <c r="A4" s="46"/>
      <c r="B4" s="52"/>
      <c r="C4" s="53">
        <f>COUNT(B$6:B$65536)</f>
        <v>0</v>
      </c>
      <c r="D4" s="46"/>
      <c r="E4" s="46"/>
      <c r="F4" s="54"/>
      <c r="G4" s="54"/>
      <c r="H4" s="54"/>
      <c r="I4" s="55"/>
      <c r="J4" s="55"/>
      <c r="K4" s="55"/>
      <c r="L4" s="46"/>
      <c r="M4" s="46"/>
      <c r="N4" s="46"/>
      <c r="O4" s="46"/>
      <c r="P4" s="147"/>
    </row>
    <row r="5" spans="1:16" ht="27.75" customHeight="1">
      <c r="A5" s="46"/>
      <c r="B5" s="56" t="s">
        <v>100</v>
      </c>
      <c r="C5" s="57" t="s">
        <v>101</v>
      </c>
      <c r="D5" s="58" t="s">
        <v>103</v>
      </c>
      <c r="E5" s="59" t="s">
        <v>104</v>
      </c>
      <c r="F5" s="60" t="s">
        <v>105</v>
      </c>
      <c r="G5" s="60" t="s">
        <v>106</v>
      </c>
      <c r="H5" s="57" t="s">
        <v>107</v>
      </c>
      <c r="I5" s="57" t="s">
        <v>108</v>
      </c>
      <c r="J5" s="57" t="s">
        <v>109</v>
      </c>
      <c r="K5" s="57" t="s">
        <v>110</v>
      </c>
      <c r="L5" s="46"/>
      <c r="M5" s="46"/>
      <c r="N5" s="46"/>
      <c r="O5" s="46"/>
      <c r="P5" s="147"/>
    </row>
    <row r="6" spans="1:16" ht="16.5" customHeight="1">
      <c r="A6" s="46"/>
      <c r="B6" s="61"/>
      <c r="C6" s="62"/>
      <c r="D6" s="62"/>
      <c r="E6" s="62"/>
      <c r="F6" s="63"/>
      <c r="G6" s="63"/>
      <c r="H6" s="63">
        <f t="shared" ref="H6:H99" si="0">F6*0.05</f>
        <v>0</v>
      </c>
      <c r="I6" s="63">
        <f t="shared" ref="I6:I99" si="1">SUM(F6:H6)</f>
        <v>0</v>
      </c>
      <c r="J6" s="63"/>
      <c r="K6" s="63">
        <f t="shared" ref="K6:K99" si="2">I6-J6</f>
        <v>0</v>
      </c>
      <c r="L6" s="46"/>
      <c r="M6" s="46"/>
      <c r="N6" s="46"/>
      <c r="O6" s="46"/>
      <c r="P6" s="147"/>
    </row>
    <row r="7" spans="1:16" ht="16.5" customHeight="1">
      <c r="A7" s="46"/>
      <c r="B7" s="61"/>
      <c r="C7" s="62"/>
      <c r="D7" s="62"/>
      <c r="E7" s="62"/>
      <c r="F7" s="63"/>
      <c r="G7" s="63"/>
      <c r="H7" s="63">
        <f t="shared" si="0"/>
        <v>0</v>
      </c>
      <c r="I7" s="63">
        <f t="shared" si="1"/>
        <v>0</v>
      </c>
      <c r="J7" s="63"/>
      <c r="K7" s="63">
        <f t="shared" si="2"/>
        <v>0</v>
      </c>
      <c r="L7" s="46"/>
      <c r="M7" s="46"/>
      <c r="N7" s="46"/>
      <c r="O7" s="46"/>
      <c r="P7" s="46"/>
    </row>
    <row r="8" spans="1:16" ht="16.5" customHeight="1">
      <c r="A8" s="46"/>
      <c r="B8" s="61"/>
      <c r="C8" s="62"/>
      <c r="D8" s="62"/>
      <c r="E8" s="62"/>
      <c r="F8" s="63"/>
      <c r="G8" s="63"/>
      <c r="H8" s="63">
        <f t="shared" si="0"/>
        <v>0</v>
      </c>
      <c r="I8" s="63">
        <f t="shared" si="1"/>
        <v>0</v>
      </c>
      <c r="J8" s="63"/>
      <c r="K8" s="63">
        <f t="shared" si="2"/>
        <v>0</v>
      </c>
      <c r="L8" s="46"/>
      <c r="M8" s="46"/>
      <c r="N8" s="46"/>
      <c r="O8" s="46"/>
      <c r="P8" s="46"/>
    </row>
    <row r="9" spans="1:16" ht="16.5" customHeight="1">
      <c r="A9" s="46"/>
      <c r="B9" s="61"/>
      <c r="C9" s="62"/>
      <c r="D9" s="62"/>
      <c r="E9" s="62"/>
      <c r="F9" s="63"/>
      <c r="G9" s="63"/>
      <c r="H9" s="63">
        <f t="shared" si="0"/>
        <v>0</v>
      </c>
      <c r="I9" s="63">
        <f t="shared" si="1"/>
        <v>0</v>
      </c>
      <c r="J9" s="63"/>
      <c r="K9" s="63">
        <f t="shared" si="2"/>
        <v>0</v>
      </c>
      <c r="L9" s="46"/>
      <c r="M9" s="46"/>
      <c r="N9" s="46"/>
      <c r="O9" s="46"/>
      <c r="P9" s="46"/>
    </row>
    <row r="10" spans="1:16" ht="16.5" customHeight="1">
      <c r="A10" s="46"/>
      <c r="B10" s="61"/>
      <c r="C10" s="62"/>
      <c r="D10" s="62"/>
      <c r="E10" s="62"/>
      <c r="F10" s="63"/>
      <c r="G10" s="63"/>
      <c r="H10" s="63">
        <f t="shared" si="0"/>
        <v>0</v>
      </c>
      <c r="I10" s="63">
        <f t="shared" si="1"/>
        <v>0</v>
      </c>
      <c r="J10" s="63"/>
      <c r="K10" s="63">
        <f t="shared" si="2"/>
        <v>0</v>
      </c>
      <c r="L10" s="46"/>
      <c r="M10" s="46"/>
      <c r="N10" s="46"/>
      <c r="O10" s="46"/>
      <c r="P10" s="46"/>
    </row>
    <row r="11" spans="1:16" ht="16.5" customHeight="1">
      <c r="A11" s="46"/>
      <c r="B11" s="61"/>
      <c r="C11" s="62"/>
      <c r="D11" s="62"/>
      <c r="E11" s="62"/>
      <c r="F11" s="63"/>
      <c r="G11" s="63"/>
      <c r="H11" s="63">
        <f t="shared" si="0"/>
        <v>0</v>
      </c>
      <c r="I11" s="63">
        <f t="shared" si="1"/>
        <v>0</v>
      </c>
      <c r="J11" s="63"/>
      <c r="K11" s="63">
        <f t="shared" si="2"/>
        <v>0</v>
      </c>
      <c r="L11" s="46"/>
      <c r="M11" s="46"/>
      <c r="N11" s="46"/>
      <c r="O11" s="46"/>
      <c r="P11" s="46"/>
    </row>
    <row r="12" spans="1:16" ht="16.5" customHeight="1">
      <c r="A12" s="46"/>
      <c r="B12" s="61"/>
      <c r="C12" s="62"/>
      <c r="D12" s="62"/>
      <c r="E12" s="62"/>
      <c r="F12" s="63"/>
      <c r="G12" s="63"/>
      <c r="H12" s="63">
        <f t="shared" si="0"/>
        <v>0</v>
      </c>
      <c r="I12" s="63">
        <f t="shared" si="1"/>
        <v>0</v>
      </c>
      <c r="J12" s="63"/>
      <c r="K12" s="63">
        <f t="shared" si="2"/>
        <v>0</v>
      </c>
      <c r="L12" s="46"/>
      <c r="M12" s="46"/>
      <c r="N12" s="46"/>
      <c r="O12" s="46"/>
      <c r="P12" s="46"/>
    </row>
    <row r="13" spans="1:16" ht="16.5" customHeight="1">
      <c r="A13" s="46"/>
      <c r="B13" s="61"/>
      <c r="C13" s="62"/>
      <c r="D13" s="62"/>
      <c r="E13" s="62"/>
      <c r="F13" s="63"/>
      <c r="G13" s="63"/>
      <c r="H13" s="63">
        <f t="shared" si="0"/>
        <v>0</v>
      </c>
      <c r="I13" s="63">
        <f t="shared" si="1"/>
        <v>0</v>
      </c>
      <c r="J13" s="63"/>
      <c r="K13" s="63">
        <f t="shared" si="2"/>
        <v>0</v>
      </c>
      <c r="L13" s="46"/>
      <c r="M13" s="46"/>
      <c r="N13" s="46"/>
      <c r="O13" s="46"/>
      <c r="P13" s="46"/>
    </row>
    <row r="14" spans="1:16" ht="16.5" customHeight="1">
      <c r="A14" s="46"/>
      <c r="B14" s="61"/>
      <c r="C14" s="62"/>
      <c r="D14" s="62"/>
      <c r="E14" s="62"/>
      <c r="F14" s="63"/>
      <c r="G14" s="63"/>
      <c r="H14" s="63">
        <f t="shared" si="0"/>
        <v>0</v>
      </c>
      <c r="I14" s="63">
        <f t="shared" si="1"/>
        <v>0</v>
      </c>
      <c r="J14" s="63"/>
      <c r="K14" s="63">
        <f t="shared" si="2"/>
        <v>0</v>
      </c>
      <c r="L14" s="46"/>
      <c r="M14" s="46"/>
      <c r="N14" s="46"/>
      <c r="O14" s="46"/>
      <c r="P14" s="46"/>
    </row>
    <row r="15" spans="1:16" ht="16.5" customHeight="1">
      <c r="A15" s="46"/>
      <c r="B15" s="61"/>
      <c r="C15" s="62"/>
      <c r="D15" s="62"/>
      <c r="E15" s="62"/>
      <c r="F15" s="63"/>
      <c r="G15" s="63"/>
      <c r="H15" s="63">
        <f t="shared" si="0"/>
        <v>0</v>
      </c>
      <c r="I15" s="63">
        <f t="shared" si="1"/>
        <v>0</v>
      </c>
      <c r="J15" s="63"/>
      <c r="K15" s="63">
        <f t="shared" si="2"/>
        <v>0</v>
      </c>
      <c r="L15" s="46"/>
      <c r="M15" s="46"/>
      <c r="N15" s="46"/>
      <c r="O15" s="46"/>
      <c r="P15" s="46"/>
    </row>
    <row r="16" spans="1:16" ht="16.5" customHeight="1">
      <c r="A16" s="46"/>
      <c r="B16" s="61"/>
      <c r="C16" s="62"/>
      <c r="D16" s="62"/>
      <c r="E16" s="62"/>
      <c r="F16" s="63"/>
      <c r="G16" s="63"/>
      <c r="H16" s="63">
        <f t="shared" si="0"/>
        <v>0</v>
      </c>
      <c r="I16" s="63">
        <f t="shared" si="1"/>
        <v>0</v>
      </c>
      <c r="J16" s="63"/>
      <c r="K16" s="63">
        <f t="shared" si="2"/>
        <v>0</v>
      </c>
      <c r="L16" s="46"/>
      <c r="M16" s="46"/>
      <c r="N16" s="46"/>
      <c r="O16" s="46"/>
      <c r="P16" s="46"/>
    </row>
    <row r="17" spans="1:16" ht="16.5" customHeight="1">
      <c r="A17" s="46"/>
      <c r="B17" s="61"/>
      <c r="C17" s="62"/>
      <c r="D17" s="62"/>
      <c r="E17" s="62"/>
      <c r="F17" s="63"/>
      <c r="G17" s="63"/>
      <c r="H17" s="63">
        <f t="shared" si="0"/>
        <v>0</v>
      </c>
      <c r="I17" s="63">
        <f t="shared" si="1"/>
        <v>0</v>
      </c>
      <c r="J17" s="63"/>
      <c r="K17" s="63">
        <f t="shared" si="2"/>
        <v>0</v>
      </c>
      <c r="L17" s="46"/>
      <c r="M17" s="46"/>
      <c r="N17" s="46"/>
      <c r="O17" s="46"/>
      <c r="P17" s="46"/>
    </row>
    <row r="18" spans="1:16" ht="16.5" customHeight="1">
      <c r="A18" s="46"/>
      <c r="B18" s="61"/>
      <c r="C18" s="62"/>
      <c r="D18" s="62"/>
      <c r="E18" s="62"/>
      <c r="F18" s="63"/>
      <c r="G18" s="63"/>
      <c r="H18" s="63">
        <f t="shared" si="0"/>
        <v>0</v>
      </c>
      <c r="I18" s="63">
        <f t="shared" si="1"/>
        <v>0</v>
      </c>
      <c r="J18" s="63"/>
      <c r="K18" s="63">
        <f t="shared" si="2"/>
        <v>0</v>
      </c>
      <c r="L18" s="46"/>
      <c r="M18" s="46"/>
      <c r="N18" s="46"/>
      <c r="O18" s="46"/>
      <c r="P18" s="46"/>
    </row>
    <row r="19" spans="1:16" ht="16.5" customHeight="1">
      <c r="A19" s="46"/>
      <c r="B19" s="61"/>
      <c r="C19" s="62"/>
      <c r="D19" s="62"/>
      <c r="E19" s="62"/>
      <c r="F19" s="63"/>
      <c r="G19" s="63"/>
      <c r="H19" s="63">
        <f t="shared" si="0"/>
        <v>0</v>
      </c>
      <c r="I19" s="63">
        <f t="shared" si="1"/>
        <v>0</v>
      </c>
      <c r="J19" s="63"/>
      <c r="K19" s="63">
        <f t="shared" si="2"/>
        <v>0</v>
      </c>
      <c r="L19" s="46"/>
      <c r="M19" s="46"/>
      <c r="N19" s="46"/>
      <c r="O19" s="46"/>
      <c r="P19" s="46"/>
    </row>
    <row r="20" spans="1:16" ht="16.5" customHeight="1">
      <c r="A20" s="46"/>
      <c r="B20" s="61"/>
      <c r="C20" s="62"/>
      <c r="D20" s="62"/>
      <c r="E20" s="62"/>
      <c r="F20" s="63"/>
      <c r="G20" s="63"/>
      <c r="H20" s="63">
        <f t="shared" si="0"/>
        <v>0</v>
      </c>
      <c r="I20" s="63">
        <f t="shared" si="1"/>
        <v>0</v>
      </c>
      <c r="J20" s="63"/>
      <c r="K20" s="63">
        <f t="shared" si="2"/>
        <v>0</v>
      </c>
      <c r="L20" s="46"/>
      <c r="M20" s="46"/>
      <c r="N20" s="46"/>
      <c r="O20" s="46"/>
      <c r="P20" s="46"/>
    </row>
    <row r="21" spans="1:16" ht="16.5" customHeight="1">
      <c r="A21" s="46"/>
      <c r="B21" s="61"/>
      <c r="C21" s="62"/>
      <c r="D21" s="62"/>
      <c r="E21" s="62"/>
      <c r="F21" s="63"/>
      <c r="G21" s="63"/>
      <c r="H21" s="63">
        <f t="shared" si="0"/>
        <v>0</v>
      </c>
      <c r="I21" s="63">
        <f t="shared" si="1"/>
        <v>0</v>
      </c>
      <c r="J21" s="63"/>
      <c r="K21" s="63">
        <f t="shared" si="2"/>
        <v>0</v>
      </c>
      <c r="L21" s="46"/>
      <c r="M21" s="46"/>
      <c r="N21" s="46"/>
      <c r="O21" s="46"/>
      <c r="P21" s="46"/>
    </row>
    <row r="22" spans="1:16" ht="16.5" customHeight="1">
      <c r="A22" s="46"/>
      <c r="B22" s="61"/>
      <c r="C22" s="62"/>
      <c r="D22" s="62"/>
      <c r="E22" s="62"/>
      <c r="F22" s="63"/>
      <c r="G22" s="63"/>
      <c r="H22" s="63">
        <f t="shared" si="0"/>
        <v>0</v>
      </c>
      <c r="I22" s="63">
        <f t="shared" si="1"/>
        <v>0</v>
      </c>
      <c r="J22" s="63"/>
      <c r="K22" s="63">
        <f t="shared" si="2"/>
        <v>0</v>
      </c>
      <c r="L22" s="46"/>
      <c r="M22" s="46"/>
      <c r="N22" s="46"/>
      <c r="O22" s="46"/>
      <c r="P22" s="46"/>
    </row>
    <row r="23" spans="1:16" ht="16.5" customHeight="1">
      <c r="A23" s="46"/>
      <c r="B23" s="61"/>
      <c r="C23" s="62"/>
      <c r="D23" s="62"/>
      <c r="E23" s="62"/>
      <c r="F23" s="63"/>
      <c r="G23" s="63"/>
      <c r="H23" s="63">
        <f t="shared" si="0"/>
        <v>0</v>
      </c>
      <c r="I23" s="63">
        <f t="shared" si="1"/>
        <v>0</v>
      </c>
      <c r="J23" s="63"/>
      <c r="K23" s="63">
        <f t="shared" si="2"/>
        <v>0</v>
      </c>
      <c r="L23" s="46"/>
      <c r="M23" s="46"/>
      <c r="N23" s="46"/>
      <c r="O23" s="46"/>
      <c r="P23" s="46"/>
    </row>
    <row r="24" spans="1:16" ht="16.5" customHeight="1">
      <c r="A24" s="46"/>
      <c r="B24" s="61"/>
      <c r="C24" s="62"/>
      <c r="D24" s="62"/>
      <c r="E24" s="62"/>
      <c r="F24" s="63"/>
      <c r="G24" s="63"/>
      <c r="H24" s="63">
        <f t="shared" si="0"/>
        <v>0</v>
      </c>
      <c r="I24" s="63">
        <f t="shared" si="1"/>
        <v>0</v>
      </c>
      <c r="J24" s="63"/>
      <c r="K24" s="63">
        <f t="shared" si="2"/>
        <v>0</v>
      </c>
      <c r="L24" s="46"/>
      <c r="M24" s="46"/>
      <c r="N24" s="46"/>
      <c r="O24" s="46"/>
      <c r="P24" s="46"/>
    </row>
    <row r="25" spans="1:16" ht="16.5" customHeight="1">
      <c r="A25" s="46"/>
      <c r="B25" s="61"/>
      <c r="C25" s="62"/>
      <c r="D25" s="62"/>
      <c r="E25" s="62"/>
      <c r="F25" s="63"/>
      <c r="G25" s="63"/>
      <c r="H25" s="63">
        <f t="shared" si="0"/>
        <v>0</v>
      </c>
      <c r="I25" s="63">
        <f t="shared" si="1"/>
        <v>0</v>
      </c>
      <c r="J25" s="63"/>
      <c r="K25" s="63">
        <f t="shared" si="2"/>
        <v>0</v>
      </c>
      <c r="L25" s="46"/>
      <c r="M25" s="46"/>
      <c r="N25" s="46"/>
      <c r="O25" s="46"/>
      <c r="P25" s="46"/>
    </row>
    <row r="26" spans="1:16" ht="16.5" customHeight="1">
      <c r="A26" s="46"/>
      <c r="B26" s="61"/>
      <c r="C26" s="62"/>
      <c r="D26" s="62"/>
      <c r="E26" s="62"/>
      <c r="F26" s="63"/>
      <c r="G26" s="63"/>
      <c r="H26" s="63">
        <f t="shared" si="0"/>
        <v>0</v>
      </c>
      <c r="I26" s="63">
        <f t="shared" si="1"/>
        <v>0</v>
      </c>
      <c r="J26" s="63"/>
      <c r="K26" s="63">
        <f t="shared" si="2"/>
        <v>0</v>
      </c>
      <c r="L26" s="46"/>
      <c r="M26" s="46"/>
      <c r="N26" s="46"/>
      <c r="O26" s="46"/>
      <c r="P26" s="46"/>
    </row>
    <row r="27" spans="1:16" ht="16.5" customHeight="1">
      <c r="A27" s="46"/>
      <c r="B27" s="61"/>
      <c r="C27" s="62"/>
      <c r="D27" s="62"/>
      <c r="E27" s="62"/>
      <c r="F27" s="63"/>
      <c r="G27" s="63"/>
      <c r="H27" s="63">
        <f t="shared" si="0"/>
        <v>0</v>
      </c>
      <c r="I27" s="63">
        <f t="shared" si="1"/>
        <v>0</v>
      </c>
      <c r="J27" s="63"/>
      <c r="K27" s="63">
        <f t="shared" si="2"/>
        <v>0</v>
      </c>
      <c r="L27" s="46"/>
      <c r="M27" s="46"/>
      <c r="N27" s="46"/>
      <c r="O27" s="46"/>
      <c r="P27" s="46"/>
    </row>
    <row r="28" spans="1:16" ht="16.5" customHeight="1">
      <c r="A28" s="46"/>
      <c r="B28" s="61"/>
      <c r="C28" s="62"/>
      <c r="D28" s="62"/>
      <c r="E28" s="62"/>
      <c r="F28" s="63"/>
      <c r="G28" s="63"/>
      <c r="H28" s="63">
        <f t="shared" si="0"/>
        <v>0</v>
      </c>
      <c r="I28" s="63">
        <f t="shared" si="1"/>
        <v>0</v>
      </c>
      <c r="J28" s="63"/>
      <c r="K28" s="63">
        <f t="shared" si="2"/>
        <v>0</v>
      </c>
      <c r="L28" s="46"/>
      <c r="M28" s="46"/>
      <c r="N28" s="46"/>
      <c r="O28" s="46"/>
      <c r="P28" s="46"/>
    </row>
    <row r="29" spans="1:16" ht="16.5" customHeight="1">
      <c r="A29" s="46"/>
      <c r="B29" s="61"/>
      <c r="C29" s="62"/>
      <c r="D29" s="62"/>
      <c r="E29" s="62"/>
      <c r="F29" s="63"/>
      <c r="G29" s="63"/>
      <c r="H29" s="63">
        <f t="shared" si="0"/>
        <v>0</v>
      </c>
      <c r="I29" s="63">
        <f t="shared" si="1"/>
        <v>0</v>
      </c>
      <c r="J29" s="63"/>
      <c r="K29" s="63">
        <f t="shared" si="2"/>
        <v>0</v>
      </c>
      <c r="L29" s="46"/>
      <c r="M29" s="46"/>
      <c r="N29" s="46"/>
      <c r="O29" s="46"/>
      <c r="P29" s="46"/>
    </row>
    <row r="30" spans="1:16" ht="16.5" customHeight="1">
      <c r="A30" s="46"/>
      <c r="B30" s="61"/>
      <c r="C30" s="62"/>
      <c r="D30" s="62"/>
      <c r="E30" s="62"/>
      <c r="F30" s="63"/>
      <c r="G30" s="63"/>
      <c r="H30" s="63">
        <f t="shared" si="0"/>
        <v>0</v>
      </c>
      <c r="I30" s="63">
        <f t="shared" si="1"/>
        <v>0</v>
      </c>
      <c r="J30" s="63"/>
      <c r="K30" s="63">
        <f t="shared" si="2"/>
        <v>0</v>
      </c>
      <c r="L30" s="46"/>
      <c r="M30" s="46"/>
      <c r="N30" s="46"/>
      <c r="O30" s="46"/>
      <c r="P30" s="46"/>
    </row>
    <row r="31" spans="1:16" ht="16.5" customHeight="1">
      <c r="A31" s="46"/>
      <c r="B31" s="61"/>
      <c r="C31" s="62"/>
      <c r="D31" s="62"/>
      <c r="E31" s="62"/>
      <c r="F31" s="63"/>
      <c r="G31" s="63"/>
      <c r="H31" s="63">
        <f t="shared" si="0"/>
        <v>0</v>
      </c>
      <c r="I31" s="63">
        <f t="shared" si="1"/>
        <v>0</v>
      </c>
      <c r="J31" s="63"/>
      <c r="K31" s="63">
        <f t="shared" si="2"/>
        <v>0</v>
      </c>
      <c r="L31" s="46"/>
      <c r="M31" s="46"/>
      <c r="N31" s="46"/>
      <c r="O31" s="46"/>
      <c r="P31" s="46"/>
    </row>
    <row r="32" spans="1:16" ht="16.5" customHeight="1">
      <c r="A32" s="46"/>
      <c r="B32" s="61"/>
      <c r="C32" s="62"/>
      <c r="D32" s="62"/>
      <c r="E32" s="62"/>
      <c r="F32" s="63"/>
      <c r="G32" s="63"/>
      <c r="H32" s="63">
        <f t="shared" si="0"/>
        <v>0</v>
      </c>
      <c r="I32" s="63">
        <f t="shared" si="1"/>
        <v>0</v>
      </c>
      <c r="J32" s="63"/>
      <c r="K32" s="63">
        <f t="shared" si="2"/>
        <v>0</v>
      </c>
      <c r="L32" s="46"/>
      <c r="M32" s="46"/>
      <c r="N32" s="46"/>
      <c r="O32" s="46"/>
      <c r="P32" s="46"/>
    </row>
    <row r="33" spans="1:16" ht="16.5" customHeight="1">
      <c r="A33" s="46"/>
      <c r="B33" s="61"/>
      <c r="C33" s="62"/>
      <c r="D33" s="62"/>
      <c r="E33" s="62"/>
      <c r="F33" s="63"/>
      <c r="G33" s="63"/>
      <c r="H33" s="63">
        <f t="shared" si="0"/>
        <v>0</v>
      </c>
      <c r="I33" s="63">
        <f t="shared" si="1"/>
        <v>0</v>
      </c>
      <c r="J33" s="63"/>
      <c r="K33" s="63">
        <f t="shared" si="2"/>
        <v>0</v>
      </c>
      <c r="L33" s="46"/>
      <c r="M33" s="46"/>
      <c r="N33" s="46"/>
      <c r="O33" s="46"/>
      <c r="P33" s="46"/>
    </row>
    <row r="34" spans="1:16" ht="16.5" customHeight="1">
      <c r="A34" s="46"/>
      <c r="B34" s="61"/>
      <c r="C34" s="62"/>
      <c r="D34" s="62"/>
      <c r="E34" s="62"/>
      <c r="F34" s="63"/>
      <c r="G34" s="63"/>
      <c r="H34" s="63">
        <f t="shared" si="0"/>
        <v>0</v>
      </c>
      <c r="I34" s="63">
        <f t="shared" si="1"/>
        <v>0</v>
      </c>
      <c r="J34" s="63"/>
      <c r="K34" s="63">
        <f t="shared" si="2"/>
        <v>0</v>
      </c>
      <c r="L34" s="46"/>
      <c r="M34" s="46"/>
      <c r="N34" s="46"/>
      <c r="O34" s="46"/>
      <c r="P34" s="46"/>
    </row>
    <row r="35" spans="1:16" ht="16.5" customHeight="1">
      <c r="A35" s="46"/>
      <c r="B35" s="61"/>
      <c r="C35" s="62"/>
      <c r="D35" s="62"/>
      <c r="E35" s="62"/>
      <c r="F35" s="63"/>
      <c r="G35" s="63"/>
      <c r="H35" s="63">
        <f t="shared" si="0"/>
        <v>0</v>
      </c>
      <c r="I35" s="63">
        <f t="shared" si="1"/>
        <v>0</v>
      </c>
      <c r="J35" s="63"/>
      <c r="K35" s="63">
        <f t="shared" si="2"/>
        <v>0</v>
      </c>
      <c r="L35" s="46"/>
      <c r="M35" s="46"/>
      <c r="N35" s="46"/>
      <c r="O35" s="46"/>
      <c r="P35" s="46"/>
    </row>
    <row r="36" spans="1:16" ht="16.5" customHeight="1">
      <c r="A36" s="46"/>
      <c r="B36" s="61"/>
      <c r="C36" s="62"/>
      <c r="D36" s="62"/>
      <c r="E36" s="62"/>
      <c r="F36" s="63"/>
      <c r="G36" s="63"/>
      <c r="H36" s="63">
        <f t="shared" si="0"/>
        <v>0</v>
      </c>
      <c r="I36" s="63">
        <f t="shared" si="1"/>
        <v>0</v>
      </c>
      <c r="J36" s="63"/>
      <c r="K36" s="63">
        <f t="shared" si="2"/>
        <v>0</v>
      </c>
      <c r="L36" s="46"/>
      <c r="M36" s="46"/>
      <c r="N36" s="46"/>
      <c r="O36" s="46"/>
      <c r="P36" s="46"/>
    </row>
    <row r="37" spans="1:16" ht="16.5" customHeight="1">
      <c r="A37" s="46"/>
      <c r="B37" s="61"/>
      <c r="C37" s="62"/>
      <c r="D37" s="62"/>
      <c r="E37" s="62"/>
      <c r="F37" s="63"/>
      <c r="G37" s="63"/>
      <c r="H37" s="63">
        <f t="shared" si="0"/>
        <v>0</v>
      </c>
      <c r="I37" s="63">
        <f t="shared" si="1"/>
        <v>0</v>
      </c>
      <c r="J37" s="63"/>
      <c r="K37" s="63">
        <f t="shared" si="2"/>
        <v>0</v>
      </c>
      <c r="L37" s="46"/>
      <c r="M37" s="46"/>
      <c r="N37" s="46"/>
      <c r="O37" s="46"/>
      <c r="P37" s="46"/>
    </row>
    <row r="38" spans="1:16" ht="16.5" customHeight="1">
      <c r="A38" s="46"/>
      <c r="B38" s="61"/>
      <c r="C38" s="62"/>
      <c r="D38" s="62"/>
      <c r="E38" s="62"/>
      <c r="F38" s="63"/>
      <c r="G38" s="63"/>
      <c r="H38" s="63">
        <f t="shared" si="0"/>
        <v>0</v>
      </c>
      <c r="I38" s="63">
        <f t="shared" si="1"/>
        <v>0</v>
      </c>
      <c r="J38" s="63"/>
      <c r="K38" s="63">
        <f t="shared" si="2"/>
        <v>0</v>
      </c>
      <c r="L38" s="46"/>
      <c r="M38" s="46"/>
      <c r="N38" s="46"/>
      <c r="O38" s="46"/>
      <c r="P38" s="46"/>
    </row>
    <row r="39" spans="1:16" ht="16.5" customHeight="1">
      <c r="A39" s="46"/>
      <c r="B39" s="61"/>
      <c r="C39" s="62"/>
      <c r="D39" s="62"/>
      <c r="E39" s="62"/>
      <c r="F39" s="63"/>
      <c r="G39" s="63"/>
      <c r="H39" s="63">
        <f t="shared" si="0"/>
        <v>0</v>
      </c>
      <c r="I39" s="63">
        <f t="shared" si="1"/>
        <v>0</v>
      </c>
      <c r="J39" s="63"/>
      <c r="K39" s="63">
        <f t="shared" si="2"/>
        <v>0</v>
      </c>
      <c r="L39" s="46"/>
      <c r="M39" s="46"/>
      <c r="N39" s="46"/>
      <c r="O39" s="46"/>
      <c r="P39" s="46"/>
    </row>
    <row r="40" spans="1:16" ht="16.5" customHeight="1">
      <c r="A40" s="46"/>
      <c r="B40" s="61"/>
      <c r="C40" s="62"/>
      <c r="D40" s="62"/>
      <c r="E40" s="62"/>
      <c r="F40" s="63"/>
      <c r="G40" s="63"/>
      <c r="H40" s="63">
        <f t="shared" si="0"/>
        <v>0</v>
      </c>
      <c r="I40" s="63">
        <f t="shared" si="1"/>
        <v>0</v>
      </c>
      <c r="J40" s="63"/>
      <c r="K40" s="63">
        <f t="shared" si="2"/>
        <v>0</v>
      </c>
      <c r="L40" s="46"/>
      <c r="M40" s="46"/>
      <c r="N40" s="46"/>
      <c r="O40" s="46"/>
      <c r="P40" s="46"/>
    </row>
    <row r="41" spans="1:16" ht="16.5" customHeight="1">
      <c r="A41" s="46"/>
      <c r="B41" s="61"/>
      <c r="C41" s="62"/>
      <c r="D41" s="62"/>
      <c r="E41" s="62"/>
      <c r="F41" s="63"/>
      <c r="G41" s="63"/>
      <c r="H41" s="63">
        <f t="shared" si="0"/>
        <v>0</v>
      </c>
      <c r="I41" s="63">
        <f t="shared" si="1"/>
        <v>0</v>
      </c>
      <c r="J41" s="63"/>
      <c r="K41" s="63">
        <f t="shared" si="2"/>
        <v>0</v>
      </c>
      <c r="L41" s="46"/>
      <c r="M41" s="46"/>
      <c r="N41" s="46"/>
      <c r="O41" s="46"/>
      <c r="P41" s="46"/>
    </row>
    <row r="42" spans="1:16" ht="16.5" customHeight="1">
      <c r="A42" s="46"/>
      <c r="B42" s="61"/>
      <c r="C42" s="62"/>
      <c r="D42" s="62"/>
      <c r="E42" s="62"/>
      <c r="F42" s="63"/>
      <c r="G42" s="63"/>
      <c r="H42" s="63">
        <f t="shared" si="0"/>
        <v>0</v>
      </c>
      <c r="I42" s="63">
        <f t="shared" si="1"/>
        <v>0</v>
      </c>
      <c r="J42" s="63"/>
      <c r="K42" s="63">
        <f t="shared" si="2"/>
        <v>0</v>
      </c>
      <c r="L42" s="46"/>
      <c r="M42" s="46"/>
      <c r="N42" s="46"/>
      <c r="O42" s="46"/>
      <c r="P42" s="46"/>
    </row>
    <row r="43" spans="1:16" ht="16.5" customHeight="1">
      <c r="A43" s="46"/>
      <c r="B43" s="61"/>
      <c r="C43" s="62"/>
      <c r="D43" s="62"/>
      <c r="E43" s="62"/>
      <c r="F43" s="63"/>
      <c r="G43" s="63"/>
      <c r="H43" s="63">
        <f t="shared" si="0"/>
        <v>0</v>
      </c>
      <c r="I43" s="63">
        <f t="shared" si="1"/>
        <v>0</v>
      </c>
      <c r="J43" s="63"/>
      <c r="K43" s="63">
        <f t="shared" si="2"/>
        <v>0</v>
      </c>
      <c r="L43" s="46"/>
      <c r="M43" s="46"/>
      <c r="N43" s="46"/>
      <c r="O43" s="46"/>
      <c r="P43" s="46"/>
    </row>
    <row r="44" spans="1:16" ht="16.5" customHeight="1">
      <c r="A44" s="46"/>
      <c r="B44" s="61"/>
      <c r="C44" s="62"/>
      <c r="D44" s="62"/>
      <c r="E44" s="62"/>
      <c r="F44" s="63"/>
      <c r="G44" s="63"/>
      <c r="H44" s="63">
        <f t="shared" si="0"/>
        <v>0</v>
      </c>
      <c r="I44" s="63">
        <f t="shared" si="1"/>
        <v>0</v>
      </c>
      <c r="J44" s="63"/>
      <c r="K44" s="63">
        <f t="shared" si="2"/>
        <v>0</v>
      </c>
      <c r="L44" s="46"/>
      <c r="M44" s="46"/>
      <c r="N44" s="46"/>
      <c r="O44" s="46"/>
      <c r="P44" s="46"/>
    </row>
    <row r="45" spans="1:16" ht="16.5" customHeight="1">
      <c r="A45" s="46"/>
      <c r="B45" s="61"/>
      <c r="C45" s="62"/>
      <c r="D45" s="62"/>
      <c r="E45" s="62"/>
      <c r="F45" s="63"/>
      <c r="G45" s="63"/>
      <c r="H45" s="63">
        <f t="shared" si="0"/>
        <v>0</v>
      </c>
      <c r="I45" s="63">
        <f t="shared" si="1"/>
        <v>0</v>
      </c>
      <c r="J45" s="63"/>
      <c r="K45" s="63">
        <f t="shared" si="2"/>
        <v>0</v>
      </c>
      <c r="L45" s="46"/>
      <c r="M45" s="46"/>
      <c r="N45" s="46"/>
      <c r="O45" s="46"/>
      <c r="P45" s="46"/>
    </row>
    <row r="46" spans="1:16" ht="16.5" customHeight="1">
      <c r="A46" s="46"/>
      <c r="B46" s="61"/>
      <c r="C46" s="62"/>
      <c r="D46" s="62"/>
      <c r="E46" s="62"/>
      <c r="F46" s="63"/>
      <c r="G46" s="63"/>
      <c r="H46" s="63">
        <f t="shared" si="0"/>
        <v>0</v>
      </c>
      <c r="I46" s="63">
        <f t="shared" si="1"/>
        <v>0</v>
      </c>
      <c r="J46" s="63"/>
      <c r="K46" s="63">
        <f t="shared" si="2"/>
        <v>0</v>
      </c>
      <c r="L46" s="46"/>
      <c r="M46" s="46"/>
      <c r="N46" s="46"/>
      <c r="O46" s="46"/>
      <c r="P46" s="46"/>
    </row>
    <row r="47" spans="1:16" ht="16.5" customHeight="1">
      <c r="A47" s="46"/>
      <c r="B47" s="61"/>
      <c r="C47" s="62"/>
      <c r="D47" s="62"/>
      <c r="E47" s="62"/>
      <c r="F47" s="63"/>
      <c r="G47" s="63"/>
      <c r="H47" s="63">
        <f t="shared" si="0"/>
        <v>0</v>
      </c>
      <c r="I47" s="63">
        <f t="shared" si="1"/>
        <v>0</v>
      </c>
      <c r="J47" s="63"/>
      <c r="K47" s="63">
        <f t="shared" si="2"/>
        <v>0</v>
      </c>
      <c r="L47" s="46"/>
      <c r="M47" s="46"/>
      <c r="N47" s="46"/>
      <c r="O47" s="46"/>
      <c r="P47" s="46"/>
    </row>
    <row r="48" spans="1:16" ht="16.5" customHeight="1">
      <c r="A48" s="46"/>
      <c r="B48" s="61"/>
      <c r="C48" s="62"/>
      <c r="D48" s="62"/>
      <c r="E48" s="62"/>
      <c r="F48" s="63"/>
      <c r="G48" s="63"/>
      <c r="H48" s="63">
        <f t="shared" si="0"/>
        <v>0</v>
      </c>
      <c r="I48" s="63">
        <f t="shared" si="1"/>
        <v>0</v>
      </c>
      <c r="J48" s="63"/>
      <c r="K48" s="63">
        <f t="shared" si="2"/>
        <v>0</v>
      </c>
      <c r="L48" s="46"/>
      <c r="M48" s="46"/>
      <c r="N48" s="46"/>
      <c r="O48" s="46"/>
      <c r="P48" s="46"/>
    </row>
    <row r="49" spans="1:16" ht="16.5" customHeight="1">
      <c r="A49" s="46"/>
      <c r="B49" s="61"/>
      <c r="C49" s="62"/>
      <c r="D49" s="62"/>
      <c r="E49" s="62"/>
      <c r="F49" s="63"/>
      <c r="G49" s="63"/>
      <c r="H49" s="63">
        <f t="shared" si="0"/>
        <v>0</v>
      </c>
      <c r="I49" s="63">
        <f t="shared" si="1"/>
        <v>0</v>
      </c>
      <c r="J49" s="63"/>
      <c r="K49" s="63">
        <f t="shared" si="2"/>
        <v>0</v>
      </c>
      <c r="L49" s="46"/>
      <c r="M49" s="46"/>
      <c r="N49" s="46"/>
      <c r="O49" s="46"/>
      <c r="P49" s="46"/>
    </row>
    <row r="50" spans="1:16" ht="16.5" customHeight="1">
      <c r="A50" s="46"/>
      <c r="B50" s="61"/>
      <c r="C50" s="62"/>
      <c r="D50" s="62"/>
      <c r="E50" s="62"/>
      <c r="F50" s="63"/>
      <c r="G50" s="63"/>
      <c r="H50" s="63">
        <f t="shared" si="0"/>
        <v>0</v>
      </c>
      <c r="I50" s="63">
        <f t="shared" si="1"/>
        <v>0</v>
      </c>
      <c r="J50" s="63"/>
      <c r="K50" s="63">
        <f t="shared" si="2"/>
        <v>0</v>
      </c>
      <c r="L50" s="46"/>
      <c r="M50" s="46"/>
      <c r="N50" s="46"/>
      <c r="O50" s="46"/>
      <c r="P50" s="46"/>
    </row>
    <row r="51" spans="1:16" ht="16.5" customHeight="1">
      <c r="A51" s="46"/>
      <c r="B51" s="61"/>
      <c r="C51" s="62"/>
      <c r="D51" s="62"/>
      <c r="E51" s="62"/>
      <c r="F51" s="63"/>
      <c r="G51" s="63"/>
      <c r="H51" s="63">
        <f t="shared" si="0"/>
        <v>0</v>
      </c>
      <c r="I51" s="63">
        <f t="shared" si="1"/>
        <v>0</v>
      </c>
      <c r="J51" s="63"/>
      <c r="K51" s="63">
        <f t="shared" si="2"/>
        <v>0</v>
      </c>
      <c r="L51" s="46"/>
      <c r="M51" s="46"/>
      <c r="N51" s="46"/>
      <c r="O51" s="46"/>
      <c r="P51" s="46"/>
    </row>
    <row r="52" spans="1:16" ht="16.5" customHeight="1">
      <c r="A52" s="46"/>
      <c r="B52" s="61"/>
      <c r="C52" s="62"/>
      <c r="D52" s="62"/>
      <c r="E52" s="62"/>
      <c r="F52" s="63"/>
      <c r="G52" s="63"/>
      <c r="H52" s="63">
        <f t="shared" si="0"/>
        <v>0</v>
      </c>
      <c r="I52" s="63">
        <f t="shared" si="1"/>
        <v>0</v>
      </c>
      <c r="J52" s="63"/>
      <c r="K52" s="63">
        <f t="shared" si="2"/>
        <v>0</v>
      </c>
      <c r="L52" s="46"/>
      <c r="M52" s="46"/>
      <c r="N52" s="46"/>
      <c r="O52" s="46"/>
      <c r="P52" s="46"/>
    </row>
    <row r="53" spans="1:16" ht="16.5" customHeight="1">
      <c r="A53" s="46"/>
      <c r="B53" s="61"/>
      <c r="C53" s="62"/>
      <c r="D53" s="62"/>
      <c r="E53" s="62"/>
      <c r="F53" s="63"/>
      <c r="G53" s="63"/>
      <c r="H53" s="63">
        <f t="shared" si="0"/>
        <v>0</v>
      </c>
      <c r="I53" s="63">
        <f t="shared" si="1"/>
        <v>0</v>
      </c>
      <c r="J53" s="63"/>
      <c r="K53" s="63">
        <f t="shared" si="2"/>
        <v>0</v>
      </c>
      <c r="L53" s="46"/>
      <c r="M53" s="46"/>
      <c r="N53" s="46"/>
      <c r="O53" s="46"/>
      <c r="P53" s="46"/>
    </row>
    <row r="54" spans="1:16" ht="16.5" customHeight="1">
      <c r="A54" s="46"/>
      <c r="B54" s="61"/>
      <c r="C54" s="62"/>
      <c r="D54" s="62"/>
      <c r="E54" s="62"/>
      <c r="F54" s="63"/>
      <c r="G54" s="63"/>
      <c r="H54" s="63">
        <f t="shared" si="0"/>
        <v>0</v>
      </c>
      <c r="I54" s="63">
        <f t="shared" si="1"/>
        <v>0</v>
      </c>
      <c r="J54" s="63"/>
      <c r="K54" s="63">
        <f t="shared" si="2"/>
        <v>0</v>
      </c>
      <c r="L54" s="46"/>
      <c r="M54" s="46"/>
      <c r="N54" s="46"/>
      <c r="O54" s="46"/>
      <c r="P54" s="46"/>
    </row>
    <row r="55" spans="1:16" ht="16.5" customHeight="1">
      <c r="A55" s="46"/>
      <c r="B55" s="61"/>
      <c r="C55" s="62"/>
      <c r="D55" s="62"/>
      <c r="E55" s="62"/>
      <c r="F55" s="63"/>
      <c r="G55" s="63"/>
      <c r="H55" s="63">
        <f t="shared" si="0"/>
        <v>0</v>
      </c>
      <c r="I55" s="63">
        <f t="shared" si="1"/>
        <v>0</v>
      </c>
      <c r="J55" s="63"/>
      <c r="K55" s="63">
        <f t="shared" si="2"/>
        <v>0</v>
      </c>
      <c r="L55" s="46"/>
      <c r="M55" s="46"/>
      <c r="N55" s="46"/>
      <c r="O55" s="46"/>
      <c r="P55" s="46"/>
    </row>
    <row r="56" spans="1:16" ht="16.5" customHeight="1">
      <c r="A56" s="46"/>
      <c r="B56" s="61"/>
      <c r="C56" s="62"/>
      <c r="D56" s="62"/>
      <c r="E56" s="62"/>
      <c r="F56" s="63"/>
      <c r="G56" s="63"/>
      <c r="H56" s="63">
        <f t="shared" si="0"/>
        <v>0</v>
      </c>
      <c r="I56" s="63">
        <f t="shared" si="1"/>
        <v>0</v>
      </c>
      <c r="J56" s="63"/>
      <c r="K56" s="63">
        <f t="shared" si="2"/>
        <v>0</v>
      </c>
      <c r="L56" s="46"/>
      <c r="M56" s="46"/>
      <c r="N56" s="46"/>
      <c r="O56" s="46"/>
      <c r="P56" s="46"/>
    </row>
    <row r="57" spans="1:16" ht="16.5" customHeight="1">
      <c r="A57" s="46"/>
      <c r="B57" s="61"/>
      <c r="C57" s="62"/>
      <c r="D57" s="62"/>
      <c r="E57" s="62"/>
      <c r="F57" s="63"/>
      <c r="G57" s="63"/>
      <c r="H57" s="63">
        <f t="shared" si="0"/>
        <v>0</v>
      </c>
      <c r="I57" s="63">
        <f t="shared" si="1"/>
        <v>0</v>
      </c>
      <c r="J57" s="63"/>
      <c r="K57" s="63">
        <f t="shared" si="2"/>
        <v>0</v>
      </c>
      <c r="L57" s="46"/>
      <c r="M57" s="46"/>
      <c r="N57" s="46"/>
      <c r="O57" s="46"/>
      <c r="P57" s="46"/>
    </row>
    <row r="58" spans="1:16" ht="16.5" customHeight="1">
      <c r="A58" s="46"/>
      <c r="B58" s="61"/>
      <c r="C58" s="62"/>
      <c r="D58" s="62"/>
      <c r="E58" s="62"/>
      <c r="F58" s="63"/>
      <c r="G58" s="63"/>
      <c r="H58" s="63">
        <f t="shared" si="0"/>
        <v>0</v>
      </c>
      <c r="I58" s="63">
        <f t="shared" si="1"/>
        <v>0</v>
      </c>
      <c r="J58" s="63"/>
      <c r="K58" s="63">
        <f t="shared" si="2"/>
        <v>0</v>
      </c>
      <c r="L58" s="46"/>
      <c r="M58" s="46"/>
      <c r="N58" s="46"/>
      <c r="O58" s="46"/>
      <c r="P58" s="46"/>
    </row>
    <row r="59" spans="1:16" ht="16.5" customHeight="1">
      <c r="A59" s="46"/>
      <c r="B59" s="61"/>
      <c r="C59" s="62"/>
      <c r="D59" s="62"/>
      <c r="E59" s="62"/>
      <c r="F59" s="63"/>
      <c r="G59" s="63"/>
      <c r="H59" s="63">
        <f t="shared" si="0"/>
        <v>0</v>
      </c>
      <c r="I59" s="63">
        <f t="shared" si="1"/>
        <v>0</v>
      </c>
      <c r="J59" s="63"/>
      <c r="K59" s="63">
        <f t="shared" si="2"/>
        <v>0</v>
      </c>
      <c r="L59" s="46"/>
      <c r="M59" s="46"/>
      <c r="N59" s="46"/>
      <c r="O59" s="46"/>
      <c r="P59" s="46"/>
    </row>
    <row r="60" spans="1:16" ht="16.5" customHeight="1">
      <c r="A60" s="46"/>
      <c r="B60" s="61"/>
      <c r="C60" s="62"/>
      <c r="D60" s="62"/>
      <c r="E60" s="62"/>
      <c r="F60" s="63"/>
      <c r="G60" s="63"/>
      <c r="H60" s="63">
        <f t="shared" si="0"/>
        <v>0</v>
      </c>
      <c r="I60" s="63">
        <f t="shared" si="1"/>
        <v>0</v>
      </c>
      <c r="J60" s="63"/>
      <c r="K60" s="63">
        <f t="shared" si="2"/>
        <v>0</v>
      </c>
      <c r="L60" s="46"/>
      <c r="M60" s="46"/>
      <c r="N60" s="46"/>
      <c r="O60" s="46"/>
      <c r="P60" s="46"/>
    </row>
    <row r="61" spans="1:16" ht="16.5" customHeight="1">
      <c r="A61" s="46"/>
      <c r="B61" s="61"/>
      <c r="C61" s="62"/>
      <c r="D61" s="62"/>
      <c r="E61" s="62"/>
      <c r="F61" s="63"/>
      <c r="G61" s="63"/>
      <c r="H61" s="63">
        <f t="shared" si="0"/>
        <v>0</v>
      </c>
      <c r="I61" s="63">
        <f t="shared" si="1"/>
        <v>0</v>
      </c>
      <c r="J61" s="63"/>
      <c r="K61" s="63">
        <f t="shared" si="2"/>
        <v>0</v>
      </c>
      <c r="L61" s="46"/>
      <c r="M61" s="46"/>
      <c r="N61" s="46"/>
      <c r="O61" s="46"/>
      <c r="P61" s="46"/>
    </row>
    <row r="62" spans="1:16" ht="16.5" customHeight="1">
      <c r="A62" s="46"/>
      <c r="B62" s="61"/>
      <c r="C62" s="62"/>
      <c r="D62" s="62"/>
      <c r="E62" s="62"/>
      <c r="F62" s="63"/>
      <c r="G62" s="63"/>
      <c r="H62" s="63">
        <f t="shared" si="0"/>
        <v>0</v>
      </c>
      <c r="I62" s="63">
        <f t="shared" si="1"/>
        <v>0</v>
      </c>
      <c r="J62" s="63"/>
      <c r="K62" s="63">
        <f t="shared" si="2"/>
        <v>0</v>
      </c>
      <c r="L62" s="46"/>
      <c r="M62" s="46"/>
      <c r="N62" s="46"/>
      <c r="O62" s="46"/>
      <c r="P62" s="46"/>
    </row>
    <row r="63" spans="1:16" ht="16.5" customHeight="1">
      <c r="A63" s="46"/>
      <c r="B63" s="61"/>
      <c r="C63" s="62"/>
      <c r="D63" s="62"/>
      <c r="E63" s="62"/>
      <c r="F63" s="63"/>
      <c r="G63" s="63"/>
      <c r="H63" s="63">
        <f t="shared" si="0"/>
        <v>0</v>
      </c>
      <c r="I63" s="63">
        <f t="shared" si="1"/>
        <v>0</v>
      </c>
      <c r="J63" s="63"/>
      <c r="K63" s="63">
        <f t="shared" si="2"/>
        <v>0</v>
      </c>
      <c r="L63" s="46"/>
      <c r="M63" s="46"/>
      <c r="N63" s="46"/>
      <c r="O63" s="46"/>
      <c r="P63" s="46"/>
    </row>
    <row r="64" spans="1:16" ht="16.5" customHeight="1">
      <c r="A64" s="46"/>
      <c r="B64" s="61"/>
      <c r="C64" s="62"/>
      <c r="D64" s="62"/>
      <c r="E64" s="62"/>
      <c r="F64" s="63"/>
      <c r="G64" s="63"/>
      <c r="H64" s="63">
        <f t="shared" si="0"/>
        <v>0</v>
      </c>
      <c r="I64" s="63">
        <f t="shared" si="1"/>
        <v>0</v>
      </c>
      <c r="J64" s="63"/>
      <c r="K64" s="63">
        <f t="shared" si="2"/>
        <v>0</v>
      </c>
      <c r="L64" s="46"/>
      <c r="M64" s="46"/>
      <c r="N64" s="46"/>
      <c r="O64" s="46"/>
      <c r="P64" s="46"/>
    </row>
    <row r="65" spans="1:16" ht="16.5" customHeight="1">
      <c r="A65" s="46"/>
      <c r="B65" s="61"/>
      <c r="C65" s="62"/>
      <c r="D65" s="62"/>
      <c r="E65" s="62"/>
      <c r="F65" s="63"/>
      <c r="G65" s="63"/>
      <c r="H65" s="63">
        <f t="shared" si="0"/>
        <v>0</v>
      </c>
      <c r="I65" s="63">
        <f t="shared" si="1"/>
        <v>0</v>
      </c>
      <c r="J65" s="63"/>
      <c r="K65" s="63">
        <f t="shared" si="2"/>
        <v>0</v>
      </c>
      <c r="L65" s="46"/>
      <c r="M65" s="46"/>
      <c r="N65" s="46"/>
      <c r="O65" s="46"/>
      <c r="P65" s="46"/>
    </row>
    <row r="66" spans="1:16" ht="16.5" customHeight="1">
      <c r="A66" s="46"/>
      <c r="B66" s="61"/>
      <c r="C66" s="62"/>
      <c r="D66" s="62"/>
      <c r="E66" s="62"/>
      <c r="F66" s="63"/>
      <c r="G66" s="63"/>
      <c r="H66" s="63">
        <f t="shared" si="0"/>
        <v>0</v>
      </c>
      <c r="I66" s="63">
        <f t="shared" si="1"/>
        <v>0</v>
      </c>
      <c r="J66" s="63"/>
      <c r="K66" s="63">
        <f t="shared" si="2"/>
        <v>0</v>
      </c>
      <c r="L66" s="46"/>
      <c r="M66" s="46"/>
      <c r="N66" s="46"/>
      <c r="O66" s="46"/>
      <c r="P66" s="46"/>
    </row>
    <row r="67" spans="1:16" ht="16.5" customHeight="1">
      <c r="A67" s="46"/>
      <c r="B67" s="61"/>
      <c r="C67" s="62"/>
      <c r="D67" s="62"/>
      <c r="E67" s="62"/>
      <c r="F67" s="63"/>
      <c r="G67" s="63"/>
      <c r="H67" s="63">
        <f t="shared" si="0"/>
        <v>0</v>
      </c>
      <c r="I67" s="63">
        <f t="shared" si="1"/>
        <v>0</v>
      </c>
      <c r="J67" s="63"/>
      <c r="K67" s="63">
        <f t="shared" si="2"/>
        <v>0</v>
      </c>
      <c r="L67" s="46"/>
      <c r="M67" s="46"/>
      <c r="N67" s="46"/>
      <c r="O67" s="46"/>
      <c r="P67" s="46"/>
    </row>
    <row r="68" spans="1:16" ht="16.5" customHeight="1">
      <c r="A68" s="46"/>
      <c r="B68" s="61"/>
      <c r="C68" s="62"/>
      <c r="D68" s="62"/>
      <c r="E68" s="62"/>
      <c r="F68" s="63"/>
      <c r="G68" s="63"/>
      <c r="H68" s="63">
        <f t="shared" si="0"/>
        <v>0</v>
      </c>
      <c r="I68" s="63">
        <f t="shared" si="1"/>
        <v>0</v>
      </c>
      <c r="J68" s="63"/>
      <c r="K68" s="63">
        <f t="shared" si="2"/>
        <v>0</v>
      </c>
      <c r="L68" s="46"/>
      <c r="M68" s="46"/>
      <c r="N68" s="46"/>
      <c r="O68" s="46"/>
      <c r="P68" s="46"/>
    </row>
    <row r="69" spans="1:16" ht="16.5" customHeight="1">
      <c r="A69" s="46"/>
      <c r="B69" s="61"/>
      <c r="C69" s="62"/>
      <c r="D69" s="62"/>
      <c r="E69" s="62"/>
      <c r="F69" s="63"/>
      <c r="G69" s="63"/>
      <c r="H69" s="63">
        <f t="shared" si="0"/>
        <v>0</v>
      </c>
      <c r="I69" s="63">
        <f t="shared" si="1"/>
        <v>0</v>
      </c>
      <c r="J69" s="63"/>
      <c r="K69" s="63">
        <f t="shared" si="2"/>
        <v>0</v>
      </c>
      <c r="L69" s="46"/>
      <c r="M69" s="46"/>
      <c r="N69" s="46"/>
      <c r="O69" s="46"/>
      <c r="P69" s="46"/>
    </row>
    <row r="70" spans="1:16" ht="16.5" customHeight="1">
      <c r="A70" s="46"/>
      <c r="B70" s="61"/>
      <c r="C70" s="62"/>
      <c r="D70" s="62"/>
      <c r="E70" s="62"/>
      <c r="F70" s="63"/>
      <c r="G70" s="63"/>
      <c r="H70" s="63">
        <f t="shared" si="0"/>
        <v>0</v>
      </c>
      <c r="I70" s="63">
        <f t="shared" si="1"/>
        <v>0</v>
      </c>
      <c r="J70" s="63"/>
      <c r="K70" s="63">
        <f t="shared" si="2"/>
        <v>0</v>
      </c>
      <c r="L70" s="46"/>
      <c r="M70" s="46"/>
      <c r="N70" s="46"/>
      <c r="O70" s="46"/>
      <c r="P70" s="46"/>
    </row>
    <row r="71" spans="1:16" ht="16.5" customHeight="1">
      <c r="A71" s="46"/>
      <c r="B71" s="61"/>
      <c r="C71" s="62"/>
      <c r="D71" s="62"/>
      <c r="E71" s="62"/>
      <c r="F71" s="63"/>
      <c r="G71" s="63"/>
      <c r="H71" s="63">
        <f t="shared" si="0"/>
        <v>0</v>
      </c>
      <c r="I71" s="63">
        <f t="shared" si="1"/>
        <v>0</v>
      </c>
      <c r="J71" s="63"/>
      <c r="K71" s="63">
        <f t="shared" si="2"/>
        <v>0</v>
      </c>
      <c r="L71" s="46"/>
      <c r="M71" s="46"/>
      <c r="N71" s="46"/>
      <c r="O71" s="46"/>
      <c r="P71" s="46"/>
    </row>
    <row r="72" spans="1:16" ht="16.5" customHeight="1">
      <c r="A72" s="46"/>
      <c r="B72" s="61"/>
      <c r="C72" s="62"/>
      <c r="D72" s="62"/>
      <c r="E72" s="62"/>
      <c r="F72" s="63"/>
      <c r="G72" s="63"/>
      <c r="H72" s="63">
        <f t="shared" si="0"/>
        <v>0</v>
      </c>
      <c r="I72" s="63">
        <f t="shared" si="1"/>
        <v>0</v>
      </c>
      <c r="J72" s="63"/>
      <c r="K72" s="63">
        <f t="shared" si="2"/>
        <v>0</v>
      </c>
      <c r="L72" s="46"/>
      <c r="M72" s="46"/>
      <c r="N72" s="46"/>
      <c r="O72" s="46"/>
      <c r="P72" s="46"/>
    </row>
    <row r="73" spans="1:16" ht="16.5" customHeight="1">
      <c r="A73" s="46"/>
      <c r="B73" s="61"/>
      <c r="C73" s="62"/>
      <c r="D73" s="62"/>
      <c r="E73" s="62"/>
      <c r="F73" s="63"/>
      <c r="G73" s="63"/>
      <c r="H73" s="63">
        <f t="shared" si="0"/>
        <v>0</v>
      </c>
      <c r="I73" s="63">
        <f t="shared" si="1"/>
        <v>0</v>
      </c>
      <c r="J73" s="63"/>
      <c r="K73" s="63">
        <f t="shared" si="2"/>
        <v>0</v>
      </c>
      <c r="L73" s="46"/>
      <c r="M73" s="46"/>
      <c r="N73" s="46"/>
      <c r="O73" s="46"/>
      <c r="P73" s="46"/>
    </row>
    <row r="74" spans="1:16" ht="16.5" customHeight="1">
      <c r="A74" s="46"/>
      <c r="B74" s="61"/>
      <c r="C74" s="62"/>
      <c r="D74" s="62"/>
      <c r="E74" s="62"/>
      <c r="F74" s="63"/>
      <c r="G74" s="63"/>
      <c r="H74" s="63">
        <f t="shared" si="0"/>
        <v>0</v>
      </c>
      <c r="I74" s="63">
        <f t="shared" si="1"/>
        <v>0</v>
      </c>
      <c r="J74" s="63"/>
      <c r="K74" s="63">
        <f t="shared" si="2"/>
        <v>0</v>
      </c>
      <c r="L74" s="46"/>
      <c r="M74" s="46"/>
      <c r="N74" s="46"/>
      <c r="O74" s="46"/>
      <c r="P74" s="46"/>
    </row>
    <row r="75" spans="1:16" ht="16.5" customHeight="1">
      <c r="A75" s="46"/>
      <c r="B75" s="61"/>
      <c r="C75" s="62"/>
      <c r="D75" s="62"/>
      <c r="E75" s="62"/>
      <c r="F75" s="63"/>
      <c r="G75" s="63"/>
      <c r="H75" s="63">
        <f t="shared" si="0"/>
        <v>0</v>
      </c>
      <c r="I75" s="63">
        <f t="shared" si="1"/>
        <v>0</v>
      </c>
      <c r="J75" s="63"/>
      <c r="K75" s="63">
        <f t="shared" si="2"/>
        <v>0</v>
      </c>
      <c r="L75" s="46"/>
      <c r="M75" s="46"/>
      <c r="N75" s="46"/>
      <c r="O75" s="46"/>
      <c r="P75" s="46"/>
    </row>
    <row r="76" spans="1:16" ht="16.5" customHeight="1">
      <c r="A76" s="46"/>
      <c r="B76" s="61"/>
      <c r="C76" s="62"/>
      <c r="D76" s="62"/>
      <c r="E76" s="62"/>
      <c r="F76" s="63"/>
      <c r="G76" s="63"/>
      <c r="H76" s="63">
        <f t="shared" si="0"/>
        <v>0</v>
      </c>
      <c r="I76" s="63">
        <f t="shared" si="1"/>
        <v>0</v>
      </c>
      <c r="J76" s="63"/>
      <c r="K76" s="63">
        <f t="shared" si="2"/>
        <v>0</v>
      </c>
      <c r="L76" s="46"/>
      <c r="M76" s="46"/>
      <c r="N76" s="46"/>
      <c r="O76" s="46"/>
      <c r="P76" s="46"/>
    </row>
    <row r="77" spans="1:16" ht="16.5" customHeight="1">
      <c r="A77" s="46"/>
      <c r="B77" s="61"/>
      <c r="C77" s="62"/>
      <c r="D77" s="62"/>
      <c r="E77" s="62"/>
      <c r="F77" s="63"/>
      <c r="G77" s="63"/>
      <c r="H77" s="63">
        <f t="shared" si="0"/>
        <v>0</v>
      </c>
      <c r="I77" s="63">
        <f t="shared" si="1"/>
        <v>0</v>
      </c>
      <c r="J77" s="63"/>
      <c r="K77" s="63">
        <f t="shared" si="2"/>
        <v>0</v>
      </c>
      <c r="L77" s="46"/>
      <c r="M77" s="46"/>
      <c r="N77" s="46"/>
      <c r="O77" s="46"/>
      <c r="P77" s="46"/>
    </row>
    <row r="78" spans="1:16" ht="16.5" customHeight="1">
      <c r="A78" s="46"/>
      <c r="B78" s="61"/>
      <c r="C78" s="62"/>
      <c r="D78" s="62"/>
      <c r="E78" s="62"/>
      <c r="F78" s="63"/>
      <c r="G78" s="63"/>
      <c r="H78" s="63">
        <f t="shared" si="0"/>
        <v>0</v>
      </c>
      <c r="I78" s="63">
        <f t="shared" si="1"/>
        <v>0</v>
      </c>
      <c r="J78" s="63"/>
      <c r="K78" s="63">
        <f t="shared" si="2"/>
        <v>0</v>
      </c>
      <c r="L78" s="46"/>
      <c r="M78" s="46"/>
      <c r="N78" s="46"/>
      <c r="O78" s="46"/>
      <c r="P78" s="46"/>
    </row>
    <row r="79" spans="1:16" ht="16.5" customHeight="1">
      <c r="A79" s="46"/>
      <c r="B79" s="61"/>
      <c r="C79" s="62"/>
      <c r="D79" s="62"/>
      <c r="E79" s="62"/>
      <c r="F79" s="63"/>
      <c r="G79" s="63"/>
      <c r="H79" s="63">
        <f t="shared" si="0"/>
        <v>0</v>
      </c>
      <c r="I79" s="63">
        <f t="shared" si="1"/>
        <v>0</v>
      </c>
      <c r="J79" s="63"/>
      <c r="K79" s="63">
        <f t="shared" si="2"/>
        <v>0</v>
      </c>
      <c r="L79" s="46"/>
      <c r="M79" s="46"/>
      <c r="N79" s="46"/>
      <c r="O79" s="46"/>
      <c r="P79" s="46"/>
    </row>
    <row r="80" spans="1:16" ht="16.5" customHeight="1">
      <c r="A80" s="46"/>
      <c r="B80" s="61"/>
      <c r="C80" s="62"/>
      <c r="D80" s="62"/>
      <c r="E80" s="62"/>
      <c r="F80" s="63"/>
      <c r="G80" s="63"/>
      <c r="H80" s="63">
        <f t="shared" si="0"/>
        <v>0</v>
      </c>
      <c r="I80" s="63">
        <f t="shared" si="1"/>
        <v>0</v>
      </c>
      <c r="J80" s="63"/>
      <c r="K80" s="63">
        <f t="shared" si="2"/>
        <v>0</v>
      </c>
      <c r="L80" s="46"/>
      <c r="M80" s="46"/>
      <c r="N80" s="46"/>
      <c r="O80" s="46"/>
      <c r="P80" s="46"/>
    </row>
    <row r="81" spans="1:16" ht="16.5" customHeight="1">
      <c r="A81" s="46"/>
      <c r="B81" s="61"/>
      <c r="C81" s="62"/>
      <c r="D81" s="62"/>
      <c r="E81" s="62"/>
      <c r="F81" s="63"/>
      <c r="G81" s="63"/>
      <c r="H81" s="63">
        <f t="shared" si="0"/>
        <v>0</v>
      </c>
      <c r="I81" s="63">
        <f t="shared" si="1"/>
        <v>0</v>
      </c>
      <c r="J81" s="63"/>
      <c r="K81" s="63">
        <f t="shared" si="2"/>
        <v>0</v>
      </c>
      <c r="L81" s="46"/>
      <c r="M81" s="46"/>
      <c r="N81" s="46"/>
      <c r="O81" s="46"/>
      <c r="P81" s="46"/>
    </row>
    <row r="82" spans="1:16" ht="16.5" customHeight="1">
      <c r="A82" s="46"/>
      <c r="B82" s="61"/>
      <c r="C82" s="62"/>
      <c r="D82" s="62"/>
      <c r="E82" s="62"/>
      <c r="F82" s="63"/>
      <c r="G82" s="63"/>
      <c r="H82" s="63">
        <f t="shared" si="0"/>
        <v>0</v>
      </c>
      <c r="I82" s="63">
        <f t="shared" si="1"/>
        <v>0</v>
      </c>
      <c r="J82" s="63"/>
      <c r="K82" s="63">
        <f t="shared" si="2"/>
        <v>0</v>
      </c>
      <c r="L82" s="46"/>
      <c r="M82" s="46"/>
      <c r="N82" s="46"/>
      <c r="O82" s="46"/>
      <c r="P82" s="46"/>
    </row>
    <row r="83" spans="1:16" ht="16.5" customHeight="1">
      <c r="A83" s="46"/>
      <c r="B83" s="61"/>
      <c r="C83" s="62"/>
      <c r="D83" s="62"/>
      <c r="E83" s="62"/>
      <c r="F83" s="63"/>
      <c r="G83" s="63"/>
      <c r="H83" s="63">
        <f t="shared" si="0"/>
        <v>0</v>
      </c>
      <c r="I83" s="63">
        <f t="shared" si="1"/>
        <v>0</v>
      </c>
      <c r="J83" s="63"/>
      <c r="K83" s="63">
        <f t="shared" si="2"/>
        <v>0</v>
      </c>
      <c r="L83" s="46"/>
      <c r="M83" s="46"/>
      <c r="N83" s="46"/>
      <c r="O83" s="46"/>
      <c r="P83" s="46"/>
    </row>
    <row r="84" spans="1:16" ht="16.5" customHeight="1">
      <c r="A84" s="46"/>
      <c r="B84" s="61"/>
      <c r="C84" s="62"/>
      <c r="D84" s="62"/>
      <c r="E84" s="62"/>
      <c r="F84" s="63"/>
      <c r="G84" s="63"/>
      <c r="H84" s="63">
        <f t="shared" si="0"/>
        <v>0</v>
      </c>
      <c r="I84" s="63">
        <f t="shared" si="1"/>
        <v>0</v>
      </c>
      <c r="J84" s="63"/>
      <c r="K84" s="63">
        <f t="shared" si="2"/>
        <v>0</v>
      </c>
      <c r="L84" s="46"/>
      <c r="M84" s="46"/>
      <c r="N84" s="46"/>
      <c r="O84" s="46"/>
      <c r="P84" s="46"/>
    </row>
    <row r="85" spans="1:16" ht="16.5" customHeight="1">
      <c r="A85" s="46"/>
      <c r="B85" s="61"/>
      <c r="C85" s="62"/>
      <c r="D85" s="62"/>
      <c r="E85" s="62"/>
      <c r="F85" s="63"/>
      <c r="G85" s="63"/>
      <c r="H85" s="63">
        <f t="shared" si="0"/>
        <v>0</v>
      </c>
      <c r="I85" s="63">
        <f t="shared" si="1"/>
        <v>0</v>
      </c>
      <c r="J85" s="63"/>
      <c r="K85" s="63">
        <f t="shared" si="2"/>
        <v>0</v>
      </c>
      <c r="L85" s="46"/>
      <c r="M85" s="46"/>
      <c r="N85" s="46"/>
      <c r="O85" s="46"/>
      <c r="P85" s="46"/>
    </row>
    <row r="86" spans="1:16" ht="16.5" customHeight="1">
      <c r="A86" s="46"/>
      <c r="B86" s="61"/>
      <c r="C86" s="62"/>
      <c r="D86" s="62"/>
      <c r="E86" s="62"/>
      <c r="F86" s="63"/>
      <c r="G86" s="63"/>
      <c r="H86" s="63">
        <f t="shared" si="0"/>
        <v>0</v>
      </c>
      <c r="I86" s="63">
        <f t="shared" si="1"/>
        <v>0</v>
      </c>
      <c r="J86" s="63"/>
      <c r="K86" s="63">
        <f t="shared" si="2"/>
        <v>0</v>
      </c>
      <c r="L86" s="46"/>
      <c r="M86" s="46"/>
      <c r="N86" s="46"/>
      <c r="O86" s="46"/>
      <c r="P86" s="46"/>
    </row>
    <row r="87" spans="1:16" ht="16.5" customHeight="1">
      <c r="A87" s="46"/>
      <c r="B87" s="61"/>
      <c r="C87" s="62"/>
      <c r="D87" s="62"/>
      <c r="E87" s="62"/>
      <c r="F87" s="63"/>
      <c r="G87" s="63"/>
      <c r="H87" s="63">
        <f t="shared" si="0"/>
        <v>0</v>
      </c>
      <c r="I87" s="63">
        <f t="shared" si="1"/>
        <v>0</v>
      </c>
      <c r="J87" s="63"/>
      <c r="K87" s="63">
        <f t="shared" si="2"/>
        <v>0</v>
      </c>
      <c r="L87" s="46"/>
      <c r="M87" s="46"/>
      <c r="N87" s="46"/>
      <c r="O87" s="46"/>
      <c r="P87" s="46"/>
    </row>
    <row r="88" spans="1:16" ht="16.5" customHeight="1">
      <c r="A88" s="46"/>
      <c r="B88" s="61"/>
      <c r="C88" s="62"/>
      <c r="D88" s="62"/>
      <c r="E88" s="62"/>
      <c r="F88" s="63"/>
      <c r="G88" s="63"/>
      <c r="H88" s="63">
        <f t="shared" si="0"/>
        <v>0</v>
      </c>
      <c r="I88" s="63">
        <f t="shared" si="1"/>
        <v>0</v>
      </c>
      <c r="J88" s="63"/>
      <c r="K88" s="63">
        <f t="shared" si="2"/>
        <v>0</v>
      </c>
      <c r="L88" s="46"/>
      <c r="M88" s="46"/>
      <c r="N88" s="46"/>
      <c r="O88" s="46"/>
      <c r="P88" s="46"/>
    </row>
    <row r="89" spans="1:16" ht="16.5" customHeight="1">
      <c r="A89" s="46"/>
      <c r="B89" s="61"/>
      <c r="C89" s="62"/>
      <c r="D89" s="62"/>
      <c r="E89" s="62"/>
      <c r="F89" s="63"/>
      <c r="G89" s="63"/>
      <c r="H89" s="63">
        <f t="shared" si="0"/>
        <v>0</v>
      </c>
      <c r="I89" s="63">
        <f t="shared" si="1"/>
        <v>0</v>
      </c>
      <c r="J89" s="63"/>
      <c r="K89" s="63">
        <f t="shared" si="2"/>
        <v>0</v>
      </c>
      <c r="L89" s="46"/>
      <c r="M89" s="46"/>
      <c r="N89" s="46"/>
      <c r="O89" s="46"/>
      <c r="P89" s="46"/>
    </row>
    <row r="90" spans="1:16" ht="16.5" customHeight="1">
      <c r="A90" s="46"/>
      <c r="B90" s="61"/>
      <c r="C90" s="62"/>
      <c r="D90" s="62"/>
      <c r="E90" s="62"/>
      <c r="F90" s="63"/>
      <c r="G90" s="63"/>
      <c r="H90" s="63">
        <f t="shared" si="0"/>
        <v>0</v>
      </c>
      <c r="I90" s="63">
        <f t="shared" si="1"/>
        <v>0</v>
      </c>
      <c r="J90" s="63"/>
      <c r="K90" s="63">
        <f t="shared" si="2"/>
        <v>0</v>
      </c>
      <c r="L90" s="46"/>
      <c r="M90" s="46"/>
      <c r="N90" s="46"/>
      <c r="O90" s="46"/>
      <c r="P90" s="46"/>
    </row>
    <row r="91" spans="1:16" ht="16.5" customHeight="1">
      <c r="A91" s="46"/>
      <c r="B91" s="61"/>
      <c r="C91" s="62"/>
      <c r="D91" s="62"/>
      <c r="E91" s="62"/>
      <c r="F91" s="63"/>
      <c r="G91" s="63"/>
      <c r="H91" s="63">
        <f t="shared" si="0"/>
        <v>0</v>
      </c>
      <c r="I91" s="63">
        <f t="shared" si="1"/>
        <v>0</v>
      </c>
      <c r="J91" s="63"/>
      <c r="K91" s="63">
        <f t="shared" si="2"/>
        <v>0</v>
      </c>
      <c r="L91" s="46"/>
      <c r="M91" s="46"/>
      <c r="N91" s="46"/>
      <c r="O91" s="46"/>
      <c r="P91" s="46"/>
    </row>
    <row r="92" spans="1:16" ht="16.5" customHeight="1">
      <c r="A92" s="46"/>
      <c r="B92" s="61"/>
      <c r="C92" s="62"/>
      <c r="D92" s="62"/>
      <c r="E92" s="62"/>
      <c r="F92" s="63"/>
      <c r="G92" s="63"/>
      <c r="H92" s="63">
        <f t="shared" si="0"/>
        <v>0</v>
      </c>
      <c r="I92" s="63">
        <f t="shared" si="1"/>
        <v>0</v>
      </c>
      <c r="J92" s="63"/>
      <c r="K92" s="63">
        <f t="shared" si="2"/>
        <v>0</v>
      </c>
      <c r="L92" s="46"/>
      <c r="M92" s="46"/>
      <c r="N92" s="46"/>
      <c r="O92" s="46"/>
      <c r="P92" s="46"/>
    </row>
    <row r="93" spans="1:16" ht="16.5" customHeight="1">
      <c r="A93" s="46"/>
      <c r="B93" s="61"/>
      <c r="C93" s="62"/>
      <c r="D93" s="62"/>
      <c r="E93" s="62"/>
      <c r="F93" s="63"/>
      <c r="G93" s="63"/>
      <c r="H93" s="63">
        <f t="shared" si="0"/>
        <v>0</v>
      </c>
      <c r="I93" s="63">
        <f t="shared" si="1"/>
        <v>0</v>
      </c>
      <c r="J93" s="63"/>
      <c r="K93" s="63">
        <f t="shared" si="2"/>
        <v>0</v>
      </c>
      <c r="L93" s="46"/>
      <c r="M93" s="46"/>
      <c r="N93" s="46"/>
      <c r="O93" s="46"/>
      <c r="P93" s="46"/>
    </row>
    <row r="94" spans="1:16" ht="16.5" customHeight="1">
      <c r="A94" s="46"/>
      <c r="B94" s="61"/>
      <c r="C94" s="62"/>
      <c r="D94" s="62"/>
      <c r="E94" s="62"/>
      <c r="F94" s="63"/>
      <c r="G94" s="63"/>
      <c r="H94" s="63">
        <f t="shared" si="0"/>
        <v>0</v>
      </c>
      <c r="I94" s="63">
        <f t="shared" si="1"/>
        <v>0</v>
      </c>
      <c r="J94" s="63"/>
      <c r="K94" s="63">
        <f t="shared" si="2"/>
        <v>0</v>
      </c>
      <c r="L94" s="46"/>
      <c r="M94" s="46"/>
      <c r="N94" s="46"/>
      <c r="O94" s="46"/>
      <c r="P94" s="46"/>
    </row>
    <row r="95" spans="1:16" ht="16.5" customHeight="1">
      <c r="A95" s="46"/>
      <c r="B95" s="61"/>
      <c r="C95" s="62"/>
      <c r="D95" s="62"/>
      <c r="E95" s="62"/>
      <c r="F95" s="63"/>
      <c r="G95" s="63"/>
      <c r="H95" s="63">
        <f t="shared" si="0"/>
        <v>0</v>
      </c>
      <c r="I95" s="63">
        <f t="shared" si="1"/>
        <v>0</v>
      </c>
      <c r="J95" s="63"/>
      <c r="K95" s="63">
        <f t="shared" si="2"/>
        <v>0</v>
      </c>
      <c r="L95" s="46"/>
      <c r="M95" s="46"/>
      <c r="N95" s="46"/>
      <c r="O95" s="46"/>
      <c r="P95" s="46"/>
    </row>
    <row r="96" spans="1:16" ht="16.5" customHeight="1">
      <c r="A96" s="46"/>
      <c r="B96" s="61"/>
      <c r="C96" s="62"/>
      <c r="D96" s="62"/>
      <c r="E96" s="62"/>
      <c r="F96" s="63"/>
      <c r="G96" s="63"/>
      <c r="H96" s="63">
        <f t="shared" si="0"/>
        <v>0</v>
      </c>
      <c r="I96" s="63">
        <f t="shared" si="1"/>
        <v>0</v>
      </c>
      <c r="J96" s="63"/>
      <c r="K96" s="63">
        <f t="shared" si="2"/>
        <v>0</v>
      </c>
      <c r="L96" s="46"/>
      <c r="M96" s="46"/>
      <c r="N96" s="46"/>
      <c r="O96" s="46"/>
      <c r="P96" s="46"/>
    </row>
    <row r="97" spans="1:16" ht="16.5" customHeight="1">
      <c r="A97" s="46"/>
      <c r="B97" s="61"/>
      <c r="C97" s="62"/>
      <c r="D97" s="62"/>
      <c r="E97" s="62"/>
      <c r="F97" s="63"/>
      <c r="G97" s="63"/>
      <c r="H97" s="63">
        <f t="shared" si="0"/>
        <v>0</v>
      </c>
      <c r="I97" s="63">
        <f t="shared" si="1"/>
        <v>0</v>
      </c>
      <c r="J97" s="63"/>
      <c r="K97" s="63">
        <f t="shared" si="2"/>
        <v>0</v>
      </c>
      <c r="L97" s="46"/>
      <c r="M97" s="46"/>
      <c r="N97" s="46"/>
      <c r="O97" s="46"/>
      <c r="P97" s="46"/>
    </row>
    <row r="98" spans="1:16" ht="16.5" customHeight="1">
      <c r="A98" s="46"/>
      <c r="B98" s="61"/>
      <c r="C98" s="62"/>
      <c r="D98" s="62"/>
      <c r="E98" s="62"/>
      <c r="F98" s="63"/>
      <c r="G98" s="63"/>
      <c r="H98" s="63">
        <f t="shared" si="0"/>
        <v>0</v>
      </c>
      <c r="I98" s="63">
        <f t="shared" si="1"/>
        <v>0</v>
      </c>
      <c r="J98" s="63"/>
      <c r="K98" s="63">
        <f t="shared" si="2"/>
        <v>0</v>
      </c>
      <c r="L98" s="46"/>
      <c r="M98" s="46"/>
      <c r="N98" s="46"/>
      <c r="O98" s="46"/>
      <c r="P98" s="46"/>
    </row>
    <row r="99" spans="1:16" ht="16.5" customHeight="1">
      <c r="A99" s="46"/>
      <c r="B99" s="61"/>
      <c r="C99" s="62"/>
      <c r="D99" s="62"/>
      <c r="E99" s="62"/>
      <c r="F99" s="63"/>
      <c r="G99" s="63"/>
      <c r="H99" s="63">
        <f t="shared" si="0"/>
        <v>0</v>
      </c>
      <c r="I99" s="63">
        <f t="shared" si="1"/>
        <v>0</v>
      </c>
      <c r="J99" s="63"/>
      <c r="K99" s="63">
        <f t="shared" si="2"/>
        <v>0</v>
      </c>
      <c r="L99" s="46"/>
      <c r="M99" s="46"/>
      <c r="N99" s="46"/>
      <c r="O99" s="46"/>
      <c r="P99" s="46"/>
    </row>
    <row r="100" spans="1:16" ht="31.5" customHeight="1">
      <c r="A100" s="46"/>
      <c r="B100" s="162" t="s">
        <v>111</v>
      </c>
      <c r="C100" s="163"/>
      <c r="D100" s="164"/>
      <c r="E100" s="64" t="s">
        <v>82</v>
      </c>
      <c r="F100" s="65">
        <f t="shared" ref="F100:K100" si="3">SUMIF($E$6:$E$99,$E$100,F6:F99)</f>
        <v>0</v>
      </c>
      <c r="G100" s="65">
        <f t="shared" si="3"/>
        <v>0</v>
      </c>
      <c r="H100" s="65">
        <f t="shared" si="3"/>
        <v>0</v>
      </c>
      <c r="I100" s="65">
        <f t="shared" si="3"/>
        <v>0</v>
      </c>
      <c r="J100" s="65">
        <f t="shared" si="3"/>
        <v>0</v>
      </c>
      <c r="K100" s="65">
        <f t="shared" si="3"/>
        <v>0</v>
      </c>
      <c r="L100" s="46"/>
      <c r="M100" s="46"/>
      <c r="N100" s="46"/>
      <c r="O100" s="46"/>
      <c r="P100" s="46"/>
    </row>
    <row r="101" spans="1:16" ht="31.5" customHeight="1">
      <c r="A101" s="46"/>
      <c r="B101" s="165"/>
      <c r="C101" s="147"/>
      <c r="D101" s="166"/>
      <c r="E101" s="64" t="s">
        <v>83</v>
      </c>
      <c r="F101" s="65">
        <f t="shared" ref="F101:K101" si="4">SUMIF($E$6:$E$99,$E$101,F6:F99)</f>
        <v>0</v>
      </c>
      <c r="G101" s="65">
        <f t="shared" si="4"/>
        <v>0</v>
      </c>
      <c r="H101" s="65">
        <f t="shared" si="4"/>
        <v>0</v>
      </c>
      <c r="I101" s="65">
        <f t="shared" si="4"/>
        <v>0</v>
      </c>
      <c r="J101" s="65">
        <f t="shared" si="4"/>
        <v>0</v>
      </c>
      <c r="K101" s="65">
        <f t="shared" si="4"/>
        <v>0</v>
      </c>
      <c r="L101" s="46"/>
      <c r="M101" s="46"/>
      <c r="N101" s="46"/>
      <c r="O101" s="46"/>
      <c r="P101" s="46"/>
    </row>
    <row r="102" spans="1:16" ht="31.5" customHeight="1">
      <c r="A102" s="46"/>
      <c r="B102" s="165"/>
      <c r="C102" s="147"/>
      <c r="D102" s="166"/>
      <c r="E102" s="64" t="s">
        <v>84</v>
      </c>
      <c r="F102" s="65">
        <f t="shared" ref="F102:K102" si="5">SUMIF($E$6:$E$99,$E$102,F6:F99)</f>
        <v>0</v>
      </c>
      <c r="G102" s="65">
        <f t="shared" si="5"/>
        <v>0</v>
      </c>
      <c r="H102" s="65">
        <f t="shared" si="5"/>
        <v>0</v>
      </c>
      <c r="I102" s="65">
        <f t="shared" si="5"/>
        <v>0</v>
      </c>
      <c r="J102" s="65">
        <f t="shared" si="5"/>
        <v>0</v>
      </c>
      <c r="K102" s="65">
        <f t="shared" si="5"/>
        <v>0</v>
      </c>
      <c r="L102" s="46"/>
      <c r="M102" s="46"/>
      <c r="N102" s="46"/>
      <c r="O102" s="46"/>
      <c r="P102" s="46"/>
    </row>
    <row r="103" spans="1:16" ht="31.5" customHeight="1">
      <c r="A103" s="46"/>
      <c r="B103" s="165"/>
      <c r="C103" s="147"/>
      <c r="D103" s="166"/>
      <c r="E103" s="64" t="s">
        <v>85</v>
      </c>
      <c r="F103" s="65">
        <f t="shared" ref="F103:K103" si="6">SUMIF($E$6:$E$99,$E$103,F6:F99)</f>
        <v>0</v>
      </c>
      <c r="G103" s="65">
        <f t="shared" si="6"/>
        <v>0</v>
      </c>
      <c r="H103" s="65">
        <f t="shared" si="6"/>
        <v>0</v>
      </c>
      <c r="I103" s="65">
        <f t="shared" si="6"/>
        <v>0</v>
      </c>
      <c r="J103" s="65">
        <f t="shared" si="6"/>
        <v>0</v>
      </c>
      <c r="K103" s="65">
        <f t="shared" si="6"/>
        <v>0</v>
      </c>
      <c r="L103" s="46"/>
      <c r="M103" s="46"/>
      <c r="N103" s="46"/>
      <c r="O103" s="46"/>
      <c r="P103" s="46"/>
    </row>
    <row r="104" spans="1:16" ht="33.75" customHeight="1">
      <c r="A104" s="46"/>
      <c r="B104" s="165"/>
      <c r="C104" s="147"/>
      <c r="D104" s="166"/>
      <c r="E104" s="64" t="s">
        <v>86</v>
      </c>
      <c r="F104" s="65">
        <f t="shared" ref="F104:K104" si="7">SUMIF($E$6:$E$99,$E$104,F6:F99)</f>
        <v>0</v>
      </c>
      <c r="G104" s="65">
        <f t="shared" si="7"/>
        <v>0</v>
      </c>
      <c r="H104" s="65">
        <f t="shared" si="7"/>
        <v>0</v>
      </c>
      <c r="I104" s="65">
        <f t="shared" si="7"/>
        <v>0</v>
      </c>
      <c r="J104" s="65">
        <f t="shared" si="7"/>
        <v>0</v>
      </c>
      <c r="K104" s="65">
        <f t="shared" si="7"/>
        <v>0</v>
      </c>
      <c r="L104" s="46"/>
      <c r="M104" s="46"/>
      <c r="N104" s="46"/>
      <c r="O104" s="46"/>
      <c r="P104" s="46"/>
    </row>
    <row r="105" spans="1:16" ht="18" customHeight="1">
      <c r="A105" s="46"/>
      <c r="B105" s="167"/>
      <c r="C105" s="168"/>
      <c r="D105" s="169"/>
      <c r="E105" s="66" t="s">
        <v>87</v>
      </c>
      <c r="F105" s="67">
        <f t="shared" ref="F105:K105" si="8">SUMIF($E$6:$E$99,$E$105,F6:F99)</f>
        <v>0</v>
      </c>
      <c r="G105" s="67">
        <f t="shared" si="8"/>
        <v>0</v>
      </c>
      <c r="H105" s="67">
        <f t="shared" si="8"/>
        <v>0</v>
      </c>
      <c r="I105" s="67">
        <f t="shared" si="8"/>
        <v>0</v>
      </c>
      <c r="J105" s="67">
        <f t="shared" si="8"/>
        <v>0</v>
      </c>
      <c r="K105" s="67">
        <f t="shared" si="8"/>
        <v>0</v>
      </c>
      <c r="L105" s="46"/>
      <c r="M105" s="46"/>
      <c r="N105" s="46"/>
      <c r="O105" s="46"/>
      <c r="P105" s="46"/>
    </row>
    <row r="106" spans="1:16" ht="18" customHeight="1">
      <c r="A106" s="46"/>
      <c r="B106" s="153" t="s">
        <v>112</v>
      </c>
      <c r="C106" s="154"/>
      <c r="D106" s="154"/>
      <c r="E106" s="155"/>
      <c r="F106" s="68">
        <f t="shared" ref="F106:K106" si="9">SUM(F100:F105)</f>
        <v>0</v>
      </c>
      <c r="G106" s="68">
        <f t="shared" si="9"/>
        <v>0</v>
      </c>
      <c r="H106" s="68">
        <f t="shared" si="9"/>
        <v>0</v>
      </c>
      <c r="I106" s="68">
        <f t="shared" si="9"/>
        <v>0</v>
      </c>
      <c r="J106" s="68">
        <f t="shared" si="9"/>
        <v>0</v>
      </c>
      <c r="K106" s="68">
        <f t="shared" si="9"/>
        <v>0</v>
      </c>
      <c r="L106" s="46"/>
      <c r="M106" s="46"/>
      <c r="N106" s="46"/>
      <c r="O106" s="46"/>
      <c r="P106" s="46"/>
    </row>
  </sheetData>
  <autoFilter ref="B5:K5"/>
  <mergeCells count="9">
    <mergeCell ref="B106:E106"/>
    <mergeCell ref="P2:P6"/>
    <mergeCell ref="B1:K1"/>
    <mergeCell ref="G3:H3"/>
    <mergeCell ref="B2:C2"/>
    <mergeCell ref="B3:D3"/>
    <mergeCell ref="D2:F2"/>
    <mergeCell ref="G2:K2"/>
    <mergeCell ref="B100:D105"/>
  </mergeCells>
  <dataValidations count="1">
    <dataValidation type="list" allowBlank="1" showInputMessage="1" showErrorMessage="1" prompt=" - " sqref="E6:E99">
      <formula1>$E$100:$E$105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rightToLeft="1" workbookViewId="0">
      <pane ySplit="5" topLeftCell="A6" activePane="bottomLeft" state="frozen"/>
      <selection pane="bottomLeft" activeCell="H21" sqref="H21"/>
    </sheetView>
  </sheetViews>
  <sheetFormatPr defaultColWidth="14.42578125" defaultRowHeight="15" customHeight="1"/>
  <cols>
    <col min="1" max="1" width="1.85546875" customWidth="1"/>
    <col min="2" max="2" width="12.140625" customWidth="1"/>
    <col min="3" max="3" width="8.5703125" customWidth="1"/>
    <col min="4" max="4" width="33.85546875" customWidth="1"/>
    <col min="5" max="5" width="13" customWidth="1"/>
    <col min="6" max="6" width="14.7109375" customWidth="1"/>
    <col min="7" max="11" width="13.42578125" customWidth="1"/>
    <col min="12" max="15" width="8.5703125" customWidth="1"/>
    <col min="16" max="16" width="21.42578125" customWidth="1"/>
  </cols>
  <sheetData>
    <row r="1" spans="1:16" ht="32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46"/>
      <c r="M1" s="46"/>
      <c r="N1" s="46"/>
      <c r="O1" s="46"/>
      <c r="P1" s="46"/>
    </row>
    <row r="2" spans="1:16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61">
        <f>المقدمه!G13</f>
        <v>501172578</v>
      </c>
      <c r="H2" s="124"/>
      <c r="I2" s="124"/>
      <c r="J2" s="124"/>
      <c r="K2" s="124"/>
      <c r="L2" s="46"/>
      <c r="M2" s="46"/>
      <c r="N2" s="46"/>
      <c r="O2" s="46"/>
      <c r="P2" s="146"/>
    </row>
    <row r="3" spans="1:16" ht="20.25" customHeight="1">
      <c r="A3" s="46"/>
      <c r="B3" s="159" t="s">
        <v>98</v>
      </c>
      <c r="C3" s="124"/>
      <c r="D3" s="124"/>
      <c r="E3" s="48"/>
      <c r="F3" s="49" t="s">
        <v>51</v>
      </c>
      <c r="G3" s="158" t="str">
        <f>CONCATENATE(المقدمه!N3,المقدمه!M3,المقدمه!L3,المقدمه!K3)</f>
        <v>2018</v>
      </c>
      <c r="H3" s="124"/>
      <c r="I3" s="50"/>
      <c r="J3" s="50"/>
      <c r="K3" s="51"/>
      <c r="L3" s="46"/>
      <c r="M3" s="46"/>
      <c r="N3" s="46"/>
      <c r="O3" s="46"/>
      <c r="P3" s="147"/>
    </row>
    <row r="4" spans="1:16" ht="17.25" customHeight="1">
      <c r="A4" s="46"/>
      <c r="B4" s="52"/>
      <c r="C4" s="53">
        <f>COUNT(B$6:B$65536)</f>
        <v>0</v>
      </c>
      <c r="D4" s="46"/>
      <c r="E4" s="46"/>
      <c r="F4" s="54"/>
      <c r="G4" s="54"/>
      <c r="H4" s="54"/>
      <c r="I4" s="55"/>
      <c r="J4" s="55"/>
      <c r="K4" s="55"/>
      <c r="L4" s="46"/>
      <c r="M4" s="46"/>
      <c r="N4" s="46"/>
      <c r="O4" s="46"/>
      <c r="P4" s="147"/>
    </row>
    <row r="5" spans="1:16" ht="27.75" customHeight="1">
      <c r="A5" s="46"/>
      <c r="B5" s="56" t="s">
        <v>100</v>
      </c>
      <c r="C5" s="57" t="s">
        <v>101</v>
      </c>
      <c r="D5" s="58" t="s">
        <v>103</v>
      </c>
      <c r="E5" s="59" t="s">
        <v>104</v>
      </c>
      <c r="F5" s="60" t="s">
        <v>105</v>
      </c>
      <c r="G5" s="60" t="s">
        <v>106</v>
      </c>
      <c r="H5" s="57" t="s">
        <v>107</v>
      </c>
      <c r="I5" s="57" t="s">
        <v>108</v>
      </c>
      <c r="J5" s="57" t="s">
        <v>109</v>
      </c>
      <c r="K5" s="57" t="s">
        <v>110</v>
      </c>
      <c r="L5" s="46"/>
      <c r="M5" s="46"/>
      <c r="N5" s="46"/>
      <c r="O5" s="46"/>
      <c r="P5" s="147"/>
    </row>
    <row r="6" spans="1:16" ht="16.5" customHeight="1">
      <c r="A6" s="46"/>
      <c r="B6" s="61"/>
      <c r="C6" s="62"/>
      <c r="D6" s="62"/>
      <c r="E6" s="62"/>
      <c r="F6" s="63"/>
      <c r="G6" s="63"/>
      <c r="H6" s="63">
        <f t="shared" ref="H6:H99" si="0">F6*0.05</f>
        <v>0</v>
      </c>
      <c r="I6" s="63">
        <f t="shared" ref="I6:I99" si="1">SUM(F6:H6)</f>
        <v>0</v>
      </c>
      <c r="J6" s="63"/>
      <c r="K6" s="63">
        <f t="shared" ref="K6:K99" si="2">I6-J6</f>
        <v>0</v>
      </c>
      <c r="L6" s="46"/>
      <c r="M6" s="46"/>
      <c r="N6" s="46"/>
      <c r="O6" s="46"/>
      <c r="P6" s="147"/>
    </row>
    <row r="7" spans="1:16" ht="16.5" customHeight="1">
      <c r="A7" s="46"/>
      <c r="B7" s="61"/>
      <c r="C7" s="62"/>
      <c r="D7" s="62"/>
      <c r="E7" s="62"/>
      <c r="F7" s="63"/>
      <c r="G7" s="63"/>
      <c r="H7" s="63">
        <f t="shared" si="0"/>
        <v>0</v>
      </c>
      <c r="I7" s="63">
        <f t="shared" si="1"/>
        <v>0</v>
      </c>
      <c r="J7" s="63"/>
      <c r="K7" s="63">
        <f t="shared" si="2"/>
        <v>0</v>
      </c>
      <c r="L7" s="46"/>
      <c r="M7" s="46"/>
      <c r="N7" s="46"/>
      <c r="O7" s="46"/>
      <c r="P7" s="46"/>
    </row>
    <row r="8" spans="1:16" ht="16.5" customHeight="1">
      <c r="A8" s="46"/>
      <c r="B8" s="61"/>
      <c r="C8" s="62"/>
      <c r="D8" s="62"/>
      <c r="E8" s="62"/>
      <c r="F8" s="63"/>
      <c r="G8" s="63"/>
      <c r="H8" s="63">
        <f t="shared" si="0"/>
        <v>0</v>
      </c>
      <c r="I8" s="63">
        <f t="shared" si="1"/>
        <v>0</v>
      </c>
      <c r="J8" s="63"/>
      <c r="K8" s="63">
        <f t="shared" si="2"/>
        <v>0</v>
      </c>
      <c r="L8" s="46"/>
      <c r="M8" s="46"/>
      <c r="N8" s="46"/>
      <c r="O8" s="46"/>
      <c r="P8" s="46"/>
    </row>
    <row r="9" spans="1:16" ht="16.5" customHeight="1">
      <c r="A9" s="46"/>
      <c r="B9" s="61"/>
      <c r="C9" s="62"/>
      <c r="D9" s="62"/>
      <c r="E9" s="62"/>
      <c r="F9" s="63"/>
      <c r="G9" s="63"/>
      <c r="H9" s="63">
        <f t="shared" si="0"/>
        <v>0</v>
      </c>
      <c r="I9" s="63">
        <f t="shared" si="1"/>
        <v>0</v>
      </c>
      <c r="J9" s="63"/>
      <c r="K9" s="63">
        <f t="shared" si="2"/>
        <v>0</v>
      </c>
      <c r="L9" s="46"/>
      <c r="M9" s="46"/>
      <c r="N9" s="46"/>
      <c r="O9" s="46"/>
      <c r="P9" s="46"/>
    </row>
    <row r="10" spans="1:16" ht="16.5" customHeight="1">
      <c r="A10" s="46"/>
      <c r="B10" s="61"/>
      <c r="C10" s="62"/>
      <c r="D10" s="62"/>
      <c r="E10" s="62"/>
      <c r="F10" s="63"/>
      <c r="G10" s="63"/>
      <c r="H10" s="63">
        <f t="shared" si="0"/>
        <v>0</v>
      </c>
      <c r="I10" s="63">
        <f t="shared" si="1"/>
        <v>0</v>
      </c>
      <c r="J10" s="63"/>
      <c r="K10" s="63">
        <f t="shared" si="2"/>
        <v>0</v>
      </c>
      <c r="L10" s="46"/>
      <c r="M10" s="46"/>
      <c r="N10" s="46"/>
      <c r="O10" s="46"/>
      <c r="P10" s="46"/>
    </row>
    <row r="11" spans="1:16" ht="16.5" customHeight="1">
      <c r="A11" s="46"/>
      <c r="B11" s="61"/>
      <c r="C11" s="62"/>
      <c r="D11" s="62"/>
      <c r="E11" s="62"/>
      <c r="F11" s="63"/>
      <c r="G11" s="63"/>
      <c r="H11" s="63">
        <f t="shared" si="0"/>
        <v>0</v>
      </c>
      <c r="I11" s="63">
        <f t="shared" si="1"/>
        <v>0</v>
      </c>
      <c r="J11" s="63"/>
      <c r="K11" s="63">
        <f t="shared" si="2"/>
        <v>0</v>
      </c>
      <c r="L11" s="46"/>
      <c r="M11" s="46"/>
      <c r="N11" s="46"/>
      <c r="O11" s="46"/>
      <c r="P11" s="46"/>
    </row>
    <row r="12" spans="1:16" ht="16.5" customHeight="1">
      <c r="A12" s="46"/>
      <c r="B12" s="61"/>
      <c r="C12" s="62"/>
      <c r="D12" s="62"/>
      <c r="E12" s="62"/>
      <c r="F12" s="63"/>
      <c r="G12" s="63"/>
      <c r="H12" s="63">
        <f t="shared" si="0"/>
        <v>0</v>
      </c>
      <c r="I12" s="63">
        <f t="shared" si="1"/>
        <v>0</v>
      </c>
      <c r="J12" s="63"/>
      <c r="K12" s="63">
        <f t="shared" si="2"/>
        <v>0</v>
      </c>
      <c r="L12" s="46"/>
      <c r="M12" s="46"/>
      <c r="N12" s="46"/>
      <c r="O12" s="46"/>
      <c r="P12" s="46"/>
    </row>
    <row r="13" spans="1:16" ht="16.5" customHeight="1">
      <c r="A13" s="46"/>
      <c r="B13" s="61"/>
      <c r="C13" s="62"/>
      <c r="D13" s="62"/>
      <c r="E13" s="62"/>
      <c r="F13" s="63"/>
      <c r="G13" s="63"/>
      <c r="H13" s="63">
        <f t="shared" si="0"/>
        <v>0</v>
      </c>
      <c r="I13" s="63">
        <f t="shared" si="1"/>
        <v>0</v>
      </c>
      <c r="J13" s="63"/>
      <c r="K13" s="63">
        <f t="shared" si="2"/>
        <v>0</v>
      </c>
      <c r="L13" s="46"/>
      <c r="M13" s="46"/>
      <c r="N13" s="46"/>
      <c r="O13" s="46"/>
      <c r="P13" s="46"/>
    </row>
    <row r="14" spans="1:16" ht="16.5" customHeight="1">
      <c r="A14" s="46"/>
      <c r="B14" s="61"/>
      <c r="C14" s="62"/>
      <c r="D14" s="62"/>
      <c r="E14" s="62"/>
      <c r="F14" s="63"/>
      <c r="G14" s="63"/>
      <c r="H14" s="63">
        <f t="shared" si="0"/>
        <v>0</v>
      </c>
      <c r="I14" s="63">
        <f t="shared" si="1"/>
        <v>0</v>
      </c>
      <c r="J14" s="63"/>
      <c r="K14" s="63">
        <f t="shared" si="2"/>
        <v>0</v>
      </c>
      <c r="L14" s="46"/>
      <c r="M14" s="46"/>
      <c r="N14" s="46"/>
      <c r="O14" s="46"/>
      <c r="P14" s="46"/>
    </row>
    <row r="15" spans="1:16" ht="16.5" customHeight="1">
      <c r="A15" s="46"/>
      <c r="B15" s="61"/>
      <c r="C15" s="62"/>
      <c r="D15" s="62"/>
      <c r="E15" s="62"/>
      <c r="F15" s="63"/>
      <c r="G15" s="63"/>
      <c r="H15" s="63">
        <f t="shared" si="0"/>
        <v>0</v>
      </c>
      <c r="I15" s="63">
        <f t="shared" si="1"/>
        <v>0</v>
      </c>
      <c r="J15" s="63"/>
      <c r="K15" s="63">
        <f t="shared" si="2"/>
        <v>0</v>
      </c>
      <c r="L15" s="46"/>
      <c r="M15" s="46"/>
      <c r="N15" s="46"/>
      <c r="O15" s="46"/>
      <c r="P15" s="46"/>
    </row>
    <row r="16" spans="1:16" ht="16.5" customHeight="1">
      <c r="A16" s="46"/>
      <c r="B16" s="61"/>
      <c r="C16" s="62"/>
      <c r="D16" s="62"/>
      <c r="E16" s="62"/>
      <c r="F16" s="63"/>
      <c r="G16" s="63"/>
      <c r="H16" s="63">
        <f t="shared" si="0"/>
        <v>0</v>
      </c>
      <c r="I16" s="63">
        <f t="shared" si="1"/>
        <v>0</v>
      </c>
      <c r="J16" s="63"/>
      <c r="K16" s="63">
        <f t="shared" si="2"/>
        <v>0</v>
      </c>
      <c r="L16" s="46"/>
      <c r="M16" s="46"/>
      <c r="N16" s="46"/>
      <c r="O16" s="46"/>
      <c r="P16" s="46"/>
    </row>
    <row r="17" spans="1:16" ht="16.5" customHeight="1">
      <c r="A17" s="46"/>
      <c r="B17" s="61"/>
      <c r="C17" s="62"/>
      <c r="D17" s="62"/>
      <c r="E17" s="62"/>
      <c r="F17" s="63"/>
      <c r="G17" s="63"/>
      <c r="H17" s="63">
        <f t="shared" si="0"/>
        <v>0</v>
      </c>
      <c r="I17" s="63">
        <f t="shared" si="1"/>
        <v>0</v>
      </c>
      <c r="J17" s="63"/>
      <c r="K17" s="63">
        <f t="shared" si="2"/>
        <v>0</v>
      </c>
      <c r="L17" s="46"/>
      <c r="M17" s="46"/>
      <c r="N17" s="46"/>
      <c r="O17" s="46"/>
      <c r="P17" s="46"/>
    </row>
    <row r="18" spans="1:16" ht="16.5" customHeight="1">
      <c r="A18" s="46"/>
      <c r="B18" s="61"/>
      <c r="C18" s="62"/>
      <c r="D18" s="62"/>
      <c r="E18" s="62"/>
      <c r="F18" s="63"/>
      <c r="G18" s="63"/>
      <c r="H18" s="63">
        <f t="shared" si="0"/>
        <v>0</v>
      </c>
      <c r="I18" s="63">
        <f t="shared" si="1"/>
        <v>0</v>
      </c>
      <c r="J18" s="63"/>
      <c r="K18" s="63">
        <f t="shared" si="2"/>
        <v>0</v>
      </c>
      <c r="L18" s="46"/>
      <c r="M18" s="46"/>
      <c r="N18" s="46"/>
      <c r="O18" s="46"/>
      <c r="P18" s="46"/>
    </row>
    <row r="19" spans="1:16" ht="16.5" customHeight="1">
      <c r="A19" s="46"/>
      <c r="B19" s="61"/>
      <c r="C19" s="62"/>
      <c r="D19" s="62"/>
      <c r="E19" s="62"/>
      <c r="F19" s="63"/>
      <c r="G19" s="63"/>
      <c r="H19" s="63">
        <f t="shared" si="0"/>
        <v>0</v>
      </c>
      <c r="I19" s="63">
        <f t="shared" si="1"/>
        <v>0</v>
      </c>
      <c r="J19" s="63"/>
      <c r="K19" s="63">
        <f t="shared" si="2"/>
        <v>0</v>
      </c>
      <c r="L19" s="46"/>
      <c r="M19" s="46"/>
      <c r="N19" s="46"/>
      <c r="O19" s="46"/>
      <c r="P19" s="46"/>
    </row>
    <row r="20" spans="1:16" ht="16.5" customHeight="1">
      <c r="A20" s="46"/>
      <c r="B20" s="61"/>
      <c r="C20" s="62"/>
      <c r="D20" s="62"/>
      <c r="E20" s="62"/>
      <c r="F20" s="63"/>
      <c r="G20" s="63"/>
      <c r="H20" s="63">
        <f t="shared" si="0"/>
        <v>0</v>
      </c>
      <c r="I20" s="63">
        <f t="shared" si="1"/>
        <v>0</v>
      </c>
      <c r="J20" s="63"/>
      <c r="K20" s="63">
        <f t="shared" si="2"/>
        <v>0</v>
      </c>
      <c r="L20" s="46"/>
      <c r="M20" s="46"/>
      <c r="N20" s="46"/>
      <c r="O20" s="46"/>
      <c r="P20" s="46"/>
    </row>
    <row r="21" spans="1:16" ht="16.5" customHeight="1">
      <c r="A21" s="46"/>
      <c r="B21" s="61"/>
      <c r="C21" s="62"/>
      <c r="D21" s="62"/>
      <c r="E21" s="62"/>
      <c r="F21" s="63"/>
      <c r="G21" s="63"/>
      <c r="H21" s="63">
        <f t="shared" si="0"/>
        <v>0</v>
      </c>
      <c r="I21" s="63">
        <f t="shared" si="1"/>
        <v>0</v>
      </c>
      <c r="J21" s="63"/>
      <c r="K21" s="63">
        <f t="shared" si="2"/>
        <v>0</v>
      </c>
      <c r="L21" s="46"/>
      <c r="M21" s="46"/>
      <c r="N21" s="46"/>
      <c r="O21" s="46"/>
      <c r="P21" s="46"/>
    </row>
    <row r="22" spans="1:16" ht="16.5" customHeight="1">
      <c r="A22" s="46"/>
      <c r="B22" s="61"/>
      <c r="C22" s="62"/>
      <c r="D22" s="62"/>
      <c r="E22" s="62"/>
      <c r="F22" s="63"/>
      <c r="G22" s="63"/>
      <c r="H22" s="63">
        <f t="shared" si="0"/>
        <v>0</v>
      </c>
      <c r="I22" s="63">
        <f t="shared" si="1"/>
        <v>0</v>
      </c>
      <c r="J22" s="63"/>
      <c r="K22" s="63">
        <f t="shared" si="2"/>
        <v>0</v>
      </c>
      <c r="L22" s="46"/>
      <c r="M22" s="46"/>
      <c r="N22" s="46"/>
      <c r="O22" s="46"/>
      <c r="P22" s="46"/>
    </row>
    <row r="23" spans="1:16" ht="16.5" customHeight="1">
      <c r="A23" s="46"/>
      <c r="B23" s="61"/>
      <c r="C23" s="62"/>
      <c r="D23" s="62"/>
      <c r="E23" s="62"/>
      <c r="F23" s="63"/>
      <c r="G23" s="63"/>
      <c r="H23" s="63">
        <f t="shared" si="0"/>
        <v>0</v>
      </c>
      <c r="I23" s="63">
        <f t="shared" si="1"/>
        <v>0</v>
      </c>
      <c r="J23" s="63"/>
      <c r="K23" s="63">
        <f t="shared" si="2"/>
        <v>0</v>
      </c>
      <c r="L23" s="46"/>
      <c r="M23" s="46"/>
      <c r="N23" s="46"/>
      <c r="O23" s="46"/>
      <c r="P23" s="46"/>
    </row>
    <row r="24" spans="1:16" ht="16.5" customHeight="1">
      <c r="A24" s="46"/>
      <c r="B24" s="61"/>
      <c r="C24" s="62"/>
      <c r="D24" s="62"/>
      <c r="E24" s="62"/>
      <c r="F24" s="63"/>
      <c r="G24" s="63"/>
      <c r="H24" s="63">
        <f t="shared" si="0"/>
        <v>0</v>
      </c>
      <c r="I24" s="63">
        <f t="shared" si="1"/>
        <v>0</v>
      </c>
      <c r="J24" s="63"/>
      <c r="K24" s="63">
        <f t="shared" si="2"/>
        <v>0</v>
      </c>
      <c r="L24" s="46"/>
      <c r="M24" s="46"/>
      <c r="N24" s="46"/>
      <c r="O24" s="46"/>
      <c r="P24" s="46"/>
    </row>
    <row r="25" spans="1:16" ht="16.5" customHeight="1">
      <c r="A25" s="46"/>
      <c r="B25" s="61"/>
      <c r="C25" s="62"/>
      <c r="D25" s="62"/>
      <c r="E25" s="62"/>
      <c r="F25" s="63"/>
      <c r="G25" s="63"/>
      <c r="H25" s="63">
        <f t="shared" si="0"/>
        <v>0</v>
      </c>
      <c r="I25" s="63">
        <f t="shared" si="1"/>
        <v>0</v>
      </c>
      <c r="J25" s="63"/>
      <c r="K25" s="63">
        <f t="shared" si="2"/>
        <v>0</v>
      </c>
      <c r="L25" s="46"/>
      <c r="M25" s="46"/>
      <c r="N25" s="46"/>
      <c r="O25" s="46"/>
      <c r="P25" s="46"/>
    </row>
    <row r="26" spans="1:16" ht="16.5" customHeight="1">
      <c r="A26" s="46"/>
      <c r="B26" s="61"/>
      <c r="C26" s="62"/>
      <c r="D26" s="62"/>
      <c r="E26" s="62"/>
      <c r="F26" s="63"/>
      <c r="G26" s="63"/>
      <c r="H26" s="63">
        <f t="shared" si="0"/>
        <v>0</v>
      </c>
      <c r="I26" s="63">
        <f t="shared" si="1"/>
        <v>0</v>
      </c>
      <c r="J26" s="63"/>
      <c r="K26" s="63">
        <f t="shared" si="2"/>
        <v>0</v>
      </c>
      <c r="L26" s="46"/>
      <c r="M26" s="46"/>
      <c r="N26" s="46"/>
      <c r="O26" s="46"/>
      <c r="P26" s="46"/>
    </row>
    <row r="27" spans="1:16" ht="16.5" customHeight="1">
      <c r="A27" s="46"/>
      <c r="B27" s="61"/>
      <c r="C27" s="62"/>
      <c r="D27" s="62"/>
      <c r="E27" s="62"/>
      <c r="F27" s="63"/>
      <c r="G27" s="63"/>
      <c r="H27" s="63">
        <f t="shared" si="0"/>
        <v>0</v>
      </c>
      <c r="I27" s="63">
        <f t="shared" si="1"/>
        <v>0</v>
      </c>
      <c r="J27" s="63"/>
      <c r="K27" s="63">
        <f t="shared" si="2"/>
        <v>0</v>
      </c>
      <c r="L27" s="46"/>
      <c r="M27" s="46"/>
      <c r="N27" s="46"/>
      <c r="O27" s="46"/>
      <c r="P27" s="46"/>
    </row>
    <row r="28" spans="1:16" ht="16.5" customHeight="1">
      <c r="A28" s="46"/>
      <c r="B28" s="61"/>
      <c r="C28" s="62"/>
      <c r="D28" s="62"/>
      <c r="E28" s="62"/>
      <c r="F28" s="63"/>
      <c r="G28" s="63"/>
      <c r="H28" s="63">
        <f t="shared" si="0"/>
        <v>0</v>
      </c>
      <c r="I28" s="63">
        <f t="shared" si="1"/>
        <v>0</v>
      </c>
      <c r="J28" s="63"/>
      <c r="K28" s="63">
        <f t="shared" si="2"/>
        <v>0</v>
      </c>
      <c r="L28" s="46"/>
      <c r="M28" s="46"/>
      <c r="N28" s="46"/>
      <c r="O28" s="46"/>
      <c r="P28" s="46"/>
    </row>
    <row r="29" spans="1:16" ht="16.5" customHeight="1">
      <c r="A29" s="46"/>
      <c r="B29" s="61"/>
      <c r="C29" s="62"/>
      <c r="D29" s="62"/>
      <c r="E29" s="62"/>
      <c r="F29" s="63"/>
      <c r="G29" s="63"/>
      <c r="H29" s="63">
        <f t="shared" si="0"/>
        <v>0</v>
      </c>
      <c r="I29" s="63">
        <f t="shared" si="1"/>
        <v>0</v>
      </c>
      <c r="J29" s="63"/>
      <c r="K29" s="63">
        <f t="shared" si="2"/>
        <v>0</v>
      </c>
      <c r="L29" s="46"/>
      <c r="M29" s="46"/>
      <c r="N29" s="46"/>
      <c r="O29" s="46"/>
      <c r="P29" s="46"/>
    </row>
    <row r="30" spans="1:16" ht="16.5" customHeight="1">
      <c r="A30" s="46"/>
      <c r="B30" s="61"/>
      <c r="C30" s="62"/>
      <c r="D30" s="62"/>
      <c r="E30" s="62"/>
      <c r="F30" s="63"/>
      <c r="G30" s="63"/>
      <c r="H30" s="63">
        <f t="shared" si="0"/>
        <v>0</v>
      </c>
      <c r="I30" s="63">
        <f t="shared" si="1"/>
        <v>0</v>
      </c>
      <c r="J30" s="63"/>
      <c r="K30" s="63">
        <f t="shared" si="2"/>
        <v>0</v>
      </c>
      <c r="L30" s="46"/>
      <c r="M30" s="46"/>
      <c r="N30" s="46"/>
      <c r="O30" s="46"/>
      <c r="P30" s="46"/>
    </row>
    <row r="31" spans="1:16" ht="16.5" customHeight="1">
      <c r="A31" s="46"/>
      <c r="B31" s="61"/>
      <c r="C31" s="62"/>
      <c r="D31" s="62"/>
      <c r="E31" s="62"/>
      <c r="F31" s="63"/>
      <c r="G31" s="63"/>
      <c r="H31" s="63">
        <f t="shared" si="0"/>
        <v>0</v>
      </c>
      <c r="I31" s="63">
        <f t="shared" si="1"/>
        <v>0</v>
      </c>
      <c r="J31" s="63"/>
      <c r="K31" s="63">
        <f t="shared" si="2"/>
        <v>0</v>
      </c>
      <c r="L31" s="46"/>
      <c r="M31" s="46"/>
      <c r="N31" s="46"/>
      <c r="O31" s="46"/>
      <c r="P31" s="46"/>
    </row>
    <row r="32" spans="1:16" ht="16.5" customHeight="1">
      <c r="A32" s="46"/>
      <c r="B32" s="61"/>
      <c r="C32" s="62"/>
      <c r="D32" s="62"/>
      <c r="E32" s="62"/>
      <c r="F32" s="63"/>
      <c r="G32" s="63"/>
      <c r="H32" s="63">
        <f t="shared" si="0"/>
        <v>0</v>
      </c>
      <c r="I32" s="63">
        <f t="shared" si="1"/>
        <v>0</v>
      </c>
      <c r="J32" s="63"/>
      <c r="K32" s="63">
        <f t="shared" si="2"/>
        <v>0</v>
      </c>
      <c r="L32" s="46"/>
      <c r="M32" s="46"/>
      <c r="N32" s="46"/>
      <c r="O32" s="46"/>
      <c r="P32" s="46"/>
    </row>
    <row r="33" spans="1:16" ht="16.5" customHeight="1">
      <c r="A33" s="46"/>
      <c r="B33" s="61"/>
      <c r="C33" s="62"/>
      <c r="D33" s="62"/>
      <c r="E33" s="62"/>
      <c r="F33" s="63"/>
      <c r="G33" s="63"/>
      <c r="H33" s="63">
        <f t="shared" si="0"/>
        <v>0</v>
      </c>
      <c r="I33" s="63">
        <f t="shared" si="1"/>
        <v>0</v>
      </c>
      <c r="J33" s="63"/>
      <c r="K33" s="63">
        <f t="shared" si="2"/>
        <v>0</v>
      </c>
      <c r="L33" s="46"/>
      <c r="M33" s="46"/>
      <c r="N33" s="46"/>
      <c r="O33" s="46"/>
      <c r="P33" s="46"/>
    </row>
    <row r="34" spans="1:16" ht="16.5" customHeight="1">
      <c r="A34" s="46"/>
      <c r="B34" s="61"/>
      <c r="C34" s="62"/>
      <c r="D34" s="62"/>
      <c r="E34" s="62"/>
      <c r="F34" s="63"/>
      <c r="G34" s="63"/>
      <c r="H34" s="63">
        <f t="shared" si="0"/>
        <v>0</v>
      </c>
      <c r="I34" s="63">
        <f t="shared" si="1"/>
        <v>0</v>
      </c>
      <c r="J34" s="63"/>
      <c r="K34" s="63">
        <f t="shared" si="2"/>
        <v>0</v>
      </c>
      <c r="L34" s="46"/>
      <c r="M34" s="46"/>
      <c r="N34" s="46"/>
      <c r="O34" s="46"/>
      <c r="P34" s="46"/>
    </row>
    <row r="35" spans="1:16" ht="16.5" customHeight="1">
      <c r="A35" s="46"/>
      <c r="B35" s="61"/>
      <c r="C35" s="62"/>
      <c r="D35" s="62"/>
      <c r="E35" s="62"/>
      <c r="F35" s="63"/>
      <c r="G35" s="63"/>
      <c r="H35" s="63">
        <f t="shared" si="0"/>
        <v>0</v>
      </c>
      <c r="I35" s="63">
        <f t="shared" si="1"/>
        <v>0</v>
      </c>
      <c r="J35" s="63"/>
      <c r="K35" s="63">
        <f t="shared" si="2"/>
        <v>0</v>
      </c>
      <c r="L35" s="46"/>
      <c r="M35" s="46"/>
      <c r="N35" s="46"/>
      <c r="O35" s="46"/>
      <c r="P35" s="46"/>
    </row>
    <row r="36" spans="1:16" ht="16.5" customHeight="1">
      <c r="A36" s="46"/>
      <c r="B36" s="61"/>
      <c r="C36" s="62"/>
      <c r="D36" s="62"/>
      <c r="E36" s="62"/>
      <c r="F36" s="63"/>
      <c r="G36" s="63"/>
      <c r="H36" s="63">
        <f t="shared" si="0"/>
        <v>0</v>
      </c>
      <c r="I36" s="63">
        <f t="shared" si="1"/>
        <v>0</v>
      </c>
      <c r="J36" s="63"/>
      <c r="K36" s="63">
        <f t="shared" si="2"/>
        <v>0</v>
      </c>
      <c r="L36" s="46"/>
      <c r="M36" s="46"/>
      <c r="N36" s="46"/>
      <c r="O36" s="46"/>
      <c r="P36" s="46"/>
    </row>
    <row r="37" spans="1:16" ht="16.5" customHeight="1">
      <c r="A37" s="46"/>
      <c r="B37" s="61"/>
      <c r="C37" s="62"/>
      <c r="D37" s="62"/>
      <c r="E37" s="62"/>
      <c r="F37" s="63"/>
      <c r="G37" s="63"/>
      <c r="H37" s="63">
        <f t="shared" si="0"/>
        <v>0</v>
      </c>
      <c r="I37" s="63">
        <f t="shared" si="1"/>
        <v>0</v>
      </c>
      <c r="J37" s="63"/>
      <c r="K37" s="63">
        <f t="shared" si="2"/>
        <v>0</v>
      </c>
      <c r="L37" s="46"/>
      <c r="M37" s="46"/>
      <c r="N37" s="46"/>
      <c r="O37" s="46"/>
      <c r="P37" s="46"/>
    </row>
    <row r="38" spans="1:16" ht="16.5" customHeight="1">
      <c r="A38" s="46"/>
      <c r="B38" s="61"/>
      <c r="C38" s="62"/>
      <c r="D38" s="62"/>
      <c r="E38" s="62"/>
      <c r="F38" s="63"/>
      <c r="G38" s="63"/>
      <c r="H38" s="63">
        <f t="shared" si="0"/>
        <v>0</v>
      </c>
      <c r="I38" s="63">
        <f t="shared" si="1"/>
        <v>0</v>
      </c>
      <c r="J38" s="63"/>
      <c r="K38" s="63">
        <f t="shared" si="2"/>
        <v>0</v>
      </c>
      <c r="L38" s="46"/>
      <c r="M38" s="46"/>
      <c r="N38" s="46"/>
      <c r="O38" s="46"/>
      <c r="P38" s="46"/>
    </row>
    <row r="39" spans="1:16" ht="16.5" customHeight="1">
      <c r="A39" s="46"/>
      <c r="B39" s="61"/>
      <c r="C39" s="62"/>
      <c r="D39" s="62"/>
      <c r="E39" s="62"/>
      <c r="F39" s="63"/>
      <c r="G39" s="63"/>
      <c r="H39" s="63">
        <f t="shared" si="0"/>
        <v>0</v>
      </c>
      <c r="I39" s="63">
        <f t="shared" si="1"/>
        <v>0</v>
      </c>
      <c r="J39" s="63"/>
      <c r="K39" s="63">
        <f t="shared" si="2"/>
        <v>0</v>
      </c>
      <c r="L39" s="46"/>
      <c r="M39" s="46"/>
      <c r="N39" s="46"/>
      <c r="O39" s="46"/>
      <c r="P39" s="46"/>
    </row>
    <row r="40" spans="1:16" ht="16.5" customHeight="1">
      <c r="A40" s="46"/>
      <c r="B40" s="61"/>
      <c r="C40" s="62"/>
      <c r="D40" s="62"/>
      <c r="E40" s="62"/>
      <c r="F40" s="63"/>
      <c r="G40" s="63"/>
      <c r="H40" s="63">
        <f t="shared" si="0"/>
        <v>0</v>
      </c>
      <c r="I40" s="63">
        <f t="shared" si="1"/>
        <v>0</v>
      </c>
      <c r="J40" s="63"/>
      <c r="K40" s="63">
        <f t="shared" si="2"/>
        <v>0</v>
      </c>
      <c r="L40" s="46"/>
      <c r="M40" s="46"/>
      <c r="N40" s="46"/>
      <c r="O40" s="46"/>
      <c r="P40" s="46"/>
    </row>
    <row r="41" spans="1:16" ht="16.5" customHeight="1">
      <c r="A41" s="46"/>
      <c r="B41" s="61"/>
      <c r="C41" s="62"/>
      <c r="D41" s="62"/>
      <c r="E41" s="62"/>
      <c r="F41" s="63"/>
      <c r="G41" s="63"/>
      <c r="H41" s="63">
        <f t="shared" si="0"/>
        <v>0</v>
      </c>
      <c r="I41" s="63">
        <f t="shared" si="1"/>
        <v>0</v>
      </c>
      <c r="J41" s="63"/>
      <c r="K41" s="63">
        <f t="shared" si="2"/>
        <v>0</v>
      </c>
      <c r="L41" s="46"/>
      <c r="M41" s="46"/>
      <c r="N41" s="46"/>
      <c r="O41" s="46"/>
      <c r="P41" s="46"/>
    </row>
    <row r="42" spans="1:16" ht="16.5" customHeight="1">
      <c r="A42" s="46"/>
      <c r="B42" s="61"/>
      <c r="C42" s="62"/>
      <c r="D42" s="62"/>
      <c r="E42" s="62"/>
      <c r="F42" s="63"/>
      <c r="G42" s="63"/>
      <c r="H42" s="63">
        <f t="shared" si="0"/>
        <v>0</v>
      </c>
      <c r="I42" s="63">
        <f t="shared" si="1"/>
        <v>0</v>
      </c>
      <c r="J42" s="63"/>
      <c r="K42" s="63">
        <f t="shared" si="2"/>
        <v>0</v>
      </c>
      <c r="L42" s="46"/>
      <c r="M42" s="46"/>
      <c r="N42" s="46"/>
      <c r="O42" s="46"/>
      <c r="P42" s="46"/>
    </row>
    <row r="43" spans="1:16" ht="16.5" customHeight="1">
      <c r="A43" s="46"/>
      <c r="B43" s="61"/>
      <c r="C43" s="62"/>
      <c r="D43" s="62"/>
      <c r="E43" s="62"/>
      <c r="F43" s="63"/>
      <c r="G43" s="63"/>
      <c r="H43" s="63">
        <f t="shared" si="0"/>
        <v>0</v>
      </c>
      <c r="I43" s="63">
        <f t="shared" si="1"/>
        <v>0</v>
      </c>
      <c r="J43" s="63"/>
      <c r="K43" s="63">
        <f t="shared" si="2"/>
        <v>0</v>
      </c>
      <c r="L43" s="46"/>
      <c r="M43" s="46"/>
      <c r="N43" s="46"/>
      <c r="O43" s="46"/>
      <c r="P43" s="46"/>
    </row>
    <row r="44" spans="1:16" ht="16.5" customHeight="1">
      <c r="A44" s="46"/>
      <c r="B44" s="61"/>
      <c r="C44" s="62"/>
      <c r="D44" s="62"/>
      <c r="E44" s="62"/>
      <c r="F44" s="63"/>
      <c r="G44" s="63"/>
      <c r="H44" s="63">
        <f t="shared" si="0"/>
        <v>0</v>
      </c>
      <c r="I44" s="63">
        <f t="shared" si="1"/>
        <v>0</v>
      </c>
      <c r="J44" s="63"/>
      <c r="K44" s="63">
        <f t="shared" si="2"/>
        <v>0</v>
      </c>
      <c r="L44" s="46"/>
      <c r="M44" s="46"/>
      <c r="N44" s="46"/>
      <c r="O44" s="46"/>
      <c r="P44" s="46"/>
    </row>
    <row r="45" spans="1:16" ht="16.5" customHeight="1">
      <c r="A45" s="46"/>
      <c r="B45" s="61"/>
      <c r="C45" s="62"/>
      <c r="D45" s="62"/>
      <c r="E45" s="62"/>
      <c r="F45" s="63"/>
      <c r="G45" s="63"/>
      <c r="H45" s="63">
        <f t="shared" si="0"/>
        <v>0</v>
      </c>
      <c r="I45" s="63">
        <f t="shared" si="1"/>
        <v>0</v>
      </c>
      <c r="J45" s="63"/>
      <c r="K45" s="63">
        <f t="shared" si="2"/>
        <v>0</v>
      </c>
      <c r="L45" s="46"/>
      <c r="M45" s="46"/>
      <c r="N45" s="46"/>
      <c r="O45" s="46"/>
      <c r="P45" s="46"/>
    </row>
    <row r="46" spans="1:16" ht="16.5" customHeight="1">
      <c r="A46" s="46"/>
      <c r="B46" s="61"/>
      <c r="C46" s="62"/>
      <c r="D46" s="62"/>
      <c r="E46" s="62"/>
      <c r="F46" s="63"/>
      <c r="G46" s="63"/>
      <c r="H46" s="63">
        <f t="shared" si="0"/>
        <v>0</v>
      </c>
      <c r="I46" s="63">
        <f t="shared" si="1"/>
        <v>0</v>
      </c>
      <c r="J46" s="63"/>
      <c r="K46" s="63">
        <f t="shared" si="2"/>
        <v>0</v>
      </c>
      <c r="L46" s="46"/>
      <c r="M46" s="46"/>
      <c r="N46" s="46"/>
      <c r="O46" s="46"/>
      <c r="P46" s="46"/>
    </row>
    <row r="47" spans="1:16" ht="16.5" customHeight="1">
      <c r="A47" s="46"/>
      <c r="B47" s="61"/>
      <c r="C47" s="62"/>
      <c r="D47" s="62"/>
      <c r="E47" s="62"/>
      <c r="F47" s="63"/>
      <c r="G47" s="63"/>
      <c r="H47" s="63">
        <f t="shared" si="0"/>
        <v>0</v>
      </c>
      <c r="I47" s="63">
        <f t="shared" si="1"/>
        <v>0</v>
      </c>
      <c r="J47" s="63"/>
      <c r="K47" s="63">
        <f t="shared" si="2"/>
        <v>0</v>
      </c>
      <c r="L47" s="46"/>
      <c r="M47" s="46"/>
      <c r="N47" s="46"/>
      <c r="O47" s="46"/>
      <c r="P47" s="46"/>
    </row>
    <row r="48" spans="1:16" ht="16.5" customHeight="1">
      <c r="A48" s="46"/>
      <c r="B48" s="61"/>
      <c r="C48" s="62"/>
      <c r="D48" s="62"/>
      <c r="E48" s="62"/>
      <c r="F48" s="63"/>
      <c r="G48" s="63"/>
      <c r="H48" s="63">
        <f t="shared" si="0"/>
        <v>0</v>
      </c>
      <c r="I48" s="63">
        <f t="shared" si="1"/>
        <v>0</v>
      </c>
      <c r="J48" s="63"/>
      <c r="K48" s="63">
        <f t="shared" si="2"/>
        <v>0</v>
      </c>
      <c r="L48" s="46"/>
      <c r="M48" s="46"/>
      <c r="N48" s="46"/>
      <c r="O48" s="46"/>
      <c r="P48" s="46"/>
    </row>
    <row r="49" spans="1:16" ht="16.5" customHeight="1">
      <c r="A49" s="46"/>
      <c r="B49" s="61"/>
      <c r="C49" s="62"/>
      <c r="D49" s="62"/>
      <c r="E49" s="62"/>
      <c r="F49" s="63"/>
      <c r="G49" s="63"/>
      <c r="H49" s="63">
        <f t="shared" si="0"/>
        <v>0</v>
      </c>
      <c r="I49" s="63">
        <f t="shared" si="1"/>
        <v>0</v>
      </c>
      <c r="J49" s="63"/>
      <c r="K49" s="63">
        <f t="shared" si="2"/>
        <v>0</v>
      </c>
      <c r="L49" s="46"/>
      <c r="M49" s="46"/>
      <c r="N49" s="46"/>
      <c r="O49" s="46"/>
      <c r="P49" s="46"/>
    </row>
    <row r="50" spans="1:16" ht="16.5" customHeight="1">
      <c r="A50" s="46"/>
      <c r="B50" s="61"/>
      <c r="C50" s="62"/>
      <c r="D50" s="62"/>
      <c r="E50" s="62"/>
      <c r="F50" s="63"/>
      <c r="G50" s="63"/>
      <c r="H50" s="63">
        <f t="shared" si="0"/>
        <v>0</v>
      </c>
      <c r="I50" s="63">
        <f t="shared" si="1"/>
        <v>0</v>
      </c>
      <c r="J50" s="63"/>
      <c r="K50" s="63">
        <f t="shared" si="2"/>
        <v>0</v>
      </c>
      <c r="L50" s="46"/>
      <c r="M50" s="46"/>
      <c r="N50" s="46"/>
      <c r="O50" s="46"/>
      <c r="P50" s="46"/>
    </row>
    <row r="51" spans="1:16" ht="16.5" customHeight="1">
      <c r="A51" s="46"/>
      <c r="B51" s="61"/>
      <c r="C51" s="62"/>
      <c r="D51" s="62"/>
      <c r="E51" s="62"/>
      <c r="F51" s="63"/>
      <c r="G51" s="63"/>
      <c r="H51" s="63">
        <f t="shared" si="0"/>
        <v>0</v>
      </c>
      <c r="I51" s="63">
        <f t="shared" si="1"/>
        <v>0</v>
      </c>
      <c r="J51" s="63"/>
      <c r="K51" s="63">
        <f t="shared" si="2"/>
        <v>0</v>
      </c>
      <c r="L51" s="46"/>
      <c r="M51" s="46"/>
      <c r="N51" s="46"/>
      <c r="O51" s="46"/>
      <c r="P51" s="46"/>
    </row>
    <row r="52" spans="1:16" ht="16.5" customHeight="1">
      <c r="A52" s="46"/>
      <c r="B52" s="61"/>
      <c r="C52" s="62"/>
      <c r="D52" s="62"/>
      <c r="E52" s="62"/>
      <c r="F52" s="63"/>
      <c r="G52" s="63"/>
      <c r="H52" s="63">
        <f t="shared" si="0"/>
        <v>0</v>
      </c>
      <c r="I52" s="63">
        <f t="shared" si="1"/>
        <v>0</v>
      </c>
      <c r="J52" s="63"/>
      <c r="K52" s="63">
        <f t="shared" si="2"/>
        <v>0</v>
      </c>
      <c r="L52" s="46"/>
      <c r="M52" s="46"/>
      <c r="N52" s="46"/>
      <c r="O52" s="46"/>
      <c r="P52" s="46"/>
    </row>
    <row r="53" spans="1:16" ht="16.5" customHeight="1">
      <c r="A53" s="46"/>
      <c r="B53" s="61"/>
      <c r="C53" s="62"/>
      <c r="D53" s="62"/>
      <c r="E53" s="62"/>
      <c r="F53" s="63"/>
      <c r="G53" s="63"/>
      <c r="H53" s="63">
        <f t="shared" si="0"/>
        <v>0</v>
      </c>
      <c r="I53" s="63">
        <f t="shared" si="1"/>
        <v>0</v>
      </c>
      <c r="J53" s="63"/>
      <c r="K53" s="63">
        <f t="shared" si="2"/>
        <v>0</v>
      </c>
      <c r="L53" s="46"/>
      <c r="M53" s="46"/>
      <c r="N53" s="46"/>
      <c r="O53" s="46"/>
      <c r="P53" s="46"/>
    </row>
    <row r="54" spans="1:16" ht="16.5" customHeight="1">
      <c r="A54" s="46"/>
      <c r="B54" s="61"/>
      <c r="C54" s="62"/>
      <c r="D54" s="62"/>
      <c r="E54" s="62"/>
      <c r="F54" s="63"/>
      <c r="G54" s="63"/>
      <c r="H54" s="63">
        <f t="shared" si="0"/>
        <v>0</v>
      </c>
      <c r="I54" s="63">
        <f t="shared" si="1"/>
        <v>0</v>
      </c>
      <c r="J54" s="63"/>
      <c r="K54" s="63">
        <f t="shared" si="2"/>
        <v>0</v>
      </c>
      <c r="L54" s="46"/>
      <c r="M54" s="46"/>
      <c r="N54" s="46"/>
      <c r="O54" s="46"/>
      <c r="P54" s="46"/>
    </row>
    <row r="55" spans="1:16" ht="16.5" customHeight="1">
      <c r="A55" s="46"/>
      <c r="B55" s="61"/>
      <c r="C55" s="62"/>
      <c r="D55" s="62"/>
      <c r="E55" s="62"/>
      <c r="F55" s="63"/>
      <c r="G55" s="63"/>
      <c r="H55" s="63">
        <f t="shared" si="0"/>
        <v>0</v>
      </c>
      <c r="I55" s="63">
        <f t="shared" si="1"/>
        <v>0</v>
      </c>
      <c r="J55" s="63"/>
      <c r="K55" s="63">
        <f t="shared" si="2"/>
        <v>0</v>
      </c>
      <c r="L55" s="46"/>
      <c r="M55" s="46"/>
      <c r="N55" s="46"/>
      <c r="O55" s="46"/>
      <c r="P55" s="46"/>
    </row>
    <row r="56" spans="1:16" ht="16.5" customHeight="1">
      <c r="A56" s="46"/>
      <c r="B56" s="61"/>
      <c r="C56" s="62"/>
      <c r="D56" s="62"/>
      <c r="E56" s="62"/>
      <c r="F56" s="63"/>
      <c r="G56" s="63"/>
      <c r="H56" s="63">
        <f t="shared" si="0"/>
        <v>0</v>
      </c>
      <c r="I56" s="63">
        <f t="shared" si="1"/>
        <v>0</v>
      </c>
      <c r="J56" s="63"/>
      <c r="K56" s="63">
        <f t="shared" si="2"/>
        <v>0</v>
      </c>
      <c r="L56" s="46"/>
      <c r="M56" s="46"/>
      <c r="N56" s="46"/>
      <c r="O56" s="46"/>
      <c r="P56" s="46"/>
    </row>
    <row r="57" spans="1:16" ht="16.5" customHeight="1">
      <c r="A57" s="46"/>
      <c r="B57" s="61"/>
      <c r="C57" s="62"/>
      <c r="D57" s="62"/>
      <c r="E57" s="62"/>
      <c r="F57" s="63"/>
      <c r="G57" s="63"/>
      <c r="H57" s="63">
        <f t="shared" si="0"/>
        <v>0</v>
      </c>
      <c r="I57" s="63">
        <f t="shared" si="1"/>
        <v>0</v>
      </c>
      <c r="J57" s="63"/>
      <c r="K57" s="63">
        <f t="shared" si="2"/>
        <v>0</v>
      </c>
      <c r="L57" s="46"/>
      <c r="M57" s="46"/>
      <c r="N57" s="46"/>
      <c r="O57" s="46"/>
      <c r="P57" s="46"/>
    </row>
    <row r="58" spans="1:16" ht="16.5" customHeight="1">
      <c r="A58" s="46"/>
      <c r="B58" s="61"/>
      <c r="C58" s="62"/>
      <c r="D58" s="62"/>
      <c r="E58" s="62"/>
      <c r="F58" s="63"/>
      <c r="G58" s="63"/>
      <c r="H58" s="63">
        <f t="shared" si="0"/>
        <v>0</v>
      </c>
      <c r="I58" s="63">
        <f t="shared" si="1"/>
        <v>0</v>
      </c>
      <c r="J58" s="63"/>
      <c r="K58" s="63">
        <f t="shared" si="2"/>
        <v>0</v>
      </c>
      <c r="L58" s="46"/>
      <c r="M58" s="46"/>
      <c r="N58" s="46"/>
      <c r="O58" s="46"/>
      <c r="P58" s="46"/>
    </row>
    <row r="59" spans="1:16" ht="16.5" customHeight="1">
      <c r="A59" s="46"/>
      <c r="B59" s="61"/>
      <c r="C59" s="62"/>
      <c r="D59" s="62"/>
      <c r="E59" s="62"/>
      <c r="F59" s="63"/>
      <c r="G59" s="63"/>
      <c r="H59" s="63">
        <f t="shared" si="0"/>
        <v>0</v>
      </c>
      <c r="I59" s="63">
        <f t="shared" si="1"/>
        <v>0</v>
      </c>
      <c r="J59" s="63"/>
      <c r="K59" s="63">
        <f t="shared" si="2"/>
        <v>0</v>
      </c>
      <c r="L59" s="46"/>
      <c r="M59" s="46"/>
      <c r="N59" s="46"/>
      <c r="O59" s="46"/>
      <c r="P59" s="46"/>
    </row>
    <row r="60" spans="1:16" ht="16.5" customHeight="1">
      <c r="A60" s="46"/>
      <c r="B60" s="61"/>
      <c r="C60" s="62"/>
      <c r="D60" s="62"/>
      <c r="E60" s="62"/>
      <c r="F60" s="63"/>
      <c r="G60" s="63"/>
      <c r="H60" s="63">
        <f t="shared" si="0"/>
        <v>0</v>
      </c>
      <c r="I60" s="63">
        <f t="shared" si="1"/>
        <v>0</v>
      </c>
      <c r="J60" s="63"/>
      <c r="K60" s="63">
        <f t="shared" si="2"/>
        <v>0</v>
      </c>
      <c r="L60" s="46"/>
      <c r="M60" s="46"/>
      <c r="N60" s="46"/>
      <c r="O60" s="46"/>
      <c r="P60" s="46"/>
    </row>
    <row r="61" spans="1:16" ht="16.5" customHeight="1">
      <c r="A61" s="46"/>
      <c r="B61" s="61"/>
      <c r="C61" s="62"/>
      <c r="D61" s="62"/>
      <c r="E61" s="62"/>
      <c r="F61" s="63"/>
      <c r="G61" s="63"/>
      <c r="H61" s="63">
        <f t="shared" si="0"/>
        <v>0</v>
      </c>
      <c r="I61" s="63">
        <f t="shared" si="1"/>
        <v>0</v>
      </c>
      <c r="J61" s="63"/>
      <c r="K61" s="63">
        <f t="shared" si="2"/>
        <v>0</v>
      </c>
      <c r="L61" s="46"/>
      <c r="M61" s="46"/>
      <c r="N61" s="46"/>
      <c r="O61" s="46"/>
      <c r="P61" s="46"/>
    </row>
    <row r="62" spans="1:16" ht="16.5" customHeight="1">
      <c r="A62" s="46"/>
      <c r="B62" s="61"/>
      <c r="C62" s="62"/>
      <c r="D62" s="62"/>
      <c r="E62" s="62"/>
      <c r="F62" s="63"/>
      <c r="G62" s="63"/>
      <c r="H62" s="63">
        <f t="shared" si="0"/>
        <v>0</v>
      </c>
      <c r="I62" s="63">
        <f t="shared" si="1"/>
        <v>0</v>
      </c>
      <c r="J62" s="63"/>
      <c r="K62" s="63">
        <f t="shared" si="2"/>
        <v>0</v>
      </c>
      <c r="L62" s="46"/>
      <c r="M62" s="46"/>
      <c r="N62" s="46"/>
      <c r="O62" s="46"/>
      <c r="P62" s="46"/>
    </row>
    <row r="63" spans="1:16" ht="16.5" customHeight="1">
      <c r="A63" s="46"/>
      <c r="B63" s="61"/>
      <c r="C63" s="62"/>
      <c r="D63" s="62"/>
      <c r="E63" s="62"/>
      <c r="F63" s="63"/>
      <c r="G63" s="63"/>
      <c r="H63" s="63">
        <f t="shared" si="0"/>
        <v>0</v>
      </c>
      <c r="I63" s="63">
        <f t="shared" si="1"/>
        <v>0</v>
      </c>
      <c r="J63" s="63"/>
      <c r="K63" s="63">
        <f t="shared" si="2"/>
        <v>0</v>
      </c>
      <c r="L63" s="46"/>
      <c r="M63" s="46"/>
      <c r="N63" s="46"/>
      <c r="O63" s="46"/>
      <c r="P63" s="46"/>
    </row>
    <row r="64" spans="1:16" ht="16.5" customHeight="1">
      <c r="A64" s="46"/>
      <c r="B64" s="61"/>
      <c r="C64" s="62"/>
      <c r="D64" s="62"/>
      <c r="E64" s="62"/>
      <c r="F64" s="63"/>
      <c r="G64" s="63"/>
      <c r="H64" s="63">
        <f t="shared" si="0"/>
        <v>0</v>
      </c>
      <c r="I64" s="63">
        <f t="shared" si="1"/>
        <v>0</v>
      </c>
      <c r="J64" s="63"/>
      <c r="K64" s="63">
        <f t="shared" si="2"/>
        <v>0</v>
      </c>
      <c r="L64" s="46"/>
      <c r="M64" s="46"/>
      <c r="N64" s="46"/>
      <c r="O64" s="46"/>
      <c r="P64" s="46"/>
    </row>
    <row r="65" spans="1:16" ht="16.5" customHeight="1">
      <c r="A65" s="46"/>
      <c r="B65" s="61"/>
      <c r="C65" s="62"/>
      <c r="D65" s="62"/>
      <c r="E65" s="62"/>
      <c r="F65" s="63"/>
      <c r="G65" s="63"/>
      <c r="H65" s="63">
        <f t="shared" si="0"/>
        <v>0</v>
      </c>
      <c r="I65" s="63">
        <f t="shared" si="1"/>
        <v>0</v>
      </c>
      <c r="J65" s="63"/>
      <c r="K65" s="63">
        <f t="shared" si="2"/>
        <v>0</v>
      </c>
      <c r="L65" s="46"/>
      <c r="M65" s="46"/>
      <c r="N65" s="46"/>
      <c r="O65" s="46"/>
      <c r="P65" s="46"/>
    </row>
    <row r="66" spans="1:16" ht="16.5" customHeight="1">
      <c r="A66" s="46"/>
      <c r="B66" s="61"/>
      <c r="C66" s="62"/>
      <c r="D66" s="62"/>
      <c r="E66" s="62"/>
      <c r="F66" s="63"/>
      <c r="G66" s="63"/>
      <c r="H66" s="63">
        <f t="shared" si="0"/>
        <v>0</v>
      </c>
      <c r="I66" s="63">
        <f t="shared" si="1"/>
        <v>0</v>
      </c>
      <c r="J66" s="63"/>
      <c r="K66" s="63">
        <f t="shared" si="2"/>
        <v>0</v>
      </c>
      <c r="L66" s="46"/>
      <c r="M66" s="46"/>
      <c r="N66" s="46"/>
      <c r="O66" s="46"/>
      <c r="P66" s="46"/>
    </row>
    <row r="67" spans="1:16" ht="16.5" customHeight="1">
      <c r="A67" s="46"/>
      <c r="B67" s="61"/>
      <c r="C67" s="62"/>
      <c r="D67" s="62"/>
      <c r="E67" s="62"/>
      <c r="F67" s="63"/>
      <c r="G67" s="63"/>
      <c r="H67" s="63">
        <f t="shared" si="0"/>
        <v>0</v>
      </c>
      <c r="I67" s="63">
        <f t="shared" si="1"/>
        <v>0</v>
      </c>
      <c r="J67" s="63"/>
      <c r="K67" s="63">
        <f t="shared" si="2"/>
        <v>0</v>
      </c>
      <c r="L67" s="46"/>
      <c r="M67" s="46"/>
      <c r="N67" s="46"/>
      <c r="O67" s="46"/>
      <c r="P67" s="46"/>
    </row>
    <row r="68" spans="1:16" ht="16.5" customHeight="1">
      <c r="A68" s="46"/>
      <c r="B68" s="61"/>
      <c r="C68" s="62"/>
      <c r="D68" s="62"/>
      <c r="E68" s="62"/>
      <c r="F68" s="63"/>
      <c r="G68" s="63"/>
      <c r="H68" s="63">
        <f t="shared" si="0"/>
        <v>0</v>
      </c>
      <c r="I68" s="63">
        <f t="shared" si="1"/>
        <v>0</v>
      </c>
      <c r="J68" s="63"/>
      <c r="K68" s="63">
        <f t="shared" si="2"/>
        <v>0</v>
      </c>
      <c r="L68" s="46"/>
      <c r="M68" s="46"/>
      <c r="N68" s="46"/>
      <c r="O68" s="46"/>
      <c r="P68" s="46"/>
    </row>
    <row r="69" spans="1:16" ht="16.5" customHeight="1">
      <c r="A69" s="46"/>
      <c r="B69" s="61"/>
      <c r="C69" s="62"/>
      <c r="D69" s="62"/>
      <c r="E69" s="62"/>
      <c r="F69" s="63"/>
      <c r="G69" s="63"/>
      <c r="H69" s="63">
        <f t="shared" si="0"/>
        <v>0</v>
      </c>
      <c r="I69" s="63">
        <f t="shared" si="1"/>
        <v>0</v>
      </c>
      <c r="J69" s="63"/>
      <c r="K69" s="63">
        <f t="shared" si="2"/>
        <v>0</v>
      </c>
      <c r="L69" s="46"/>
      <c r="M69" s="46"/>
      <c r="N69" s="46"/>
      <c r="O69" s="46"/>
      <c r="P69" s="46"/>
    </row>
    <row r="70" spans="1:16" ht="16.5" customHeight="1">
      <c r="A70" s="46"/>
      <c r="B70" s="61"/>
      <c r="C70" s="62"/>
      <c r="D70" s="62"/>
      <c r="E70" s="62"/>
      <c r="F70" s="63"/>
      <c r="G70" s="63"/>
      <c r="H70" s="63">
        <f t="shared" si="0"/>
        <v>0</v>
      </c>
      <c r="I70" s="63">
        <f t="shared" si="1"/>
        <v>0</v>
      </c>
      <c r="J70" s="63"/>
      <c r="K70" s="63">
        <f t="shared" si="2"/>
        <v>0</v>
      </c>
      <c r="L70" s="46"/>
      <c r="M70" s="46"/>
      <c r="N70" s="46"/>
      <c r="O70" s="46"/>
      <c r="P70" s="46"/>
    </row>
    <row r="71" spans="1:16" ht="16.5" customHeight="1">
      <c r="A71" s="46"/>
      <c r="B71" s="61"/>
      <c r="C71" s="62"/>
      <c r="D71" s="62"/>
      <c r="E71" s="62"/>
      <c r="F71" s="63"/>
      <c r="G71" s="63"/>
      <c r="H71" s="63">
        <f t="shared" si="0"/>
        <v>0</v>
      </c>
      <c r="I71" s="63">
        <f t="shared" si="1"/>
        <v>0</v>
      </c>
      <c r="J71" s="63"/>
      <c r="K71" s="63">
        <f t="shared" si="2"/>
        <v>0</v>
      </c>
      <c r="L71" s="46"/>
      <c r="M71" s="46"/>
      <c r="N71" s="46"/>
      <c r="O71" s="46"/>
      <c r="P71" s="46"/>
    </row>
    <row r="72" spans="1:16" ht="16.5" customHeight="1">
      <c r="A72" s="46"/>
      <c r="B72" s="61"/>
      <c r="C72" s="62"/>
      <c r="D72" s="62"/>
      <c r="E72" s="62"/>
      <c r="F72" s="63"/>
      <c r="G72" s="63"/>
      <c r="H72" s="63">
        <f t="shared" si="0"/>
        <v>0</v>
      </c>
      <c r="I72" s="63">
        <f t="shared" si="1"/>
        <v>0</v>
      </c>
      <c r="J72" s="63"/>
      <c r="K72" s="63">
        <f t="shared" si="2"/>
        <v>0</v>
      </c>
      <c r="L72" s="46"/>
      <c r="M72" s="46"/>
      <c r="N72" s="46"/>
      <c r="O72" s="46"/>
      <c r="P72" s="46"/>
    </row>
    <row r="73" spans="1:16" ht="16.5" customHeight="1">
      <c r="A73" s="46"/>
      <c r="B73" s="61"/>
      <c r="C73" s="62"/>
      <c r="D73" s="62"/>
      <c r="E73" s="62"/>
      <c r="F73" s="63"/>
      <c r="G73" s="63"/>
      <c r="H73" s="63">
        <f t="shared" si="0"/>
        <v>0</v>
      </c>
      <c r="I73" s="63">
        <f t="shared" si="1"/>
        <v>0</v>
      </c>
      <c r="J73" s="63"/>
      <c r="K73" s="63">
        <f t="shared" si="2"/>
        <v>0</v>
      </c>
      <c r="L73" s="46"/>
      <c r="M73" s="46"/>
      <c r="N73" s="46"/>
      <c r="O73" s="46"/>
      <c r="P73" s="46"/>
    </row>
    <row r="74" spans="1:16" ht="16.5" customHeight="1">
      <c r="A74" s="46"/>
      <c r="B74" s="61"/>
      <c r="C74" s="62"/>
      <c r="D74" s="62"/>
      <c r="E74" s="62"/>
      <c r="F74" s="63"/>
      <c r="G74" s="63"/>
      <c r="H74" s="63">
        <f t="shared" si="0"/>
        <v>0</v>
      </c>
      <c r="I74" s="63">
        <f t="shared" si="1"/>
        <v>0</v>
      </c>
      <c r="J74" s="63"/>
      <c r="K74" s="63">
        <f t="shared" si="2"/>
        <v>0</v>
      </c>
      <c r="L74" s="46"/>
      <c r="M74" s="46"/>
      <c r="N74" s="46"/>
      <c r="O74" s="46"/>
      <c r="P74" s="46"/>
    </row>
    <row r="75" spans="1:16" ht="16.5" customHeight="1">
      <c r="A75" s="46"/>
      <c r="B75" s="61"/>
      <c r="C75" s="62"/>
      <c r="D75" s="62"/>
      <c r="E75" s="62"/>
      <c r="F75" s="63"/>
      <c r="G75" s="63"/>
      <c r="H75" s="63">
        <f t="shared" si="0"/>
        <v>0</v>
      </c>
      <c r="I75" s="63">
        <f t="shared" si="1"/>
        <v>0</v>
      </c>
      <c r="J75" s="63"/>
      <c r="K75" s="63">
        <f t="shared" si="2"/>
        <v>0</v>
      </c>
      <c r="L75" s="46"/>
      <c r="M75" s="46"/>
      <c r="N75" s="46"/>
      <c r="O75" s="46"/>
      <c r="P75" s="46"/>
    </row>
    <row r="76" spans="1:16" ht="16.5" customHeight="1">
      <c r="A76" s="46"/>
      <c r="B76" s="61"/>
      <c r="C76" s="62"/>
      <c r="D76" s="62"/>
      <c r="E76" s="62"/>
      <c r="F76" s="63"/>
      <c r="G76" s="63"/>
      <c r="H76" s="63">
        <f t="shared" si="0"/>
        <v>0</v>
      </c>
      <c r="I76" s="63">
        <f t="shared" si="1"/>
        <v>0</v>
      </c>
      <c r="J76" s="63"/>
      <c r="K76" s="63">
        <f t="shared" si="2"/>
        <v>0</v>
      </c>
      <c r="L76" s="46"/>
      <c r="M76" s="46"/>
      <c r="N76" s="46"/>
      <c r="O76" s="46"/>
      <c r="P76" s="46"/>
    </row>
    <row r="77" spans="1:16" ht="16.5" customHeight="1">
      <c r="A77" s="46"/>
      <c r="B77" s="61"/>
      <c r="C77" s="62"/>
      <c r="D77" s="62"/>
      <c r="E77" s="62"/>
      <c r="F77" s="63"/>
      <c r="G77" s="63"/>
      <c r="H77" s="63">
        <f t="shared" si="0"/>
        <v>0</v>
      </c>
      <c r="I77" s="63">
        <f t="shared" si="1"/>
        <v>0</v>
      </c>
      <c r="J77" s="63"/>
      <c r="K77" s="63">
        <f t="shared" si="2"/>
        <v>0</v>
      </c>
      <c r="L77" s="46"/>
      <c r="M77" s="46"/>
      <c r="N77" s="46"/>
      <c r="O77" s="46"/>
      <c r="P77" s="46"/>
    </row>
    <row r="78" spans="1:16" ht="16.5" customHeight="1">
      <c r="A78" s="46"/>
      <c r="B78" s="61"/>
      <c r="C78" s="62"/>
      <c r="D78" s="62"/>
      <c r="E78" s="62"/>
      <c r="F78" s="63"/>
      <c r="G78" s="63"/>
      <c r="H78" s="63">
        <f t="shared" si="0"/>
        <v>0</v>
      </c>
      <c r="I78" s="63">
        <f t="shared" si="1"/>
        <v>0</v>
      </c>
      <c r="J78" s="63"/>
      <c r="K78" s="63">
        <f t="shared" si="2"/>
        <v>0</v>
      </c>
      <c r="L78" s="46"/>
      <c r="M78" s="46"/>
      <c r="N78" s="46"/>
      <c r="O78" s="46"/>
      <c r="P78" s="46"/>
    </row>
    <row r="79" spans="1:16" ht="16.5" customHeight="1">
      <c r="A79" s="46"/>
      <c r="B79" s="61"/>
      <c r="C79" s="62"/>
      <c r="D79" s="62"/>
      <c r="E79" s="62"/>
      <c r="F79" s="63"/>
      <c r="G79" s="63"/>
      <c r="H79" s="63">
        <f t="shared" si="0"/>
        <v>0</v>
      </c>
      <c r="I79" s="63">
        <f t="shared" si="1"/>
        <v>0</v>
      </c>
      <c r="J79" s="63"/>
      <c r="K79" s="63">
        <f t="shared" si="2"/>
        <v>0</v>
      </c>
      <c r="L79" s="46"/>
      <c r="M79" s="46"/>
      <c r="N79" s="46"/>
      <c r="O79" s="46"/>
      <c r="P79" s="46"/>
    </row>
    <row r="80" spans="1:16" ht="16.5" customHeight="1">
      <c r="A80" s="46"/>
      <c r="B80" s="61"/>
      <c r="C80" s="62"/>
      <c r="D80" s="62"/>
      <c r="E80" s="62"/>
      <c r="F80" s="63"/>
      <c r="G80" s="63"/>
      <c r="H80" s="63">
        <f t="shared" si="0"/>
        <v>0</v>
      </c>
      <c r="I80" s="63">
        <f t="shared" si="1"/>
        <v>0</v>
      </c>
      <c r="J80" s="63"/>
      <c r="K80" s="63">
        <f t="shared" si="2"/>
        <v>0</v>
      </c>
      <c r="L80" s="46"/>
      <c r="M80" s="46"/>
      <c r="N80" s="46"/>
      <c r="O80" s="46"/>
      <c r="P80" s="46"/>
    </row>
    <row r="81" spans="1:16" ht="16.5" customHeight="1">
      <c r="A81" s="46"/>
      <c r="B81" s="61"/>
      <c r="C81" s="62"/>
      <c r="D81" s="62"/>
      <c r="E81" s="62"/>
      <c r="F81" s="63"/>
      <c r="G81" s="63"/>
      <c r="H81" s="63">
        <f t="shared" si="0"/>
        <v>0</v>
      </c>
      <c r="I81" s="63">
        <f t="shared" si="1"/>
        <v>0</v>
      </c>
      <c r="J81" s="63"/>
      <c r="K81" s="63">
        <f t="shared" si="2"/>
        <v>0</v>
      </c>
      <c r="L81" s="46"/>
      <c r="M81" s="46"/>
      <c r="N81" s="46"/>
      <c r="O81" s="46"/>
      <c r="P81" s="46"/>
    </row>
    <row r="82" spans="1:16" ht="16.5" customHeight="1">
      <c r="A82" s="46"/>
      <c r="B82" s="61"/>
      <c r="C82" s="62"/>
      <c r="D82" s="62"/>
      <c r="E82" s="62"/>
      <c r="F82" s="63"/>
      <c r="G82" s="63"/>
      <c r="H82" s="63">
        <f t="shared" si="0"/>
        <v>0</v>
      </c>
      <c r="I82" s="63">
        <f t="shared" si="1"/>
        <v>0</v>
      </c>
      <c r="J82" s="63"/>
      <c r="K82" s="63">
        <f t="shared" si="2"/>
        <v>0</v>
      </c>
      <c r="L82" s="46"/>
      <c r="M82" s="46"/>
      <c r="N82" s="46"/>
      <c r="O82" s="46"/>
      <c r="P82" s="46"/>
    </row>
    <row r="83" spans="1:16" ht="16.5" customHeight="1">
      <c r="A83" s="46"/>
      <c r="B83" s="61"/>
      <c r="C83" s="62"/>
      <c r="D83" s="62"/>
      <c r="E83" s="62"/>
      <c r="F83" s="63"/>
      <c r="G83" s="63"/>
      <c r="H83" s="63">
        <f t="shared" si="0"/>
        <v>0</v>
      </c>
      <c r="I83" s="63">
        <f t="shared" si="1"/>
        <v>0</v>
      </c>
      <c r="J83" s="63"/>
      <c r="K83" s="63">
        <f t="shared" si="2"/>
        <v>0</v>
      </c>
      <c r="L83" s="46"/>
      <c r="M83" s="46"/>
      <c r="N83" s="46"/>
      <c r="O83" s="46"/>
      <c r="P83" s="46"/>
    </row>
    <row r="84" spans="1:16" ht="16.5" customHeight="1">
      <c r="A84" s="46"/>
      <c r="B84" s="61"/>
      <c r="C84" s="62"/>
      <c r="D84" s="62"/>
      <c r="E84" s="62"/>
      <c r="F84" s="63"/>
      <c r="G84" s="63"/>
      <c r="H84" s="63">
        <f t="shared" si="0"/>
        <v>0</v>
      </c>
      <c r="I84" s="63">
        <f t="shared" si="1"/>
        <v>0</v>
      </c>
      <c r="J84" s="63"/>
      <c r="K84" s="63">
        <f t="shared" si="2"/>
        <v>0</v>
      </c>
      <c r="L84" s="46"/>
      <c r="M84" s="46"/>
      <c r="N84" s="46"/>
      <c r="O84" s="46"/>
      <c r="P84" s="46"/>
    </row>
    <row r="85" spans="1:16" ht="16.5" customHeight="1">
      <c r="A85" s="46"/>
      <c r="B85" s="61"/>
      <c r="C85" s="62"/>
      <c r="D85" s="62"/>
      <c r="E85" s="62"/>
      <c r="F85" s="63"/>
      <c r="G85" s="63"/>
      <c r="H85" s="63">
        <f t="shared" si="0"/>
        <v>0</v>
      </c>
      <c r="I85" s="63">
        <f t="shared" si="1"/>
        <v>0</v>
      </c>
      <c r="J85" s="63"/>
      <c r="K85" s="63">
        <f t="shared" si="2"/>
        <v>0</v>
      </c>
      <c r="L85" s="46"/>
      <c r="M85" s="46"/>
      <c r="N85" s="46"/>
      <c r="O85" s="46"/>
      <c r="P85" s="46"/>
    </row>
    <row r="86" spans="1:16" ht="16.5" customHeight="1">
      <c r="A86" s="46"/>
      <c r="B86" s="61"/>
      <c r="C86" s="62"/>
      <c r="D86" s="62"/>
      <c r="E86" s="62"/>
      <c r="F86" s="63"/>
      <c r="G86" s="63"/>
      <c r="H86" s="63">
        <f t="shared" si="0"/>
        <v>0</v>
      </c>
      <c r="I86" s="63">
        <f t="shared" si="1"/>
        <v>0</v>
      </c>
      <c r="J86" s="63"/>
      <c r="K86" s="63">
        <f t="shared" si="2"/>
        <v>0</v>
      </c>
      <c r="L86" s="46"/>
      <c r="M86" s="46"/>
      <c r="N86" s="46"/>
      <c r="O86" s="46"/>
      <c r="P86" s="46"/>
    </row>
    <row r="87" spans="1:16" ht="16.5" customHeight="1">
      <c r="A87" s="46"/>
      <c r="B87" s="61"/>
      <c r="C87" s="62"/>
      <c r="D87" s="62"/>
      <c r="E87" s="62"/>
      <c r="F87" s="63"/>
      <c r="G87" s="63"/>
      <c r="H87" s="63">
        <f t="shared" si="0"/>
        <v>0</v>
      </c>
      <c r="I87" s="63">
        <f t="shared" si="1"/>
        <v>0</v>
      </c>
      <c r="J87" s="63"/>
      <c r="K87" s="63">
        <f t="shared" si="2"/>
        <v>0</v>
      </c>
      <c r="L87" s="46"/>
      <c r="M87" s="46"/>
      <c r="N87" s="46"/>
      <c r="O87" s="46"/>
      <c r="P87" s="46"/>
    </row>
    <row r="88" spans="1:16" ht="16.5" customHeight="1">
      <c r="A88" s="46"/>
      <c r="B88" s="61"/>
      <c r="C88" s="62"/>
      <c r="D88" s="62"/>
      <c r="E88" s="62"/>
      <c r="F88" s="63"/>
      <c r="G88" s="63"/>
      <c r="H88" s="63">
        <f t="shared" si="0"/>
        <v>0</v>
      </c>
      <c r="I88" s="63">
        <f t="shared" si="1"/>
        <v>0</v>
      </c>
      <c r="J88" s="63"/>
      <c r="K88" s="63">
        <f t="shared" si="2"/>
        <v>0</v>
      </c>
      <c r="L88" s="46"/>
      <c r="M88" s="46"/>
      <c r="N88" s="46"/>
      <c r="O88" s="46"/>
      <c r="P88" s="46"/>
    </row>
    <row r="89" spans="1:16" ht="16.5" customHeight="1">
      <c r="A89" s="46"/>
      <c r="B89" s="61"/>
      <c r="C89" s="62"/>
      <c r="D89" s="62"/>
      <c r="E89" s="62"/>
      <c r="F89" s="63"/>
      <c r="G89" s="63"/>
      <c r="H89" s="63">
        <f t="shared" si="0"/>
        <v>0</v>
      </c>
      <c r="I89" s="63">
        <f t="shared" si="1"/>
        <v>0</v>
      </c>
      <c r="J89" s="63"/>
      <c r="K89" s="63">
        <f t="shared" si="2"/>
        <v>0</v>
      </c>
      <c r="L89" s="46"/>
      <c r="M89" s="46"/>
      <c r="N89" s="46"/>
      <c r="O89" s="46"/>
      <c r="P89" s="46"/>
    </row>
    <row r="90" spans="1:16" ht="16.5" customHeight="1">
      <c r="A90" s="46"/>
      <c r="B90" s="61"/>
      <c r="C90" s="62"/>
      <c r="D90" s="62"/>
      <c r="E90" s="62"/>
      <c r="F90" s="63"/>
      <c r="G90" s="63"/>
      <c r="H90" s="63">
        <f t="shared" si="0"/>
        <v>0</v>
      </c>
      <c r="I90" s="63">
        <f t="shared" si="1"/>
        <v>0</v>
      </c>
      <c r="J90" s="63"/>
      <c r="K90" s="63">
        <f t="shared" si="2"/>
        <v>0</v>
      </c>
      <c r="L90" s="46"/>
      <c r="M90" s="46"/>
      <c r="N90" s="46"/>
      <c r="O90" s="46"/>
      <c r="P90" s="46"/>
    </row>
    <row r="91" spans="1:16" ht="16.5" customHeight="1">
      <c r="A91" s="46"/>
      <c r="B91" s="61"/>
      <c r="C91" s="62"/>
      <c r="D91" s="62"/>
      <c r="E91" s="62"/>
      <c r="F91" s="63"/>
      <c r="G91" s="63"/>
      <c r="H91" s="63">
        <f t="shared" si="0"/>
        <v>0</v>
      </c>
      <c r="I91" s="63">
        <f t="shared" si="1"/>
        <v>0</v>
      </c>
      <c r="J91" s="63"/>
      <c r="K91" s="63">
        <f t="shared" si="2"/>
        <v>0</v>
      </c>
      <c r="L91" s="46"/>
      <c r="M91" s="46"/>
      <c r="N91" s="46"/>
      <c r="O91" s="46"/>
      <c r="P91" s="46"/>
    </row>
    <row r="92" spans="1:16" ht="16.5" customHeight="1">
      <c r="A92" s="46"/>
      <c r="B92" s="61"/>
      <c r="C92" s="62"/>
      <c r="D92" s="62"/>
      <c r="E92" s="62"/>
      <c r="F92" s="63"/>
      <c r="G92" s="63"/>
      <c r="H92" s="63">
        <f t="shared" si="0"/>
        <v>0</v>
      </c>
      <c r="I92" s="63">
        <f t="shared" si="1"/>
        <v>0</v>
      </c>
      <c r="J92" s="63"/>
      <c r="K92" s="63">
        <f t="shared" si="2"/>
        <v>0</v>
      </c>
      <c r="L92" s="46"/>
      <c r="M92" s="46"/>
      <c r="N92" s="46"/>
      <c r="O92" s="46"/>
      <c r="P92" s="46"/>
    </row>
    <row r="93" spans="1:16" ht="16.5" customHeight="1">
      <c r="A93" s="46"/>
      <c r="B93" s="61"/>
      <c r="C93" s="62"/>
      <c r="D93" s="62"/>
      <c r="E93" s="62"/>
      <c r="F93" s="63"/>
      <c r="G93" s="63"/>
      <c r="H93" s="63">
        <f t="shared" si="0"/>
        <v>0</v>
      </c>
      <c r="I93" s="63">
        <f t="shared" si="1"/>
        <v>0</v>
      </c>
      <c r="J93" s="63"/>
      <c r="K93" s="63">
        <f t="shared" si="2"/>
        <v>0</v>
      </c>
      <c r="L93" s="46"/>
      <c r="M93" s="46"/>
      <c r="N93" s="46"/>
      <c r="O93" s="46"/>
      <c r="P93" s="46"/>
    </row>
    <row r="94" spans="1:16" ht="16.5" customHeight="1">
      <c r="A94" s="46"/>
      <c r="B94" s="61"/>
      <c r="C94" s="62"/>
      <c r="D94" s="62"/>
      <c r="E94" s="62"/>
      <c r="F94" s="63"/>
      <c r="G94" s="63"/>
      <c r="H94" s="63">
        <f t="shared" si="0"/>
        <v>0</v>
      </c>
      <c r="I94" s="63">
        <f t="shared" si="1"/>
        <v>0</v>
      </c>
      <c r="J94" s="63"/>
      <c r="K94" s="63">
        <f t="shared" si="2"/>
        <v>0</v>
      </c>
      <c r="L94" s="46"/>
      <c r="M94" s="46"/>
      <c r="N94" s="46"/>
      <c r="O94" s="46"/>
      <c r="P94" s="46"/>
    </row>
    <row r="95" spans="1:16" ht="16.5" customHeight="1">
      <c r="A95" s="46"/>
      <c r="B95" s="61"/>
      <c r="C95" s="62"/>
      <c r="D95" s="62"/>
      <c r="E95" s="62"/>
      <c r="F95" s="63"/>
      <c r="G95" s="63"/>
      <c r="H95" s="63">
        <f t="shared" si="0"/>
        <v>0</v>
      </c>
      <c r="I95" s="63">
        <f t="shared" si="1"/>
        <v>0</v>
      </c>
      <c r="J95" s="63"/>
      <c r="K95" s="63">
        <f t="shared" si="2"/>
        <v>0</v>
      </c>
      <c r="L95" s="46"/>
      <c r="M95" s="46"/>
      <c r="N95" s="46"/>
      <c r="O95" s="46"/>
      <c r="P95" s="46"/>
    </row>
    <row r="96" spans="1:16" ht="16.5" customHeight="1">
      <c r="A96" s="46"/>
      <c r="B96" s="61"/>
      <c r="C96" s="62"/>
      <c r="D96" s="62"/>
      <c r="E96" s="62"/>
      <c r="F96" s="63"/>
      <c r="G96" s="63"/>
      <c r="H96" s="63">
        <f t="shared" si="0"/>
        <v>0</v>
      </c>
      <c r="I96" s="63">
        <f t="shared" si="1"/>
        <v>0</v>
      </c>
      <c r="J96" s="63"/>
      <c r="K96" s="63">
        <f t="shared" si="2"/>
        <v>0</v>
      </c>
      <c r="L96" s="46"/>
      <c r="M96" s="46"/>
      <c r="N96" s="46"/>
      <c r="O96" s="46"/>
      <c r="P96" s="46"/>
    </row>
    <row r="97" spans="1:16" ht="16.5" customHeight="1">
      <c r="A97" s="46"/>
      <c r="B97" s="61"/>
      <c r="C97" s="62"/>
      <c r="D97" s="62"/>
      <c r="E97" s="62"/>
      <c r="F97" s="63"/>
      <c r="G97" s="63"/>
      <c r="H97" s="63">
        <f t="shared" si="0"/>
        <v>0</v>
      </c>
      <c r="I97" s="63">
        <f t="shared" si="1"/>
        <v>0</v>
      </c>
      <c r="J97" s="63"/>
      <c r="K97" s="63">
        <f t="shared" si="2"/>
        <v>0</v>
      </c>
      <c r="L97" s="46"/>
      <c r="M97" s="46"/>
      <c r="N97" s="46"/>
      <c r="O97" s="46"/>
      <c r="P97" s="46"/>
    </row>
    <row r="98" spans="1:16" ht="16.5" customHeight="1">
      <c r="A98" s="46"/>
      <c r="B98" s="61"/>
      <c r="C98" s="62"/>
      <c r="D98" s="62"/>
      <c r="E98" s="62"/>
      <c r="F98" s="63"/>
      <c r="G98" s="63"/>
      <c r="H98" s="63">
        <f t="shared" si="0"/>
        <v>0</v>
      </c>
      <c r="I98" s="63">
        <f t="shared" si="1"/>
        <v>0</v>
      </c>
      <c r="J98" s="63"/>
      <c r="K98" s="63">
        <f t="shared" si="2"/>
        <v>0</v>
      </c>
      <c r="L98" s="46"/>
      <c r="M98" s="46"/>
      <c r="N98" s="46"/>
      <c r="O98" s="46"/>
      <c r="P98" s="46"/>
    </row>
    <row r="99" spans="1:16" ht="16.5" customHeight="1">
      <c r="A99" s="46"/>
      <c r="B99" s="61"/>
      <c r="C99" s="62"/>
      <c r="D99" s="62"/>
      <c r="E99" s="62"/>
      <c r="F99" s="63"/>
      <c r="G99" s="63"/>
      <c r="H99" s="63">
        <f t="shared" si="0"/>
        <v>0</v>
      </c>
      <c r="I99" s="63">
        <f t="shared" si="1"/>
        <v>0</v>
      </c>
      <c r="J99" s="63"/>
      <c r="K99" s="63">
        <f t="shared" si="2"/>
        <v>0</v>
      </c>
      <c r="L99" s="46"/>
      <c r="M99" s="46"/>
      <c r="N99" s="46"/>
      <c r="O99" s="46"/>
      <c r="P99" s="46"/>
    </row>
    <row r="100" spans="1:16" ht="31.5" customHeight="1">
      <c r="A100" s="46"/>
      <c r="B100" s="162" t="s">
        <v>111</v>
      </c>
      <c r="C100" s="163"/>
      <c r="D100" s="164"/>
      <c r="E100" s="64" t="s">
        <v>82</v>
      </c>
      <c r="F100" s="65">
        <f t="shared" ref="F100:K100" si="3">SUMIF($E$6:$E$99,$E$100,F6:F99)</f>
        <v>0</v>
      </c>
      <c r="G100" s="65">
        <f t="shared" si="3"/>
        <v>0</v>
      </c>
      <c r="H100" s="65">
        <f t="shared" si="3"/>
        <v>0</v>
      </c>
      <c r="I100" s="65">
        <f t="shared" si="3"/>
        <v>0</v>
      </c>
      <c r="J100" s="65">
        <f t="shared" si="3"/>
        <v>0</v>
      </c>
      <c r="K100" s="65">
        <f t="shared" si="3"/>
        <v>0</v>
      </c>
      <c r="L100" s="46"/>
      <c r="M100" s="46"/>
      <c r="N100" s="46"/>
      <c r="O100" s="46"/>
      <c r="P100" s="46"/>
    </row>
    <row r="101" spans="1:16" ht="31.5" customHeight="1">
      <c r="A101" s="46"/>
      <c r="B101" s="165"/>
      <c r="C101" s="147"/>
      <c r="D101" s="166"/>
      <c r="E101" s="64" t="s">
        <v>83</v>
      </c>
      <c r="F101" s="65">
        <f t="shared" ref="F101:K101" si="4">SUMIF($E$6:$E$99,$E$101,F6:F99)</f>
        <v>0</v>
      </c>
      <c r="G101" s="65">
        <f t="shared" si="4"/>
        <v>0</v>
      </c>
      <c r="H101" s="65">
        <f t="shared" si="4"/>
        <v>0</v>
      </c>
      <c r="I101" s="65">
        <f t="shared" si="4"/>
        <v>0</v>
      </c>
      <c r="J101" s="65">
        <f t="shared" si="4"/>
        <v>0</v>
      </c>
      <c r="K101" s="65">
        <f t="shared" si="4"/>
        <v>0</v>
      </c>
      <c r="L101" s="46"/>
      <c r="M101" s="46"/>
      <c r="N101" s="46"/>
      <c r="O101" s="46"/>
      <c r="P101" s="46"/>
    </row>
    <row r="102" spans="1:16" ht="33.75" customHeight="1">
      <c r="A102" s="46"/>
      <c r="B102" s="165"/>
      <c r="C102" s="147"/>
      <c r="D102" s="166"/>
      <c r="E102" s="64" t="s">
        <v>84</v>
      </c>
      <c r="F102" s="65">
        <f t="shared" ref="F102:K102" si="5">SUMIF($E$6:$E$99,$E$102,F6:F99)</f>
        <v>0</v>
      </c>
      <c r="G102" s="65">
        <f t="shared" si="5"/>
        <v>0</v>
      </c>
      <c r="H102" s="65">
        <f t="shared" si="5"/>
        <v>0</v>
      </c>
      <c r="I102" s="65">
        <f t="shared" si="5"/>
        <v>0</v>
      </c>
      <c r="J102" s="65">
        <f t="shared" si="5"/>
        <v>0</v>
      </c>
      <c r="K102" s="65">
        <f t="shared" si="5"/>
        <v>0</v>
      </c>
      <c r="L102" s="46"/>
      <c r="M102" s="46"/>
      <c r="N102" s="46"/>
      <c r="O102" s="46"/>
      <c r="P102" s="46"/>
    </row>
    <row r="103" spans="1:16" ht="18" customHeight="1">
      <c r="A103" s="46"/>
      <c r="B103" s="165"/>
      <c r="C103" s="147"/>
      <c r="D103" s="166"/>
      <c r="E103" s="64" t="s">
        <v>85</v>
      </c>
      <c r="F103" s="65">
        <f t="shared" ref="F103:K103" si="6">SUMIF($E$6:$E$99,$E$103,F6:F99)</f>
        <v>0</v>
      </c>
      <c r="G103" s="65">
        <f t="shared" si="6"/>
        <v>0</v>
      </c>
      <c r="H103" s="65">
        <f t="shared" si="6"/>
        <v>0</v>
      </c>
      <c r="I103" s="65">
        <f t="shared" si="6"/>
        <v>0</v>
      </c>
      <c r="J103" s="65">
        <f t="shared" si="6"/>
        <v>0</v>
      </c>
      <c r="K103" s="65">
        <f t="shared" si="6"/>
        <v>0</v>
      </c>
      <c r="L103" s="46"/>
      <c r="M103" s="46"/>
      <c r="N103" s="46"/>
      <c r="O103" s="46"/>
      <c r="P103" s="46"/>
    </row>
    <row r="104" spans="1:16" ht="18" customHeight="1">
      <c r="A104" s="46"/>
      <c r="B104" s="165"/>
      <c r="C104" s="147"/>
      <c r="D104" s="166"/>
      <c r="E104" s="64" t="s">
        <v>86</v>
      </c>
      <c r="F104" s="65">
        <f t="shared" ref="F104:K104" si="7">SUMIF($E$6:$E$99,$E$104,F6:F99)</f>
        <v>0</v>
      </c>
      <c r="G104" s="65">
        <f t="shared" si="7"/>
        <v>0</v>
      </c>
      <c r="H104" s="65">
        <f t="shared" si="7"/>
        <v>0</v>
      </c>
      <c r="I104" s="65">
        <f t="shared" si="7"/>
        <v>0</v>
      </c>
      <c r="J104" s="65">
        <f t="shared" si="7"/>
        <v>0</v>
      </c>
      <c r="K104" s="65">
        <f t="shared" si="7"/>
        <v>0</v>
      </c>
      <c r="L104" s="46"/>
      <c r="M104" s="46"/>
      <c r="N104" s="46"/>
      <c r="O104" s="46"/>
      <c r="P104" s="46"/>
    </row>
    <row r="105" spans="1:16" ht="18" customHeight="1">
      <c r="A105" s="46"/>
      <c r="B105" s="167"/>
      <c r="C105" s="168"/>
      <c r="D105" s="169"/>
      <c r="E105" s="66" t="s">
        <v>87</v>
      </c>
      <c r="F105" s="67">
        <f t="shared" ref="F105:K105" si="8">SUMIF($E$6:$E$99,$E$105,F6:F99)</f>
        <v>0</v>
      </c>
      <c r="G105" s="67">
        <f t="shared" si="8"/>
        <v>0</v>
      </c>
      <c r="H105" s="67">
        <f t="shared" si="8"/>
        <v>0</v>
      </c>
      <c r="I105" s="67">
        <f t="shared" si="8"/>
        <v>0</v>
      </c>
      <c r="J105" s="67">
        <f t="shared" si="8"/>
        <v>0</v>
      </c>
      <c r="K105" s="67">
        <f t="shared" si="8"/>
        <v>0</v>
      </c>
      <c r="L105" s="46"/>
      <c r="M105" s="46"/>
      <c r="N105" s="46"/>
      <c r="O105" s="46"/>
      <c r="P105" s="46"/>
    </row>
    <row r="106" spans="1:16" ht="18" customHeight="1">
      <c r="A106" s="46"/>
      <c r="B106" s="153" t="s">
        <v>112</v>
      </c>
      <c r="C106" s="154"/>
      <c r="D106" s="154"/>
      <c r="E106" s="155"/>
      <c r="F106" s="68">
        <f t="shared" ref="F106:K106" si="9">SUM(F100:F105)</f>
        <v>0</v>
      </c>
      <c r="G106" s="68">
        <f t="shared" si="9"/>
        <v>0</v>
      </c>
      <c r="H106" s="68">
        <f t="shared" si="9"/>
        <v>0</v>
      </c>
      <c r="I106" s="68">
        <f t="shared" si="9"/>
        <v>0</v>
      </c>
      <c r="J106" s="68">
        <f t="shared" si="9"/>
        <v>0</v>
      </c>
      <c r="K106" s="68">
        <f t="shared" si="9"/>
        <v>0</v>
      </c>
      <c r="L106" s="46"/>
      <c r="M106" s="46"/>
      <c r="N106" s="46"/>
      <c r="O106" s="46"/>
      <c r="P106" s="46"/>
    </row>
  </sheetData>
  <autoFilter ref="B5:K5"/>
  <mergeCells count="9">
    <mergeCell ref="B106:E106"/>
    <mergeCell ref="P2:P6"/>
    <mergeCell ref="B1:K1"/>
    <mergeCell ref="G3:H3"/>
    <mergeCell ref="B2:C2"/>
    <mergeCell ref="B3:D3"/>
    <mergeCell ref="D2:F2"/>
    <mergeCell ref="G2:K2"/>
    <mergeCell ref="B100:D105"/>
  </mergeCells>
  <dataValidations count="1">
    <dataValidation type="list" allowBlank="1" showInputMessage="1" showErrorMessage="1" prompt=" - " sqref="E6:E99">
      <formula1>$E$100:$E$105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rightToLeft="1" workbookViewId="0">
      <pane ySplit="5" topLeftCell="A6" activePane="bottomLeft" state="frozen"/>
      <selection pane="bottomLeft" activeCell="H19" sqref="H19"/>
    </sheetView>
  </sheetViews>
  <sheetFormatPr defaultColWidth="14.42578125" defaultRowHeight="15" customHeight="1"/>
  <cols>
    <col min="1" max="1" width="1.85546875" customWidth="1"/>
    <col min="2" max="2" width="12.140625" customWidth="1"/>
    <col min="3" max="3" width="8.5703125" customWidth="1"/>
    <col min="4" max="4" width="33.85546875" customWidth="1"/>
    <col min="5" max="5" width="13" customWidth="1"/>
    <col min="6" max="6" width="14.7109375" customWidth="1"/>
    <col min="7" max="11" width="13.42578125" customWidth="1"/>
    <col min="12" max="15" width="8.5703125" customWidth="1"/>
    <col min="16" max="16" width="21.42578125" customWidth="1"/>
  </cols>
  <sheetData>
    <row r="1" spans="1:16" ht="32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46"/>
      <c r="M1" s="46"/>
      <c r="N1" s="46"/>
      <c r="O1" s="46"/>
      <c r="P1" s="46"/>
    </row>
    <row r="2" spans="1:16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61">
        <f>المقدمه!G13</f>
        <v>501172578</v>
      </c>
      <c r="H2" s="124"/>
      <c r="I2" s="124"/>
      <c r="J2" s="124"/>
      <c r="K2" s="124"/>
      <c r="L2" s="46"/>
      <c r="M2" s="46"/>
      <c r="N2" s="46"/>
      <c r="O2" s="46"/>
      <c r="P2" s="146"/>
    </row>
    <row r="3" spans="1:16" ht="20.25" customHeight="1">
      <c r="A3" s="46"/>
      <c r="B3" s="159" t="s">
        <v>98</v>
      </c>
      <c r="C3" s="124"/>
      <c r="D3" s="124"/>
      <c r="E3" s="48"/>
      <c r="F3" s="49" t="s">
        <v>52</v>
      </c>
      <c r="G3" s="158" t="str">
        <f>CONCATENATE(المقدمه!N3,المقدمه!M3,المقدمه!L3,المقدمه!K3)</f>
        <v>2018</v>
      </c>
      <c r="H3" s="124"/>
      <c r="I3" s="50"/>
      <c r="J3" s="50"/>
      <c r="K3" s="51"/>
      <c r="L3" s="46"/>
      <c r="M3" s="46"/>
      <c r="N3" s="46"/>
      <c r="O3" s="46"/>
      <c r="P3" s="147"/>
    </row>
    <row r="4" spans="1:16" ht="17.25" customHeight="1">
      <c r="A4" s="46"/>
      <c r="B4" s="52"/>
      <c r="C4" s="53">
        <f>COUNT(B$6:B$65536)</f>
        <v>0</v>
      </c>
      <c r="D4" s="46"/>
      <c r="E4" s="46"/>
      <c r="F4" s="54"/>
      <c r="G4" s="54"/>
      <c r="H4" s="54"/>
      <c r="I4" s="55"/>
      <c r="J4" s="55"/>
      <c r="K4" s="55"/>
      <c r="L4" s="46"/>
      <c r="M4" s="46"/>
      <c r="N4" s="46"/>
      <c r="O4" s="46"/>
      <c r="P4" s="147"/>
    </row>
    <row r="5" spans="1:16" ht="27.75" customHeight="1">
      <c r="A5" s="46"/>
      <c r="B5" s="56" t="s">
        <v>100</v>
      </c>
      <c r="C5" s="57" t="s">
        <v>101</v>
      </c>
      <c r="D5" s="58" t="s">
        <v>103</v>
      </c>
      <c r="E5" s="59" t="s">
        <v>104</v>
      </c>
      <c r="F5" s="60" t="s">
        <v>105</v>
      </c>
      <c r="G5" s="60" t="s">
        <v>106</v>
      </c>
      <c r="H5" s="57" t="s">
        <v>107</v>
      </c>
      <c r="I5" s="57" t="s">
        <v>108</v>
      </c>
      <c r="J5" s="57" t="s">
        <v>109</v>
      </c>
      <c r="K5" s="57" t="s">
        <v>110</v>
      </c>
      <c r="L5" s="46"/>
      <c r="M5" s="46"/>
      <c r="N5" s="46"/>
      <c r="O5" s="46"/>
      <c r="P5" s="147"/>
    </row>
    <row r="6" spans="1:16" ht="16.5" customHeight="1">
      <c r="A6" s="46"/>
      <c r="B6" s="61"/>
      <c r="C6" s="62"/>
      <c r="D6" s="62"/>
      <c r="E6" s="62"/>
      <c r="F6" s="63"/>
      <c r="G6" s="63"/>
      <c r="H6" s="63">
        <f t="shared" ref="H6:H99" si="0">F6*0.05</f>
        <v>0</v>
      </c>
      <c r="I6" s="63">
        <f t="shared" ref="I6:I99" si="1">SUM(F6:H6)</f>
        <v>0</v>
      </c>
      <c r="J6" s="63"/>
      <c r="K6" s="63">
        <f t="shared" ref="K6:K99" si="2">I6-J6</f>
        <v>0</v>
      </c>
      <c r="L6" s="46"/>
      <c r="M6" s="46"/>
      <c r="N6" s="46"/>
      <c r="O6" s="46"/>
      <c r="P6" s="147"/>
    </row>
    <row r="7" spans="1:16" ht="16.5" customHeight="1">
      <c r="A7" s="46"/>
      <c r="B7" s="61"/>
      <c r="C7" s="62"/>
      <c r="D7" s="62"/>
      <c r="E7" s="62"/>
      <c r="F7" s="63"/>
      <c r="G7" s="63"/>
      <c r="H7" s="63">
        <f t="shared" si="0"/>
        <v>0</v>
      </c>
      <c r="I7" s="63">
        <f t="shared" si="1"/>
        <v>0</v>
      </c>
      <c r="J7" s="63"/>
      <c r="K7" s="63">
        <f t="shared" si="2"/>
        <v>0</v>
      </c>
      <c r="L7" s="46"/>
      <c r="M7" s="46"/>
      <c r="N7" s="46"/>
      <c r="O7" s="46"/>
      <c r="P7" s="46"/>
    </row>
    <row r="8" spans="1:16" ht="16.5" customHeight="1">
      <c r="A8" s="46"/>
      <c r="B8" s="61"/>
      <c r="C8" s="62"/>
      <c r="D8" s="62"/>
      <c r="E8" s="62"/>
      <c r="F8" s="63"/>
      <c r="G8" s="63"/>
      <c r="H8" s="63">
        <f t="shared" si="0"/>
        <v>0</v>
      </c>
      <c r="I8" s="63">
        <f t="shared" si="1"/>
        <v>0</v>
      </c>
      <c r="J8" s="63"/>
      <c r="K8" s="63">
        <f t="shared" si="2"/>
        <v>0</v>
      </c>
      <c r="L8" s="46"/>
      <c r="M8" s="46"/>
      <c r="N8" s="46"/>
      <c r="O8" s="46"/>
      <c r="P8" s="46"/>
    </row>
    <row r="9" spans="1:16" ht="16.5" customHeight="1">
      <c r="A9" s="46"/>
      <c r="B9" s="61"/>
      <c r="C9" s="62"/>
      <c r="D9" s="62"/>
      <c r="E9" s="62"/>
      <c r="F9" s="63"/>
      <c r="G9" s="63"/>
      <c r="H9" s="63">
        <f t="shared" si="0"/>
        <v>0</v>
      </c>
      <c r="I9" s="63">
        <f t="shared" si="1"/>
        <v>0</v>
      </c>
      <c r="J9" s="63"/>
      <c r="K9" s="63">
        <f t="shared" si="2"/>
        <v>0</v>
      </c>
      <c r="L9" s="46"/>
      <c r="M9" s="46"/>
      <c r="N9" s="46"/>
      <c r="O9" s="46"/>
      <c r="P9" s="46"/>
    </row>
    <row r="10" spans="1:16" ht="16.5" customHeight="1">
      <c r="A10" s="46"/>
      <c r="B10" s="61"/>
      <c r="C10" s="62"/>
      <c r="D10" s="62"/>
      <c r="E10" s="62"/>
      <c r="F10" s="63"/>
      <c r="G10" s="63"/>
      <c r="H10" s="63">
        <f t="shared" si="0"/>
        <v>0</v>
      </c>
      <c r="I10" s="63">
        <f t="shared" si="1"/>
        <v>0</v>
      </c>
      <c r="J10" s="63"/>
      <c r="K10" s="63">
        <f t="shared" si="2"/>
        <v>0</v>
      </c>
      <c r="L10" s="46"/>
      <c r="M10" s="46"/>
      <c r="N10" s="46"/>
      <c r="O10" s="46"/>
      <c r="P10" s="46"/>
    </row>
    <row r="11" spans="1:16" ht="16.5" customHeight="1">
      <c r="A11" s="46"/>
      <c r="B11" s="61"/>
      <c r="C11" s="62"/>
      <c r="D11" s="62"/>
      <c r="E11" s="62"/>
      <c r="F11" s="63"/>
      <c r="G11" s="63"/>
      <c r="H11" s="63">
        <f t="shared" si="0"/>
        <v>0</v>
      </c>
      <c r="I11" s="63">
        <f t="shared" si="1"/>
        <v>0</v>
      </c>
      <c r="J11" s="63"/>
      <c r="K11" s="63">
        <f t="shared" si="2"/>
        <v>0</v>
      </c>
      <c r="L11" s="46"/>
      <c r="M11" s="46"/>
      <c r="N11" s="46"/>
      <c r="O11" s="46"/>
      <c r="P11" s="46"/>
    </row>
    <row r="12" spans="1:16" ht="16.5" customHeight="1">
      <c r="A12" s="46"/>
      <c r="B12" s="61"/>
      <c r="C12" s="62"/>
      <c r="D12" s="62"/>
      <c r="E12" s="62"/>
      <c r="F12" s="63"/>
      <c r="G12" s="63"/>
      <c r="H12" s="63">
        <f t="shared" si="0"/>
        <v>0</v>
      </c>
      <c r="I12" s="63">
        <f t="shared" si="1"/>
        <v>0</v>
      </c>
      <c r="J12" s="63"/>
      <c r="K12" s="63">
        <f t="shared" si="2"/>
        <v>0</v>
      </c>
      <c r="L12" s="46"/>
      <c r="M12" s="46"/>
      <c r="N12" s="46"/>
      <c r="O12" s="46"/>
      <c r="P12" s="46"/>
    </row>
    <row r="13" spans="1:16" ht="16.5" customHeight="1">
      <c r="A13" s="46"/>
      <c r="B13" s="61"/>
      <c r="C13" s="62"/>
      <c r="D13" s="62"/>
      <c r="E13" s="62"/>
      <c r="F13" s="63"/>
      <c r="G13" s="63"/>
      <c r="H13" s="63">
        <f t="shared" si="0"/>
        <v>0</v>
      </c>
      <c r="I13" s="63">
        <f t="shared" si="1"/>
        <v>0</v>
      </c>
      <c r="J13" s="63"/>
      <c r="K13" s="63">
        <f t="shared" si="2"/>
        <v>0</v>
      </c>
      <c r="L13" s="46"/>
      <c r="M13" s="46"/>
      <c r="N13" s="46"/>
      <c r="O13" s="46"/>
      <c r="P13" s="46"/>
    </row>
    <row r="14" spans="1:16" ht="16.5" customHeight="1">
      <c r="A14" s="46"/>
      <c r="B14" s="61"/>
      <c r="C14" s="62"/>
      <c r="D14" s="62"/>
      <c r="E14" s="62"/>
      <c r="F14" s="63"/>
      <c r="G14" s="63"/>
      <c r="H14" s="63">
        <f t="shared" si="0"/>
        <v>0</v>
      </c>
      <c r="I14" s="63">
        <f t="shared" si="1"/>
        <v>0</v>
      </c>
      <c r="J14" s="63"/>
      <c r="K14" s="63">
        <f t="shared" si="2"/>
        <v>0</v>
      </c>
      <c r="L14" s="46"/>
      <c r="M14" s="46"/>
      <c r="N14" s="46"/>
      <c r="O14" s="46"/>
      <c r="P14" s="46"/>
    </row>
    <row r="15" spans="1:16" ht="16.5" customHeight="1">
      <c r="A15" s="46"/>
      <c r="B15" s="61"/>
      <c r="C15" s="62"/>
      <c r="D15" s="62"/>
      <c r="E15" s="62"/>
      <c r="F15" s="63"/>
      <c r="G15" s="63"/>
      <c r="H15" s="63">
        <f t="shared" si="0"/>
        <v>0</v>
      </c>
      <c r="I15" s="63">
        <f t="shared" si="1"/>
        <v>0</v>
      </c>
      <c r="J15" s="63"/>
      <c r="K15" s="63">
        <f t="shared" si="2"/>
        <v>0</v>
      </c>
      <c r="L15" s="46"/>
      <c r="M15" s="46"/>
      <c r="N15" s="46"/>
      <c r="O15" s="46"/>
      <c r="P15" s="46"/>
    </row>
    <row r="16" spans="1:16" ht="16.5" customHeight="1">
      <c r="A16" s="46"/>
      <c r="B16" s="61"/>
      <c r="C16" s="62"/>
      <c r="D16" s="62"/>
      <c r="E16" s="62"/>
      <c r="F16" s="63"/>
      <c r="G16" s="63"/>
      <c r="H16" s="63">
        <f t="shared" si="0"/>
        <v>0</v>
      </c>
      <c r="I16" s="63">
        <f t="shared" si="1"/>
        <v>0</v>
      </c>
      <c r="J16" s="63"/>
      <c r="K16" s="63">
        <f t="shared" si="2"/>
        <v>0</v>
      </c>
      <c r="L16" s="46"/>
      <c r="M16" s="46"/>
      <c r="N16" s="46"/>
      <c r="O16" s="46"/>
      <c r="P16" s="46"/>
    </row>
    <row r="17" spans="1:16" ht="16.5" customHeight="1">
      <c r="A17" s="46"/>
      <c r="B17" s="61"/>
      <c r="C17" s="62"/>
      <c r="D17" s="62"/>
      <c r="E17" s="62"/>
      <c r="F17" s="63"/>
      <c r="G17" s="63"/>
      <c r="H17" s="63">
        <f t="shared" si="0"/>
        <v>0</v>
      </c>
      <c r="I17" s="63">
        <f t="shared" si="1"/>
        <v>0</v>
      </c>
      <c r="J17" s="63"/>
      <c r="K17" s="63">
        <f t="shared" si="2"/>
        <v>0</v>
      </c>
      <c r="L17" s="46"/>
      <c r="M17" s="46"/>
      <c r="N17" s="46"/>
      <c r="O17" s="46"/>
      <c r="P17" s="46"/>
    </row>
    <row r="18" spans="1:16" ht="16.5" customHeight="1">
      <c r="A18" s="46"/>
      <c r="B18" s="61"/>
      <c r="C18" s="62"/>
      <c r="D18" s="62"/>
      <c r="E18" s="62"/>
      <c r="F18" s="63"/>
      <c r="G18" s="63"/>
      <c r="H18" s="63">
        <f t="shared" si="0"/>
        <v>0</v>
      </c>
      <c r="I18" s="63">
        <f t="shared" si="1"/>
        <v>0</v>
      </c>
      <c r="J18" s="63"/>
      <c r="K18" s="63">
        <f t="shared" si="2"/>
        <v>0</v>
      </c>
      <c r="L18" s="46"/>
      <c r="M18" s="46"/>
      <c r="N18" s="46"/>
      <c r="O18" s="46"/>
      <c r="P18" s="46"/>
    </row>
    <row r="19" spans="1:16" ht="16.5" customHeight="1">
      <c r="A19" s="46"/>
      <c r="B19" s="61"/>
      <c r="C19" s="62"/>
      <c r="D19" s="62"/>
      <c r="E19" s="62"/>
      <c r="F19" s="63"/>
      <c r="G19" s="63"/>
      <c r="H19" s="63">
        <f t="shared" si="0"/>
        <v>0</v>
      </c>
      <c r="I19" s="63">
        <f t="shared" si="1"/>
        <v>0</v>
      </c>
      <c r="J19" s="63"/>
      <c r="K19" s="63">
        <f t="shared" si="2"/>
        <v>0</v>
      </c>
      <c r="L19" s="46"/>
      <c r="M19" s="46"/>
      <c r="N19" s="46"/>
      <c r="O19" s="46"/>
      <c r="P19" s="46"/>
    </row>
    <row r="20" spans="1:16" ht="16.5" customHeight="1">
      <c r="A20" s="46"/>
      <c r="B20" s="61"/>
      <c r="C20" s="62"/>
      <c r="D20" s="62"/>
      <c r="E20" s="62"/>
      <c r="F20" s="63"/>
      <c r="G20" s="63"/>
      <c r="H20" s="63">
        <f t="shared" si="0"/>
        <v>0</v>
      </c>
      <c r="I20" s="63">
        <f t="shared" si="1"/>
        <v>0</v>
      </c>
      <c r="J20" s="63"/>
      <c r="K20" s="63">
        <f t="shared" si="2"/>
        <v>0</v>
      </c>
      <c r="L20" s="46"/>
      <c r="M20" s="46"/>
      <c r="N20" s="46"/>
      <c r="O20" s="46"/>
      <c r="P20" s="46"/>
    </row>
    <row r="21" spans="1:16" ht="16.5" customHeight="1">
      <c r="A21" s="46"/>
      <c r="B21" s="61"/>
      <c r="C21" s="62"/>
      <c r="D21" s="62"/>
      <c r="E21" s="62"/>
      <c r="F21" s="63"/>
      <c r="G21" s="63"/>
      <c r="H21" s="63">
        <f t="shared" si="0"/>
        <v>0</v>
      </c>
      <c r="I21" s="63">
        <f t="shared" si="1"/>
        <v>0</v>
      </c>
      <c r="J21" s="63"/>
      <c r="K21" s="63">
        <f t="shared" si="2"/>
        <v>0</v>
      </c>
      <c r="L21" s="46"/>
      <c r="M21" s="46"/>
      <c r="N21" s="46"/>
      <c r="O21" s="46"/>
      <c r="P21" s="46"/>
    </row>
    <row r="22" spans="1:16" ht="16.5" customHeight="1">
      <c r="A22" s="46"/>
      <c r="B22" s="61"/>
      <c r="C22" s="62"/>
      <c r="D22" s="62"/>
      <c r="E22" s="62"/>
      <c r="F22" s="63"/>
      <c r="G22" s="63"/>
      <c r="H22" s="63">
        <f t="shared" si="0"/>
        <v>0</v>
      </c>
      <c r="I22" s="63">
        <f t="shared" si="1"/>
        <v>0</v>
      </c>
      <c r="J22" s="63"/>
      <c r="K22" s="63">
        <f t="shared" si="2"/>
        <v>0</v>
      </c>
      <c r="L22" s="46"/>
      <c r="M22" s="46"/>
      <c r="N22" s="46"/>
      <c r="O22" s="46"/>
      <c r="P22" s="46"/>
    </row>
    <row r="23" spans="1:16" ht="16.5" customHeight="1">
      <c r="A23" s="46"/>
      <c r="B23" s="61"/>
      <c r="C23" s="62"/>
      <c r="D23" s="62"/>
      <c r="E23" s="62"/>
      <c r="F23" s="63"/>
      <c r="G23" s="63"/>
      <c r="H23" s="63">
        <f t="shared" si="0"/>
        <v>0</v>
      </c>
      <c r="I23" s="63">
        <f t="shared" si="1"/>
        <v>0</v>
      </c>
      <c r="J23" s="63"/>
      <c r="K23" s="63">
        <f t="shared" si="2"/>
        <v>0</v>
      </c>
      <c r="L23" s="46"/>
      <c r="M23" s="46"/>
      <c r="N23" s="46"/>
      <c r="O23" s="46"/>
      <c r="P23" s="46"/>
    </row>
    <row r="24" spans="1:16" ht="16.5" customHeight="1">
      <c r="A24" s="46"/>
      <c r="B24" s="61"/>
      <c r="C24" s="62"/>
      <c r="D24" s="62"/>
      <c r="E24" s="62"/>
      <c r="F24" s="63"/>
      <c r="G24" s="63"/>
      <c r="H24" s="63">
        <f t="shared" si="0"/>
        <v>0</v>
      </c>
      <c r="I24" s="63">
        <f t="shared" si="1"/>
        <v>0</v>
      </c>
      <c r="J24" s="63"/>
      <c r="K24" s="63">
        <f t="shared" si="2"/>
        <v>0</v>
      </c>
      <c r="L24" s="46"/>
      <c r="M24" s="46"/>
      <c r="N24" s="46"/>
      <c r="O24" s="46"/>
      <c r="P24" s="46"/>
    </row>
    <row r="25" spans="1:16" ht="16.5" customHeight="1">
      <c r="A25" s="46"/>
      <c r="B25" s="61"/>
      <c r="C25" s="62"/>
      <c r="D25" s="62"/>
      <c r="E25" s="62"/>
      <c r="F25" s="63"/>
      <c r="G25" s="63"/>
      <c r="H25" s="63">
        <f t="shared" si="0"/>
        <v>0</v>
      </c>
      <c r="I25" s="63">
        <f t="shared" si="1"/>
        <v>0</v>
      </c>
      <c r="J25" s="63"/>
      <c r="K25" s="63">
        <f t="shared" si="2"/>
        <v>0</v>
      </c>
      <c r="L25" s="46"/>
      <c r="M25" s="46"/>
      <c r="N25" s="46"/>
      <c r="O25" s="46"/>
      <c r="P25" s="46"/>
    </row>
    <row r="26" spans="1:16" ht="16.5" customHeight="1">
      <c r="A26" s="46"/>
      <c r="B26" s="61"/>
      <c r="C26" s="62"/>
      <c r="D26" s="62"/>
      <c r="E26" s="62"/>
      <c r="F26" s="63"/>
      <c r="G26" s="63"/>
      <c r="H26" s="63">
        <f t="shared" si="0"/>
        <v>0</v>
      </c>
      <c r="I26" s="63">
        <f t="shared" si="1"/>
        <v>0</v>
      </c>
      <c r="J26" s="63"/>
      <c r="K26" s="63">
        <f t="shared" si="2"/>
        <v>0</v>
      </c>
      <c r="L26" s="46"/>
      <c r="M26" s="46"/>
      <c r="N26" s="46"/>
      <c r="O26" s="46"/>
      <c r="P26" s="46"/>
    </row>
    <row r="27" spans="1:16" ht="16.5" customHeight="1">
      <c r="A27" s="46"/>
      <c r="B27" s="61"/>
      <c r="C27" s="62"/>
      <c r="D27" s="62"/>
      <c r="E27" s="62"/>
      <c r="F27" s="63"/>
      <c r="G27" s="63"/>
      <c r="H27" s="63">
        <f t="shared" si="0"/>
        <v>0</v>
      </c>
      <c r="I27" s="63">
        <f t="shared" si="1"/>
        <v>0</v>
      </c>
      <c r="J27" s="63"/>
      <c r="K27" s="63">
        <f t="shared" si="2"/>
        <v>0</v>
      </c>
      <c r="L27" s="46"/>
      <c r="M27" s="46"/>
      <c r="N27" s="46"/>
      <c r="O27" s="46"/>
      <c r="P27" s="46"/>
    </row>
    <row r="28" spans="1:16" ht="16.5" customHeight="1">
      <c r="A28" s="46"/>
      <c r="B28" s="61"/>
      <c r="C28" s="62"/>
      <c r="D28" s="62"/>
      <c r="E28" s="62"/>
      <c r="F28" s="63"/>
      <c r="G28" s="63"/>
      <c r="H28" s="63">
        <f t="shared" si="0"/>
        <v>0</v>
      </c>
      <c r="I28" s="63">
        <f t="shared" si="1"/>
        <v>0</v>
      </c>
      <c r="J28" s="63"/>
      <c r="K28" s="63">
        <f t="shared" si="2"/>
        <v>0</v>
      </c>
      <c r="L28" s="46"/>
      <c r="M28" s="46"/>
      <c r="N28" s="46"/>
      <c r="O28" s="46"/>
      <c r="P28" s="46"/>
    </row>
    <row r="29" spans="1:16" ht="16.5" customHeight="1">
      <c r="A29" s="46"/>
      <c r="B29" s="61"/>
      <c r="C29" s="62"/>
      <c r="D29" s="62"/>
      <c r="E29" s="62"/>
      <c r="F29" s="63"/>
      <c r="G29" s="63"/>
      <c r="H29" s="63">
        <f t="shared" si="0"/>
        <v>0</v>
      </c>
      <c r="I29" s="63">
        <f t="shared" si="1"/>
        <v>0</v>
      </c>
      <c r="J29" s="63"/>
      <c r="K29" s="63">
        <f t="shared" si="2"/>
        <v>0</v>
      </c>
      <c r="L29" s="46"/>
      <c r="M29" s="46"/>
      <c r="N29" s="46"/>
      <c r="O29" s="46"/>
      <c r="P29" s="46"/>
    </row>
    <row r="30" spans="1:16" ht="16.5" customHeight="1">
      <c r="A30" s="46"/>
      <c r="B30" s="61"/>
      <c r="C30" s="62"/>
      <c r="D30" s="62"/>
      <c r="E30" s="62"/>
      <c r="F30" s="63"/>
      <c r="G30" s="63"/>
      <c r="H30" s="63">
        <f t="shared" si="0"/>
        <v>0</v>
      </c>
      <c r="I30" s="63">
        <f t="shared" si="1"/>
        <v>0</v>
      </c>
      <c r="J30" s="63"/>
      <c r="K30" s="63">
        <f t="shared" si="2"/>
        <v>0</v>
      </c>
      <c r="L30" s="46"/>
      <c r="M30" s="46"/>
      <c r="N30" s="46"/>
      <c r="O30" s="46"/>
      <c r="P30" s="46"/>
    </row>
    <row r="31" spans="1:16" ht="16.5" customHeight="1">
      <c r="A31" s="46"/>
      <c r="B31" s="61"/>
      <c r="C31" s="62"/>
      <c r="D31" s="62"/>
      <c r="E31" s="62"/>
      <c r="F31" s="63"/>
      <c r="G31" s="63"/>
      <c r="H31" s="63">
        <f t="shared" si="0"/>
        <v>0</v>
      </c>
      <c r="I31" s="63">
        <f t="shared" si="1"/>
        <v>0</v>
      </c>
      <c r="J31" s="63"/>
      <c r="K31" s="63">
        <f t="shared" si="2"/>
        <v>0</v>
      </c>
      <c r="L31" s="46"/>
      <c r="M31" s="46"/>
      <c r="N31" s="46"/>
      <c r="O31" s="46"/>
      <c r="P31" s="46"/>
    </row>
    <row r="32" spans="1:16" ht="16.5" customHeight="1">
      <c r="A32" s="46"/>
      <c r="B32" s="61"/>
      <c r="C32" s="62"/>
      <c r="D32" s="62"/>
      <c r="E32" s="62"/>
      <c r="F32" s="63"/>
      <c r="G32" s="63"/>
      <c r="H32" s="63">
        <f t="shared" si="0"/>
        <v>0</v>
      </c>
      <c r="I32" s="63">
        <f t="shared" si="1"/>
        <v>0</v>
      </c>
      <c r="J32" s="63"/>
      <c r="K32" s="63">
        <f t="shared" si="2"/>
        <v>0</v>
      </c>
      <c r="L32" s="46"/>
      <c r="M32" s="46"/>
      <c r="N32" s="46"/>
      <c r="O32" s="46"/>
      <c r="P32" s="46"/>
    </row>
    <row r="33" spans="1:16" ht="16.5" customHeight="1">
      <c r="A33" s="46"/>
      <c r="B33" s="61"/>
      <c r="C33" s="62"/>
      <c r="D33" s="62"/>
      <c r="E33" s="62"/>
      <c r="F33" s="63"/>
      <c r="G33" s="63"/>
      <c r="H33" s="63">
        <f t="shared" si="0"/>
        <v>0</v>
      </c>
      <c r="I33" s="63">
        <f t="shared" si="1"/>
        <v>0</v>
      </c>
      <c r="J33" s="63"/>
      <c r="K33" s="63">
        <f t="shared" si="2"/>
        <v>0</v>
      </c>
      <c r="L33" s="46"/>
      <c r="M33" s="46"/>
      <c r="N33" s="46"/>
      <c r="O33" s="46"/>
      <c r="P33" s="46"/>
    </row>
    <row r="34" spans="1:16" ht="16.5" customHeight="1">
      <c r="A34" s="46"/>
      <c r="B34" s="61"/>
      <c r="C34" s="62"/>
      <c r="D34" s="62"/>
      <c r="E34" s="62"/>
      <c r="F34" s="63"/>
      <c r="G34" s="63"/>
      <c r="H34" s="63">
        <f t="shared" si="0"/>
        <v>0</v>
      </c>
      <c r="I34" s="63">
        <f t="shared" si="1"/>
        <v>0</v>
      </c>
      <c r="J34" s="63"/>
      <c r="K34" s="63">
        <f t="shared" si="2"/>
        <v>0</v>
      </c>
      <c r="L34" s="46"/>
      <c r="M34" s="46"/>
      <c r="N34" s="46"/>
      <c r="O34" s="46"/>
      <c r="P34" s="46"/>
    </row>
    <row r="35" spans="1:16" ht="16.5" customHeight="1">
      <c r="A35" s="46"/>
      <c r="B35" s="61"/>
      <c r="C35" s="62"/>
      <c r="D35" s="62"/>
      <c r="E35" s="62"/>
      <c r="F35" s="63"/>
      <c r="G35" s="63"/>
      <c r="H35" s="63">
        <f t="shared" si="0"/>
        <v>0</v>
      </c>
      <c r="I35" s="63">
        <f t="shared" si="1"/>
        <v>0</v>
      </c>
      <c r="J35" s="63"/>
      <c r="K35" s="63">
        <f t="shared" si="2"/>
        <v>0</v>
      </c>
      <c r="L35" s="46"/>
      <c r="M35" s="46"/>
      <c r="N35" s="46"/>
      <c r="O35" s="46"/>
      <c r="P35" s="46"/>
    </row>
    <row r="36" spans="1:16" ht="16.5" customHeight="1">
      <c r="A36" s="46"/>
      <c r="B36" s="61"/>
      <c r="C36" s="62"/>
      <c r="D36" s="62"/>
      <c r="E36" s="62"/>
      <c r="F36" s="63"/>
      <c r="G36" s="63"/>
      <c r="H36" s="63">
        <f t="shared" si="0"/>
        <v>0</v>
      </c>
      <c r="I36" s="63">
        <f t="shared" si="1"/>
        <v>0</v>
      </c>
      <c r="J36" s="63"/>
      <c r="K36" s="63">
        <f t="shared" si="2"/>
        <v>0</v>
      </c>
      <c r="L36" s="46"/>
      <c r="M36" s="46"/>
      <c r="N36" s="46"/>
      <c r="O36" s="46"/>
      <c r="P36" s="46"/>
    </row>
    <row r="37" spans="1:16" ht="16.5" customHeight="1">
      <c r="A37" s="46"/>
      <c r="B37" s="61"/>
      <c r="C37" s="62"/>
      <c r="D37" s="62"/>
      <c r="E37" s="62"/>
      <c r="F37" s="63"/>
      <c r="G37" s="63"/>
      <c r="H37" s="63">
        <f t="shared" si="0"/>
        <v>0</v>
      </c>
      <c r="I37" s="63">
        <f t="shared" si="1"/>
        <v>0</v>
      </c>
      <c r="J37" s="63"/>
      <c r="K37" s="63">
        <f t="shared" si="2"/>
        <v>0</v>
      </c>
      <c r="L37" s="46"/>
      <c r="M37" s="46"/>
      <c r="N37" s="46"/>
      <c r="O37" s="46"/>
      <c r="P37" s="46"/>
    </row>
    <row r="38" spans="1:16" ht="16.5" customHeight="1">
      <c r="A38" s="46"/>
      <c r="B38" s="61"/>
      <c r="C38" s="62"/>
      <c r="D38" s="62"/>
      <c r="E38" s="62"/>
      <c r="F38" s="63"/>
      <c r="G38" s="63"/>
      <c r="H38" s="63">
        <f t="shared" si="0"/>
        <v>0</v>
      </c>
      <c r="I38" s="63">
        <f t="shared" si="1"/>
        <v>0</v>
      </c>
      <c r="J38" s="63"/>
      <c r="K38" s="63">
        <f t="shared" si="2"/>
        <v>0</v>
      </c>
      <c r="L38" s="46"/>
      <c r="M38" s="46"/>
      <c r="N38" s="46"/>
      <c r="O38" s="46"/>
      <c r="P38" s="46"/>
    </row>
    <row r="39" spans="1:16" ht="16.5" customHeight="1">
      <c r="A39" s="46"/>
      <c r="B39" s="61"/>
      <c r="C39" s="62"/>
      <c r="D39" s="62"/>
      <c r="E39" s="62"/>
      <c r="F39" s="63"/>
      <c r="G39" s="63"/>
      <c r="H39" s="63">
        <f t="shared" si="0"/>
        <v>0</v>
      </c>
      <c r="I39" s="63">
        <f t="shared" si="1"/>
        <v>0</v>
      </c>
      <c r="J39" s="63"/>
      <c r="K39" s="63">
        <f t="shared" si="2"/>
        <v>0</v>
      </c>
      <c r="L39" s="46"/>
      <c r="M39" s="46"/>
      <c r="N39" s="46"/>
      <c r="O39" s="46"/>
      <c r="P39" s="46"/>
    </row>
    <row r="40" spans="1:16" ht="16.5" customHeight="1">
      <c r="A40" s="46"/>
      <c r="B40" s="61"/>
      <c r="C40" s="62"/>
      <c r="D40" s="62"/>
      <c r="E40" s="62"/>
      <c r="F40" s="63"/>
      <c r="G40" s="63"/>
      <c r="H40" s="63">
        <f t="shared" si="0"/>
        <v>0</v>
      </c>
      <c r="I40" s="63">
        <f t="shared" si="1"/>
        <v>0</v>
      </c>
      <c r="J40" s="63"/>
      <c r="K40" s="63">
        <f t="shared" si="2"/>
        <v>0</v>
      </c>
      <c r="L40" s="46"/>
      <c r="M40" s="46"/>
      <c r="N40" s="46"/>
      <c r="O40" s="46"/>
      <c r="P40" s="46"/>
    </row>
    <row r="41" spans="1:16" ht="16.5" customHeight="1">
      <c r="A41" s="46"/>
      <c r="B41" s="61"/>
      <c r="C41" s="62"/>
      <c r="D41" s="62"/>
      <c r="E41" s="62"/>
      <c r="F41" s="63"/>
      <c r="G41" s="63"/>
      <c r="H41" s="63">
        <f t="shared" si="0"/>
        <v>0</v>
      </c>
      <c r="I41" s="63">
        <f t="shared" si="1"/>
        <v>0</v>
      </c>
      <c r="J41" s="63"/>
      <c r="K41" s="63">
        <f t="shared" si="2"/>
        <v>0</v>
      </c>
      <c r="L41" s="46"/>
      <c r="M41" s="46"/>
      <c r="N41" s="46"/>
      <c r="O41" s="46"/>
      <c r="P41" s="46"/>
    </row>
    <row r="42" spans="1:16" ht="16.5" customHeight="1">
      <c r="A42" s="46"/>
      <c r="B42" s="61"/>
      <c r="C42" s="62"/>
      <c r="D42" s="62"/>
      <c r="E42" s="62"/>
      <c r="F42" s="63"/>
      <c r="G42" s="63"/>
      <c r="H42" s="63">
        <f t="shared" si="0"/>
        <v>0</v>
      </c>
      <c r="I42" s="63">
        <f t="shared" si="1"/>
        <v>0</v>
      </c>
      <c r="J42" s="63"/>
      <c r="K42" s="63">
        <f t="shared" si="2"/>
        <v>0</v>
      </c>
      <c r="L42" s="46"/>
      <c r="M42" s="46"/>
      <c r="N42" s="46"/>
      <c r="O42" s="46"/>
      <c r="P42" s="46"/>
    </row>
    <row r="43" spans="1:16" ht="16.5" customHeight="1">
      <c r="A43" s="46"/>
      <c r="B43" s="61"/>
      <c r="C43" s="62"/>
      <c r="D43" s="62"/>
      <c r="E43" s="62"/>
      <c r="F43" s="63"/>
      <c r="G43" s="63"/>
      <c r="H43" s="63">
        <f t="shared" si="0"/>
        <v>0</v>
      </c>
      <c r="I43" s="63">
        <f t="shared" si="1"/>
        <v>0</v>
      </c>
      <c r="J43" s="63"/>
      <c r="K43" s="63">
        <f t="shared" si="2"/>
        <v>0</v>
      </c>
      <c r="L43" s="46"/>
      <c r="M43" s="46"/>
      <c r="N43" s="46"/>
      <c r="O43" s="46"/>
      <c r="P43" s="46"/>
    </row>
    <row r="44" spans="1:16" ht="16.5" customHeight="1">
      <c r="A44" s="46"/>
      <c r="B44" s="61"/>
      <c r="C44" s="62"/>
      <c r="D44" s="62"/>
      <c r="E44" s="62"/>
      <c r="F44" s="63"/>
      <c r="G44" s="63"/>
      <c r="H44" s="63">
        <f t="shared" si="0"/>
        <v>0</v>
      </c>
      <c r="I44" s="63">
        <f t="shared" si="1"/>
        <v>0</v>
      </c>
      <c r="J44" s="63"/>
      <c r="K44" s="63">
        <f t="shared" si="2"/>
        <v>0</v>
      </c>
      <c r="L44" s="46"/>
      <c r="M44" s="46"/>
      <c r="N44" s="46"/>
      <c r="O44" s="46"/>
      <c r="P44" s="46"/>
    </row>
    <row r="45" spans="1:16" ht="16.5" customHeight="1">
      <c r="A45" s="46"/>
      <c r="B45" s="61"/>
      <c r="C45" s="62"/>
      <c r="D45" s="62"/>
      <c r="E45" s="62"/>
      <c r="F45" s="63"/>
      <c r="G45" s="63"/>
      <c r="H45" s="63">
        <f t="shared" si="0"/>
        <v>0</v>
      </c>
      <c r="I45" s="63">
        <f t="shared" si="1"/>
        <v>0</v>
      </c>
      <c r="J45" s="63"/>
      <c r="K45" s="63">
        <f t="shared" si="2"/>
        <v>0</v>
      </c>
      <c r="L45" s="46"/>
      <c r="M45" s="46"/>
      <c r="N45" s="46"/>
      <c r="O45" s="46"/>
      <c r="P45" s="46"/>
    </row>
    <row r="46" spans="1:16" ht="16.5" customHeight="1">
      <c r="A46" s="46"/>
      <c r="B46" s="61"/>
      <c r="C46" s="62"/>
      <c r="D46" s="62"/>
      <c r="E46" s="62"/>
      <c r="F46" s="63"/>
      <c r="G46" s="63"/>
      <c r="H46" s="63">
        <f t="shared" si="0"/>
        <v>0</v>
      </c>
      <c r="I46" s="63">
        <f t="shared" si="1"/>
        <v>0</v>
      </c>
      <c r="J46" s="63"/>
      <c r="K46" s="63">
        <f t="shared" si="2"/>
        <v>0</v>
      </c>
      <c r="L46" s="46"/>
      <c r="M46" s="46"/>
      <c r="N46" s="46"/>
      <c r="O46" s="46"/>
      <c r="P46" s="46"/>
    </row>
    <row r="47" spans="1:16" ht="16.5" customHeight="1">
      <c r="A47" s="46"/>
      <c r="B47" s="61"/>
      <c r="C47" s="62"/>
      <c r="D47" s="62"/>
      <c r="E47" s="62"/>
      <c r="F47" s="63"/>
      <c r="G47" s="63"/>
      <c r="H47" s="63">
        <f t="shared" si="0"/>
        <v>0</v>
      </c>
      <c r="I47" s="63">
        <f t="shared" si="1"/>
        <v>0</v>
      </c>
      <c r="J47" s="63"/>
      <c r="K47" s="63">
        <f t="shared" si="2"/>
        <v>0</v>
      </c>
      <c r="L47" s="46"/>
      <c r="M47" s="46"/>
      <c r="N47" s="46"/>
      <c r="O47" s="46"/>
      <c r="P47" s="46"/>
    </row>
    <row r="48" spans="1:16" ht="16.5" customHeight="1">
      <c r="A48" s="46"/>
      <c r="B48" s="61"/>
      <c r="C48" s="62"/>
      <c r="D48" s="62"/>
      <c r="E48" s="62"/>
      <c r="F48" s="63"/>
      <c r="G48" s="63"/>
      <c r="H48" s="63">
        <f t="shared" si="0"/>
        <v>0</v>
      </c>
      <c r="I48" s="63">
        <f t="shared" si="1"/>
        <v>0</v>
      </c>
      <c r="J48" s="63"/>
      <c r="K48" s="63">
        <f t="shared" si="2"/>
        <v>0</v>
      </c>
      <c r="L48" s="46"/>
      <c r="M48" s="46"/>
      <c r="N48" s="46"/>
      <c r="O48" s="46"/>
      <c r="P48" s="46"/>
    </row>
    <row r="49" spans="1:16" ht="16.5" customHeight="1">
      <c r="A49" s="46"/>
      <c r="B49" s="61"/>
      <c r="C49" s="62"/>
      <c r="D49" s="62"/>
      <c r="E49" s="62"/>
      <c r="F49" s="63"/>
      <c r="G49" s="63"/>
      <c r="H49" s="63">
        <f t="shared" si="0"/>
        <v>0</v>
      </c>
      <c r="I49" s="63">
        <f t="shared" si="1"/>
        <v>0</v>
      </c>
      <c r="J49" s="63"/>
      <c r="K49" s="63">
        <f t="shared" si="2"/>
        <v>0</v>
      </c>
      <c r="L49" s="46"/>
      <c r="M49" s="46"/>
      <c r="N49" s="46"/>
      <c r="O49" s="46"/>
      <c r="P49" s="46"/>
    </row>
    <row r="50" spans="1:16" ht="16.5" customHeight="1">
      <c r="A50" s="46"/>
      <c r="B50" s="61"/>
      <c r="C50" s="62"/>
      <c r="D50" s="62"/>
      <c r="E50" s="62"/>
      <c r="F50" s="63"/>
      <c r="G50" s="63"/>
      <c r="H50" s="63">
        <f t="shared" si="0"/>
        <v>0</v>
      </c>
      <c r="I50" s="63">
        <f t="shared" si="1"/>
        <v>0</v>
      </c>
      <c r="J50" s="63"/>
      <c r="K50" s="63">
        <f t="shared" si="2"/>
        <v>0</v>
      </c>
      <c r="L50" s="46"/>
      <c r="M50" s="46"/>
      <c r="N50" s="46"/>
      <c r="O50" s="46"/>
      <c r="P50" s="46"/>
    </row>
    <row r="51" spans="1:16" ht="16.5" customHeight="1">
      <c r="A51" s="46"/>
      <c r="B51" s="61"/>
      <c r="C51" s="62"/>
      <c r="D51" s="62"/>
      <c r="E51" s="62"/>
      <c r="F51" s="63"/>
      <c r="G51" s="63"/>
      <c r="H51" s="63">
        <f t="shared" si="0"/>
        <v>0</v>
      </c>
      <c r="I51" s="63">
        <f t="shared" si="1"/>
        <v>0</v>
      </c>
      <c r="J51" s="63"/>
      <c r="K51" s="63">
        <f t="shared" si="2"/>
        <v>0</v>
      </c>
      <c r="L51" s="46"/>
      <c r="M51" s="46"/>
      <c r="N51" s="46"/>
      <c r="O51" s="46"/>
      <c r="P51" s="46"/>
    </row>
    <row r="52" spans="1:16" ht="16.5" customHeight="1">
      <c r="A52" s="46"/>
      <c r="B52" s="61"/>
      <c r="C52" s="62"/>
      <c r="D52" s="62"/>
      <c r="E52" s="62"/>
      <c r="F52" s="63"/>
      <c r="G52" s="63"/>
      <c r="H52" s="63">
        <f t="shared" si="0"/>
        <v>0</v>
      </c>
      <c r="I52" s="63">
        <f t="shared" si="1"/>
        <v>0</v>
      </c>
      <c r="J52" s="63"/>
      <c r="K52" s="63">
        <f t="shared" si="2"/>
        <v>0</v>
      </c>
      <c r="L52" s="46"/>
      <c r="M52" s="46"/>
      <c r="N52" s="46"/>
      <c r="O52" s="46"/>
      <c r="P52" s="46"/>
    </row>
    <row r="53" spans="1:16" ht="16.5" customHeight="1">
      <c r="A53" s="46"/>
      <c r="B53" s="61"/>
      <c r="C53" s="62"/>
      <c r="D53" s="62"/>
      <c r="E53" s="62"/>
      <c r="F53" s="63"/>
      <c r="G53" s="63"/>
      <c r="H53" s="63">
        <f t="shared" si="0"/>
        <v>0</v>
      </c>
      <c r="I53" s="63">
        <f t="shared" si="1"/>
        <v>0</v>
      </c>
      <c r="J53" s="63"/>
      <c r="K53" s="63">
        <f t="shared" si="2"/>
        <v>0</v>
      </c>
      <c r="L53" s="46"/>
      <c r="M53" s="46"/>
      <c r="N53" s="46"/>
      <c r="O53" s="46"/>
      <c r="P53" s="46"/>
    </row>
    <row r="54" spans="1:16" ht="16.5" customHeight="1">
      <c r="A54" s="46"/>
      <c r="B54" s="61"/>
      <c r="C54" s="62"/>
      <c r="D54" s="62"/>
      <c r="E54" s="62"/>
      <c r="F54" s="63"/>
      <c r="G54" s="63"/>
      <c r="H54" s="63">
        <f t="shared" si="0"/>
        <v>0</v>
      </c>
      <c r="I54" s="63">
        <f t="shared" si="1"/>
        <v>0</v>
      </c>
      <c r="J54" s="63"/>
      <c r="K54" s="63">
        <f t="shared" si="2"/>
        <v>0</v>
      </c>
      <c r="L54" s="46"/>
      <c r="M54" s="46"/>
      <c r="N54" s="46"/>
      <c r="O54" s="46"/>
      <c r="P54" s="46"/>
    </row>
    <row r="55" spans="1:16" ht="16.5" customHeight="1">
      <c r="A55" s="46"/>
      <c r="B55" s="61"/>
      <c r="C55" s="62"/>
      <c r="D55" s="62"/>
      <c r="E55" s="62"/>
      <c r="F55" s="63"/>
      <c r="G55" s="63"/>
      <c r="H55" s="63">
        <f t="shared" si="0"/>
        <v>0</v>
      </c>
      <c r="I55" s="63">
        <f t="shared" si="1"/>
        <v>0</v>
      </c>
      <c r="J55" s="63"/>
      <c r="K55" s="63">
        <f t="shared" si="2"/>
        <v>0</v>
      </c>
      <c r="L55" s="46"/>
      <c r="M55" s="46"/>
      <c r="N55" s="46"/>
      <c r="O55" s="46"/>
      <c r="P55" s="46"/>
    </row>
    <row r="56" spans="1:16" ht="16.5" customHeight="1">
      <c r="A56" s="46"/>
      <c r="B56" s="61"/>
      <c r="C56" s="62"/>
      <c r="D56" s="62"/>
      <c r="E56" s="62"/>
      <c r="F56" s="63"/>
      <c r="G56" s="63"/>
      <c r="H56" s="63">
        <f t="shared" si="0"/>
        <v>0</v>
      </c>
      <c r="I56" s="63">
        <f t="shared" si="1"/>
        <v>0</v>
      </c>
      <c r="J56" s="63"/>
      <c r="K56" s="63">
        <f t="shared" si="2"/>
        <v>0</v>
      </c>
      <c r="L56" s="46"/>
      <c r="M56" s="46"/>
      <c r="N56" s="46"/>
      <c r="O56" s="46"/>
      <c r="P56" s="46"/>
    </row>
    <row r="57" spans="1:16" ht="16.5" customHeight="1">
      <c r="A57" s="46"/>
      <c r="B57" s="61"/>
      <c r="C57" s="62"/>
      <c r="D57" s="62"/>
      <c r="E57" s="62"/>
      <c r="F57" s="63"/>
      <c r="G57" s="63"/>
      <c r="H57" s="63">
        <f t="shared" si="0"/>
        <v>0</v>
      </c>
      <c r="I57" s="63">
        <f t="shared" si="1"/>
        <v>0</v>
      </c>
      <c r="J57" s="63"/>
      <c r="K57" s="63">
        <f t="shared" si="2"/>
        <v>0</v>
      </c>
      <c r="L57" s="46"/>
      <c r="M57" s="46"/>
      <c r="N57" s="46"/>
      <c r="O57" s="46"/>
      <c r="P57" s="46"/>
    </row>
    <row r="58" spans="1:16" ht="16.5" customHeight="1">
      <c r="A58" s="46"/>
      <c r="B58" s="61"/>
      <c r="C58" s="62"/>
      <c r="D58" s="62"/>
      <c r="E58" s="62"/>
      <c r="F58" s="63"/>
      <c r="G58" s="63"/>
      <c r="H58" s="63">
        <f t="shared" si="0"/>
        <v>0</v>
      </c>
      <c r="I58" s="63">
        <f t="shared" si="1"/>
        <v>0</v>
      </c>
      <c r="J58" s="63"/>
      <c r="K58" s="63">
        <f t="shared" si="2"/>
        <v>0</v>
      </c>
      <c r="L58" s="46"/>
      <c r="M58" s="46"/>
      <c r="N58" s="46"/>
      <c r="O58" s="46"/>
      <c r="P58" s="46"/>
    </row>
    <row r="59" spans="1:16" ht="16.5" customHeight="1">
      <c r="A59" s="46"/>
      <c r="B59" s="61"/>
      <c r="C59" s="62"/>
      <c r="D59" s="62"/>
      <c r="E59" s="62"/>
      <c r="F59" s="63"/>
      <c r="G59" s="63"/>
      <c r="H59" s="63">
        <f t="shared" si="0"/>
        <v>0</v>
      </c>
      <c r="I59" s="63">
        <f t="shared" si="1"/>
        <v>0</v>
      </c>
      <c r="J59" s="63"/>
      <c r="K59" s="63">
        <f t="shared" si="2"/>
        <v>0</v>
      </c>
      <c r="L59" s="46"/>
      <c r="M59" s="46"/>
      <c r="N59" s="46"/>
      <c r="O59" s="46"/>
      <c r="P59" s="46"/>
    </row>
    <row r="60" spans="1:16" ht="16.5" customHeight="1">
      <c r="A60" s="46"/>
      <c r="B60" s="61"/>
      <c r="C60" s="62"/>
      <c r="D60" s="62"/>
      <c r="E60" s="62"/>
      <c r="F60" s="63"/>
      <c r="G60" s="63"/>
      <c r="H60" s="63">
        <f t="shared" si="0"/>
        <v>0</v>
      </c>
      <c r="I60" s="63">
        <f t="shared" si="1"/>
        <v>0</v>
      </c>
      <c r="J60" s="63"/>
      <c r="K60" s="63">
        <f t="shared" si="2"/>
        <v>0</v>
      </c>
      <c r="L60" s="46"/>
      <c r="M60" s="46"/>
      <c r="N60" s="46"/>
      <c r="O60" s="46"/>
      <c r="P60" s="46"/>
    </row>
    <row r="61" spans="1:16" ht="16.5" customHeight="1">
      <c r="A61" s="46"/>
      <c r="B61" s="61"/>
      <c r="C61" s="62"/>
      <c r="D61" s="62"/>
      <c r="E61" s="62"/>
      <c r="F61" s="63"/>
      <c r="G61" s="63"/>
      <c r="H61" s="63">
        <f t="shared" si="0"/>
        <v>0</v>
      </c>
      <c r="I61" s="63">
        <f t="shared" si="1"/>
        <v>0</v>
      </c>
      <c r="J61" s="63"/>
      <c r="K61" s="63">
        <f t="shared" si="2"/>
        <v>0</v>
      </c>
      <c r="L61" s="46"/>
      <c r="M61" s="46"/>
      <c r="N61" s="46"/>
      <c r="O61" s="46"/>
      <c r="P61" s="46"/>
    </row>
    <row r="62" spans="1:16" ht="16.5" customHeight="1">
      <c r="A62" s="46"/>
      <c r="B62" s="61"/>
      <c r="C62" s="62"/>
      <c r="D62" s="62"/>
      <c r="E62" s="62"/>
      <c r="F62" s="63"/>
      <c r="G62" s="63"/>
      <c r="H62" s="63">
        <f t="shared" si="0"/>
        <v>0</v>
      </c>
      <c r="I62" s="63">
        <f t="shared" si="1"/>
        <v>0</v>
      </c>
      <c r="J62" s="63"/>
      <c r="K62" s="63">
        <f t="shared" si="2"/>
        <v>0</v>
      </c>
      <c r="L62" s="46"/>
      <c r="M62" s="46"/>
      <c r="N62" s="46"/>
      <c r="O62" s="46"/>
      <c r="P62" s="46"/>
    </row>
    <row r="63" spans="1:16" ht="16.5" customHeight="1">
      <c r="A63" s="46"/>
      <c r="B63" s="61"/>
      <c r="C63" s="62"/>
      <c r="D63" s="62"/>
      <c r="E63" s="62"/>
      <c r="F63" s="63"/>
      <c r="G63" s="63"/>
      <c r="H63" s="63">
        <f t="shared" si="0"/>
        <v>0</v>
      </c>
      <c r="I63" s="63">
        <f t="shared" si="1"/>
        <v>0</v>
      </c>
      <c r="J63" s="63"/>
      <c r="K63" s="63">
        <f t="shared" si="2"/>
        <v>0</v>
      </c>
      <c r="L63" s="46"/>
      <c r="M63" s="46"/>
      <c r="N63" s="46"/>
      <c r="O63" s="46"/>
      <c r="P63" s="46"/>
    </row>
    <row r="64" spans="1:16" ht="16.5" customHeight="1">
      <c r="A64" s="46"/>
      <c r="B64" s="61"/>
      <c r="C64" s="62"/>
      <c r="D64" s="62"/>
      <c r="E64" s="62"/>
      <c r="F64" s="63"/>
      <c r="G64" s="63"/>
      <c r="H64" s="63">
        <f t="shared" si="0"/>
        <v>0</v>
      </c>
      <c r="I64" s="63">
        <f t="shared" si="1"/>
        <v>0</v>
      </c>
      <c r="J64" s="63"/>
      <c r="K64" s="63">
        <f t="shared" si="2"/>
        <v>0</v>
      </c>
      <c r="L64" s="46"/>
      <c r="M64" s="46"/>
      <c r="N64" s="46"/>
      <c r="O64" s="46"/>
      <c r="P64" s="46"/>
    </row>
    <row r="65" spans="1:16" ht="16.5" customHeight="1">
      <c r="A65" s="46"/>
      <c r="B65" s="61"/>
      <c r="C65" s="62"/>
      <c r="D65" s="62"/>
      <c r="E65" s="62"/>
      <c r="F65" s="63"/>
      <c r="G65" s="63"/>
      <c r="H65" s="63">
        <f t="shared" si="0"/>
        <v>0</v>
      </c>
      <c r="I65" s="63">
        <f t="shared" si="1"/>
        <v>0</v>
      </c>
      <c r="J65" s="63"/>
      <c r="K65" s="63">
        <f t="shared" si="2"/>
        <v>0</v>
      </c>
      <c r="L65" s="46"/>
      <c r="M65" s="46"/>
      <c r="N65" s="46"/>
      <c r="O65" s="46"/>
      <c r="P65" s="46"/>
    </row>
    <row r="66" spans="1:16" ht="16.5" customHeight="1">
      <c r="A66" s="46"/>
      <c r="B66" s="61"/>
      <c r="C66" s="62"/>
      <c r="D66" s="62"/>
      <c r="E66" s="62"/>
      <c r="F66" s="63"/>
      <c r="G66" s="63"/>
      <c r="H66" s="63">
        <f t="shared" si="0"/>
        <v>0</v>
      </c>
      <c r="I66" s="63">
        <f t="shared" si="1"/>
        <v>0</v>
      </c>
      <c r="J66" s="63"/>
      <c r="K66" s="63">
        <f t="shared" si="2"/>
        <v>0</v>
      </c>
      <c r="L66" s="46"/>
      <c r="M66" s="46"/>
      <c r="N66" s="46"/>
      <c r="O66" s="46"/>
      <c r="P66" s="46"/>
    </row>
    <row r="67" spans="1:16" ht="16.5" customHeight="1">
      <c r="A67" s="46"/>
      <c r="B67" s="61"/>
      <c r="C67" s="62"/>
      <c r="D67" s="62"/>
      <c r="E67" s="62"/>
      <c r="F67" s="63"/>
      <c r="G67" s="63"/>
      <c r="H67" s="63">
        <f t="shared" si="0"/>
        <v>0</v>
      </c>
      <c r="I67" s="63">
        <f t="shared" si="1"/>
        <v>0</v>
      </c>
      <c r="J67" s="63"/>
      <c r="K67" s="63">
        <f t="shared" si="2"/>
        <v>0</v>
      </c>
      <c r="L67" s="46"/>
      <c r="M67" s="46"/>
      <c r="N67" s="46"/>
      <c r="O67" s="46"/>
      <c r="P67" s="46"/>
    </row>
    <row r="68" spans="1:16" ht="16.5" customHeight="1">
      <c r="A68" s="46"/>
      <c r="B68" s="61"/>
      <c r="C68" s="62"/>
      <c r="D68" s="62"/>
      <c r="E68" s="62"/>
      <c r="F68" s="63"/>
      <c r="G68" s="63"/>
      <c r="H68" s="63">
        <f t="shared" si="0"/>
        <v>0</v>
      </c>
      <c r="I68" s="63">
        <f t="shared" si="1"/>
        <v>0</v>
      </c>
      <c r="J68" s="63"/>
      <c r="K68" s="63">
        <f t="shared" si="2"/>
        <v>0</v>
      </c>
      <c r="L68" s="46"/>
      <c r="M68" s="46"/>
      <c r="N68" s="46"/>
      <c r="O68" s="46"/>
      <c r="P68" s="46"/>
    </row>
    <row r="69" spans="1:16" ht="16.5" customHeight="1">
      <c r="A69" s="46"/>
      <c r="B69" s="61"/>
      <c r="C69" s="62"/>
      <c r="D69" s="62"/>
      <c r="E69" s="62"/>
      <c r="F69" s="63"/>
      <c r="G69" s="63"/>
      <c r="H69" s="63">
        <f t="shared" si="0"/>
        <v>0</v>
      </c>
      <c r="I69" s="63">
        <f t="shared" si="1"/>
        <v>0</v>
      </c>
      <c r="J69" s="63"/>
      <c r="K69" s="63">
        <f t="shared" si="2"/>
        <v>0</v>
      </c>
      <c r="L69" s="46"/>
      <c r="M69" s="46"/>
      <c r="N69" s="46"/>
      <c r="O69" s="46"/>
      <c r="P69" s="46"/>
    </row>
    <row r="70" spans="1:16" ht="16.5" customHeight="1">
      <c r="A70" s="46"/>
      <c r="B70" s="61"/>
      <c r="C70" s="62"/>
      <c r="D70" s="62"/>
      <c r="E70" s="62"/>
      <c r="F70" s="63"/>
      <c r="G70" s="63"/>
      <c r="H70" s="63">
        <f t="shared" si="0"/>
        <v>0</v>
      </c>
      <c r="I70" s="63">
        <f t="shared" si="1"/>
        <v>0</v>
      </c>
      <c r="J70" s="63"/>
      <c r="K70" s="63">
        <f t="shared" si="2"/>
        <v>0</v>
      </c>
      <c r="L70" s="46"/>
      <c r="M70" s="46"/>
      <c r="N70" s="46"/>
      <c r="O70" s="46"/>
      <c r="P70" s="46"/>
    </row>
    <row r="71" spans="1:16" ht="16.5" customHeight="1">
      <c r="A71" s="46"/>
      <c r="B71" s="61"/>
      <c r="C71" s="62"/>
      <c r="D71" s="62"/>
      <c r="E71" s="62"/>
      <c r="F71" s="63"/>
      <c r="G71" s="63"/>
      <c r="H71" s="63">
        <f t="shared" si="0"/>
        <v>0</v>
      </c>
      <c r="I71" s="63">
        <f t="shared" si="1"/>
        <v>0</v>
      </c>
      <c r="J71" s="63"/>
      <c r="K71" s="63">
        <f t="shared" si="2"/>
        <v>0</v>
      </c>
      <c r="L71" s="46"/>
      <c r="M71" s="46"/>
      <c r="N71" s="46"/>
      <c r="O71" s="46"/>
      <c r="P71" s="46"/>
    </row>
    <row r="72" spans="1:16" ht="16.5" customHeight="1">
      <c r="A72" s="46"/>
      <c r="B72" s="61"/>
      <c r="C72" s="62"/>
      <c r="D72" s="62"/>
      <c r="E72" s="62"/>
      <c r="F72" s="63"/>
      <c r="G72" s="63"/>
      <c r="H72" s="63">
        <f t="shared" si="0"/>
        <v>0</v>
      </c>
      <c r="I72" s="63">
        <f t="shared" si="1"/>
        <v>0</v>
      </c>
      <c r="J72" s="63"/>
      <c r="K72" s="63">
        <f t="shared" si="2"/>
        <v>0</v>
      </c>
      <c r="L72" s="46"/>
      <c r="M72" s="46"/>
      <c r="N72" s="46"/>
      <c r="O72" s="46"/>
      <c r="P72" s="46"/>
    </row>
    <row r="73" spans="1:16" ht="16.5" customHeight="1">
      <c r="A73" s="46"/>
      <c r="B73" s="61"/>
      <c r="C73" s="62"/>
      <c r="D73" s="62"/>
      <c r="E73" s="62"/>
      <c r="F73" s="63"/>
      <c r="G73" s="63"/>
      <c r="H73" s="63">
        <f t="shared" si="0"/>
        <v>0</v>
      </c>
      <c r="I73" s="63">
        <f t="shared" si="1"/>
        <v>0</v>
      </c>
      <c r="J73" s="63"/>
      <c r="K73" s="63">
        <f t="shared" si="2"/>
        <v>0</v>
      </c>
      <c r="L73" s="46"/>
      <c r="M73" s="46"/>
      <c r="N73" s="46"/>
      <c r="O73" s="46"/>
      <c r="P73" s="46"/>
    </row>
    <row r="74" spans="1:16" ht="16.5" customHeight="1">
      <c r="A74" s="46"/>
      <c r="B74" s="61"/>
      <c r="C74" s="62"/>
      <c r="D74" s="62"/>
      <c r="E74" s="62"/>
      <c r="F74" s="63"/>
      <c r="G74" s="63"/>
      <c r="H74" s="63">
        <f t="shared" si="0"/>
        <v>0</v>
      </c>
      <c r="I74" s="63">
        <f t="shared" si="1"/>
        <v>0</v>
      </c>
      <c r="J74" s="63"/>
      <c r="K74" s="63">
        <f t="shared" si="2"/>
        <v>0</v>
      </c>
      <c r="L74" s="46"/>
      <c r="M74" s="46"/>
      <c r="N74" s="46"/>
      <c r="O74" s="46"/>
      <c r="P74" s="46"/>
    </row>
    <row r="75" spans="1:16" ht="16.5" customHeight="1">
      <c r="A75" s="46"/>
      <c r="B75" s="61"/>
      <c r="C75" s="62"/>
      <c r="D75" s="62"/>
      <c r="E75" s="62"/>
      <c r="F75" s="63"/>
      <c r="G75" s="63"/>
      <c r="H75" s="63">
        <f t="shared" si="0"/>
        <v>0</v>
      </c>
      <c r="I75" s="63">
        <f t="shared" si="1"/>
        <v>0</v>
      </c>
      <c r="J75" s="63"/>
      <c r="K75" s="63">
        <f t="shared" si="2"/>
        <v>0</v>
      </c>
      <c r="L75" s="46"/>
      <c r="M75" s="46"/>
      <c r="N75" s="46"/>
      <c r="O75" s="46"/>
      <c r="P75" s="46"/>
    </row>
    <row r="76" spans="1:16" ht="16.5" customHeight="1">
      <c r="A76" s="46"/>
      <c r="B76" s="61"/>
      <c r="C76" s="62"/>
      <c r="D76" s="62"/>
      <c r="E76" s="62"/>
      <c r="F76" s="63"/>
      <c r="G76" s="63"/>
      <c r="H76" s="63">
        <f t="shared" si="0"/>
        <v>0</v>
      </c>
      <c r="I76" s="63">
        <f t="shared" si="1"/>
        <v>0</v>
      </c>
      <c r="J76" s="63"/>
      <c r="K76" s="63">
        <f t="shared" si="2"/>
        <v>0</v>
      </c>
      <c r="L76" s="46"/>
      <c r="M76" s="46"/>
      <c r="N76" s="46"/>
      <c r="O76" s="46"/>
      <c r="P76" s="46"/>
    </row>
    <row r="77" spans="1:16" ht="16.5" customHeight="1">
      <c r="A77" s="46"/>
      <c r="B77" s="61"/>
      <c r="C77" s="62"/>
      <c r="D77" s="62"/>
      <c r="E77" s="62"/>
      <c r="F77" s="63"/>
      <c r="G77" s="63"/>
      <c r="H77" s="63">
        <f t="shared" si="0"/>
        <v>0</v>
      </c>
      <c r="I77" s="63">
        <f t="shared" si="1"/>
        <v>0</v>
      </c>
      <c r="J77" s="63"/>
      <c r="K77" s="63">
        <f t="shared" si="2"/>
        <v>0</v>
      </c>
      <c r="L77" s="46"/>
      <c r="M77" s="46"/>
      <c r="N77" s="46"/>
      <c r="O77" s="46"/>
      <c r="P77" s="46"/>
    </row>
    <row r="78" spans="1:16" ht="16.5" customHeight="1">
      <c r="A78" s="46"/>
      <c r="B78" s="61"/>
      <c r="C78" s="62"/>
      <c r="D78" s="62"/>
      <c r="E78" s="62"/>
      <c r="F78" s="63"/>
      <c r="G78" s="63"/>
      <c r="H78" s="63">
        <f t="shared" si="0"/>
        <v>0</v>
      </c>
      <c r="I78" s="63">
        <f t="shared" si="1"/>
        <v>0</v>
      </c>
      <c r="J78" s="63"/>
      <c r="K78" s="63">
        <f t="shared" si="2"/>
        <v>0</v>
      </c>
      <c r="L78" s="46"/>
      <c r="M78" s="46"/>
      <c r="N78" s="46"/>
      <c r="O78" s="46"/>
      <c r="P78" s="46"/>
    </row>
    <row r="79" spans="1:16" ht="16.5" customHeight="1">
      <c r="A79" s="46"/>
      <c r="B79" s="61"/>
      <c r="C79" s="62"/>
      <c r="D79" s="62"/>
      <c r="E79" s="62"/>
      <c r="F79" s="63"/>
      <c r="G79" s="63"/>
      <c r="H79" s="63">
        <f t="shared" si="0"/>
        <v>0</v>
      </c>
      <c r="I79" s="63">
        <f t="shared" si="1"/>
        <v>0</v>
      </c>
      <c r="J79" s="63"/>
      <c r="K79" s="63">
        <f t="shared" si="2"/>
        <v>0</v>
      </c>
      <c r="L79" s="46"/>
      <c r="M79" s="46"/>
      <c r="N79" s="46"/>
      <c r="O79" s="46"/>
      <c r="P79" s="46"/>
    </row>
    <row r="80" spans="1:16" ht="16.5" customHeight="1">
      <c r="A80" s="46"/>
      <c r="B80" s="61"/>
      <c r="C80" s="62"/>
      <c r="D80" s="62"/>
      <c r="E80" s="62"/>
      <c r="F80" s="63"/>
      <c r="G80" s="63"/>
      <c r="H80" s="63">
        <f t="shared" si="0"/>
        <v>0</v>
      </c>
      <c r="I80" s="63">
        <f t="shared" si="1"/>
        <v>0</v>
      </c>
      <c r="J80" s="63"/>
      <c r="K80" s="63">
        <f t="shared" si="2"/>
        <v>0</v>
      </c>
      <c r="L80" s="46"/>
      <c r="M80" s="46"/>
      <c r="N80" s="46"/>
      <c r="O80" s="46"/>
      <c r="P80" s="46"/>
    </row>
    <row r="81" spans="1:16" ht="16.5" customHeight="1">
      <c r="A81" s="46"/>
      <c r="B81" s="61"/>
      <c r="C81" s="62"/>
      <c r="D81" s="62"/>
      <c r="E81" s="62"/>
      <c r="F81" s="63"/>
      <c r="G81" s="63"/>
      <c r="H81" s="63">
        <f t="shared" si="0"/>
        <v>0</v>
      </c>
      <c r="I81" s="63">
        <f t="shared" si="1"/>
        <v>0</v>
      </c>
      <c r="J81" s="63"/>
      <c r="K81" s="63">
        <f t="shared" si="2"/>
        <v>0</v>
      </c>
      <c r="L81" s="46"/>
      <c r="M81" s="46"/>
      <c r="N81" s="46"/>
      <c r="O81" s="46"/>
      <c r="P81" s="46"/>
    </row>
    <row r="82" spans="1:16" ht="16.5" customHeight="1">
      <c r="A82" s="46"/>
      <c r="B82" s="61"/>
      <c r="C82" s="62"/>
      <c r="D82" s="62"/>
      <c r="E82" s="62"/>
      <c r="F82" s="63"/>
      <c r="G82" s="63"/>
      <c r="H82" s="63">
        <f t="shared" si="0"/>
        <v>0</v>
      </c>
      <c r="I82" s="63">
        <f t="shared" si="1"/>
        <v>0</v>
      </c>
      <c r="J82" s="63"/>
      <c r="K82" s="63">
        <f t="shared" si="2"/>
        <v>0</v>
      </c>
      <c r="L82" s="46"/>
      <c r="M82" s="46"/>
      <c r="N82" s="46"/>
      <c r="O82" s="46"/>
      <c r="P82" s="46"/>
    </row>
    <row r="83" spans="1:16" ht="16.5" customHeight="1">
      <c r="A83" s="46"/>
      <c r="B83" s="61"/>
      <c r="C83" s="62"/>
      <c r="D83" s="62"/>
      <c r="E83" s="62"/>
      <c r="F83" s="63"/>
      <c r="G83" s="63"/>
      <c r="H83" s="63">
        <f t="shared" si="0"/>
        <v>0</v>
      </c>
      <c r="I83" s="63">
        <f t="shared" si="1"/>
        <v>0</v>
      </c>
      <c r="J83" s="63"/>
      <c r="K83" s="63">
        <f t="shared" si="2"/>
        <v>0</v>
      </c>
      <c r="L83" s="46"/>
      <c r="M83" s="46"/>
      <c r="N83" s="46"/>
      <c r="O83" s="46"/>
      <c r="P83" s="46"/>
    </row>
    <row r="84" spans="1:16" ht="16.5" customHeight="1">
      <c r="A84" s="46"/>
      <c r="B84" s="61"/>
      <c r="C84" s="62"/>
      <c r="D84" s="62"/>
      <c r="E84" s="62"/>
      <c r="F84" s="63"/>
      <c r="G84" s="63"/>
      <c r="H84" s="63">
        <f t="shared" si="0"/>
        <v>0</v>
      </c>
      <c r="I84" s="63">
        <f t="shared" si="1"/>
        <v>0</v>
      </c>
      <c r="J84" s="63"/>
      <c r="K84" s="63">
        <f t="shared" si="2"/>
        <v>0</v>
      </c>
      <c r="L84" s="46"/>
      <c r="M84" s="46"/>
      <c r="N84" s="46"/>
      <c r="O84" s="46"/>
      <c r="P84" s="46"/>
    </row>
    <row r="85" spans="1:16" ht="16.5" customHeight="1">
      <c r="A85" s="46"/>
      <c r="B85" s="61"/>
      <c r="C85" s="62"/>
      <c r="D85" s="62"/>
      <c r="E85" s="62"/>
      <c r="F85" s="63"/>
      <c r="G85" s="63"/>
      <c r="H85" s="63">
        <f t="shared" si="0"/>
        <v>0</v>
      </c>
      <c r="I85" s="63">
        <f t="shared" si="1"/>
        <v>0</v>
      </c>
      <c r="J85" s="63"/>
      <c r="K85" s="63">
        <f t="shared" si="2"/>
        <v>0</v>
      </c>
      <c r="L85" s="46"/>
      <c r="M85" s="46"/>
      <c r="N85" s="46"/>
      <c r="O85" s="46"/>
      <c r="P85" s="46"/>
    </row>
    <row r="86" spans="1:16" ht="16.5" customHeight="1">
      <c r="A86" s="46"/>
      <c r="B86" s="61"/>
      <c r="C86" s="62"/>
      <c r="D86" s="62"/>
      <c r="E86" s="62"/>
      <c r="F86" s="63"/>
      <c r="G86" s="63"/>
      <c r="H86" s="63">
        <f t="shared" si="0"/>
        <v>0</v>
      </c>
      <c r="I86" s="63">
        <f t="shared" si="1"/>
        <v>0</v>
      </c>
      <c r="J86" s="63"/>
      <c r="K86" s="63">
        <f t="shared" si="2"/>
        <v>0</v>
      </c>
      <c r="L86" s="46"/>
      <c r="M86" s="46"/>
      <c r="N86" s="46"/>
      <c r="O86" s="46"/>
      <c r="P86" s="46"/>
    </row>
    <row r="87" spans="1:16" ht="16.5" customHeight="1">
      <c r="A87" s="46"/>
      <c r="B87" s="61"/>
      <c r="C87" s="62"/>
      <c r="D87" s="62"/>
      <c r="E87" s="62"/>
      <c r="F87" s="63"/>
      <c r="G87" s="63"/>
      <c r="H87" s="63">
        <f t="shared" si="0"/>
        <v>0</v>
      </c>
      <c r="I87" s="63">
        <f t="shared" si="1"/>
        <v>0</v>
      </c>
      <c r="J87" s="63"/>
      <c r="K87" s="63">
        <f t="shared" si="2"/>
        <v>0</v>
      </c>
      <c r="L87" s="46"/>
      <c r="M87" s="46"/>
      <c r="N87" s="46"/>
      <c r="O87" s="46"/>
      <c r="P87" s="46"/>
    </row>
    <row r="88" spans="1:16" ht="16.5" customHeight="1">
      <c r="A88" s="46"/>
      <c r="B88" s="61"/>
      <c r="C88" s="62"/>
      <c r="D88" s="62"/>
      <c r="E88" s="62"/>
      <c r="F88" s="63"/>
      <c r="G88" s="63"/>
      <c r="H88" s="63">
        <f t="shared" si="0"/>
        <v>0</v>
      </c>
      <c r="I88" s="63">
        <f t="shared" si="1"/>
        <v>0</v>
      </c>
      <c r="J88" s="63"/>
      <c r="K88" s="63">
        <f t="shared" si="2"/>
        <v>0</v>
      </c>
      <c r="L88" s="46"/>
      <c r="M88" s="46"/>
      <c r="N88" s="46"/>
      <c r="O88" s="46"/>
      <c r="P88" s="46"/>
    </row>
    <row r="89" spans="1:16" ht="16.5" customHeight="1">
      <c r="A89" s="46"/>
      <c r="B89" s="61"/>
      <c r="C89" s="62"/>
      <c r="D89" s="62"/>
      <c r="E89" s="62"/>
      <c r="F89" s="63"/>
      <c r="G89" s="63"/>
      <c r="H89" s="63">
        <f t="shared" si="0"/>
        <v>0</v>
      </c>
      <c r="I89" s="63">
        <f t="shared" si="1"/>
        <v>0</v>
      </c>
      <c r="J89" s="63"/>
      <c r="K89" s="63">
        <f t="shared" si="2"/>
        <v>0</v>
      </c>
      <c r="L89" s="46"/>
      <c r="M89" s="46"/>
      <c r="N89" s="46"/>
      <c r="O89" s="46"/>
      <c r="P89" s="46"/>
    </row>
    <row r="90" spans="1:16" ht="16.5" customHeight="1">
      <c r="A90" s="46"/>
      <c r="B90" s="61"/>
      <c r="C90" s="62"/>
      <c r="D90" s="62"/>
      <c r="E90" s="62"/>
      <c r="F90" s="63"/>
      <c r="G90" s="63"/>
      <c r="H90" s="63">
        <f t="shared" si="0"/>
        <v>0</v>
      </c>
      <c r="I90" s="63">
        <f t="shared" si="1"/>
        <v>0</v>
      </c>
      <c r="J90" s="63"/>
      <c r="K90" s="63">
        <f t="shared" si="2"/>
        <v>0</v>
      </c>
      <c r="L90" s="46"/>
      <c r="M90" s="46"/>
      <c r="N90" s="46"/>
      <c r="O90" s="46"/>
      <c r="P90" s="46"/>
    </row>
    <row r="91" spans="1:16" ht="16.5" customHeight="1">
      <c r="A91" s="46"/>
      <c r="B91" s="61"/>
      <c r="C91" s="62"/>
      <c r="D91" s="62"/>
      <c r="E91" s="62"/>
      <c r="F91" s="63"/>
      <c r="G91" s="63"/>
      <c r="H91" s="63">
        <f t="shared" si="0"/>
        <v>0</v>
      </c>
      <c r="I91" s="63">
        <f t="shared" si="1"/>
        <v>0</v>
      </c>
      <c r="J91" s="63"/>
      <c r="K91" s="63">
        <f t="shared" si="2"/>
        <v>0</v>
      </c>
      <c r="L91" s="46"/>
      <c r="M91" s="46"/>
      <c r="N91" s="46"/>
      <c r="O91" s="46"/>
      <c r="P91" s="46"/>
    </row>
    <row r="92" spans="1:16" ht="16.5" customHeight="1">
      <c r="A92" s="46"/>
      <c r="B92" s="61"/>
      <c r="C92" s="62"/>
      <c r="D92" s="62"/>
      <c r="E92" s="62"/>
      <c r="F92" s="63"/>
      <c r="G92" s="63"/>
      <c r="H92" s="63">
        <f t="shared" si="0"/>
        <v>0</v>
      </c>
      <c r="I92" s="63">
        <f t="shared" si="1"/>
        <v>0</v>
      </c>
      <c r="J92" s="63"/>
      <c r="K92" s="63">
        <f t="shared" si="2"/>
        <v>0</v>
      </c>
      <c r="L92" s="46"/>
      <c r="M92" s="46"/>
      <c r="N92" s="46"/>
      <c r="O92" s="46"/>
      <c r="P92" s="46"/>
    </row>
    <row r="93" spans="1:16" ht="16.5" customHeight="1">
      <c r="A93" s="46"/>
      <c r="B93" s="61"/>
      <c r="C93" s="62"/>
      <c r="D93" s="62"/>
      <c r="E93" s="62"/>
      <c r="F93" s="63"/>
      <c r="G93" s="63"/>
      <c r="H93" s="63">
        <f t="shared" si="0"/>
        <v>0</v>
      </c>
      <c r="I93" s="63">
        <f t="shared" si="1"/>
        <v>0</v>
      </c>
      <c r="J93" s="63"/>
      <c r="K93" s="63">
        <f t="shared" si="2"/>
        <v>0</v>
      </c>
      <c r="L93" s="46"/>
      <c r="M93" s="46"/>
      <c r="N93" s="46"/>
      <c r="O93" s="46"/>
      <c r="P93" s="46"/>
    </row>
    <row r="94" spans="1:16" ht="16.5" customHeight="1">
      <c r="A94" s="46"/>
      <c r="B94" s="61"/>
      <c r="C94" s="62"/>
      <c r="D94" s="62"/>
      <c r="E94" s="62"/>
      <c r="F94" s="63"/>
      <c r="G94" s="63"/>
      <c r="H94" s="63">
        <f t="shared" si="0"/>
        <v>0</v>
      </c>
      <c r="I94" s="63">
        <f t="shared" si="1"/>
        <v>0</v>
      </c>
      <c r="J94" s="63"/>
      <c r="K94" s="63">
        <f t="shared" si="2"/>
        <v>0</v>
      </c>
      <c r="L94" s="46"/>
      <c r="M94" s="46"/>
      <c r="N94" s="46"/>
      <c r="O94" s="46"/>
      <c r="P94" s="46"/>
    </row>
    <row r="95" spans="1:16" ht="16.5" customHeight="1">
      <c r="A95" s="46"/>
      <c r="B95" s="61"/>
      <c r="C95" s="62"/>
      <c r="D95" s="62"/>
      <c r="E95" s="62"/>
      <c r="F95" s="63"/>
      <c r="G95" s="63"/>
      <c r="H95" s="63">
        <f t="shared" si="0"/>
        <v>0</v>
      </c>
      <c r="I95" s="63">
        <f t="shared" si="1"/>
        <v>0</v>
      </c>
      <c r="J95" s="63"/>
      <c r="K95" s="63">
        <f t="shared" si="2"/>
        <v>0</v>
      </c>
      <c r="L95" s="46"/>
      <c r="M95" s="46"/>
      <c r="N95" s="46"/>
      <c r="O95" s="46"/>
      <c r="P95" s="46"/>
    </row>
    <row r="96" spans="1:16" ht="16.5" customHeight="1">
      <c r="A96" s="46"/>
      <c r="B96" s="61"/>
      <c r="C96" s="62"/>
      <c r="D96" s="62"/>
      <c r="E96" s="62"/>
      <c r="F96" s="63"/>
      <c r="G96" s="63"/>
      <c r="H96" s="63">
        <f t="shared" si="0"/>
        <v>0</v>
      </c>
      <c r="I96" s="63">
        <f t="shared" si="1"/>
        <v>0</v>
      </c>
      <c r="J96" s="63"/>
      <c r="K96" s="63">
        <f t="shared" si="2"/>
        <v>0</v>
      </c>
      <c r="L96" s="46"/>
      <c r="M96" s="46"/>
      <c r="N96" s="46"/>
      <c r="O96" s="46"/>
      <c r="P96" s="46"/>
    </row>
    <row r="97" spans="1:16" ht="16.5" customHeight="1">
      <c r="A97" s="46"/>
      <c r="B97" s="61"/>
      <c r="C97" s="62"/>
      <c r="D97" s="62"/>
      <c r="E97" s="62"/>
      <c r="F97" s="63"/>
      <c r="G97" s="63"/>
      <c r="H97" s="63">
        <f t="shared" si="0"/>
        <v>0</v>
      </c>
      <c r="I97" s="63">
        <f t="shared" si="1"/>
        <v>0</v>
      </c>
      <c r="J97" s="63"/>
      <c r="K97" s="63">
        <f t="shared" si="2"/>
        <v>0</v>
      </c>
      <c r="L97" s="46"/>
      <c r="M97" s="46"/>
      <c r="N97" s="46"/>
      <c r="O97" s="46"/>
      <c r="P97" s="46"/>
    </row>
    <row r="98" spans="1:16" ht="16.5" customHeight="1">
      <c r="A98" s="46"/>
      <c r="B98" s="61"/>
      <c r="C98" s="62"/>
      <c r="D98" s="62"/>
      <c r="E98" s="62"/>
      <c r="F98" s="63"/>
      <c r="G98" s="63"/>
      <c r="H98" s="63">
        <f t="shared" si="0"/>
        <v>0</v>
      </c>
      <c r="I98" s="63">
        <f t="shared" si="1"/>
        <v>0</v>
      </c>
      <c r="J98" s="63"/>
      <c r="K98" s="63">
        <f t="shared" si="2"/>
        <v>0</v>
      </c>
      <c r="L98" s="46"/>
      <c r="M98" s="46"/>
      <c r="N98" s="46"/>
      <c r="O98" s="46"/>
      <c r="P98" s="46"/>
    </row>
    <row r="99" spans="1:16" ht="16.5" customHeight="1">
      <c r="A99" s="46"/>
      <c r="B99" s="61"/>
      <c r="C99" s="62"/>
      <c r="D99" s="62"/>
      <c r="E99" s="62"/>
      <c r="F99" s="63"/>
      <c r="G99" s="63"/>
      <c r="H99" s="63">
        <f t="shared" si="0"/>
        <v>0</v>
      </c>
      <c r="I99" s="63">
        <f t="shared" si="1"/>
        <v>0</v>
      </c>
      <c r="J99" s="63"/>
      <c r="K99" s="63">
        <f t="shared" si="2"/>
        <v>0</v>
      </c>
      <c r="L99" s="46"/>
      <c r="M99" s="46"/>
      <c r="N99" s="46"/>
      <c r="O99" s="46"/>
      <c r="P99" s="46"/>
    </row>
    <row r="100" spans="1:16" ht="31.5" customHeight="1">
      <c r="A100" s="46"/>
      <c r="B100" s="162" t="s">
        <v>111</v>
      </c>
      <c r="C100" s="163"/>
      <c r="D100" s="164"/>
      <c r="E100" s="64" t="s">
        <v>82</v>
      </c>
      <c r="F100" s="65">
        <f t="shared" ref="F100:K100" si="3">SUMIF($E$6:$E$99,$E$100,F6:F99)</f>
        <v>0</v>
      </c>
      <c r="G100" s="65">
        <f t="shared" si="3"/>
        <v>0</v>
      </c>
      <c r="H100" s="65">
        <f t="shared" si="3"/>
        <v>0</v>
      </c>
      <c r="I100" s="65">
        <f t="shared" si="3"/>
        <v>0</v>
      </c>
      <c r="J100" s="65">
        <f t="shared" si="3"/>
        <v>0</v>
      </c>
      <c r="K100" s="65">
        <f t="shared" si="3"/>
        <v>0</v>
      </c>
      <c r="L100" s="46"/>
      <c r="M100" s="46"/>
      <c r="N100" s="46"/>
      <c r="O100" s="46"/>
      <c r="P100" s="46"/>
    </row>
    <row r="101" spans="1:16" ht="31.5" customHeight="1">
      <c r="A101" s="46"/>
      <c r="B101" s="165"/>
      <c r="C101" s="147"/>
      <c r="D101" s="166"/>
      <c r="E101" s="64" t="s">
        <v>83</v>
      </c>
      <c r="F101" s="65">
        <f t="shared" ref="F101:K101" si="4">SUMIF($E$6:$E$99,$E$101,F6:F99)</f>
        <v>0</v>
      </c>
      <c r="G101" s="65">
        <f t="shared" si="4"/>
        <v>0</v>
      </c>
      <c r="H101" s="65">
        <f t="shared" si="4"/>
        <v>0</v>
      </c>
      <c r="I101" s="65">
        <f t="shared" si="4"/>
        <v>0</v>
      </c>
      <c r="J101" s="65">
        <f t="shared" si="4"/>
        <v>0</v>
      </c>
      <c r="K101" s="65">
        <f t="shared" si="4"/>
        <v>0</v>
      </c>
      <c r="L101" s="46"/>
      <c r="M101" s="46"/>
      <c r="N101" s="46"/>
      <c r="O101" s="46"/>
      <c r="P101" s="46"/>
    </row>
    <row r="102" spans="1:16" ht="33.75" customHeight="1">
      <c r="A102" s="46"/>
      <c r="B102" s="165"/>
      <c r="C102" s="147"/>
      <c r="D102" s="166"/>
      <c r="E102" s="64" t="s">
        <v>84</v>
      </c>
      <c r="F102" s="65">
        <f t="shared" ref="F102:K102" si="5">SUMIF($E$6:$E$99,$E$102,F6:F99)</f>
        <v>0</v>
      </c>
      <c r="G102" s="65">
        <f t="shared" si="5"/>
        <v>0</v>
      </c>
      <c r="H102" s="65">
        <f t="shared" si="5"/>
        <v>0</v>
      </c>
      <c r="I102" s="65">
        <f t="shared" si="5"/>
        <v>0</v>
      </c>
      <c r="J102" s="65">
        <f t="shared" si="5"/>
        <v>0</v>
      </c>
      <c r="K102" s="65">
        <f t="shared" si="5"/>
        <v>0</v>
      </c>
      <c r="L102" s="46"/>
      <c r="M102" s="46"/>
      <c r="N102" s="46"/>
      <c r="O102" s="46"/>
      <c r="P102" s="46"/>
    </row>
    <row r="103" spans="1:16" ht="18" customHeight="1">
      <c r="A103" s="46"/>
      <c r="B103" s="165"/>
      <c r="C103" s="147"/>
      <c r="D103" s="166"/>
      <c r="E103" s="64" t="s">
        <v>85</v>
      </c>
      <c r="F103" s="65">
        <f t="shared" ref="F103:K103" si="6">SUMIF($E$6:$E$99,$E$103,F6:F99)</f>
        <v>0</v>
      </c>
      <c r="G103" s="65">
        <f t="shared" si="6"/>
        <v>0</v>
      </c>
      <c r="H103" s="65">
        <f t="shared" si="6"/>
        <v>0</v>
      </c>
      <c r="I103" s="65">
        <f t="shared" si="6"/>
        <v>0</v>
      </c>
      <c r="J103" s="65">
        <f t="shared" si="6"/>
        <v>0</v>
      </c>
      <c r="K103" s="65">
        <f t="shared" si="6"/>
        <v>0</v>
      </c>
      <c r="L103" s="46"/>
      <c r="M103" s="46"/>
      <c r="N103" s="46"/>
      <c r="O103" s="46"/>
      <c r="P103" s="46"/>
    </row>
    <row r="104" spans="1:16" ht="18" customHeight="1">
      <c r="A104" s="46"/>
      <c r="B104" s="165"/>
      <c r="C104" s="147"/>
      <c r="D104" s="166"/>
      <c r="E104" s="64" t="s">
        <v>86</v>
      </c>
      <c r="F104" s="65">
        <f t="shared" ref="F104:K104" si="7">SUMIF($E$6:$E$99,$E$104,F6:F99)</f>
        <v>0</v>
      </c>
      <c r="G104" s="65">
        <f t="shared" si="7"/>
        <v>0</v>
      </c>
      <c r="H104" s="65">
        <f t="shared" si="7"/>
        <v>0</v>
      </c>
      <c r="I104" s="65">
        <f t="shared" si="7"/>
        <v>0</v>
      </c>
      <c r="J104" s="65">
        <f t="shared" si="7"/>
        <v>0</v>
      </c>
      <c r="K104" s="65">
        <f t="shared" si="7"/>
        <v>0</v>
      </c>
      <c r="L104" s="46"/>
      <c r="M104" s="46"/>
      <c r="N104" s="46"/>
      <c r="O104" s="46"/>
      <c r="P104" s="46"/>
    </row>
    <row r="105" spans="1:16" ht="18" customHeight="1">
      <c r="A105" s="46"/>
      <c r="B105" s="167"/>
      <c r="C105" s="168"/>
      <c r="D105" s="169"/>
      <c r="E105" s="66" t="s">
        <v>87</v>
      </c>
      <c r="F105" s="67">
        <f t="shared" ref="F105:K105" si="8">SUMIF($E$6:$E$99,$E$105,F6:F99)</f>
        <v>0</v>
      </c>
      <c r="G105" s="67">
        <f t="shared" si="8"/>
        <v>0</v>
      </c>
      <c r="H105" s="67">
        <f t="shared" si="8"/>
        <v>0</v>
      </c>
      <c r="I105" s="67">
        <f t="shared" si="8"/>
        <v>0</v>
      </c>
      <c r="J105" s="67">
        <f t="shared" si="8"/>
        <v>0</v>
      </c>
      <c r="K105" s="67">
        <f t="shared" si="8"/>
        <v>0</v>
      </c>
      <c r="L105" s="46"/>
      <c r="M105" s="46"/>
      <c r="N105" s="46"/>
      <c r="O105" s="46"/>
      <c r="P105" s="46"/>
    </row>
    <row r="106" spans="1:16" ht="18" customHeight="1">
      <c r="A106" s="46"/>
      <c r="B106" s="153" t="s">
        <v>112</v>
      </c>
      <c r="C106" s="154"/>
      <c r="D106" s="154"/>
      <c r="E106" s="155"/>
      <c r="F106" s="68">
        <f t="shared" ref="F106:K106" si="9">SUM(F100:F105)</f>
        <v>0</v>
      </c>
      <c r="G106" s="68">
        <f t="shared" si="9"/>
        <v>0</v>
      </c>
      <c r="H106" s="68">
        <f t="shared" si="9"/>
        <v>0</v>
      </c>
      <c r="I106" s="68">
        <f t="shared" si="9"/>
        <v>0</v>
      </c>
      <c r="J106" s="68">
        <f t="shared" si="9"/>
        <v>0</v>
      </c>
      <c r="K106" s="68">
        <f t="shared" si="9"/>
        <v>0</v>
      </c>
      <c r="L106" s="46"/>
      <c r="M106" s="46"/>
      <c r="N106" s="46"/>
      <c r="O106" s="46"/>
      <c r="P106" s="46"/>
    </row>
  </sheetData>
  <autoFilter ref="B5:K5"/>
  <mergeCells count="9">
    <mergeCell ref="B106:E106"/>
    <mergeCell ref="P2:P6"/>
    <mergeCell ref="B1:K1"/>
    <mergeCell ref="G3:H3"/>
    <mergeCell ref="B2:C2"/>
    <mergeCell ref="B3:D3"/>
    <mergeCell ref="D2:F2"/>
    <mergeCell ref="G2:K2"/>
    <mergeCell ref="B100:D105"/>
  </mergeCells>
  <dataValidations count="1">
    <dataValidation type="list" allowBlank="1" showInputMessage="1" showErrorMessage="1" prompt=" - " sqref="E6:E99">
      <formula1>$E$100:$E$105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rightToLeft="1" workbookViewId="0">
      <pane ySplit="5" topLeftCell="A6" activePane="bottomLeft" state="frozen"/>
      <selection pane="bottomLeft" activeCell="H23" sqref="H23"/>
    </sheetView>
  </sheetViews>
  <sheetFormatPr defaultColWidth="14.42578125" defaultRowHeight="15" customHeight="1"/>
  <cols>
    <col min="1" max="1" width="1.85546875" customWidth="1"/>
    <col min="2" max="2" width="12.140625" customWidth="1"/>
    <col min="3" max="3" width="8.5703125" customWidth="1"/>
    <col min="4" max="4" width="33.85546875" customWidth="1"/>
    <col min="5" max="5" width="13" customWidth="1"/>
    <col min="6" max="6" width="14.7109375" customWidth="1"/>
    <col min="7" max="11" width="13.42578125" customWidth="1"/>
    <col min="12" max="15" width="8.5703125" customWidth="1"/>
    <col min="16" max="16" width="21.42578125" customWidth="1"/>
  </cols>
  <sheetData>
    <row r="1" spans="1:16" ht="32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46"/>
      <c r="M1" s="46"/>
      <c r="N1" s="46"/>
      <c r="O1" s="46"/>
      <c r="P1" s="46"/>
    </row>
    <row r="2" spans="1:16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61">
        <f>المقدمه!G13</f>
        <v>501172578</v>
      </c>
      <c r="H2" s="124"/>
      <c r="I2" s="124"/>
      <c r="J2" s="124"/>
      <c r="K2" s="124"/>
      <c r="L2" s="46"/>
      <c r="M2" s="46"/>
      <c r="N2" s="46"/>
      <c r="O2" s="46"/>
      <c r="P2" s="146"/>
    </row>
    <row r="3" spans="1:16" ht="20.25" customHeight="1">
      <c r="A3" s="46"/>
      <c r="B3" s="159" t="s">
        <v>98</v>
      </c>
      <c r="C3" s="124"/>
      <c r="D3" s="124"/>
      <c r="E3" s="48"/>
      <c r="F3" s="49" t="s">
        <v>53</v>
      </c>
      <c r="G3" s="158" t="str">
        <f>CONCATENATE(المقدمه!N3,المقدمه!M3,المقدمه!L3,المقدمه!K3)</f>
        <v>2018</v>
      </c>
      <c r="H3" s="124"/>
      <c r="I3" s="50"/>
      <c r="J3" s="50"/>
      <c r="K3" s="51"/>
      <c r="L3" s="46"/>
      <c r="M3" s="46"/>
      <c r="N3" s="46"/>
      <c r="O3" s="46"/>
      <c r="P3" s="147"/>
    </row>
    <row r="4" spans="1:16" ht="17.25" customHeight="1">
      <c r="A4" s="46"/>
      <c r="B4" s="52"/>
      <c r="C4" s="53">
        <f>COUNT(B$6:B$65536)</f>
        <v>0</v>
      </c>
      <c r="D4" s="46"/>
      <c r="E4" s="46"/>
      <c r="F4" s="54"/>
      <c r="G4" s="54"/>
      <c r="H4" s="54"/>
      <c r="I4" s="55"/>
      <c r="J4" s="55"/>
      <c r="K4" s="55"/>
      <c r="L4" s="46"/>
      <c r="M4" s="46"/>
      <c r="N4" s="46"/>
      <c r="O4" s="46"/>
      <c r="P4" s="147"/>
    </row>
    <row r="5" spans="1:16" ht="27.75" customHeight="1">
      <c r="A5" s="46"/>
      <c r="B5" s="56" t="s">
        <v>100</v>
      </c>
      <c r="C5" s="57" t="s">
        <v>101</v>
      </c>
      <c r="D5" s="58" t="s">
        <v>103</v>
      </c>
      <c r="E5" s="59" t="s">
        <v>104</v>
      </c>
      <c r="F5" s="60" t="s">
        <v>105</v>
      </c>
      <c r="G5" s="60" t="s">
        <v>106</v>
      </c>
      <c r="H5" s="57" t="s">
        <v>107</v>
      </c>
      <c r="I5" s="57" t="s">
        <v>108</v>
      </c>
      <c r="J5" s="57" t="s">
        <v>109</v>
      </c>
      <c r="K5" s="57" t="s">
        <v>110</v>
      </c>
      <c r="L5" s="46"/>
      <c r="M5" s="46"/>
      <c r="N5" s="46"/>
      <c r="O5" s="46"/>
      <c r="P5" s="147"/>
    </row>
    <row r="6" spans="1:16" ht="16.5" customHeight="1">
      <c r="A6" s="46"/>
      <c r="B6" s="61"/>
      <c r="C6" s="62"/>
      <c r="D6" s="62"/>
      <c r="E6" s="62" t="s">
        <v>84</v>
      </c>
      <c r="F6" s="63"/>
      <c r="G6" s="63"/>
      <c r="H6" s="63">
        <f t="shared" ref="H6:H99" si="0">F6*0.05</f>
        <v>0</v>
      </c>
      <c r="I6" s="63">
        <f t="shared" ref="I6:I99" si="1">SUM(F6:H6)</f>
        <v>0</v>
      </c>
      <c r="J6" s="63"/>
      <c r="K6" s="63">
        <f t="shared" ref="K6:K99" si="2">I6-J6</f>
        <v>0</v>
      </c>
      <c r="L6" s="46"/>
      <c r="M6" s="46"/>
      <c r="N6" s="46"/>
      <c r="O6" s="46"/>
      <c r="P6" s="147"/>
    </row>
    <row r="7" spans="1:16" ht="16.5" customHeight="1">
      <c r="A7" s="46"/>
      <c r="B7" s="61"/>
      <c r="C7" s="62"/>
      <c r="D7" s="62"/>
      <c r="E7" s="62" t="s">
        <v>82</v>
      </c>
      <c r="F7" s="63"/>
      <c r="G7" s="63"/>
      <c r="H7" s="63">
        <f t="shared" si="0"/>
        <v>0</v>
      </c>
      <c r="I7" s="63">
        <f t="shared" si="1"/>
        <v>0</v>
      </c>
      <c r="J7" s="63"/>
      <c r="K7" s="63">
        <f t="shared" si="2"/>
        <v>0</v>
      </c>
      <c r="L7" s="46"/>
      <c r="M7" s="46"/>
      <c r="N7" s="46"/>
      <c r="O7" s="46"/>
      <c r="P7" s="46"/>
    </row>
    <row r="8" spans="1:16" ht="16.5" customHeight="1">
      <c r="A8" s="46"/>
      <c r="B8" s="61"/>
      <c r="C8" s="62"/>
      <c r="D8" s="62"/>
      <c r="E8" s="62" t="s">
        <v>83</v>
      </c>
      <c r="F8" s="63"/>
      <c r="G8" s="63"/>
      <c r="H8" s="63">
        <f t="shared" si="0"/>
        <v>0</v>
      </c>
      <c r="I8" s="63">
        <f t="shared" si="1"/>
        <v>0</v>
      </c>
      <c r="J8" s="63"/>
      <c r="K8" s="63">
        <f t="shared" si="2"/>
        <v>0</v>
      </c>
      <c r="L8" s="46"/>
      <c r="M8" s="46"/>
      <c r="N8" s="46"/>
      <c r="O8" s="46"/>
      <c r="P8" s="46"/>
    </row>
    <row r="9" spans="1:16" ht="16.5" customHeight="1">
      <c r="A9" s="46"/>
      <c r="B9" s="61"/>
      <c r="C9" s="62"/>
      <c r="D9" s="62"/>
      <c r="E9" s="62" t="s">
        <v>85</v>
      </c>
      <c r="F9" s="63"/>
      <c r="G9" s="63"/>
      <c r="H9" s="63">
        <f t="shared" si="0"/>
        <v>0</v>
      </c>
      <c r="I9" s="63">
        <f t="shared" si="1"/>
        <v>0</v>
      </c>
      <c r="J9" s="63"/>
      <c r="K9" s="63">
        <f t="shared" si="2"/>
        <v>0</v>
      </c>
      <c r="L9" s="46"/>
      <c r="M9" s="46"/>
      <c r="N9" s="46"/>
      <c r="O9" s="46"/>
      <c r="P9" s="46"/>
    </row>
    <row r="10" spans="1:16" ht="16.5" customHeight="1">
      <c r="A10" s="46"/>
      <c r="B10" s="61"/>
      <c r="C10" s="62"/>
      <c r="D10" s="62"/>
      <c r="E10" s="62" t="s">
        <v>87</v>
      </c>
      <c r="F10" s="63"/>
      <c r="G10" s="63"/>
      <c r="H10" s="63">
        <f t="shared" si="0"/>
        <v>0</v>
      </c>
      <c r="I10" s="63">
        <f t="shared" si="1"/>
        <v>0</v>
      </c>
      <c r="J10" s="63"/>
      <c r="K10" s="63">
        <f t="shared" si="2"/>
        <v>0</v>
      </c>
      <c r="L10" s="46"/>
      <c r="M10" s="46"/>
      <c r="N10" s="46"/>
      <c r="O10" s="46"/>
      <c r="P10" s="46"/>
    </row>
    <row r="11" spans="1:16" ht="16.5" customHeight="1">
      <c r="A11" s="46"/>
      <c r="B11" s="61"/>
      <c r="C11" s="62"/>
      <c r="D11" s="62"/>
      <c r="E11" s="62" t="s">
        <v>86</v>
      </c>
      <c r="F11" s="63"/>
      <c r="G11" s="63"/>
      <c r="H11" s="63">
        <f t="shared" si="0"/>
        <v>0</v>
      </c>
      <c r="I11" s="63">
        <f t="shared" si="1"/>
        <v>0</v>
      </c>
      <c r="J11" s="63"/>
      <c r="K11" s="63">
        <f t="shared" si="2"/>
        <v>0</v>
      </c>
      <c r="L11" s="46"/>
      <c r="M11" s="46"/>
      <c r="N11" s="46"/>
      <c r="O11" s="46"/>
      <c r="P11" s="46"/>
    </row>
    <row r="12" spans="1:16" ht="16.5" customHeight="1">
      <c r="A12" s="46"/>
      <c r="B12" s="61"/>
      <c r="C12" s="62"/>
      <c r="D12" s="62"/>
      <c r="E12" s="62"/>
      <c r="F12" s="63"/>
      <c r="G12" s="63"/>
      <c r="H12" s="63">
        <f t="shared" si="0"/>
        <v>0</v>
      </c>
      <c r="I12" s="63">
        <f t="shared" si="1"/>
        <v>0</v>
      </c>
      <c r="J12" s="63"/>
      <c r="K12" s="63">
        <f t="shared" si="2"/>
        <v>0</v>
      </c>
      <c r="L12" s="46"/>
      <c r="M12" s="46"/>
      <c r="N12" s="46"/>
      <c r="O12" s="46"/>
      <c r="P12" s="46"/>
    </row>
    <row r="13" spans="1:16" ht="16.5" customHeight="1">
      <c r="A13" s="46"/>
      <c r="B13" s="61"/>
      <c r="C13" s="62"/>
      <c r="D13" s="62"/>
      <c r="E13" s="62"/>
      <c r="F13" s="63"/>
      <c r="G13" s="63"/>
      <c r="H13" s="63">
        <f t="shared" si="0"/>
        <v>0</v>
      </c>
      <c r="I13" s="63">
        <f t="shared" si="1"/>
        <v>0</v>
      </c>
      <c r="J13" s="63"/>
      <c r="K13" s="63">
        <f t="shared" si="2"/>
        <v>0</v>
      </c>
      <c r="L13" s="46"/>
      <c r="M13" s="46"/>
      <c r="N13" s="46"/>
      <c r="O13" s="46"/>
      <c r="P13" s="46"/>
    </row>
    <row r="14" spans="1:16" ht="16.5" customHeight="1">
      <c r="A14" s="46"/>
      <c r="B14" s="61"/>
      <c r="C14" s="62"/>
      <c r="D14" s="62"/>
      <c r="E14" s="62"/>
      <c r="F14" s="63"/>
      <c r="G14" s="63"/>
      <c r="H14" s="63">
        <f t="shared" si="0"/>
        <v>0</v>
      </c>
      <c r="I14" s="63">
        <f t="shared" si="1"/>
        <v>0</v>
      </c>
      <c r="J14" s="63"/>
      <c r="K14" s="63">
        <f t="shared" si="2"/>
        <v>0</v>
      </c>
      <c r="L14" s="46"/>
      <c r="M14" s="46"/>
      <c r="N14" s="46"/>
      <c r="O14" s="46"/>
      <c r="P14" s="46"/>
    </row>
    <row r="15" spans="1:16" ht="16.5" customHeight="1">
      <c r="A15" s="46"/>
      <c r="B15" s="61"/>
      <c r="C15" s="62"/>
      <c r="D15" s="62"/>
      <c r="E15" s="62"/>
      <c r="F15" s="63"/>
      <c r="G15" s="63"/>
      <c r="H15" s="63">
        <f t="shared" si="0"/>
        <v>0</v>
      </c>
      <c r="I15" s="63">
        <f t="shared" si="1"/>
        <v>0</v>
      </c>
      <c r="J15" s="63"/>
      <c r="K15" s="63">
        <f t="shared" si="2"/>
        <v>0</v>
      </c>
      <c r="L15" s="46"/>
      <c r="M15" s="46"/>
      <c r="N15" s="46"/>
      <c r="O15" s="46"/>
      <c r="P15" s="46"/>
    </row>
    <row r="16" spans="1:16" ht="16.5" customHeight="1">
      <c r="A16" s="46"/>
      <c r="B16" s="61"/>
      <c r="C16" s="62"/>
      <c r="D16" s="62"/>
      <c r="E16" s="62"/>
      <c r="F16" s="63"/>
      <c r="G16" s="63"/>
      <c r="H16" s="63">
        <f t="shared" si="0"/>
        <v>0</v>
      </c>
      <c r="I16" s="63">
        <f t="shared" si="1"/>
        <v>0</v>
      </c>
      <c r="J16" s="63"/>
      <c r="K16" s="63">
        <f t="shared" si="2"/>
        <v>0</v>
      </c>
      <c r="L16" s="46"/>
      <c r="M16" s="46"/>
      <c r="N16" s="46"/>
      <c r="O16" s="46"/>
      <c r="P16" s="46"/>
    </row>
    <row r="17" spans="1:16" ht="16.5" customHeight="1">
      <c r="A17" s="46"/>
      <c r="B17" s="61"/>
      <c r="C17" s="62"/>
      <c r="D17" s="62"/>
      <c r="E17" s="62"/>
      <c r="F17" s="63"/>
      <c r="G17" s="63"/>
      <c r="H17" s="63">
        <f t="shared" si="0"/>
        <v>0</v>
      </c>
      <c r="I17" s="63">
        <f t="shared" si="1"/>
        <v>0</v>
      </c>
      <c r="J17" s="63"/>
      <c r="K17" s="63">
        <f t="shared" si="2"/>
        <v>0</v>
      </c>
      <c r="L17" s="46"/>
      <c r="M17" s="46"/>
      <c r="N17" s="46"/>
      <c r="O17" s="46"/>
      <c r="P17" s="46"/>
    </row>
    <row r="18" spans="1:16" ht="16.5" customHeight="1">
      <c r="A18" s="46"/>
      <c r="B18" s="61"/>
      <c r="C18" s="62"/>
      <c r="D18" s="62"/>
      <c r="E18" s="62"/>
      <c r="F18" s="63"/>
      <c r="G18" s="63"/>
      <c r="H18" s="63">
        <f t="shared" si="0"/>
        <v>0</v>
      </c>
      <c r="I18" s="63">
        <f t="shared" si="1"/>
        <v>0</v>
      </c>
      <c r="J18" s="63"/>
      <c r="K18" s="63">
        <f t="shared" si="2"/>
        <v>0</v>
      </c>
      <c r="L18" s="46"/>
      <c r="M18" s="46"/>
      <c r="N18" s="46"/>
      <c r="O18" s="46"/>
      <c r="P18" s="46"/>
    </row>
    <row r="19" spans="1:16" ht="16.5" customHeight="1">
      <c r="A19" s="46"/>
      <c r="B19" s="61"/>
      <c r="C19" s="62"/>
      <c r="D19" s="62"/>
      <c r="E19" s="62"/>
      <c r="F19" s="63"/>
      <c r="G19" s="63"/>
      <c r="H19" s="63">
        <f t="shared" si="0"/>
        <v>0</v>
      </c>
      <c r="I19" s="63">
        <f t="shared" si="1"/>
        <v>0</v>
      </c>
      <c r="J19" s="63"/>
      <c r="K19" s="63">
        <f t="shared" si="2"/>
        <v>0</v>
      </c>
      <c r="L19" s="46"/>
      <c r="M19" s="46"/>
      <c r="N19" s="46"/>
      <c r="O19" s="46"/>
      <c r="P19" s="46"/>
    </row>
    <row r="20" spans="1:16" ht="16.5" customHeight="1">
      <c r="A20" s="46"/>
      <c r="B20" s="61"/>
      <c r="C20" s="62"/>
      <c r="D20" s="62"/>
      <c r="E20" s="62"/>
      <c r="F20" s="63"/>
      <c r="G20" s="63"/>
      <c r="H20" s="63">
        <f t="shared" si="0"/>
        <v>0</v>
      </c>
      <c r="I20" s="63">
        <f t="shared" si="1"/>
        <v>0</v>
      </c>
      <c r="J20" s="63"/>
      <c r="K20" s="63">
        <f t="shared" si="2"/>
        <v>0</v>
      </c>
      <c r="L20" s="46"/>
      <c r="M20" s="46"/>
      <c r="N20" s="46"/>
      <c r="O20" s="46"/>
      <c r="P20" s="46"/>
    </row>
    <row r="21" spans="1:16" ht="16.5" customHeight="1">
      <c r="A21" s="46"/>
      <c r="B21" s="61"/>
      <c r="C21" s="62"/>
      <c r="D21" s="62"/>
      <c r="E21" s="62"/>
      <c r="F21" s="63"/>
      <c r="G21" s="63"/>
      <c r="H21" s="63">
        <f t="shared" si="0"/>
        <v>0</v>
      </c>
      <c r="I21" s="63">
        <f t="shared" si="1"/>
        <v>0</v>
      </c>
      <c r="J21" s="63"/>
      <c r="K21" s="63">
        <f t="shared" si="2"/>
        <v>0</v>
      </c>
      <c r="L21" s="46"/>
      <c r="M21" s="46"/>
      <c r="N21" s="46"/>
      <c r="O21" s="46"/>
      <c r="P21" s="46"/>
    </row>
    <row r="22" spans="1:16" ht="16.5" customHeight="1">
      <c r="A22" s="46"/>
      <c r="B22" s="61"/>
      <c r="C22" s="62"/>
      <c r="D22" s="62"/>
      <c r="E22" s="62"/>
      <c r="F22" s="63"/>
      <c r="G22" s="63"/>
      <c r="H22" s="63">
        <f t="shared" si="0"/>
        <v>0</v>
      </c>
      <c r="I22" s="63">
        <f t="shared" si="1"/>
        <v>0</v>
      </c>
      <c r="J22" s="63"/>
      <c r="K22" s="63">
        <f t="shared" si="2"/>
        <v>0</v>
      </c>
      <c r="L22" s="46"/>
      <c r="M22" s="46"/>
      <c r="N22" s="46"/>
      <c r="O22" s="46"/>
      <c r="P22" s="46"/>
    </row>
    <row r="23" spans="1:16" ht="16.5" customHeight="1">
      <c r="A23" s="46"/>
      <c r="B23" s="61"/>
      <c r="C23" s="62"/>
      <c r="D23" s="62"/>
      <c r="E23" s="62"/>
      <c r="F23" s="63"/>
      <c r="G23" s="63"/>
      <c r="H23" s="63">
        <f t="shared" si="0"/>
        <v>0</v>
      </c>
      <c r="I23" s="63">
        <f t="shared" si="1"/>
        <v>0</v>
      </c>
      <c r="J23" s="63"/>
      <c r="K23" s="63">
        <f t="shared" si="2"/>
        <v>0</v>
      </c>
      <c r="L23" s="46"/>
      <c r="M23" s="46"/>
      <c r="N23" s="46"/>
      <c r="O23" s="46"/>
      <c r="P23" s="46"/>
    </row>
    <row r="24" spans="1:16" ht="16.5" customHeight="1">
      <c r="A24" s="46"/>
      <c r="B24" s="61"/>
      <c r="C24" s="62"/>
      <c r="D24" s="62"/>
      <c r="E24" s="62"/>
      <c r="F24" s="63"/>
      <c r="G24" s="63"/>
      <c r="H24" s="63">
        <f t="shared" si="0"/>
        <v>0</v>
      </c>
      <c r="I24" s="63">
        <f t="shared" si="1"/>
        <v>0</v>
      </c>
      <c r="J24" s="63"/>
      <c r="K24" s="63">
        <f t="shared" si="2"/>
        <v>0</v>
      </c>
      <c r="L24" s="46"/>
      <c r="M24" s="46"/>
      <c r="N24" s="46"/>
      <c r="O24" s="46"/>
      <c r="P24" s="46"/>
    </row>
    <row r="25" spans="1:16" ht="16.5" customHeight="1">
      <c r="A25" s="46"/>
      <c r="B25" s="61"/>
      <c r="C25" s="62"/>
      <c r="D25" s="62"/>
      <c r="E25" s="62"/>
      <c r="F25" s="63"/>
      <c r="G25" s="63"/>
      <c r="H25" s="63">
        <f t="shared" si="0"/>
        <v>0</v>
      </c>
      <c r="I25" s="63">
        <f t="shared" si="1"/>
        <v>0</v>
      </c>
      <c r="J25" s="63"/>
      <c r="K25" s="63">
        <f t="shared" si="2"/>
        <v>0</v>
      </c>
      <c r="L25" s="46"/>
      <c r="M25" s="46"/>
      <c r="N25" s="46"/>
      <c r="O25" s="46"/>
      <c r="P25" s="46"/>
    </row>
    <row r="26" spans="1:16" ht="16.5" customHeight="1">
      <c r="A26" s="46"/>
      <c r="B26" s="61"/>
      <c r="C26" s="62"/>
      <c r="D26" s="62"/>
      <c r="E26" s="62"/>
      <c r="F26" s="63"/>
      <c r="G26" s="63"/>
      <c r="H26" s="63">
        <f t="shared" si="0"/>
        <v>0</v>
      </c>
      <c r="I26" s="63">
        <f t="shared" si="1"/>
        <v>0</v>
      </c>
      <c r="J26" s="63"/>
      <c r="K26" s="63">
        <f t="shared" si="2"/>
        <v>0</v>
      </c>
      <c r="L26" s="46"/>
      <c r="M26" s="46"/>
      <c r="N26" s="46"/>
      <c r="O26" s="46"/>
      <c r="P26" s="46"/>
    </row>
    <row r="27" spans="1:16" ht="16.5" customHeight="1">
      <c r="A27" s="46"/>
      <c r="B27" s="61"/>
      <c r="C27" s="62"/>
      <c r="D27" s="62"/>
      <c r="E27" s="62"/>
      <c r="F27" s="63"/>
      <c r="G27" s="63"/>
      <c r="H27" s="63">
        <f t="shared" si="0"/>
        <v>0</v>
      </c>
      <c r="I27" s="63">
        <f t="shared" si="1"/>
        <v>0</v>
      </c>
      <c r="J27" s="63"/>
      <c r="K27" s="63">
        <f t="shared" si="2"/>
        <v>0</v>
      </c>
      <c r="L27" s="46"/>
      <c r="M27" s="46"/>
      <c r="N27" s="46"/>
      <c r="O27" s="46"/>
      <c r="P27" s="46"/>
    </row>
    <row r="28" spans="1:16" ht="16.5" customHeight="1">
      <c r="A28" s="46"/>
      <c r="B28" s="61"/>
      <c r="C28" s="62"/>
      <c r="D28" s="62"/>
      <c r="E28" s="62"/>
      <c r="F28" s="63"/>
      <c r="G28" s="63"/>
      <c r="H28" s="63">
        <f t="shared" si="0"/>
        <v>0</v>
      </c>
      <c r="I28" s="63">
        <f t="shared" si="1"/>
        <v>0</v>
      </c>
      <c r="J28" s="63"/>
      <c r="K28" s="63">
        <f t="shared" si="2"/>
        <v>0</v>
      </c>
      <c r="L28" s="46"/>
      <c r="M28" s="46"/>
      <c r="N28" s="46"/>
      <c r="O28" s="46"/>
      <c r="P28" s="46"/>
    </row>
    <row r="29" spans="1:16" ht="16.5" customHeight="1">
      <c r="A29" s="46"/>
      <c r="B29" s="61"/>
      <c r="C29" s="62"/>
      <c r="D29" s="62"/>
      <c r="E29" s="62"/>
      <c r="F29" s="63"/>
      <c r="G29" s="63"/>
      <c r="H29" s="63">
        <f t="shared" si="0"/>
        <v>0</v>
      </c>
      <c r="I29" s="63">
        <f t="shared" si="1"/>
        <v>0</v>
      </c>
      <c r="J29" s="63"/>
      <c r="K29" s="63">
        <f t="shared" si="2"/>
        <v>0</v>
      </c>
      <c r="L29" s="46"/>
      <c r="M29" s="46"/>
      <c r="N29" s="46"/>
      <c r="O29" s="46"/>
      <c r="P29" s="46"/>
    </row>
    <row r="30" spans="1:16" ht="16.5" customHeight="1">
      <c r="A30" s="46"/>
      <c r="B30" s="61"/>
      <c r="C30" s="62"/>
      <c r="D30" s="62"/>
      <c r="E30" s="62"/>
      <c r="F30" s="63"/>
      <c r="G30" s="63"/>
      <c r="H30" s="63">
        <f t="shared" si="0"/>
        <v>0</v>
      </c>
      <c r="I30" s="63">
        <f t="shared" si="1"/>
        <v>0</v>
      </c>
      <c r="J30" s="63"/>
      <c r="K30" s="63">
        <f t="shared" si="2"/>
        <v>0</v>
      </c>
      <c r="L30" s="46"/>
      <c r="M30" s="46"/>
      <c r="N30" s="46"/>
      <c r="O30" s="46"/>
      <c r="P30" s="46"/>
    </row>
    <row r="31" spans="1:16" ht="16.5" customHeight="1">
      <c r="A31" s="46"/>
      <c r="B31" s="61"/>
      <c r="C31" s="62"/>
      <c r="D31" s="62"/>
      <c r="E31" s="62"/>
      <c r="F31" s="63"/>
      <c r="G31" s="63"/>
      <c r="H31" s="63">
        <f t="shared" si="0"/>
        <v>0</v>
      </c>
      <c r="I31" s="63">
        <f t="shared" si="1"/>
        <v>0</v>
      </c>
      <c r="J31" s="63"/>
      <c r="K31" s="63">
        <f t="shared" si="2"/>
        <v>0</v>
      </c>
      <c r="L31" s="46"/>
      <c r="M31" s="46"/>
      <c r="N31" s="46"/>
      <c r="O31" s="46"/>
      <c r="P31" s="46"/>
    </row>
    <row r="32" spans="1:16" ht="16.5" customHeight="1">
      <c r="A32" s="46"/>
      <c r="B32" s="61"/>
      <c r="C32" s="62"/>
      <c r="D32" s="62"/>
      <c r="E32" s="62"/>
      <c r="F32" s="63"/>
      <c r="G32" s="63"/>
      <c r="H32" s="63">
        <f t="shared" si="0"/>
        <v>0</v>
      </c>
      <c r="I32" s="63">
        <f t="shared" si="1"/>
        <v>0</v>
      </c>
      <c r="J32" s="63"/>
      <c r="K32" s="63">
        <f t="shared" si="2"/>
        <v>0</v>
      </c>
      <c r="L32" s="46"/>
      <c r="M32" s="46"/>
      <c r="N32" s="46"/>
      <c r="O32" s="46"/>
      <c r="P32" s="46"/>
    </row>
    <row r="33" spans="1:16" ht="16.5" customHeight="1">
      <c r="A33" s="46"/>
      <c r="B33" s="61"/>
      <c r="C33" s="62"/>
      <c r="D33" s="62"/>
      <c r="E33" s="62"/>
      <c r="F33" s="63"/>
      <c r="G33" s="63"/>
      <c r="H33" s="63">
        <f t="shared" si="0"/>
        <v>0</v>
      </c>
      <c r="I33" s="63">
        <f t="shared" si="1"/>
        <v>0</v>
      </c>
      <c r="J33" s="63"/>
      <c r="K33" s="63">
        <f t="shared" si="2"/>
        <v>0</v>
      </c>
      <c r="L33" s="46"/>
      <c r="M33" s="46"/>
      <c r="N33" s="46"/>
      <c r="O33" s="46"/>
      <c r="P33" s="46"/>
    </row>
    <row r="34" spans="1:16" ht="16.5" customHeight="1">
      <c r="A34" s="46"/>
      <c r="B34" s="61"/>
      <c r="C34" s="62"/>
      <c r="D34" s="62"/>
      <c r="E34" s="62"/>
      <c r="F34" s="63"/>
      <c r="G34" s="63"/>
      <c r="H34" s="63">
        <f t="shared" si="0"/>
        <v>0</v>
      </c>
      <c r="I34" s="63">
        <f t="shared" si="1"/>
        <v>0</v>
      </c>
      <c r="J34" s="63"/>
      <c r="K34" s="63">
        <f t="shared" si="2"/>
        <v>0</v>
      </c>
      <c r="L34" s="46"/>
      <c r="M34" s="46"/>
      <c r="N34" s="46"/>
      <c r="O34" s="46"/>
      <c r="P34" s="46"/>
    </row>
    <row r="35" spans="1:16" ht="16.5" customHeight="1">
      <c r="A35" s="46"/>
      <c r="B35" s="61"/>
      <c r="C35" s="62"/>
      <c r="D35" s="62"/>
      <c r="E35" s="62"/>
      <c r="F35" s="63"/>
      <c r="G35" s="63"/>
      <c r="H35" s="63">
        <f t="shared" si="0"/>
        <v>0</v>
      </c>
      <c r="I35" s="63">
        <f t="shared" si="1"/>
        <v>0</v>
      </c>
      <c r="J35" s="63"/>
      <c r="K35" s="63">
        <f t="shared" si="2"/>
        <v>0</v>
      </c>
      <c r="L35" s="46"/>
      <c r="M35" s="46"/>
      <c r="N35" s="46"/>
      <c r="O35" s="46"/>
      <c r="P35" s="46"/>
    </row>
    <row r="36" spans="1:16" ht="16.5" customHeight="1">
      <c r="A36" s="46"/>
      <c r="B36" s="61"/>
      <c r="C36" s="62"/>
      <c r="D36" s="62"/>
      <c r="E36" s="62"/>
      <c r="F36" s="63"/>
      <c r="G36" s="63"/>
      <c r="H36" s="63">
        <f t="shared" si="0"/>
        <v>0</v>
      </c>
      <c r="I36" s="63">
        <f t="shared" si="1"/>
        <v>0</v>
      </c>
      <c r="J36" s="63"/>
      <c r="K36" s="63">
        <f t="shared" si="2"/>
        <v>0</v>
      </c>
      <c r="L36" s="46"/>
      <c r="M36" s="46"/>
      <c r="N36" s="46"/>
      <c r="O36" s="46"/>
      <c r="P36" s="46"/>
    </row>
    <row r="37" spans="1:16" ht="16.5" customHeight="1">
      <c r="A37" s="46"/>
      <c r="B37" s="61"/>
      <c r="C37" s="62"/>
      <c r="D37" s="62"/>
      <c r="E37" s="62"/>
      <c r="F37" s="63"/>
      <c r="G37" s="63"/>
      <c r="H37" s="63">
        <f t="shared" si="0"/>
        <v>0</v>
      </c>
      <c r="I37" s="63">
        <f t="shared" si="1"/>
        <v>0</v>
      </c>
      <c r="J37" s="63"/>
      <c r="K37" s="63">
        <f t="shared" si="2"/>
        <v>0</v>
      </c>
      <c r="L37" s="46"/>
      <c r="M37" s="46"/>
      <c r="N37" s="46"/>
      <c r="O37" s="46"/>
      <c r="P37" s="46"/>
    </row>
    <row r="38" spans="1:16" ht="16.5" customHeight="1">
      <c r="A38" s="46"/>
      <c r="B38" s="61"/>
      <c r="C38" s="62"/>
      <c r="D38" s="62"/>
      <c r="E38" s="62"/>
      <c r="F38" s="63"/>
      <c r="G38" s="63"/>
      <c r="H38" s="63">
        <f t="shared" si="0"/>
        <v>0</v>
      </c>
      <c r="I38" s="63">
        <f t="shared" si="1"/>
        <v>0</v>
      </c>
      <c r="J38" s="63"/>
      <c r="K38" s="63">
        <f t="shared" si="2"/>
        <v>0</v>
      </c>
      <c r="L38" s="46"/>
      <c r="M38" s="46"/>
      <c r="N38" s="46"/>
      <c r="O38" s="46"/>
      <c r="P38" s="46"/>
    </row>
    <row r="39" spans="1:16" ht="16.5" customHeight="1">
      <c r="A39" s="46"/>
      <c r="B39" s="61"/>
      <c r="C39" s="62"/>
      <c r="D39" s="62"/>
      <c r="E39" s="62"/>
      <c r="F39" s="63"/>
      <c r="G39" s="63"/>
      <c r="H39" s="63">
        <f t="shared" si="0"/>
        <v>0</v>
      </c>
      <c r="I39" s="63">
        <f t="shared" si="1"/>
        <v>0</v>
      </c>
      <c r="J39" s="63"/>
      <c r="K39" s="63">
        <f t="shared" si="2"/>
        <v>0</v>
      </c>
      <c r="L39" s="46"/>
      <c r="M39" s="46"/>
      <c r="N39" s="46"/>
      <c r="O39" s="46"/>
      <c r="P39" s="46"/>
    </row>
    <row r="40" spans="1:16" ht="16.5" customHeight="1">
      <c r="A40" s="46"/>
      <c r="B40" s="61"/>
      <c r="C40" s="62"/>
      <c r="D40" s="62"/>
      <c r="E40" s="62"/>
      <c r="F40" s="63"/>
      <c r="G40" s="63"/>
      <c r="H40" s="63">
        <f t="shared" si="0"/>
        <v>0</v>
      </c>
      <c r="I40" s="63">
        <f t="shared" si="1"/>
        <v>0</v>
      </c>
      <c r="J40" s="63"/>
      <c r="K40" s="63">
        <f t="shared" si="2"/>
        <v>0</v>
      </c>
      <c r="L40" s="46"/>
      <c r="M40" s="46"/>
      <c r="N40" s="46"/>
      <c r="O40" s="46"/>
      <c r="P40" s="46"/>
    </row>
    <row r="41" spans="1:16" ht="16.5" customHeight="1">
      <c r="A41" s="46"/>
      <c r="B41" s="61"/>
      <c r="C41" s="62"/>
      <c r="D41" s="62"/>
      <c r="E41" s="62"/>
      <c r="F41" s="63"/>
      <c r="G41" s="63"/>
      <c r="H41" s="63">
        <f t="shared" si="0"/>
        <v>0</v>
      </c>
      <c r="I41" s="63">
        <f t="shared" si="1"/>
        <v>0</v>
      </c>
      <c r="J41" s="63"/>
      <c r="K41" s="63">
        <f t="shared" si="2"/>
        <v>0</v>
      </c>
      <c r="L41" s="46"/>
      <c r="M41" s="46"/>
      <c r="N41" s="46"/>
      <c r="O41" s="46"/>
      <c r="P41" s="46"/>
    </row>
    <row r="42" spans="1:16" ht="16.5" customHeight="1">
      <c r="A42" s="46"/>
      <c r="B42" s="61"/>
      <c r="C42" s="62"/>
      <c r="D42" s="62"/>
      <c r="E42" s="62"/>
      <c r="F42" s="63"/>
      <c r="G42" s="63"/>
      <c r="H42" s="63">
        <f t="shared" si="0"/>
        <v>0</v>
      </c>
      <c r="I42" s="63">
        <f t="shared" si="1"/>
        <v>0</v>
      </c>
      <c r="J42" s="63"/>
      <c r="K42" s="63">
        <f t="shared" si="2"/>
        <v>0</v>
      </c>
      <c r="L42" s="46"/>
      <c r="M42" s="46"/>
      <c r="N42" s="46"/>
      <c r="O42" s="46"/>
      <c r="P42" s="46"/>
    </row>
    <row r="43" spans="1:16" ht="16.5" customHeight="1">
      <c r="A43" s="46"/>
      <c r="B43" s="61"/>
      <c r="C43" s="62"/>
      <c r="D43" s="62"/>
      <c r="E43" s="62"/>
      <c r="F43" s="63"/>
      <c r="G43" s="63"/>
      <c r="H43" s="63">
        <f t="shared" si="0"/>
        <v>0</v>
      </c>
      <c r="I43" s="63">
        <f t="shared" si="1"/>
        <v>0</v>
      </c>
      <c r="J43" s="63"/>
      <c r="K43" s="63">
        <f t="shared" si="2"/>
        <v>0</v>
      </c>
      <c r="L43" s="46"/>
      <c r="M43" s="46"/>
      <c r="N43" s="46"/>
      <c r="O43" s="46"/>
      <c r="P43" s="46"/>
    </row>
    <row r="44" spans="1:16" ht="16.5" customHeight="1">
      <c r="A44" s="46"/>
      <c r="B44" s="61"/>
      <c r="C44" s="62"/>
      <c r="D44" s="62"/>
      <c r="E44" s="62"/>
      <c r="F44" s="63"/>
      <c r="G44" s="63"/>
      <c r="H44" s="63">
        <f t="shared" si="0"/>
        <v>0</v>
      </c>
      <c r="I44" s="63">
        <f t="shared" si="1"/>
        <v>0</v>
      </c>
      <c r="J44" s="63"/>
      <c r="K44" s="63">
        <f t="shared" si="2"/>
        <v>0</v>
      </c>
      <c r="L44" s="46"/>
      <c r="M44" s="46"/>
      <c r="N44" s="46"/>
      <c r="O44" s="46"/>
      <c r="P44" s="46"/>
    </row>
    <row r="45" spans="1:16" ht="16.5" customHeight="1">
      <c r="A45" s="46"/>
      <c r="B45" s="61"/>
      <c r="C45" s="62"/>
      <c r="D45" s="62"/>
      <c r="E45" s="62"/>
      <c r="F45" s="63"/>
      <c r="G45" s="63"/>
      <c r="H45" s="63">
        <f t="shared" si="0"/>
        <v>0</v>
      </c>
      <c r="I45" s="63">
        <f t="shared" si="1"/>
        <v>0</v>
      </c>
      <c r="J45" s="63"/>
      <c r="K45" s="63">
        <f t="shared" si="2"/>
        <v>0</v>
      </c>
      <c r="L45" s="46"/>
      <c r="M45" s="46"/>
      <c r="N45" s="46"/>
      <c r="O45" s="46"/>
      <c r="P45" s="46"/>
    </row>
    <row r="46" spans="1:16" ht="16.5" customHeight="1">
      <c r="A46" s="46"/>
      <c r="B46" s="61"/>
      <c r="C46" s="62"/>
      <c r="D46" s="62"/>
      <c r="E46" s="62"/>
      <c r="F46" s="63"/>
      <c r="G46" s="63"/>
      <c r="H46" s="63">
        <f t="shared" si="0"/>
        <v>0</v>
      </c>
      <c r="I46" s="63">
        <f t="shared" si="1"/>
        <v>0</v>
      </c>
      <c r="J46" s="63"/>
      <c r="K46" s="63">
        <f t="shared" si="2"/>
        <v>0</v>
      </c>
      <c r="L46" s="46"/>
      <c r="M46" s="46"/>
      <c r="N46" s="46"/>
      <c r="O46" s="46"/>
      <c r="P46" s="46"/>
    </row>
    <row r="47" spans="1:16" ht="16.5" customHeight="1">
      <c r="A47" s="46"/>
      <c r="B47" s="61"/>
      <c r="C47" s="62"/>
      <c r="D47" s="62"/>
      <c r="E47" s="62"/>
      <c r="F47" s="63"/>
      <c r="G47" s="63"/>
      <c r="H47" s="63">
        <f t="shared" si="0"/>
        <v>0</v>
      </c>
      <c r="I47" s="63">
        <f t="shared" si="1"/>
        <v>0</v>
      </c>
      <c r="J47" s="63"/>
      <c r="K47" s="63">
        <f t="shared" si="2"/>
        <v>0</v>
      </c>
      <c r="L47" s="46"/>
      <c r="M47" s="46"/>
      <c r="N47" s="46"/>
      <c r="O47" s="46"/>
      <c r="P47" s="46"/>
    </row>
    <row r="48" spans="1:16" ht="16.5" customHeight="1">
      <c r="A48" s="46"/>
      <c r="B48" s="61"/>
      <c r="C48" s="62"/>
      <c r="D48" s="62"/>
      <c r="E48" s="62"/>
      <c r="F48" s="63"/>
      <c r="G48" s="63"/>
      <c r="H48" s="63">
        <f t="shared" si="0"/>
        <v>0</v>
      </c>
      <c r="I48" s="63">
        <f t="shared" si="1"/>
        <v>0</v>
      </c>
      <c r="J48" s="63"/>
      <c r="K48" s="63">
        <f t="shared" si="2"/>
        <v>0</v>
      </c>
      <c r="L48" s="46"/>
      <c r="M48" s="46"/>
      <c r="N48" s="46"/>
      <c r="O48" s="46"/>
      <c r="P48" s="46"/>
    </row>
    <row r="49" spans="1:16" ht="16.5" customHeight="1">
      <c r="A49" s="46"/>
      <c r="B49" s="61"/>
      <c r="C49" s="62"/>
      <c r="D49" s="62"/>
      <c r="E49" s="62"/>
      <c r="F49" s="63"/>
      <c r="G49" s="63"/>
      <c r="H49" s="63">
        <f t="shared" si="0"/>
        <v>0</v>
      </c>
      <c r="I49" s="63">
        <f t="shared" si="1"/>
        <v>0</v>
      </c>
      <c r="J49" s="63"/>
      <c r="K49" s="63">
        <f t="shared" si="2"/>
        <v>0</v>
      </c>
      <c r="L49" s="46"/>
      <c r="M49" s="46"/>
      <c r="N49" s="46"/>
      <c r="O49" s="46"/>
      <c r="P49" s="46"/>
    </row>
    <row r="50" spans="1:16" ht="16.5" customHeight="1">
      <c r="A50" s="46"/>
      <c r="B50" s="61"/>
      <c r="C50" s="62"/>
      <c r="D50" s="62"/>
      <c r="E50" s="62"/>
      <c r="F50" s="63"/>
      <c r="G50" s="63"/>
      <c r="H50" s="63">
        <f t="shared" si="0"/>
        <v>0</v>
      </c>
      <c r="I50" s="63">
        <f t="shared" si="1"/>
        <v>0</v>
      </c>
      <c r="J50" s="63"/>
      <c r="K50" s="63">
        <f t="shared" si="2"/>
        <v>0</v>
      </c>
      <c r="L50" s="46"/>
      <c r="M50" s="46"/>
      <c r="N50" s="46"/>
      <c r="O50" s="46"/>
      <c r="P50" s="46"/>
    </row>
    <row r="51" spans="1:16" ht="16.5" customHeight="1">
      <c r="A51" s="46"/>
      <c r="B51" s="61"/>
      <c r="C51" s="62"/>
      <c r="D51" s="62"/>
      <c r="E51" s="62"/>
      <c r="F51" s="63"/>
      <c r="G51" s="63"/>
      <c r="H51" s="63">
        <f t="shared" si="0"/>
        <v>0</v>
      </c>
      <c r="I51" s="63">
        <f t="shared" si="1"/>
        <v>0</v>
      </c>
      <c r="J51" s="63"/>
      <c r="K51" s="63">
        <f t="shared" si="2"/>
        <v>0</v>
      </c>
      <c r="L51" s="46"/>
      <c r="M51" s="46"/>
      <c r="N51" s="46"/>
      <c r="O51" s="46"/>
      <c r="P51" s="46"/>
    </row>
    <row r="52" spans="1:16" ht="16.5" customHeight="1">
      <c r="A52" s="46"/>
      <c r="B52" s="61"/>
      <c r="C52" s="62"/>
      <c r="D52" s="62"/>
      <c r="E52" s="62"/>
      <c r="F52" s="63"/>
      <c r="G52" s="63"/>
      <c r="H52" s="63">
        <f t="shared" si="0"/>
        <v>0</v>
      </c>
      <c r="I52" s="63">
        <f t="shared" si="1"/>
        <v>0</v>
      </c>
      <c r="J52" s="63"/>
      <c r="K52" s="63">
        <f t="shared" si="2"/>
        <v>0</v>
      </c>
      <c r="L52" s="46"/>
      <c r="M52" s="46"/>
      <c r="N52" s="46"/>
      <c r="O52" s="46"/>
      <c r="P52" s="46"/>
    </row>
    <row r="53" spans="1:16" ht="16.5" customHeight="1">
      <c r="A53" s="46"/>
      <c r="B53" s="61"/>
      <c r="C53" s="62"/>
      <c r="D53" s="62"/>
      <c r="E53" s="62"/>
      <c r="F53" s="63"/>
      <c r="G53" s="63"/>
      <c r="H53" s="63">
        <f t="shared" si="0"/>
        <v>0</v>
      </c>
      <c r="I53" s="63">
        <f t="shared" si="1"/>
        <v>0</v>
      </c>
      <c r="J53" s="63"/>
      <c r="K53" s="63">
        <f t="shared" si="2"/>
        <v>0</v>
      </c>
      <c r="L53" s="46"/>
      <c r="M53" s="46"/>
      <c r="N53" s="46"/>
      <c r="O53" s="46"/>
      <c r="P53" s="46"/>
    </row>
    <row r="54" spans="1:16" ht="16.5" customHeight="1">
      <c r="A54" s="46"/>
      <c r="B54" s="61"/>
      <c r="C54" s="62"/>
      <c r="D54" s="62"/>
      <c r="E54" s="62"/>
      <c r="F54" s="63"/>
      <c r="G54" s="63"/>
      <c r="H54" s="63">
        <f t="shared" si="0"/>
        <v>0</v>
      </c>
      <c r="I54" s="63">
        <f t="shared" si="1"/>
        <v>0</v>
      </c>
      <c r="J54" s="63"/>
      <c r="K54" s="63">
        <f t="shared" si="2"/>
        <v>0</v>
      </c>
      <c r="L54" s="46"/>
      <c r="M54" s="46"/>
      <c r="N54" s="46"/>
      <c r="O54" s="46"/>
      <c r="P54" s="46"/>
    </row>
    <row r="55" spans="1:16" ht="16.5" customHeight="1">
      <c r="A55" s="46"/>
      <c r="B55" s="61"/>
      <c r="C55" s="62"/>
      <c r="D55" s="62"/>
      <c r="E55" s="62"/>
      <c r="F55" s="63"/>
      <c r="G55" s="63"/>
      <c r="H55" s="63">
        <f t="shared" si="0"/>
        <v>0</v>
      </c>
      <c r="I55" s="63">
        <f t="shared" si="1"/>
        <v>0</v>
      </c>
      <c r="J55" s="63"/>
      <c r="K55" s="63">
        <f t="shared" si="2"/>
        <v>0</v>
      </c>
      <c r="L55" s="46"/>
      <c r="M55" s="46"/>
      <c r="N55" s="46"/>
      <c r="O55" s="46"/>
      <c r="P55" s="46"/>
    </row>
    <row r="56" spans="1:16" ht="16.5" customHeight="1">
      <c r="A56" s="46"/>
      <c r="B56" s="61"/>
      <c r="C56" s="62"/>
      <c r="D56" s="62"/>
      <c r="E56" s="62"/>
      <c r="F56" s="63"/>
      <c r="G56" s="63"/>
      <c r="H56" s="63">
        <f t="shared" si="0"/>
        <v>0</v>
      </c>
      <c r="I56" s="63">
        <f t="shared" si="1"/>
        <v>0</v>
      </c>
      <c r="J56" s="63"/>
      <c r="K56" s="63">
        <f t="shared" si="2"/>
        <v>0</v>
      </c>
      <c r="L56" s="46"/>
      <c r="M56" s="46"/>
      <c r="N56" s="46"/>
      <c r="O56" s="46"/>
      <c r="P56" s="46"/>
    </row>
    <row r="57" spans="1:16" ht="16.5" customHeight="1">
      <c r="A57" s="46"/>
      <c r="B57" s="61"/>
      <c r="C57" s="62"/>
      <c r="D57" s="62"/>
      <c r="E57" s="62"/>
      <c r="F57" s="63"/>
      <c r="G57" s="63"/>
      <c r="H57" s="63">
        <f t="shared" si="0"/>
        <v>0</v>
      </c>
      <c r="I57" s="63">
        <f t="shared" si="1"/>
        <v>0</v>
      </c>
      <c r="J57" s="63"/>
      <c r="K57" s="63">
        <f t="shared" si="2"/>
        <v>0</v>
      </c>
      <c r="L57" s="46"/>
      <c r="M57" s="46"/>
      <c r="N57" s="46"/>
      <c r="O57" s="46"/>
      <c r="P57" s="46"/>
    </row>
    <row r="58" spans="1:16" ht="16.5" customHeight="1">
      <c r="A58" s="46"/>
      <c r="B58" s="61"/>
      <c r="C58" s="62"/>
      <c r="D58" s="62"/>
      <c r="E58" s="62"/>
      <c r="F58" s="63"/>
      <c r="G58" s="63"/>
      <c r="H58" s="63">
        <f t="shared" si="0"/>
        <v>0</v>
      </c>
      <c r="I58" s="63">
        <f t="shared" si="1"/>
        <v>0</v>
      </c>
      <c r="J58" s="63"/>
      <c r="K58" s="63">
        <f t="shared" si="2"/>
        <v>0</v>
      </c>
      <c r="L58" s="46"/>
      <c r="M58" s="46"/>
      <c r="N58" s="46"/>
      <c r="O58" s="46"/>
      <c r="P58" s="46"/>
    </row>
    <row r="59" spans="1:16" ht="16.5" customHeight="1">
      <c r="A59" s="46"/>
      <c r="B59" s="61"/>
      <c r="C59" s="62"/>
      <c r="D59" s="62"/>
      <c r="E59" s="62"/>
      <c r="F59" s="63"/>
      <c r="G59" s="63"/>
      <c r="H59" s="63">
        <f t="shared" si="0"/>
        <v>0</v>
      </c>
      <c r="I59" s="63">
        <f t="shared" si="1"/>
        <v>0</v>
      </c>
      <c r="J59" s="63"/>
      <c r="K59" s="63">
        <f t="shared" si="2"/>
        <v>0</v>
      </c>
      <c r="L59" s="46"/>
      <c r="M59" s="46"/>
      <c r="N59" s="46"/>
      <c r="O59" s="46"/>
      <c r="P59" s="46"/>
    </row>
    <row r="60" spans="1:16" ht="16.5" customHeight="1">
      <c r="A60" s="46"/>
      <c r="B60" s="61"/>
      <c r="C60" s="62"/>
      <c r="D60" s="62"/>
      <c r="E60" s="62"/>
      <c r="F60" s="63"/>
      <c r="G60" s="63"/>
      <c r="H60" s="63">
        <f t="shared" si="0"/>
        <v>0</v>
      </c>
      <c r="I60" s="63">
        <f t="shared" si="1"/>
        <v>0</v>
      </c>
      <c r="J60" s="63"/>
      <c r="K60" s="63">
        <f t="shared" si="2"/>
        <v>0</v>
      </c>
      <c r="L60" s="46"/>
      <c r="M60" s="46"/>
      <c r="N60" s="46"/>
      <c r="O60" s="46"/>
      <c r="P60" s="46"/>
    </row>
    <row r="61" spans="1:16" ht="16.5" customHeight="1">
      <c r="A61" s="46"/>
      <c r="B61" s="61"/>
      <c r="C61" s="62"/>
      <c r="D61" s="62"/>
      <c r="E61" s="62"/>
      <c r="F61" s="63"/>
      <c r="G61" s="63"/>
      <c r="H61" s="63">
        <f t="shared" si="0"/>
        <v>0</v>
      </c>
      <c r="I61" s="63">
        <f t="shared" si="1"/>
        <v>0</v>
      </c>
      <c r="J61" s="63"/>
      <c r="K61" s="63">
        <f t="shared" si="2"/>
        <v>0</v>
      </c>
      <c r="L61" s="46"/>
      <c r="M61" s="46"/>
      <c r="N61" s="46"/>
      <c r="O61" s="46"/>
      <c r="P61" s="46"/>
    </row>
    <row r="62" spans="1:16" ht="16.5" customHeight="1">
      <c r="A62" s="46"/>
      <c r="B62" s="61"/>
      <c r="C62" s="62"/>
      <c r="D62" s="62"/>
      <c r="E62" s="62"/>
      <c r="F62" s="63"/>
      <c r="G62" s="63"/>
      <c r="H62" s="63">
        <f t="shared" si="0"/>
        <v>0</v>
      </c>
      <c r="I62" s="63">
        <f t="shared" si="1"/>
        <v>0</v>
      </c>
      <c r="J62" s="63"/>
      <c r="K62" s="63">
        <f t="shared" si="2"/>
        <v>0</v>
      </c>
      <c r="L62" s="46"/>
      <c r="M62" s="46"/>
      <c r="N62" s="46"/>
      <c r="O62" s="46"/>
      <c r="P62" s="46"/>
    </row>
    <row r="63" spans="1:16" ht="16.5" customHeight="1">
      <c r="A63" s="46"/>
      <c r="B63" s="61"/>
      <c r="C63" s="62"/>
      <c r="D63" s="62"/>
      <c r="E63" s="62"/>
      <c r="F63" s="63"/>
      <c r="G63" s="63"/>
      <c r="H63" s="63">
        <f t="shared" si="0"/>
        <v>0</v>
      </c>
      <c r="I63" s="63">
        <f t="shared" si="1"/>
        <v>0</v>
      </c>
      <c r="J63" s="63"/>
      <c r="K63" s="63">
        <f t="shared" si="2"/>
        <v>0</v>
      </c>
      <c r="L63" s="46"/>
      <c r="M63" s="46"/>
      <c r="N63" s="46"/>
      <c r="O63" s="46"/>
      <c r="P63" s="46"/>
    </row>
    <row r="64" spans="1:16" ht="16.5" customHeight="1">
      <c r="A64" s="46"/>
      <c r="B64" s="61"/>
      <c r="C64" s="62"/>
      <c r="D64" s="62"/>
      <c r="E64" s="62"/>
      <c r="F64" s="63"/>
      <c r="G64" s="63"/>
      <c r="H64" s="63">
        <f t="shared" si="0"/>
        <v>0</v>
      </c>
      <c r="I64" s="63">
        <f t="shared" si="1"/>
        <v>0</v>
      </c>
      <c r="J64" s="63"/>
      <c r="K64" s="63">
        <f t="shared" si="2"/>
        <v>0</v>
      </c>
      <c r="L64" s="46"/>
      <c r="M64" s="46"/>
      <c r="N64" s="46"/>
      <c r="O64" s="46"/>
      <c r="P64" s="46"/>
    </row>
    <row r="65" spans="1:16" ht="16.5" customHeight="1">
      <c r="A65" s="46"/>
      <c r="B65" s="61"/>
      <c r="C65" s="62"/>
      <c r="D65" s="62"/>
      <c r="E65" s="62"/>
      <c r="F65" s="63"/>
      <c r="G65" s="63"/>
      <c r="H65" s="63">
        <f t="shared" si="0"/>
        <v>0</v>
      </c>
      <c r="I65" s="63">
        <f t="shared" si="1"/>
        <v>0</v>
      </c>
      <c r="J65" s="63"/>
      <c r="K65" s="63">
        <f t="shared" si="2"/>
        <v>0</v>
      </c>
      <c r="L65" s="46"/>
      <c r="M65" s="46"/>
      <c r="N65" s="46"/>
      <c r="O65" s="46"/>
      <c r="P65" s="46"/>
    </row>
    <row r="66" spans="1:16" ht="16.5" customHeight="1">
      <c r="A66" s="46"/>
      <c r="B66" s="61"/>
      <c r="C66" s="62"/>
      <c r="D66" s="62"/>
      <c r="E66" s="62"/>
      <c r="F66" s="63"/>
      <c r="G66" s="63"/>
      <c r="H66" s="63">
        <f t="shared" si="0"/>
        <v>0</v>
      </c>
      <c r="I66" s="63">
        <f t="shared" si="1"/>
        <v>0</v>
      </c>
      <c r="J66" s="63"/>
      <c r="K66" s="63">
        <f t="shared" si="2"/>
        <v>0</v>
      </c>
      <c r="L66" s="46"/>
      <c r="M66" s="46"/>
      <c r="N66" s="46"/>
      <c r="O66" s="46"/>
      <c r="P66" s="46"/>
    </row>
    <row r="67" spans="1:16" ht="16.5" customHeight="1">
      <c r="A67" s="46"/>
      <c r="B67" s="61"/>
      <c r="C67" s="62"/>
      <c r="D67" s="62"/>
      <c r="E67" s="62"/>
      <c r="F67" s="63"/>
      <c r="G67" s="63"/>
      <c r="H67" s="63">
        <f t="shared" si="0"/>
        <v>0</v>
      </c>
      <c r="I67" s="63">
        <f t="shared" si="1"/>
        <v>0</v>
      </c>
      <c r="J67" s="63"/>
      <c r="K67" s="63">
        <f t="shared" si="2"/>
        <v>0</v>
      </c>
      <c r="L67" s="46"/>
      <c r="M67" s="46"/>
      <c r="N67" s="46"/>
      <c r="O67" s="46"/>
      <c r="P67" s="46"/>
    </row>
    <row r="68" spans="1:16" ht="16.5" customHeight="1">
      <c r="A68" s="46"/>
      <c r="B68" s="61"/>
      <c r="C68" s="62"/>
      <c r="D68" s="62"/>
      <c r="E68" s="62"/>
      <c r="F68" s="63"/>
      <c r="G68" s="63"/>
      <c r="H68" s="63">
        <f t="shared" si="0"/>
        <v>0</v>
      </c>
      <c r="I68" s="63">
        <f t="shared" si="1"/>
        <v>0</v>
      </c>
      <c r="J68" s="63"/>
      <c r="K68" s="63">
        <f t="shared" si="2"/>
        <v>0</v>
      </c>
      <c r="L68" s="46"/>
      <c r="M68" s="46"/>
      <c r="N68" s="46"/>
      <c r="O68" s="46"/>
      <c r="P68" s="46"/>
    </row>
    <row r="69" spans="1:16" ht="16.5" customHeight="1">
      <c r="A69" s="46"/>
      <c r="B69" s="61"/>
      <c r="C69" s="62"/>
      <c r="D69" s="62"/>
      <c r="E69" s="62"/>
      <c r="F69" s="63"/>
      <c r="G69" s="63"/>
      <c r="H69" s="63">
        <f t="shared" si="0"/>
        <v>0</v>
      </c>
      <c r="I69" s="63">
        <f t="shared" si="1"/>
        <v>0</v>
      </c>
      <c r="J69" s="63"/>
      <c r="K69" s="63">
        <f t="shared" si="2"/>
        <v>0</v>
      </c>
      <c r="L69" s="46"/>
      <c r="M69" s="46"/>
      <c r="N69" s="46"/>
      <c r="O69" s="46"/>
      <c r="P69" s="46"/>
    </row>
    <row r="70" spans="1:16" ht="16.5" customHeight="1">
      <c r="A70" s="46"/>
      <c r="B70" s="61"/>
      <c r="C70" s="62"/>
      <c r="D70" s="62"/>
      <c r="E70" s="62"/>
      <c r="F70" s="63"/>
      <c r="G70" s="63"/>
      <c r="H70" s="63">
        <f t="shared" si="0"/>
        <v>0</v>
      </c>
      <c r="I70" s="63">
        <f t="shared" si="1"/>
        <v>0</v>
      </c>
      <c r="J70" s="63"/>
      <c r="K70" s="63">
        <f t="shared" si="2"/>
        <v>0</v>
      </c>
      <c r="L70" s="46"/>
      <c r="M70" s="46"/>
      <c r="N70" s="46"/>
      <c r="O70" s="46"/>
      <c r="P70" s="46"/>
    </row>
    <row r="71" spans="1:16" ht="16.5" customHeight="1">
      <c r="A71" s="46"/>
      <c r="B71" s="61"/>
      <c r="C71" s="62"/>
      <c r="D71" s="62"/>
      <c r="E71" s="62"/>
      <c r="F71" s="63"/>
      <c r="G71" s="63"/>
      <c r="H71" s="63">
        <f t="shared" si="0"/>
        <v>0</v>
      </c>
      <c r="I71" s="63">
        <f t="shared" si="1"/>
        <v>0</v>
      </c>
      <c r="J71" s="63"/>
      <c r="K71" s="63">
        <f t="shared" si="2"/>
        <v>0</v>
      </c>
      <c r="L71" s="46"/>
      <c r="M71" s="46"/>
      <c r="N71" s="46"/>
      <c r="O71" s="46"/>
      <c r="P71" s="46"/>
    </row>
    <row r="72" spans="1:16" ht="16.5" customHeight="1">
      <c r="A72" s="46"/>
      <c r="B72" s="61"/>
      <c r="C72" s="62"/>
      <c r="D72" s="62"/>
      <c r="E72" s="62"/>
      <c r="F72" s="63"/>
      <c r="G72" s="63"/>
      <c r="H72" s="63">
        <f t="shared" si="0"/>
        <v>0</v>
      </c>
      <c r="I72" s="63">
        <f t="shared" si="1"/>
        <v>0</v>
      </c>
      <c r="J72" s="63"/>
      <c r="K72" s="63">
        <f t="shared" si="2"/>
        <v>0</v>
      </c>
      <c r="L72" s="46"/>
      <c r="M72" s="46"/>
      <c r="N72" s="46"/>
      <c r="O72" s="46"/>
      <c r="P72" s="46"/>
    </row>
    <row r="73" spans="1:16" ht="16.5" customHeight="1">
      <c r="A73" s="46"/>
      <c r="B73" s="61"/>
      <c r="C73" s="62"/>
      <c r="D73" s="62"/>
      <c r="E73" s="62"/>
      <c r="F73" s="63"/>
      <c r="G73" s="63"/>
      <c r="H73" s="63">
        <f t="shared" si="0"/>
        <v>0</v>
      </c>
      <c r="I73" s="63">
        <f t="shared" si="1"/>
        <v>0</v>
      </c>
      <c r="J73" s="63"/>
      <c r="K73" s="63">
        <f t="shared" si="2"/>
        <v>0</v>
      </c>
      <c r="L73" s="46"/>
      <c r="M73" s="46"/>
      <c r="N73" s="46"/>
      <c r="O73" s="46"/>
      <c r="P73" s="46"/>
    </row>
    <row r="74" spans="1:16" ht="16.5" customHeight="1">
      <c r="A74" s="46"/>
      <c r="B74" s="61"/>
      <c r="C74" s="62"/>
      <c r="D74" s="62"/>
      <c r="E74" s="62"/>
      <c r="F74" s="63"/>
      <c r="G74" s="63"/>
      <c r="H74" s="63">
        <f t="shared" si="0"/>
        <v>0</v>
      </c>
      <c r="I74" s="63">
        <f t="shared" si="1"/>
        <v>0</v>
      </c>
      <c r="J74" s="63"/>
      <c r="K74" s="63">
        <f t="shared" si="2"/>
        <v>0</v>
      </c>
      <c r="L74" s="46"/>
      <c r="M74" s="46"/>
      <c r="N74" s="46"/>
      <c r="O74" s="46"/>
      <c r="P74" s="46"/>
    </row>
    <row r="75" spans="1:16" ht="16.5" customHeight="1">
      <c r="A75" s="46"/>
      <c r="B75" s="61"/>
      <c r="C75" s="62"/>
      <c r="D75" s="62"/>
      <c r="E75" s="62"/>
      <c r="F75" s="63"/>
      <c r="G75" s="63"/>
      <c r="H75" s="63">
        <f t="shared" si="0"/>
        <v>0</v>
      </c>
      <c r="I75" s="63">
        <f t="shared" si="1"/>
        <v>0</v>
      </c>
      <c r="J75" s="63"/>
      <c r="K75" s="63">
        <f t="shared" si="2"/>
        <v>0</v>
      </c>
      <c r="L75" s="46"/>
      <c r="M75" s="46"/>
      <c r="N75" s="46"/>
      <c r="O75" s="46"/>
      <c r="P75" s="46"/>
    </row>
    <row r="76" spans="1:16" ht="16.5" customHeight="1">
      <c r="A76" s="46"/>
      <c r="B76" s="61"/>
      <c r="C76" s="62"/>
      <c r="D76" s="62"/>
      <c r="E76" s="62"/>
      <c r="F76" s="63"/>
      <c r="G76" s="63"/>
      <c r="H76" s="63">
        <f t="shared" si="0"/>
        <v>0</v>
      </c>
      <c r="I76" s="63">
        <f t="shared" si="1"/>
        <v>0</v>
      </c>
      <c r="J76" s="63"/>
      <c r="K76" s="63">
        <f t="shared" si="2"/>
        <v>0</v>
      </c>
      <c r="L76" s="46"/>
      <c r="M76" s="46"/>
      <c r="N76" s="46"/>
      <c r="O76" s="46"/>
      <c r="P76" s="46"/>
    </row>
    <row r="77" spans="1:16" ht="16.5" customHeight="1">
      <c r="A77" s="46"/>
      <c r="B77" s="61"/>
      <c r="C77" s="62"/>
      <c r="D77" s="62"/>
      <c r="E77" s="62"/>
      <c r="F77" s="63"/>
      <c r="G77" s="63"/>
      <c r="H77" s="63">
        <f t="shared" si="0"/>
        <v>0</v>
      </c>
      <c r="I77" s="63">
        <f t="shared" si="1"/>
        <v>0</v>
      </c>
      <c r="J77" s="63"/>
      <c r="K77" s="63">
        <f t="shared" si="2"/>
        <v>0</v>
      </c>
      <c r="L77" s="46"/>
      <c r="M77" s="46"/>
      <c r="N77" s="46"/>
      <c r="O77" s="46"/>
      <c r="P77" s="46"/>
    </row>
    <row r="78" spans="1:16" ht="16.5" customHeight="1">
      <c r="A78" s="46"/>
      <c r="B78" s="61"/>
      <c r="C78" s="62"/>
      <c r="D78" s="62"/>
      <c r="E78" s="62"/>
      <c r="F78" s="63"/>
      <c r="G78" s="63"/>
      <c r="H78" s="63">
        <f t="shared" si="0"/>
        <v>0</v>
      </c>
      <c r="I78" s="63">
        <f t="shared" si="1"/>
        <v>0</v>
      </c>
      <c r="J78" s="63"/>
      <c r="K78" s="63">
        <f t="shared" si="2"/>
        <v>0</v>
      </c>
      <c r="L78" s="46"/>
      <c r="M78" s="46"/>
      <c r="N78" s="46"/>
      <c r="O78" s="46"/>
      <c r="P78" s="46"/>
    </row>
    <row r="79" spans="1:16" ht="16.5" customHeight="1">
      <c r="A79" s="46"/>
      <c r="B79" s="61"/>
      <c r="C79" s="62"/>
      <c r="D79" s="62"/>
      <c r="E79" s="62"/>
      <c r="F79" s="63"/>
      <c r="G79" s="63"/>
      <c r="H79" s="63">
        <f t="shared" si="0"/>
        <v>0</v>
      </c>
      <c r="I79" s="63">
        <f t="shared" si="1"/>
        <v>0</v>
      </c>
      <c r="J79" s="63"/>
      <c r="K79" s="63">
        <f t="shared" si="2"/>
        <v>0</v>
      </c>
      <c r="L79" s="46"/>
      <c r="M79" s="46"/>
      <c r="N79" s="46"/>
      <c r="O79" s="46"/>
      <c r="P79" s="46"/>
    </row>
    <row r="80" spans="1:16" ht="16.5" customHeight="1">
      <c r="A80" s="46"/>
      <c r="B80" s="61"/>
      <c r="C80" s="62"/>
      <c r="D80" s="62"/>
      <c r="E80" s="62"/>
      <c r="F80" s="63"/>
      <c r="G80" s="63"/>
      <c r="H80" s="63">
        <f t="shared" si="0"/>
        <v>0</v>
      </c>
      <c r="I80" s="63">
        <f t="shared" si="1"/>
        <v>0</v>
      </c>
      <c r="J80" s="63"/>
      <c r="K80" s="63">
        <f t="shared" si="2"/>
        <v>0</v>
      </c>
      <c r="L80" s="46"/>
      <c r="M80" s="46"/>
      <c r="N80" s="46"/>
      <c r="O80" s="46"/>
      <c r="P80" s="46"/>
    </row>
    <row r="81" spans="1:16" ht="16.5" customHeight="1">
      <c r="A81" s="46"/>
      <c r="B81" s="61"/>
      <c r="C81" s="62"/>
      <c r="D81" s="62"/>
      <c r="E81" s="62"/>
      <c r="F81" s="63"/>
      <c r="G81" s="63"/>
      <c r="H81" s="63">
        <f t="shared" si="0"/>
        <v>0</v>
      </c>
      <c r="I81" s="63">
        <f t="shared" si="1"/>
        <v>0</v>
      </c>
      <c r="J81" s="63"/>
      <c r="K81" s="63">
        <f t="shared" si="2"/>
        <v>0</v>
      </c>
      <c r="L81" s="46"/>
      <c r="M81" s="46"/>
      <c r="N81" s="46"/>
      <c r="O81" s="46"/>
      <c r="P81" s="46"/>
    </row>
    <row r="82" spans="1:16" ht="16.5" customHeight="1">
      <c r="A82" s="46"/>
      <c r="B82" s="61"/>
      <c r="C82" s="62"/>
      <c r="D82" s="62"/>
      <c r="E82" s="62"/>
      <c r="F82" s="63"/>
      <c r="G82" s="63"/>
      <c r="H82" s="63">
        <f t="shared" si="0"/>
        <v>0</v>
      </c>
      <c r="I82" s="63">
        <f t="shared" si="1"/>
        <v>0</v>
      </c>
      <c r="J82" s="63"/>
      <c r="K82" s="63">
        <f t="shared" si="2"/>
        <v>0</v>
      </c>
      <c r="L82" s="46"/>
      <c r="M82" s="46"/>
      <c r="N82" s="46"/>
      <c r="O82" s="46"/>
      <c r="P82" s="46"/>
    </row>
    <row r="83" spans="1:16" ht="16.5" customHeight="1">
      <c r="A83" s="46"/>
      <c r="B83" s="61"/>
      <c r="C83" s="62"/>
      <c r="D83" s="62"/>
      <c r="E83" s="62"/>
      <c r="F83" s="63"/>
      <c r="G83" s="63"/>
      <c r="H83" s="63">
        <f t="shared" si="0"/>
        <v>0</v>
      </c>
      <c r="I83" s="63">
        <f t="shared" si="1"/>
        <v>0</v>
      </c>
      <c r="J83" s="63"/>
      <c r="K83" s="63">
        <f t="shared" si="2"/>
        <v>0</v>
      </c>
      <c r="L83" s="46"/>
      <c r="M83" s="46"/>
      <c r="N83" s="46"/>
      <c r="O83" s="46"/>
      <c r="P83" s="46"/>
    </row>
    <row r="84" spans="1:16" ht="16.5" customHeight="1">
      <c r="A84" s="46"/>
      <c r="B84" s="61"/>
      <c r="C84" s="62"/>
      <c r="D84" s="62"/>
      <c r="E84" s="62"/>
      <c r="F84" s="63"/>
      <c r="G84" s="63"/>
      <c r="H84" s="63">
        <f t="shared" si="0"/>
        <v>0</v>
      </c>
      <c r="I84" s="63">
        <f t="shared" si="1"/>
        <v>0</v>
      </c>
      <c r="J84" s="63"/>
      <c r="K84" s="63">
        <f t="shared" si="2"/>
        <v>0</v>
      </c>
      <c r="L84" s="46"/>
      <c r="M84" s="46"/>
      <c r="N84" s="46"/>
      <c r="O84" s="46"/>
      <c r="P84" s="46"/>
    </row>
    <row r="85" spans="1:16" ht="16.5" customHeight="1">
      <c r="A85" s="46"/>
      <c r="B85" s="61"/>
      <c r="C85" s="62"/>
      <c r="D85" s="62"/>
      <c r="E85" s="62"/>
      <c r="F85" s="63"/>
      <c r="G85" s="63"/>
      <c r="H85" s="63">
        <f t="shared" si="0"/>
        <v>0</v>
      </c>
      <c r="I85" s="63">
        <f t="shared" si="1"/>
        <v>0</v>
      </c>
      <c r="J85" s="63"/>
      <c r="K85" s="63">
        <f t="shared" si="2"/>
        <v>0</v>
      </c>
      <c r="L85" s="46"/>
      <c r="M85" s="46"/>
      <c r="N85" s="46"/>
      <c r="O85" s="46"/>
      <c r="P85" s="46"/>
    </row>
    <row r="86" spans="1:16" ht="16.5" customHeight="1">
      <c r="A86" s="46"/>
      <c r="B86" s="61"/>
      <c r="C86" s="62"/>
      <c r="D86" s="62"/>
      <c r="E86" s="62"/>
      <c r="F86" s="63"/>
      <c r="G86" s="63"/>
      <c r="H86" s="63">
        <f t="shared" si="0"/>
        <v>0</v>
      </c>
      <c r="I86" s="63">
        <f t="shared" si="1"/>
        <v>0</v>
      </c>
      <c r="J86" s="63"/>
      <c r="K86" s="63">
        <f t="shared" si="2"/>
        <v>0</v>
      </c>
      <c r="L86" s="46"/>
      <c r="M86" s="46"/>
      <c r="N86" s="46"/>
      <c r="O86" s="46"/>
      <c r="P86" s="46"/>
    </row>
    <row r="87" spans="1:16" ht="16.5" customHeight="1">
      <c r="A87" s="46"/>
      <c r="B87" s="61"/>
      <c r="C87" s="62"/>
      <c r="D87" s="62"/>
      <c r="E87" s="62"/>
      <c r="F87" s="63"/>
      <c r="G87" s="63"/>
      <c r="H87" s="63">
        <f t="shared" si="0"/>
        <v>0</v>
      </c>
      <c r="I87" s="63">
        <f t="shared" si="1"/>
        <v>0</v>
      </c>
      <c r="J87" s="63"/>
      <c r="K87" s="63">
        <f t="shared" si="2"/>
        <v>0</v>
      </c>
      <c r="L87" s="46"/>
      <c r="M87" s="46"/>
      <c r="N87" s="46"/>
      <c r="O87" s="46"/>
      <c r="P87" s="46"/>
    </row>
    <row r="88" spans="1:16" ht="16.5" customHeight="1">
      <c r="A88" s="46"/>
      <c r="B88" s="61"/>
      <c r="C88" s="62"/>
      <c r="D88" s="62"/>
      <c r="E88" s="62"/>
      <c r="F88" s="63"/>
      <c r="G88" s="63"/>
      <c r="H88" s="63">
        <f t="shared" si="0"/>
        <v>0</v>
      </c>
      <c r="I88" s="63">
        <f t="shared" si="1"/>
        <v>0</v>
      </c>
      <c r="J88" s="63"/>
      <c r="K88" s="63">
        <f t="shared" si="2"/>
        <v>0</v>
      </c>
      <c r="L88" s="46"/>
      <c r="M88" s="46"/>
      <c r="N88" s="46"/>
      <c r="O88" s="46"/>
      <c r="P88" s="46"/>
    </row>
    <row r="89" spans="1:16" ht="16.5" customHeight="1">
      <c r="A89" s="46"/>
      <c r="B89" s="61"/>
      <c r="C89" s="62"/>
      <c r="D89" s="62"/>
      <c r="E89" s="62"/>
      <c r="F89" s="63"/>
      <c r="G89" s="63"/>
      <c r="H89" s="63">
        <f t="shared" si="0"/>
        <v>0</v>
      </c>
      <c r="I89" s="63">
        <f t="shared" si="1"/>
        <v>0</v>
      </c>
      <c r="J89" s="63"/>
      <c r="K89" s="63">
        <f t="shared" si="2"/>
        <v>0</v>
      </c>
      <c r="L89" s="46"/>
      <c r="M89" s="46"/>
      <c r="N89" s="46"/>
      <c r="O89" s="46"/>
      <c r="P89" s="46"/>
    </row>
    <row r="90" spans="1:16" ht="16.5" customHeight="1">
      <c r="A90" s="46"/>
      <c r="B90" s="61"/>
      <c r="C90" s="62"/>
      <c r="D90" s="62"/>
      <c r="E90" s="62"/>
      <c r="F90" s="63"/>
      <c r="G90" s="63"/>
      <c r="H90" s="63">
        <f t="shared" si="0"/>
        <v>0</v>
      </c>
      <c r="I90" s="63">
        <f t="shared" si="1"/>
        <v>0</v>
      </c>
      <c r="J90" s="63"/>
      <c r="K90" s="63">
        <f t="shared" si="2"/>
        <v>0</v>
      </c>
      <c r="L90" s="46"/>
      <c r="M90" s="46"/>
      <c r="N90" s="46"/>
      <c r="O90" s="46"/>
      <c r="P90" s="46"/>
    </row>
    <row r="91" spans="1:16" ht="16.5" customHeight="1">
      <c r="A91" s="46"/>
      <c r="B91" s="61"/>
      <c r="C91" s="62"/>
      <c r="D91" s="62"/>
      <c r="E91" s="62"/>
      <c r="F91" s="63"/>
      <c r="G91" s="63"/>
      <c r="H91" s="63">
        <f t="shared" si="0"/>
        <v>0</v>
      </c>
      <c r="I91" s="63">
        <f t="shared" si="1"/>
        <v>0</v>
      </c>
      <c r="J91" s="63"/>
      <c r="K91" s="63">
        <f t="shared" si="2"/>
        <v>0</v>
      </c>
      <c r="L91" s="46"/>
      <c r="M91" s="46"/>
      <c r="N91" s="46"/>
      <c r="O91" s="46"/>
      <c r="P91" s="46"/>
    </row>
    <row r="92" spans="1:16" ht="16.5" customHeight="1">
      <c r="A92" s="46"/>
      <c r="B92" s="61"/>
      <c r="C92" s="62"/>
      <c r="D92" s="62"/>
      <c r="E92" s="62"/>
      <c r="F92" s="63"/>
      <c r="G92" s="63"/>
      <c r="H92" s="63">
        <f t="shared" si="0"/>
        <v>0</v>
      </c>
      <c r="I92" s="63">
        <f t="shared" si="1"/>
        <v>0</v>
      </c>
      <c r="J92" s="63"/>
      <c r="K92" s="63">
        <f t="shared" si="2"/>
        <v>0</v>
      </c>
      <c r="L92" s="46"/>
      <c r="M92" s="46"/>
      <c r="N92" s="46"/>
      <c r="O92" s="46"/>
      <c r="P92" s="46"/>
    </row>
    <row r="93" spans="1:16" ht="16.5" customHeight="1">
      <c r="A93" s="46"/>
      <c r="B93" s="61"/>
      <c r="C93" s="62"/>
      <c r="D93" s="62"/>
      <c r="E93" s="62"/>
      <c r="F93" s="63"/>
      <c r="G93" s="63"/>
      <c r="H93" s="63">
        <f t="shared" si="0"/>
        <v>0</v>
      </c>
      <c r="I93" s="63">
        <f t="shared" si="1"/>
        <v>0</v>
      </c>
      <c r="J93" s="63"/>
      <c r="K93" s="63">
        <f t="shared" si="2"/>
        <v>0</v>
      </c>
      <c r="L93" s="46"/>
      <c r="M93" s="46"/>
      <c r="N93" s="46"/>
      <c r="O93" s="46"/>
      <c r="P93" s="46"/>
    </row>
    <row r="94" spans="1:16" ht="16.5" customHeight="1">
      <c r="A94" s="46"/>
      <c r="B94" s="61"/>
      <c r="C94" s="62"/>
      <c r="D94" s="62"/>
      <c r="E94" s="62"/>
      <c r="F94" s="63"/>
      <c r="G94" s="63"/>
      <c r="H94" s="63">
        <f t="shared" si="0"/>
        <v>0</v>
      </c>
      <c r="I94" s="63">
        <f t="shared" si="1"/>
        <v>0</v>
      </c>
      <c r="J94" s="63"/>
      <c r="K94" s="63">
        <f t="shared" si="2"/>
        <v>0</v>
      </c>
      <c r="L94" s="46"/>
      <c r="M94" s="46"/>
      <c r="N94" s="46"/>
      <c r="O94" s="46"/>
      <c r="P94" s="46"/>
    </row>
    <row r="95" spans="1:16" ht="16.5" customHeight="1">
      <c r="A95" s="46"/>
      <c r="B95" s="61"/>
      <c r="C95" s="62"/>
      <c r="D95" s="62"/>
      <c r="E95" s="62"/>
      <c r="F95" s="63"/>
      <c r="G95" s="63"/>
      <c r="H95" s="63">
        <f t="shared" si="0"/>
        <v>0</v>
      </c>
      <c r="I95" s="63">
        <f t="shared" si="1"/>
        <v>0</v>
      </c>
      <c r="J95" s="63"/>
      <c r="K95" s="63">
        <f t="shared" si="2"/>
        <v>0</v>
      </c>
      <c r="L95" s="46"/>
      <c r="M95" s="46"/>
      <c r="N95" s="46"/>
      <c r="O95" s="46"/>
      <c r="P95" s="46"/>
    </row>
    <row r="96" spans="1:16" ht="16.5" customHeight="1">
      <c r="A96" s="46"/>
      <c r="B96" s="61"/>
      <c r="C96" s="62"/>
      <c r="D96" s="62"/>
      <c r="E96" s="62"/>
      <c r="F96" s="63"/>
      <c r="G96" s="63"/>
      <c r="H96" s="63">
        <f t="shared" si="0"/>
        <v>0</v>
      </c>
      <c r="I96" s="63">
        <f t="shared" si="1"/>
        <v>0</v>
      </c>
      <c r="J96" s="63"/>
      <c r="K96" s="63">
        <f t="shared" si="2"/>
        <v>0</v>
      </c>
      <c r="L96" s="46"/>
      <c r="M96" s="46"/>
      <c r="N96" s="46"/>
      <c r="O96" s="46"/>
      <c r="P96" s="46"/>
    </row>
    <row r="97" spans="1:16" ht="16.5" customHeight="1">
      <c r="A97" s="46"/>
      <c r="B97" s="61"/>
      <c r="C97" s="62"/>
      <c r="D97" s="62"/>
      <c r="E97" s="62"/>
      <c r="F97" s="63"/>
      <c r="G97" s="63"/>
      <c r="H97" s="63">
        <f t="shared" si="0"/>
        <v>0</v>
      </c>
      <c r="I97" s="63">
        <f t="shared" si="1"/>
        <v>0</v>
      </c>
      <c r="J97" s="63"/>
      <c r="K97" s="63">
        <f t="shared" si="2"/>
        <v>0</v>
      </c>
      <c r="L97" s="46"/>
      <c r="M97" s="46"/>
      <c r="N97" s="46"/>
      <c r="O97" s="46"/>
      <c r="P97" s="46"/>
    </row>
    <row r="98" spans="1:16" ht="16.5" customHeight="1">
      <c r="A98" s="46"/>
      <c r="B98" s="61"/>
      <c r="C98" s="62"/>
      <c r="D98" s="62"/>
      <c r="E98" s="62"/>
      <c r="F98" s="63"/>
      <c r="G98" s="63"/>
      <c r="H98" s="63">
        <f t="shared" si="0"/>
        <v>0</v>
      </c>
      <c r="I98" s="63">
        <f t="shared" si="1"/>
        <v>0</v>
      </c>
      <c r="J98" s="63"/>
      <c r="K98" s="63">
        <f t="shared" si="2"/>
        <v>0</v>
      </c>
      <c r="L98" s="46"/>
      <c r="M98" s="46"/>
      <c r="N98" s="46"/>
      <c r="O98" s="46"/>
      <c r="P98" s="46"/>
    </row>
    <row r="99" spans="1:16" ht="16.5" customHeight="1">
      <c r="A99" s="46"/>
      <c r="B99" s="61"/>
      <c r="C99" s="62"/>
      <c r="D99" s="62"/>
      <c r="E99" s="62"/>
      <c r="F99" s="63"/>
      <c r="G99" s="63"/>
      <c r="H99" s="63">
        <f t="shared" si="0"/>
        <v>0</v>
      </c>
      <c r="I99" s="63">
        <f t="shared" si="1"/>
        <v>0</v>
      </c>
      <c r="J99" s="63"/>
      <c r="K99" s="63">
        <f t="shared" si="2"/>
        <v>0</v>
      </c>
      <c r="L99" s="46"/>
      <c r="M99" s="46"/>
      <c r="N99" s="46"/>
      <c r="O99" s="46"/>
      <c r="P99" s="46"/>
    </row>
    <row r="100" spans="1:16" ht="31.5" customHeight="1">
      <c r="A100" s="46"/>
      <c r="B100" s="162" t="s">
        <v>111</v>
      </c>
      <c r="C100" s="163"/>
      <c r="D100" s="164"/>
      <c r="E100" s="64" t="s">
        <v>82</v>
      </c>
      <c r="F100" s="65">
        <f t="shared" ref="F100:K100" si="3">SUMIF($E$6:$E$99,$E$100,F6:F99)</f>
        <v>0</v>
      </c>
      <c r="G100" s="65">
        <f t="shared" si="3"/>
        <v>0</v>
      </c>
      <c r="H100" s="65">
        <f t="shared" si="3"/>
        <v>0</v>
      </c>
      <c r="I100" s="65">
        <f t="shared" si="3"/>
        <v>0</v>
      </c>
      <c r="J100" s="65">
        <f t="shared" si="3"/>
        <v>0</v>
      </c>
      <c r="K100" s="65">
        <f t="shared" si="3"/>
        <v>0</v>
      </c>
      <c r="L100" s="46"/>
      <c r="M100" s="46"/>
      <c r="N100" s="46"/>
      <c r="O100" s="46"/>
      <c r="P100" s="46"/>
    </row>
    <row r="101" spans="1:16" ht="31.5" customHeight="1">
      <c r="A101" s="46"/>
      <c r="B101" s="165"/>
      <c r="C101" s="147"/>
      <c r="D101" s="166"/>
      <c r="E101" s="64" t="s">
        <v>83</v>
      </c>
      <c r="F101" s="65">
        <f t="shared" ref="F101:K101" si="4">SUMIF($E$6:$E$99,$E$101,F6:F99)</f>
        <v>0</v>
      </c>
      <c r="G101" s="65">
        <f t="shared" si="4"/>
        <v>0</v>
      </c>
      <c r="H101" s="65">
        <f t="shared" si="4"/>
        <v>0</v>
      </c>
      <c r="I101" s="65">
        <f t="shared" si="4"/>
        <v>0</v>
      </c>
      <c r="J101" s="65">
        <f t="shared" si="4"/>
        <v>0</v>
      </c>
      <c r="K101" s="65">
        <f t="shared" si="4"/>
        <v>0</v>
      </c>
      <c r="L101" s="46"/>
      <c r="M101" s="46"/>
      <c r="N101" s="46"/>
      <c r="O101" s="46"/>
      <c r="P101" s="46"/>
    </row>
    <row r="102" spans="1:16" ht="33.75" customHeight="1">
      <c r="A102" s="46"/>
      <c r="B102" s="165"/>
      <c r="C102" s="147"/>
      <c r="D102" s="166"/>
      <c r="E102" s="64" t="s">
        <v>84</v>
      </c>
      <c r="F102" s="65">
        <f t="shared" ref="F102:K102" si="5">SUMIF($E$6:$E$99,$E$102,F6:F99)</f>
        <v>0</v>
      </c>
      <c r="G102" s="65">
        <f t="shared" si="5"/>
        <v>0</v>
      </c>
      <c r="H102" s="65">
        <f t="shared" si="5"/>
        <v>0</v>
      </c>
      <c r="I102" s="65">
        <f t="shared" si="5"/>
        <v>0</v>
      </c>
      <c r="J102" s="65">
        <f t="shared" si="5"/>
        <v>0</v>
      </c>
      <c r="K102" s="65">
        <f t="shared" si="5"/>
        <v>0</v>
      </c>
      <c r="L102" s="46"/>
      <c r="M102" s="46"/>
      <c r="N102" s="46"/>
      <c r="O102" s="46"/>
      <c r="P102" s="46"/>
    </row>
    <row r="103" spans="1:16" ht="18" customHeight="1">
      <c r="A103" s="46"/>
      <c r="B103" s="165"/>
      <c r="C103" s="147"/>
      <c r="D103" s="166"/>
      <c r="E103" s="64" t="s">
        <v>85</v>
      </c>
      <c r="F103" s="65">
        <f t="shared" ref="F103:K103" si="6">SUMIF($E$6:$E$99,$E$103,F6:F99)</f>
        <v>0</v>
      </c>
      <c r="G103" s="65">
        <f t="shared" si="6"/>
        <v>0</v>
      </c>
      <c r="H103" s="65">
        <f t="shared" si="6"/>
        <v>0</v>
      </c>
      <c r="I103" s="65">
        <f t="shared" si="6"/>
        <v>0</v>
      </c>
      <c r="J103" s="65">
        <f t="shared" si="6"/>
        <v>0</v>
      </c>
      <c r="K103" s="65">
        <f t="shared" si="6"/>
        <v>0</v>
      </c>
      <c r="L103" s="46"/>
      <c r="M103" s="46"/>
      <c r="N103" s="46"/>
      <c r="O103" s="46"/>
      <c r="P103" s="46"/>
    </row>
    <row r="104" spans="1:16" ht="18" customHeight="1">
      <c r="A104" s="46"/>
      <c r="B104" s="165"/>
      <c r="C104" s="147"/>
      <c r="D104" s="166"/>
      <c r="E104" s="64" t="s">
        <v>86</v>
      </c>
      <c r="F104" s="65">
        <f t="shared" ref="F104:K104" si="7">SUMIF($E$6:$E$99,$E$104,F6:F99)</f>
        <v>0</v>
      </c>
      <c r="G104" s="65">
        <f t="shared" si="7"/>
        <v>0</v>
      </c>
      <c r="H104" s="65">
        <f t="shared" si="7"/>
        <v>0</v>
      </c>
      <c r="I104" s="65">
        <f t="shared" si="7"/>
        <v>0</v>
      </c>
      <c r="J104" s="65">
        <f t="shared" si="7"/>
        <v>0</v>
      </c>
      <c r="K104" s="65">
        <f t="shared" si="7"/>
        <v>0</v>
      </c>
      <c r="L104" s="46"/>
      <c r="M104" s="46"/>
      <c r="N104" s="46"/>
      <c r="O104" s="46"/>
      <c r="P104" s="46"/>
    </row>
    <row r="105" spans="1:16" ht="18" customHeight="1">
      <c r="A105" s="46"/>
      <c r="B105" s="167"/>
      <c r="C105" s="168"/>
      <c r="D105" s="169"/>
      <c r="E105" s="66" t="s">
        <v>87</v>
      </c>
      <c r="F105" s="67">
        <f t="shared" ref="F105:K105" si="8">SUMIF($E$6:$E$99,$E$105,F6:F99)</f>
        <v>0</v>
      </c>
      <c r="G105" s="67">
        <f t="shared" si="8"/>
        <v>0</v>
      </c>
      <c r="H105" s="67">
        <f t="shared" si="8"/>
        <v>0</v>
      </c>
      <c r="I105" s="67">
        <f t="shared" si="8"/>
        <v>0</v>
      </c>
      <c r="J105" s="67">
        <f t="shared" si="8"/>
        <v>0</v>
      </c>
      <c r="K105" s="67">
        <f t="shared" si="8"/>
        <v>0</v>
      </c>
      <c r="L105" s="46"/>
      <c r="M105" s="46"/>
      <c r="N105" s="46"/>
      <c r="O105" s="46"/>
      <c r="P105" s="46"/>
    </row>
    <row r="106" spans="1:16" ht="18" customHeight="1">
      <c r="A106" s="46"/>
      <c r="B106" s="153" t="s">
        <v>112</v>
      </c>
      <c r="C106" s="154"/>
      <c r="D106" s="154"/>
      <c r="E106" s="155"/>
      <c r="F106" s="68">
        <f t="shared" ref="F106:K106" si="9">SUM(F100:F105)</f>
        <v>0</v>
      </c>
      <c r="G106" s="68">
        <f t="shared" si="9"/>
        <v>0</v>
      </c>
      <c r="H106" s="68">
        <f t="shared" si="9"/>
        <v>0</v>
      </c>
      <c r="I106" s="68">
        <f t="shared" si="9"/>
        <v>0</v>
      </c>
      <c r="J106" s="68">
        <f t="shared" si="9"/>
        <v>0</v>
      </c>
      <c r="K106" s="68">
        <f t="shared" si="9"/>
        <v>0</v>
      </c>
      <c r="L106" s="46"/>
      <c r="M106" s="46"/>
      <c r="N106" s="46"/>
      <c r="O106" s="46"/>
      <c r="P106" s="46"/>
    </row>
  </sheetData>
  <autoFilter ref="B5:K5"/>
  <mergeCells count="9">
    <mergeCell ref="B106:E106"/>
    <mergeCell ref="P2:P6"/>
    <mergeCell ref="G3:H3"/>
    <mergeCell ref="B1:K1"/>
    <mergeCell ref="B2:C2"/>
    <mergeCell ref="B3:D3"/>
    <mergeCell ref="D2:F2"/>
    <mergeCell ref="G2:K2"/>
    <mergeCell ref="B100:D105"/>
  </mergeCells>
  <dataValidations count="1">
    <dataValidation type="list" allowBlank="1" showInputMessage="1" showErrorMessage="1" prompt=" - " sqref="E6:E99">
      <formula1>$E$100:$E$105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rightToLeft="1" workbookViewId="0">
      <pane ySplit="5" topLeftCell="A6" activePane="bottomLeft" state="frozen"/>
      <selection pane="bottomLeft" activeCell="H24" sqref="H24"/>
    </sheetView>
  </sheetViews>
  <sheetFormatPr defaultColWidth="14.42578125" defaultRowHeight="15" customHeight="1"/>
  <cols>
    <col min="1" max="1" width="1.85546875" customWidth="1"/>
    <col min="2" max="2" width="12.140625" customWidth="1"/>
    <col min="3" max="3" width="8.5703125" customWidth="1"/>
    <col min="4" max="4" width="33.85546875" customWidth="1"/>
    <col min="5" max="5" width="13" customWidth="1"/>
    <col min="6" max="6" width="14.7109375" customWidth="1"/>
    <col min="7" max="11" width="13.42578125" customWidth="1"/>
    <col min="12" max="15" width="8.5703125" customWidth="1"/>
    <col min="16" max="16" width="21.42578125" customWidth="1"/>
  </cols>
  <sheetData>
    <row r="1" spans="1:16" ht="32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46"/>
      <c r="M1" s="46"/>
      <c r="N1" s="46"/>
      <c r="O1" s="46"/>
      <c r="P1" s="46"/>
    </row>
    <row r="2" spans="1:16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61">
        <f>المقدمه!G13</f>
        <v>501172578</v>
      </c>
      <c r="H2" s="124"/>
      <c r="I2" s="124"/>
      <c r="J2" s="124"/>
      <c r="K2" s="124"/>
      <c r="L2" s="46"/>
      <c r="M2" s="46"/>
      <c r="N2" s="46"/>
      <c r="O2" s="46"/>
      <c r="P2" s="146"/>
    </row>
    <row r="3" spans="1:16" ht="20.25" customHeight="1">
      <c r="A3" s="46"/>
      <c r="B3" s="159" t="s">
        <v>98</v>
      </c>
      <c r="C3" s="124"/>
      <c r="D3" s="124"/>
      <c r="E3" s="48"/>
      <c r="F3" s="49" t="s">
        <v>54</v>
      </c>
      <c r="G3" s="158" t="str">
        <f>CONCATENATE(المقدمه!N3,المقدمه!M3,المقدمه!L3,المقدمه!K3)</f>
        <v>2018</v>
      </c>
      <c r="H3" s="124"/>
      <c r="I3" s="50"/>
      <c r="J3" s="50"/>
      <c r="K3" s="51"/>
      <c r="L3" s="46"/>
      <c r="M3" s="46"/>
      <c r="N3" s="46"/>
      <c r="O3" s="46"/>
      <c r="P3" s="147"/>
    </row>
    <row r="4" spans="1:16" ht="17.25" customHeight="1">
      <c r="A4" s="46"/>
      <c r="B4" s="52"/>
      <c r="C4" s="53">
        <f>COUNT(B$6:B$65536)</f>
        <v>0</v>
      </c>
      <c r="D4" s="46"/>
      <c r="E4" s="46"/>
      <c r="F4" s="54"/>
      <c r="G4" s="54"/>
      <c r="H4" s="54"/>
      <c r="I4" s="55"/>
      <c r="J4" s="55"/>
      <c r="K4" s="55"/>
      <c r="L4" s="46"/>
      <c r="M4" s="46"/>
      <c r="N4" s="46"/>
      <c r="O4" s="46"/>
      <c r="P4" s="147"/>
    </row>
    <row r="5" spans="1:16" ht="27.75" customHeight="1">
      <c r="A5" s="46"/>
      <c r="B5" s="56" t="s">
        <v>100</v>
      </c>
      <c r="C5" s="57" t="s">
        <v>101</v>
      </c>
      <c r="D5" s="58" t="s">
        <v>103</v>
      </c>
      <c r="E5" s="59" t="s">
        <v>104</v>
      </c>
      <c r="F5" s="60" t="s">
        <v>105</v>
      </c>
      <c r="G5" s="60" t="s">
        <v>106</v>
      </c>
      <c r="H5" s="57" t="s">
        <v>107</v>
      </c>
      <c r="I5" s="57" t="s">
        <v>108</v>
      </c>
      <c r="J5" s="57" t="s">
        <v>109</v>
      </c>
      <c r="K5" s="57" t="s">
        <v>110</v>
      </c>
      <c r="L5" s="46"/>
      <c r="M5" s="46"/>
      <c r="N5" s="46"/>
      <c r="O5" s="46"/>
      <c r="P5" s="147"/>
    </row>
    <row r="6" spans="1:16" ht="16.5" customHeight="1">
      <c r="A6" s="46"/>
      <c r="B6" s="61"/>
      <c r="C6" s="62"/>
      <c r="D6" s="62"/>
      <c r="E6" s="62"/>
      <c r="F6" s="63"/>
      <c r="G6" s="63"/>
      <c r="H6" s="63">
        <f t="shared" ref="H6:H99" si="0">F6*0.05</f>
        <v>0</v>
      </c>
      <c r="I6" s="63">
        <f t="shared" ref="I6:I99" si="1">SUM(F6:H6)</f>
        <v>0</v>
      </c>
      <c r="J6" s="63"/>
      <c r="K6" s="63">
        <f t="shared" ref="K6:K99" si="2">I6-J6</f>
        <v>0</v>
      </c>
      <c r="L6" s="46"/>
      <c r="M6" s="46"/>
      <c r="N6" s="46"/>
      <c r="O6" s="46"/>
      <c r="P6" s="147"/>
    </row>
    <row r="7" spans="1:16" ht="16.5" customHeight="1">
      <c r="A7" s="46"/>
      <c r="B7" s="61"/>
      <c r="C7" s="62"/>
      <c r="D7" s="62"/>
      <c r="E7" s="62"/>
      <c r="F7" s="63"/>
      <c r="G7" s="63"/>
      <c r="H7" s="63">
        <f t="shared" si="0"/>
        <v>0</v>
      </c>
      <c r="I7" s="63">
        <f t="shared" si="1"/>
        <v>0</v>
      </c>
      <c r="J7" s="63"/>
      <c r="K7" s="63">
        <f t="shared" si="2"/>
        <v>0</v>
      </c>
      <c r="L7" s="46"/>
      <c r="M7" s="46"/>
      <c r="N7" s="46"/>
      <c r="O7" s="46"/>
      <c r="P7" s="46"/>
    </row>
    <row r="8" spans="1:16" ht="16.5" customHeight="1">
      <c r="A8" s="46"/>
      <c r="B8" s="61"/>
      <c r="C8" s="62"/>
      <c r="D8" s="62"/>
      <c r="E8" s="62"/>
      <c r="F8" s="63"/>
      <c r="G8" s="63"/>
      <c r="H8" s="63">
        <f t="shared" si="0"/>
        <v>0</v>
      </c>
      <c r="I8" s="63">
        <f t="shared" si="1"/>
        <v>0</v>
      </c>
      <c r="J8" s="63"/>
      <c r="K8" s="63">
        <f t="shared" si="2"/>
        <v>0</v>
      </c>
      <c r="L8" s="46"/>
      <c r="M8" s="46"/>
      <c r="N8" s="46"/>
      <c r="O8" s="46"/>
      <c r="P8" s="46"/>
    </row>
    <row r="9" spans="1:16" ht="16.5" customHeight="1">
      <c r="A9" s="46"/>
      <c r="B9" s="61"/>
      <c r="C9" s="62"/>
      <c r="D9" s="62"/>
      <c r="E9" s="62"/>
      <c r="F9" s="63"/>
      <c r="G9" s="63"/>
      <c r="H9" s="63">
        <f t="shared" si="0"/>
        <v>0</v>
      </c>
      <c r="I9" s="63">
        <f t="shared" si="1"/>
        <v>0</v>
      </c>
      <c r="J9" s="63"/>
      <c r="K9" s="63">
        <f t="shared" si="2"/>
        <v>0</v>
      </c>
      <c r="L9" s="46"/>
      <c r="M9" s="46"/>
      <c r="N9" s="46"/>
      <c r="O9" s="46"/>
      <c r="P9" s="46"/>
    </row>
    <row r="10" spans="1:16" ht="16.5" customHeight="1">
      <c r="A10" s="46"/>
      <c r="B10" s="61"/>
      <c r="C10" s="62"/>
      <c r="D10" s="62"/>
      <c r="E10" s="62"/>
      <c r="F10" s="63"/>
      <c r="G10" s="63"/>
      <c r="H10" s="63">
        <f t="shared" si="0"/>
        <v>0</v>
      </c>
      <c r="I10" s="63">
        <f t="shared" si="1"/>
        <v>0</v>
      </c>
      <c r="J10" s="63"/>
      <c r="K10" s="63">
        <f t="shared" si="2"/>
        <v>0</v>
      </c>
      <c r="L10" s="46"/>
      <c r="M10" s="46"/>
      <c r="N10" s="46"/>
      <c r="O10" s="46"/>
      <c r="P10" s="46"/>
    </row>
    <row r="11" spans="1:16" ht="16.5" customHeight="1">
      <c r="A11" s="46"/>
      <c r="B11" s="61"/>
      <c r="C11" s="62"/>
      <c r="D11" s="62"/>
      <c r="E11" s="62"/>
      <c r="F11" s="63"/>
      <c r="G11" s="63"/>
      <c r="H11" s="63">
        <f t="shared" si="0"/>
        <v>0</v>
      </c>
      <c r="I11" s="63">
        <f t="shared" si="1"/>
        <v>0</v>
      </c>
      <c r="J11" s="63"/>
      <c r="K11" s="63">
        <f t="shared" si="2"/>
        <v>0</v>
      </c>
      <c r="L11" s="46"/>
      <c r="M11" s="46"/>
      <c r="N11" s="46"/>
      <c r="O11" s="46"/>
      <c r="P11" s="46"/>
    </row>
    <row r="12" spans="1:16" ht="16.5" customHeight="1">
      <c r="A12" s="46"/>
      <c r="B12" s="61"/>
      <c r="C12" s="62"/>
      <c r="D12" s="62"/>
      <c r="E12" s="62"/>
      <c r="F12" s="63"/>
      <c r="G12" s="63"/>
      <c r="H12" s="63">
        <f t="shared" si="0"/>
        <v>0</v>
      </c>
      <c r="I12" s="63">
        <f t="shared" si="1"/>
        <v>0</v>
      </c>
      <c r="J12" s="63"/>
      <c r="K12" s="63">
        <f t="shared" si="2"/>
        <v>0</v>
      </c>
      <c r="L12" s="46"/>
      <c r="M12" s="46"/>
      <c r="N12" s="46"/>
      <c r="O12" s="46"/>
      <c r="P12" s="46"/>
    </row>
    <row r="13" spans="1:16" ht="16.5" customHeight="1">
      <c r="A13" s="46"/>
      <c r="B13" s="61"/>
      <c r="C13" s="62"/>
      <c r="D13" s="62"/>
      <c r="E13" s="62"/>
      <c r="F13" s="63"/>
      <c r="G13" s="63"/>
      <c r="H13" s="63">
        <f t="shared" si="0"/>
        <v>0</v>
      </c>
      <c r="I13" s="63">
        <f t="shared" si="1"/>
        <v>0</v>
      </c>
      <c r="J13" s="63"/>
      <c r="K13" s="63">
        <f t="shared" si="2"/>
        <v>0</v>
      </c>
      <c r="L13" s="46"/>
      <c r="M13" s="46"/>
      <c r="N13" s="46"/>
      <c r="O13" s="46"/>
      <c r="P13" s="46"/>
    </row>
    <row r="14" spans="1:16" ht="16.5" customHeight="1">
      <c r="A14" s="46"/>
      <c r="B14" s="61"/>
      <c r="C14" s="62"/>
      <c r="D14" s="62"/>
      <c r="E14" s="62"/>
      <c r="F14" s="63"/>
      <c r="G14" s="63"/>
      <c r="H14" s="63">
        <f t="shared" si="0"/>
        <v>0</v>
      </c>
      <c r="I14" s="63">
        <f t="shared" si="1"/>
        <v>0</v>
      </c>
      <c r="J14" s="63"/>
      <c r="K14" s="63">
        <f t="shared" si="2"/>
        <v>0</v>
      </c>
      <c r="L14" s="46"/>
      <c r="M14" s="46"/>
      <c r="N14" s="46"/>
      <c r="O14" s="46"/>
      <c r="P14" s="46"/>
    </row>
    <row r="15" spans="1:16" ht="16.5" customHeight="1">
      <c r="A15" s="46"/>
      <c r="B15" s="61"/>
      <c r="C15" s="62"/>
      <c r="D15" s="62"/>
      <c r="E15" s="62"/>
      <c r="F15" s="63"/>
      <c r="G15" s="63"/>
      <c r="H15" s="63">
        <f t="shared" si="0"/>
        <v>0</v>
      </c>
      <c r="I15" s="63">
        <f t="shared" si="1"/>
        <v>0</v>
      </c>
      <c r="J15" s="63"/>
      <c r="K15" s="63">
        <f t="shared" si="2"/>
        <v>0</v>
      </c>
      <c r="L15" s="46"/>
      <c r="M15" s="46"/>
      <c r="N15" s="46"/>
      <c r="O15" s="46"/>
      <c r="P15" s="46"/>
    </row>
    <row r="16" spans="1:16" ht="16.5" customHeight="1">
      <c r="A16" s="46"/>
      <c r="B16" s="61"/>
      <c r="C16" s="62"/>
      <c r="D16" s="62"/>
      <c r="E16" s="62"/>
      <c r="F16" s="63"/>
      <c r="G16" s="63"/>
      <c r="H16" s="63">
        <f t="shared" si="0"/>
        <v>0</v>
      </c>
      <c r="I16" s="63">
        <f t="shared" si="1"/>
        <v>0</v>
      </c>
      <c r="J16" s="63"/>
      <c r="K16" s="63">
        <f t="shared" si="2"/>
        <v>0</v>
      </c>
      <c r="L16" s="46"/>
      <c r="M16" s="46"/>
      <c r="N16" s="46"/>
      <c r="O16" s="46"/>
      <c r="P16" s="46"/>
    </row>
    <row r="17" spans="1:16" ht="16.5" customHeight="1">
      <c r="A17" s="46"/>
      <c r="B17" s="61"/>
      <c r="C17" s="62"/>
      <c r="D17" s="62"/>
      <c r="E17" s="62"/>
      <c r="F17" s="63"/>
      <c r="G17" s="63"/>
      <c r="H17" s="63">
        <f t="shared" si="0"/>
        <v>0</v>
      </c>
      <c r="I17" s="63">
        <f t="shared" si="1"/>
        <v>0</v>
      </c>
      <c r="J17" s="63"/>
      <c r="K17" s="63">
        <f t="shared" si="2"/>
        <v>0</v>
      </c>
      <c r="L17" s="46"/>
      <c r="M17" s="46"/>
      <c r="N17" s="46"/>
      <c r="O17" s="46"/>
      <c r="P17" s="46"/>
    </row>
    <row r="18" spans="1:16" ht="16.5" customHeight="1">
      <c r="A18" s="46"/>
      <c r="B18" s="61"/>
      <c r="C18" s="62"/>
      <c r="D18" s="62"/>
      <c r="E18" s="62"/>
      <c r="F18" s="63"/>
      <c r="G18" s="63"/>
      <c r="H18" s="63">
        <f t="shared" si="0"/>
        <v>0</v>
      </c>
      <c r="I18" s="63">
        <f t="shared" si="1"/>
        <v>0</v>
      </c>
      <c r="J18" s="63"/>
      <c r="K18" s="63">
        <f t="shared" si="2"/>
        <v>0</v>
      </c>
      <c r="L18" s="46"/>
      <c r="M18" s="46"/>
      <c r="N18" s="46"/>
      <c r="O18" s="46"/>
      <c r="P18" s="46"/>
    </row>
    <row r="19" spans="1:16" ht="16.5" customHeight="1">
      <c r="A19" s="46"/>
      <c r="B19" s="61"/>
      <c r="C19" s="62"/>
      <c r="D19" s="62"/>
      <c r="E19" s="62"/>
      <c r="F19" s="63"/>
      <c r="G19" s="63"/>
      <c r="H19" s="63">
        <f t="shared" si="0"/>
        <v>0</v>
      </c>
      <c r="I19" s="63">
        <f t="shared" si="1"/>
        <v>0</v>
      </c>
      <c r="J19" s="63"/>
      <c r="K19" s="63">
        <f t="shared" si="2"/>
        <v>0</v>
      </c>
      <c r="L19" s="46"/>
      <c r="M19" s="46"/>
      <c r="N19" s="46"/>
      <c r="O19" s="46"/>
      <c r="P19" s="46"/>
    </row>
    <row r="20" spans="1:16" ht="16.5" customHeight="1">
      <c r="A20" s="46"/>
      <c r="B20" s="61"/>
      <c r="C20" s="62"/>
      <c r="D20" s="62"/>
      <c r="E20" s="62"/>
      <c r="F20" s="63"/>
      <c r="G20" s="63"/>
      <c r="H20" s="63">
        <f t="shared" si="0"/>
        <v>0</v>
      </c>
      <c r="I20" s="63">
        <f t="shared" si="1"/>
        <v>0</v>
      </c>
      <c r="J20" s="63"/>
      <c r="K20" s="63">
        <f t="shared" si="2"/>
        <v>0</v>
      </c>
      <c r="L20" s="46"/>
      <c r="M20" s="46"/>
      <c r="N20" s="46"/>
      <c r="O20" s="46"/>
      <c r="P20" s="46"/>
    </row>
    <row r="21" spans="1:16" ht="16.5" customHeight="1">
      <c r="A21" s="46"/>
      <c r="B21" s="61"/>
      <c r="C21" s="62"/>
      <c r="D21" s="62"/>
      <c r="E21" s="62"/>
      <c r="F21" s="63"/>
      <c r="G21" s="63"/>
      <c r="H21" s="63">
        <f t="shared" si="0"/>
        <v>0</v>
      </c>
      <c r="I21" s="63">
        <f t="shared" si="1"/>
        <v>0</v>
      </c>
      <c r="J21" s="63"/>
      <c r="K21" s="63">
        <f t="shared" si="2"/>
        <v>0</v>
      </c>
      <c r="L21" s="46"/>
      <c r="M21" s="46"/>
      <c r="N21" s="46"/>
      <c r="O21" s="46"/>
      <c r="P21" s="46"/>
    </row>
    <row r="22" spans="1:16" ht="16.5" customHeight="1">
      <c r="A22" s="46"/>
      <c r="B22" s="61"/>
      <c r="C22" s="62"/>
      <c r="D22" s="62"/>
      <c r="E22" s="62"/>
      <c r="F22" s="63"/>
      <c r="G22" s="63"/>
      <c r="H22" s="63">
        <f t="shared" si="0"/>
        <v>0</v>
      </c>
      <c r="I22" s="63">
        <f t="shared" si="1"/>
        <v>0</v>
      </c>
      <c r="J22" s="63"/>
      <c r="K22" s="63">
        <f t="shared" si="2"/>
        <v>0</v>
      </c>
      <c r="L22" s="46"/>
      <c r="M22" s="46"/>
      <c r="N22" s="46"/>
      <c r="O22" s="46"/>
      <c r="P22" s="46"/>
    </row>
    <row r="23" spans="1:16" ht="16.5" customHeight="1">
      <c r="A23" s="46"/>
      <c r="B23" s="61"/>
      <c r="C23" s="62"/>
      <c r="D23" s="62"/>
      <c r="E23" s="62"/>
      <c r="F23" s="63"/>
      <c r="G23" s="63"/>
      <c r="H23" s="63">
        <f t="shared" si="0"/>
        <v>0</v>
      </c>
      <c r="I23" s="63">
        <f t="shared" si="1"/>
        <v>0</v>
      </c>
      <c r="J23" s="63"/>
      <c r="K23" s="63">
        <f t="shared" si="2"/>
        <v>0</v>
      </c>
      <c r="L23" s="46"/>
      <c r="M23" s="46"/>
      <c r="N23" s="46"/>
      <c r="O23" s="46"/>
      <c r="P23" s="46"/>
    </row>
    <row r="24" spans="1:16" ht="16.5" customHeight="1">
      <c r="A24" s="46"/>
      <c r="B24" s="61"/>
      <c r="C24" s="62"/>
      <c r="D24" s="62"/>
      <c r="E24" s="62"/>
      <c r="F24" s="63"/>
      <c r="G24" s="63"/>
      <c r="H24" s="63">
        <f t="shared" si="0"/>
        <v>0</v>
      </c>
      <c r="I24" s="63">
        <f t="shared" si="1"/>
        <v>0</v>
      </c>
      <c r="J24" s="63"/>
      <c r="K24" s="63">
        <f t="shared" si="2"/>
        <v>0</v>
      </c>
      <c r="L24" s="46"/>
      <c r="M24" s="46"/>
      <c r="N24" s="46"/>
      <c r="O24" s="46"/>
      <c r="P24" s="46"/>
    </row>
    <row r="25" spans="1:16" ht="16.5" customHeight="1">
      <c r="A25" s="46"/>
      <c r="B25" s="61"/>
      <c r="C25" s="62"/>
      <c r="D25" s="62"/>
      <c r="E25" s="62"/>
      <c r="F25" s="63"/>
      <c r="G25" s="63"/>
      <c r="H25" s="63">
        <f t="shared" si="0"/>
        <v>0</v>
      </c>
      <c r="I25" s="63">
        <f t="shared" si="1"/>
        <v>0</v>
      </c>
      <c r="J25" s="63"/>
      <c r="K25" s="63">
        <f t="shared" si="2"/>
        <v>0</v>
      </c>
      <c r="L25" s="46"/>
      <c r="M25" s="46"/>
      <c r="N25" s="46"/>
      <c r="O25" s="46"/>
      <c r="P25" s="46"/>
    </row>
    <row r="26" spans="1:16" ht="16.5" customHeight="1">
      <c r="A26" s="46"/>
      <c r="B26" s="61"/>
      <c r="C26" s="62"/>
      <c r="D26" s="62"/>
      <c r="E26" s="62"/>
      <c r="F26" s="63"/>
      <c r="G26" s="63"/>
      <c r="H26" s="63">
        <f t="shared" si="0"/>
        <v>0</v>
      </c>
      <c r="I26" s="63">
        <f t="shared" si="1"/>
        <v>0</v>
      </c>
      <c r="J26" s="63"/>
      <c r="K26" s="63">
        <f t="shared" si="2"/>
        <v>0</v>
      </c>
      <c r="L26" s="46"/>
      <c r="M26" s="46"/>
      <c r="N26" s="46"/>
      <c r="O26" s="46"/>
      <c r="P26" s="46"/>
    </row>
    <row r="27" spans="1:16" ht="16.5" customHeight="1">
      <c r="A27" s="46"/>
      <c r="B27" s="61"/>
      <c r="C27" s="62"/>
      <c r="D27" s="62"/>
      <c r="E27" s="62"/>
      <c r="F27" s="63"/>
      <c r="G27" s="63"/>
      <c r="H27" s="63">
        <f t="shared" si="0"/>
        <v>0</v>
      </c>
      <c r="I27" s="63">
        <f t="shared" si="1"/>
        <v>0</v>
      </c>
      <c r="J27" s="63"/>
      <c r="K27" s="63">
        <f t="shared" si="2"/>
        <v>0</v>
      </c>
      <c r="L27" s="46"/>
      <c r="M27" s="46"/>
      <c r="N27" s="46"/>
      <c r="O27" s="46"/>
      <c r="P27" s="46"/>
    </row>
    <row r="28" spans="1:16" ht="16.5" customHeight="1">
      <c r="A28" s="46"/>
      <c r="B28" s="61"/>
      <c r="C28" s="62"/>
      <c r="D28" s="62"/>
      <c r="E28" s="62"/>
      <c r="F28" s="63"/>
      <c r="G28" s="63"/>
      <c r="H28" s="63">
        <f t="shared" si="0"/>
        <v>0</v>
      </c>
      <c r="I28" s="63">
        <f t="shared" si="1"/>
        <v>0</v>
      </c>
      <c r="J28" s="63"/>
      <c r="K28" s="63">
        <f t="shared" si="2"/>
        <v>0</v>
      </c>
      <c r="L28" s="46"/>
      <c r="M28" s="46"/>
      <c r="N28" s="46"/>
      <c r="O28" s="46"/>
      <c r="P28" s="46"/>
    </row>
    <row r="29" spans="1:16" ht="16.5" customHeight="1">
      <c r="A29" s="46"/>
      <c r="B29" s="61"/>
      <c r="C29" s="62"/>
      <c r="D29" s="62"/>
      <c r="E29" s="62"/>
      <c r="F29" s="63"/>
      <c r="G29" s="63"/>
      <c r="H29" s="63">
        <f t="shared" si="0"/>
        <v>0</v>
      </c>
      <c r="I29" s="63">
        <f t="shared" si="1"/>
        <v>0</v>
      </c>
      <c r="J29" s="63"/>
      <c r="K29" s="63">
        <f t="shared" si="2"/>
        <v>0</v>
      </c>
      <c r="L29" s="46"/>
      <c r="M29" s="46"/>
      <c r="N29" s="46"/>
      <c r="O29" s="46"/>
      <c r="P29" s="46"/>
    </row>
    <row r="30" spans="1:16" ht="16.5" customHeight="1">
      <c r="A30" s="46"/>
      <c r="B30" s="61"/>
      <c r="C30" s="62"/>
      <c r="D30" s="62"/>
      <c r="E30" s="62"/>
      <c r="F30" s="63"/>
      <c r="G30" s="63"/>
      <c r="H30" s="63">
        <f t="shared" si="0"/>
        <v>0</v>
      </c>
      <c r="I30" s="63">
        <f t="shared" si="1"/>
        <v>0</v>
      </c>
      <c r="J30" s="63"/>
      <c r="K30" s="63">
        <f t="shared" si="2"/>
        <v>0</v>
      </c>
      <c r="L30" s="46"/>
      <c r="M30" s="46"/>
      <c r="N30" s="46"/>
      <c r="O30" s="46"/>
      <c r="P30" s="46"/>
    </row>
    <row r="31" spans="1:16" ht="16.5" customHeight="1">
      <c r="A31" s="46"/>
      <c r="B31" s="61"/>
      <c r="C31" s="62"/>
      <c r="D31" s="62"/>
      <c r="E31" s="62"/>
      <c r="F31" s="63"/>
      <c r="G31" s="63"/>
      <c r="H31" s="63">
        <f t="shared" si="0"/>
        <v>0</v>
      </c>
      <c r="I31" s="63">
        <f t="shared" si="1"/>
        <v>0</v>
      </c>
      <c r="J31" s="63"/>
      <c r="K31" s="63">
        <f t="shared" si="2"/>
        <v>0</v>
      </c>
      <c r="L31" s="46"/>
      <c r="M31" s="46"/>
      <c r="N31" s="46"/>
      <c r="O31" s="46"/>
      <c r="P31" s="46"/>
    </row>
    <row r="32" spans="1:16" ht="16.5" customHeight="1">
      <c r="A32" s="46"/>
      <c r="B32" s="61"/>
      <c r="C32" s="62"/>
      <c r="D32" s="62"/>
      <c r="E32" s="62"/>
      <c r="F32" s="63"/>
      <c r="G32" s="63"/>
      <c r="H32" s="63">
        <f t="shared" si="0"/>
        <v>0</v>
      </c>
      <c r="I32" s="63">
        <f t="shared" si="1"/>
        <v>0</v>
      </c>
      <c r="J32" s="63"/>
      <c r="K32" s="63">
        <f t="shared" si="2"/>
        <v>0</v>
      </c>
      <c r="L32" s="46"/>
      <c r="M32" s="46"/>
      <c r="N32" s="46"/>
      <c r="O32" s="46"/>
      <c r="P32" s="46"/>
    </row>
    <row r="33" spans="1:16" ht="16.5" customHeight="1">
      <c r="A33" s="46"/>
      <c r="B33" s="61"/>
      <c r="C33" s="62"/>
      <c r="D33" s="62"/>
      <c r="E33" s="62"/>
      <c r="F33" s="63"/>
      <c r="G33" s="63"/>
      <c r="H33" s="63">
        <f t="shared" si="0"/>
        <v>0</v>
      </c>
      <c r="I33" s="63">
        <f t="shared" si="1"/>
        <v>0</v>
      </c>
      <c r="J33" s="63"/>
      <c r="K33" s="63">
        <f t="shared" si="2"/>
        <v>0</v>
      </c>
      <c r="L33" s="46"/>
      <c r="M33" s="46"/>
      <c r="N33" s="46"/>
      <c r="O33" s="46"/>
      <c r="P33" s="46"/>
    </row>
    <row r="34" spans="1:16" ht="16.5" customHeight="1">
      <c r="A34" s="46"/>
      <c r="B34" s="61"/>
      <c r="C34" s="62"/>
      <c r="D34" s="62"/>
      <c r="E34" s="62"/>
      <c r="F34" s="63"/>
      <c r="G34" s="63"/>
      <c r="H34" s="63">
        <f t="shared" si="0"/>
        <v>0</v>
      </c>
      <c r="I34" s="63">
        <f t="shared" si="1"/>
        <v>0</v>
      </c>
      <c r="J34" s="63"/>
      <c r="K34" s="63">
        <f t="shared" si="2"/>
        <v>0</v>
      </c>
      <c r="L34" s="46"/>
      <c r="M34" s="46"/>
      <c r="N34" s="46"/>
      <c r="O34" s="46"/>
      <c r="P34" s="46"/>
    </row>
    <row r="35" spans="1:16" ht="16.5" customHeight="1">
      <c r="A35" s="46"/>
      <c r="B35" s="61"/>
      <c r="C35" s="62"/>
      <c r="D35" s="62"/>
      <c r="E35" s="62"/>
      <c r="F35" s="63"/>
      <c r="G35" s="63"/>
      <c r="H35" s="63">
        <f t="shared" si="0"/>
        <v>0</v>
      </c>
      <c r="I35" s="63">
        <f t="shared" si="1"/>
        <v>0</v>
      </c>
      <c r="J35" s="63"/>
      <c r="K35" s="63">
        <f t="shared" si="2"/>
        <v>0</v>
      </c>
      <c r="L35" s="46"/>
      <c r="M35" s="46"/>
      <c r="N35" s="46"/>
      <c r="O35" s="46"/>
      <c r="P35" s="46"/>
    </row>
    <row r="36" spans="1:16" ht="16.5" customHeight="1">
      <c r="A36" s="46"/>
      <c r="B36" s="61"/>
      <c r="C36" s="62"/>
      <c r="D36" s="62"/>
      <c r="E36" s="62"/>
      <c r="F36" s="63"/>
      <c r="G36" s="63"/>
      <c r="H36" s="63">
        <f t="shared" si="0"/>
        <v>0</v>
      </c>
      <c r="I36" s="63">
        <f t="shared" si="1"/>
        <v>0</v>
      </c>
      <c r="J36" s="63"/>
      <c r="K36" s="63">
        <f t="shared" si="2"/>
        <v>0</v>
      </c>
      <c r="L36" s="46"/>
      <c r="M36" s="46"/>
      <c r="N36" s="46"/>
      <c r="O36" s="46"/>
      <c r="P36" s="46"/>
    </row>
    <row r="37" spans="1:16" ht="16.5" customHeight="1">
      <c r="A37" s="46"/>
      <c r="B37" s="61"/>
      <c r="C37" s="62"/>
      <c r="D37" s="62"/>
      <c r="E37" s="62"/>
      <c r="F37" s="63"/>
      <c r="G37" s="63"/>
      <c r="H37" s="63">
        <f t="shared" si="0"/>
        <v>0</v>
      </c>
      <c r="I37" s="63">
        <f t="shared" si="1"/>
        <v>0</v>
      </c>
      <c r="J37" s="63"/>
      <c r="K37" s="63">
        <f t="shared" si="2"/>
        <v>0</v>
      </c>
      <c r="L37" s="46"/>
      <c r="M37" s="46"/>
      <c r="N37" s="46"/>
      <c r="O37" s="46"/>
      <c r="P37" s="46"/>
    </row>
    <row r="38" spans="1:16" ht="16.5" customHeight="1">
      <c r="A38" s="46"/>
      <c r="B38" s="61"/>
      <c r="C38" s="62"/>
      <c r="D38" s="62"/>
      <c r="E38" s="62"/>
      <c r="F38" s="63"/>
      <c r="G38" s="63"/>
      <c r="H38" s="63">
        <f t="shared" si="0"/>
        <v>0</v>
      </c>
      <c r="I38" s="63">
        <f t="shared" si="1"/>
        <v>0</v>
      </c>
      <c r="J38" s="63"/>
      <c r="K38" s="63">
        <f t="shared" si="2"/>
        <v>0</v>
      </c>
      <c r="L38" s="46"/>
      <c r="M38" s="46"/>
      <c r="N38" s="46"/>
      <c r="O38" s="46"/>
      <c r="P38" s="46"/>
    </row>
    <row r="39" spans="1:16" ht="16.5" customHeight="1">
      <c r="A39" s="46"/>
      <c r="B39" s="61"/>
      <c r="C39" s="62"/>
      <c r="D39" s="62"/>
      <c r="E39" s="62"/>
      <c r="F39" s="63"/>
      <c r="G39" s="63"/>
      <c r="H39" s="63">
        <f t="shared" si="0"/>
        <v>0</v>
      </c>
      <c r="I39" s="63">
        <f t="shared" si="1"/>
        <v>0</v>
      </c>
      <c r="J39" s="63"/>
      <c r="K39" s="63">
        <f t="shared" si="2"/>
        <v>0</v>
      </c>
      <c r="L39" s="46"/>
      <c r="M39" s="46"/>
      <c r="N39" s="46"/>
      <c r="O39" s="46"/>
      <c r="P39" s="46"/>
    </row>
    <row r="40" spans="1:16" ht="16.5" customHeight="1">
      <c r="A40" s="46"/>
      <c r="B40" s="61"/>
      <c r="C40" s="62"/>
      <c r="D40" s="62"/>
      <c r="E40" s="62"/>
      <c r="F40" s="63"/>
      <c r="G40" s="63"/>
      <c r="H40" s="63">
        <f t="shared" si="0"/>
        <v>0</v>
      </c>
      <c r="I40" s="63">
        <f t="shared" si="1"/>
        <v>0</v>
      </c>
      <c r="J40" s="63"/>
      <c r="K40" s="63">
        <f t="shared" si="2"/>
        <v>0</v>
      </c>
      <c r="L40" s="46"/>
      <c r="M40" s="46"/>
      <c r="N40" s="46"/>
      <c r="O40" s="46"/>
      <c r="P40" s="46"/>
    </row>
    <row r="41" spans="1:16" ht="16.5" customHeight="1">
      <c r="A41" s="46"/>
      <c r="B41" s="61"/>
      <c r="C41" s="62"/>
      <c r="D41" s="62"/>
      <c r="E41" s="62"/>
      <c r="F41" s="63"/>
      <c r="G41" s="63"/>
      <c r="H41" s="63">
        <f t="shared" si="0"/>
        <v>0</v>
      </c>
      <c r="I41" s="63">
        <f t="shared" si="1"/>
        <v>0</v>
      </c>
      <c r="J41" s="63"/>
      <c r="K41" s="63">
        <f t="shared" si="2"/>
        <v>0</v>
      </c>
      <c r="L41" s="46"/>
      <c r="M41" s="46"/>
      <c r="N41" s="46"/>
      <c r="O41" s="46"/>
      <c r="P41" s="46"/>
    </row>
    <row r="42" spans="1:16" ht="16.5" customHeight="1">
      <c r="A42" s="46"/>
      <c r="B42" s="61"/>
      <c r="C42" s="62"/>
      <c r="D42" s="62"/>
      <c r="E42" s="62"/>
      <c r="F42" s="63"/>
      <c r="G42" s="63"/>
      <c r="H42" s="63">
        <f t="shared" si="0"/>
        <v>0</v>
      </c>
      <c r="I42" s="63">
        <f t="shared" si="1"/>
        <v>0</v>
      </c>
      <c r="J42" s="63"/>
      <c r="K42" s="63">
        <f t="shared" si="2"/>
        <v>0</v>
      </c>
      <c r="L42" s="46"/>
      <c r="M42" s="46"/>
      <c r="N42" s="46"/>
      <c r="O42" s="46"/>
      <c r="P42" s="46"/>
    </row>
    <row r="43" spans="1:16" ht="16.5" customHeight="1">
      <c r="A43" s="46"/>
      <c r="B43" s="61"/>
      <c r="C43" s="62"/>
      <c r="D43" s="62"/>
      <c r="E43" s="62"/>
      <c r="F43" s="63"/>
      <c r="G43" s="63"/>
      <c r="H43" s="63">
        <f t="shared" si="0"/>
        <v>0</v>
      </c>
      <c r="I43" s="63">
        <f t="shared" si="1"/>
        <v>0</v>
      </c>
      <c r="J43" s="63"/>
      <c r="K43" s="63">
        <f t="shared" si="2"/>
        <v>0</v>
      </c>
      <c r="L43" s="46"/>
      <c r="M43" s="46"/>
      <c r="N43" s="46"/>
      <c r="O43" s="46"/>
      <c r="P43" s="46"/>
    </row>
    <row r="44" spans="1:16" ht="16.5" customHeight="1">
      <c r="A44" s="46"/>
      <c r="B44" s="61"/>
      <c r="C44" s="62"/>
      <c r="D44" s="62"/>
      <c r="E44" s="62"/>
      <c r="F44" s="63"/>
      <c r="G44" s="63"/>
      <c r="H44" s="63">
        <f t="shared" si="0"/>
        <v>0</v>
      </c>
      <c r="I44" s="63">
        <f t="shared" si="1"/>
        <v>0</v>
      </c>
      <c r="J44" s="63"/>
      <c r="K44" s="63">
        <f t="shared" si="2"/>
        <v>0</v>
      </c>
      <c r="L44" s="46"/>
      <c r="M44" s="46"/>
      <c r="N44" s="46"/>
      <c r="O44" s="46"/>
      <c r="P44" s="46"/>
    </row>
    <row r="45" spans="1:16" ht="16.5" customHeight="1">
      <c r="A45" s="46"/>
      <c r="B45" s="61"/>
      <c r="C45" s="62"/>
      <c r="D45" s="62"/>
      <c r="E45" s="62"/>
      <c r="F45" s="63"/>
      <c r="G45" s="63"/>
      <c r="H45" s="63">
        <f t="shared" si="0"/>
        <v>0</v>
      </c>
      <c r="I45" s="63">
        <f t="shared" si="1"/>
        <v>0</v>
      </c>
      <c r="J45" s="63"/>
      <c r="K45" s="63">
        <f t="shared" si="2"/>
        <v>0</v>
      </c>
      <c r="L45" s="46"/>
      <c r="M45" s="46"/>
      <c r="N45" s="46"/>
      <c r="O45" s="46"/>
      <c r="P45" s="46"/>
    </row>
    <row r="46" spans="1:16" ht="16.5" customHeight="1">
      <c r="A46" s="46"/>
      <c r="B46" s="61"/>
      <c r="C46" s="62"/>
      <c r="D46" s="62"/>
      <c r="E46" s="62"/>
      <c r="F46" s="63"/>
      <c r="G46" s="63"/>
      <c r="H46" s="63">
        <f t="shared" si="0"/>
        <v>0</v>
      </c>
      <c r="I46" s="63">
        <f t="shared" si="1"/>
        <v>0</v>
      </c>
      <c r="J46" s="63"/>
      <c r="K46" s="63">
        <f t="shared" si="2"/>
        <v>0</v>
      </c>
      <c r="L46" s="46"/>
      <c r="M46" s="46"/>
      <c r="N46" s="46"/>
      <c r="O46" s="46"/>
      <c r="P46" s="46"/>
    </row>
    <row r="47" spans="1:16" ht="16.5" customHeight="1">
      <c r="A47" s="46"/>
      <c r="B47" s="61"/>
      <c r="C47" s="62"/>
      <c r="D47" s="62"/>
      <c r="E47" s="62"/>
      <c r="F47" s="63"/>
      <c r="G47" s="63"/>
      <c r="H47" s="63">
        <f t="shared" si="0"/>
        <v>0</v>
      </c>
      <c r="I47" s="63">
        <f t="shared" si="1"/>
        <v>0</v>
      </c>
      <c r="J47" s="63"/>
      <c r="K47" s="63">
        <f t="shared" si="2"/>
        <v>0</v>
      </c>
      <c r="L47" s="46"/>
      <c r="M47" s="46"/>
      <c r="N47" s="46"/>
      <c r="O47" s="46"/>
      <c r="P47" s="46"/>
    </row>
    <row r="48" spans="1:16" ht="16.5" customHeight="1">
      <c r="A48" s="46"/>
      <c r="B48" s="61"/>
      <c r="C48" s="62"/>
      <c r="D48" s="62"/>
      <c r="E48" s="62"/>
      <c r="F48" s="63"/>
      <c r="G48" s="63"/>
      <c r="H48" s="63">
        <f t="shared" si="0"/>
        <v>0</v>
      </c>
      <c r="I48" s="63">
        <f t="shared" si="1"/>
        <v>0</v>
      </c>
      <c r="J48" s="63"/>
      <c r="K48" s="63">
        <f t="shared" si="2"/>
        <v>0</v>
      </c>
      <c r="L48" s="46"/>
      <c r="M48" s="46"/>
      <c r="N48" s="46"/>
      <c r="O48" s="46"/>
      <c r="P48" s="46"/>
    </row>
    <row r="49" spans="1:16" ht="16.5" customHeight="1">
      <c r="A49" s="46"/>
      <c r="B49" s="61"/>
      <c r="C49" s="62"/>
      <c r="D49" s="62"/>
      <c r="E49" s="62"/>
      <c r="F49" s="63"/>
      <c r="G49" s="63"/>
      <c r="H49" s="63">
        <f t="shared" si="0"/>
        <v>0</v>
      </c>
      <c r="I49" s="63">
        <f t="shared" si="1"/>
        <v>0</v>
      </c>
      <c r="J49" s="63"/>
      <c r="K49" s="63">
        <f t="shared" si="2"/>
        <v>0</v>
      </c>
      <c r="L49" s="46"/>
      <c r="M49" s="46"/>
      <c r="N49" s="46"/>
      <c r="O49" s="46"/>
      <c r="P49" s="46"/>
    </row>
    <row r="50" spans="1:16" ht="16.5" customHeight="1">
      <c r="A50" s="46"/>
      <c r="B50" s="61"/>
      <c r="C50" s="62"/>
      <c r="D50" s="62"/>
      <c r="E50" s="62"/>
      <c r="F50" s="63"/>
      <c r="G50" s="63"/>
      <c r="H50" s="63">
        <f t="shared" si="0"/>
        <v>0</v>
      </c>
      <c r="I50" s="63">
        <f t="shared" si="1"/>
        <v>0</v>
      </c>
      <c r="J50" s="63"/>
      <c r="K50" s="63">
        <f t="shared" si="2"/>
        <v>0</v>
      </c>
      <c r="L50" s="46"/>
      <c r="M50" s="46"/>
      <c r="N50" s="46"/>
      <c r="O50" s="46"/>
      <c r="P50" s="46"/>
    </row>
    <row r="51" spans="1:16" ht="16.5" customHeight="1">
      <c r="A51" s="46"/>
      <c r="B51" s="61"/>
      <c r="C51" s="62"/>
      <c r="D51" s="62"/>
      <c r="E51" s="62"/>
      <c r="F51" s="63"/>
      <c r="G51" s="63"/>
      <c r="H51" s="63">
        <f t="shared" si="0"/>
        <v>0</v>
      </c>
      <c r="I51" s="63">
        <f t="shared" si="1"/>
        <v>0</v>
      </c>
      <c r="J51" s="63"/>
      <c r="K51" s="63">
        <f t="shared" si="2"/>
        <v>0</v>
      </c>
      <c r="L51" s="46"/>
      <c r="M51" s="46"/>
      <c r="N51" s="46"/>
      <c r="O51" s="46"/>
      <c r="P51" s="46"/>
    </row>
    <row r="52" spans="1:16" ht="16.5" customHeight="1">
      <c r="A52" s="46"/>
      <c r="B52" s="61"/>
      <c r="C52" s="62"/>
      <c r="D52" s="62"/>
      <c r="E52" s="62"/>
      <c r="F52" s="63"/>
      <c r="G52" s="63"/>
      <c r="H52" s="63">
        <f t="shared" si="0"/>
        <v>0</v>
      </c>
      <c r="I52" s="63">
        <f t="shared" si="1"/>
        <v>0</v>
      </c>
      <c r="J52" s="63"/>
      <c r="K52" s="63">
        <f t="shared" si="2"/>
        <v>0</v>
      </c>
      <c r="L52" s="46"/>
      <c r="M52" s="46"/>
      <c r="N52" s="46"/>
      <c r="O52" s="46"/>
      <c r="P52" s="46"/>
    </row>
    <row r="53" spans="1:16" ht="16.5" customHeight="1">
      <c r="A53" s="46"/>
      <c r="B53" s="61"/>
      <c r="C53" s="62"/>
      <c r="D53" s="62"/>
      <c r="E53" s="62"/>
      <c r="F53" s="63"/>
      <c r="G53" s="63"/>
      <c r="H53" s="63">
        <f t="shared" si="0"/>
        <v>0</v>
      </c>
      <c r="I53" s="63">
        <f t="shared" si="1"/>
        <v>0</v>
      </c>
      <c r="J53" s="63"/>
      <c r="K53" s="63">
        <f t="shared" si="2"/>
        <v>0</v>
      </c>
      <c r="L53" s="46"/>
      <c r="M53" s="46"/>
      <c r="N53" s="46"/>
      <c r="O53" s="46"/>
      <c r="P53" s="46"/>
    </row>
    <row r="54" spans="1:16" ht="16.5" customHeight="1">
      <c r="A54" s="46"/>
      <c r="B54" s="61"/>
      <c r="C54" s="62"/>
      <c r="D54" s="62"/>
      <c r="E54" s="62"/>
      <c r="F54" s="63"/>
      <c r="G54" s="63"/>
      <c r="H54" s="63">
        <f t="shared" si="0"/>
        <v>0</v>
      </c>
      <c r="I54" s="63">
        <f t="shared" si="1"/>
        <v>0</v>
      </c>
      <c r="J54" s="63"/>
      <c r="K54" s="63">
        <f t="shared" si="2"/>
        <v>0</v>
      </c>
      <c r="L54" s="46"/>
      <c r="M54" s="46"/>
      <c r="N54" s="46"/>
      <c r="O54" s="46"/>
      <c r="P54" s="46"/>
    </row>
    <row r="55" spans="1:16" ht="16.5" customHeight="1">
      <c r="A55" s="46"/>
      <c r="B55" s="61"/>
      <c r="C55" s="62"/>
      <c r="D55" s="62"/>
      <c r="E55" s="62"/>
      <c r="F55" s="63"/>
      <c r="G55" s="63"/>
      <c r="H55" s="63">
        <f t="shared" si="0"/>
        <v>0</v>
      </c>
      <c r="I55" s="63">
        <f t="shared" si="1"/>
        <v>0</v>
      </c>
      <c r="J55" s="63"/>
      <c r="K55" s="63">
        <f t="shared" si="2"/>
        <v>0</v>
      </c>
      <c r="L55" s="46"/>
      <c r="M55" s="46"/>
      <c r="N55" s="46"/>
      <c r="O55" s="46"/>
      <c r="P55" s="46"/>
    </row>
    <row r="56" spans="1:16" ht="16.5" customHeight="1">
      <c r="A56" s="46"/>
      <c r="B56" s="61"/>
      <c r="C56" s="62"/>
      <c r="D56" s="62"/>
      <c r="E56" s="62"/>
      <c r="F56" s="63"/>
      <c r="G56" s="63"/>
      <c r="H56" s="63">
        <f t="shared" si="0"/>
        <v>0</v>
      </c>
      <c r="I56" s="63">
        <f t="shared" si="1"/>
        <v>0</v>
      </c>
      <c r="J56" s="63"/>
      <c r="K56" s="63">
        <f t="shared" si="2"/>
        <v>0</v>
      </c>
      <c r="L56" s="46"/>
      <c r="M56" s="46"/>
      <c r="N56" s="46"/>
      <c r="O56" s="46"/>
      <c r="P56" s="46"/>
    </row>
    <row r="57" spans="1:16" ht="16.5" customHeight="1">
      <c r="A57" s="46"/>
      <c r="B57" s="61"/>
      <c r="C57" s="62"/>
      <c r="D57" s="62"/>
      <c r="E57" s="62"/>
      <c r="F57" s="63"/>
      <c r="G57" s="63"/>
      <c r="H57" s="63">
        <f t="shared" si="0"/>
        <v>0</v>
      </c>
      <c r="I57" s="63">
        <f t="shared" si="1"/>
        <v>0</v>
      </c>
      <c r="J57" s="63"/>
      <c r="K57" s="63">
        <f t="shared" si="2"/>
        <v>0</v>
      </c>
      <c r="L57" s="46"/>
      <c r="M57" s="46"/>
      <c r="N57" s="46"/>
      <c r="O57" s="46"/>
      <c r="P57" s="46"/>
    </row>
    <row r="58" spans="1:16" ht="16.5" customHeight="1">
      <c r="A58" s="46"/>
      <c r="B58" s="61"/>
      <c r="C58" s="62"/>
      <c r="D58" s="62"/>
      <c r="E58" s="62"/>
      <c r="F58" s="63"/>
      <c r="G58" s="63"/>
      <c r="H58" s="63">
        <f t="shared" si="0"/>
        <v>0</v>
      </c>
      <c r="I58" s="63">
        <f t="shared" si="1"/>
        <v>0</v>
      </c>
      <c r="J58" s="63"/>
      <c r="K58" s="63">
        <f t="shared" si="2"/>
        <v>0</v>
      </c>
      <c r="L58" s="46"/>
      <c r="M58" s="46"/>
      <c r="N58" s="46"/>
      <c r="O58" s="46"/>
      <c r="P58" s="46"/>
    </row>
    <row r="59" spans="1:16" ht="16.5" customHeight="1">
      <c r="A59" s="46"/>
      <c r="B59" s="61"/>
      <c r="C59" s="62"/>
      <c r="D59" s="62"/>
      <c r="E59" s="62"/>
      <c r="F59" s="63"/>
      <c r="G59" s="63"/>
      <c r="H59" s="63">
        <f t="shared" si="0"/>
        <v>0</v>
      </c>
      <c r="I59" s="63">
        <f t="shared" si="1"/>
        <v>0</v>
      </c>
      <c r="J59" s="63"/>
      <c r="K59" s="63">
        <f t="shared" si="2"/>
        <v>0</v>
      </c>
      <c r="L59" s="46"/>
      <c r="M59" s="46"/>
      <c r="N59" s="46"/>
      <c r="O59" s="46"/>
      <c r="P59" s="46"/>
    </row>
    <row r="60" spans="1:16" ht="16.5" customHeight="1">
      <c r="A60" s="46"/>
      <c r="B60" s="61"/>
      <c r="C60" s="62"/>
      <c r="D60" s="62"/>
      <c r="E60" s="62"/>
      <c r="F60" s="63"/>
      <c r="G60" s="63"/>
      <c r="H60" s="63">
        <f t="shared" si="0"/>
        <v>0</v>
      </c>
      <c r="I60" s="63">
        <f t="shared" si="1"/>
        <v>0</v>
      </c>
      <c r="J60" s="63"/>
      <c r="K60" s="63">
        <f t="shared" si="2"/>
        <v>0</v>
      </c>
      <c r="L60" s="46"/>
      <c r="M60" s="46"/>
      <c r="N60" s="46"/>
      <c r="O60" s="46"/>
      <c r="P60" s="46"/>
    </row>
    <row r="61" spans="1:16" ht="16.5" customHeight="1">
      <c r="A61" s="46"/>
      <c r="B61" s="61"/>
      <c r="C61" s="62"/>
      <c r="D61" s="62"/>
      <c r="E61" s="62"/>
      <c r="F61" s="63"/>
      <c r="G61" s="63"/>
      <c r="H61" s="63">
        <f t="shared" si="0"/>
        <v>0</v>
      </c>
      <c r="I61" s="63">
        <f t="shared" si="1"/>
        <v>0</v>
      </c>
      <c r="J61" s="63"/>
      <c r="K61" s="63">
        <f t="shared" si="2"/>
        <v>0</v>
      </c>
      <c r="L61" s="46"/>
      <c r="M61" s="46"/>
      <c r="N61" s="46"/>
      <c r="O61" s="46"/>
      <c r="P61" s="46"/>
    </row>
    <row r="62" spans="1:16" ht="16.5" customHeight="1">
      <c r="A62" s="46"/>
      <c r="B62" s="61"/>
      <c r="C62" s="62"/>
      <c r="D62" s="62"/>
      <c r="E62" s="62"/>
      <c r="F62" s="63"/>
      <c r="G62" s="63"/>
      <c r="H62" s="63">
        <f t="shared" si="0"/>
        <v>0</v>
      </c>
      <c r="I62" s="63">
        <f t="shared" si="1"/>
        <v>0</v>
      </c>
      <c r="J62" s="63"/>
      <c r="K62" s="63">
        <f t="shared" si="2"/>
        <v>0</v>
      </c>
      <c r="L62" s="46"/>
      <c r="M62" s="46"/>
      <c r="N62" s="46"/>
      <c r="O62" s="46"/>
      <c r="P62" s="46"/>
    </row>
    <row r="63" spans="1:16" ht="16.5" customHeight="1">
      <c r="A63" s="46"/>
      <c r="B63" s="61"/>
      <c r="C63" s="62"/>
      <c r="D63" s="62"/>
      <c r="E63" s="62"/>
      <c r="F63" s="63"/>
      <c r="G63" s="63"/>
      <c r="H63" s="63">
        <f t="shared" si="0"/>
        <v>0</v>
      </c>
      <c r="I63" s="63">
        <f t="shared" si="1"/>
        <v>0</v>
      </c>
      <c r="J63" s="63"/>
      <c r="K63" s="63">
        <f t="shared" si="2"/>
        <v>0</v>
      </c>
      <c r="L63" s="46"/>
      <c r="M63" s="46"/>
      <c r="N63" s="46"/>
      <c r="O63" s="46"/>
      <c r="P63" s="46"/>
    </row>
    <row r="64" spans="1:16" ht="16.5" customHeight="1">
      <c r="A64" s="46"/>
      <c r="B64" s="61"/>
      <c r="C64" s="62"/>
      <c r="D64" s="62"/>
      <c r="E64" s="62"/>
      <c r="F64" s="63"/>
      <c r="G64" s="63"/>
      <c r="H64" s="63">
        <f t="shared" si="0"/>
        <v>0</v>
      </c>
      <c r="I64" s="63">
        <f t="shared" si="1"/>
        <v>0</v>
      </c>
      <c r="J64" s="63"/>
      <c r="K64" s="63">
        <f t="shared" si="2"/>
        <v>0</v>
      </c>
      <c r="L64" s="46"/>
      <c r="M64" s="46"/>
      <c r="N64" s="46"/>
      <c r="O64" s="46"/>
      <c r="P64" s="46"/>
    </row>
    <row r="65" spans="1:16" ht="16.5" customHeight="1">
      <c r="A65" s="46"/>
      <c r="B65" s="61"/>
      <c r="C65" s="62"/>
      <c r="D65" s="62"/>
      <c r="E65" s="62"/>
      <c r="F65" s="63"/>
      <c r="G65" s="63"/>
      <c r="H65" s="63">
        <f t="shared" si="0"/>
        <v>0</v>
      </c>
      <c r="I65" s="63">
        <f t="shared" si="1"/>
        <v>0</v>
      </c>
      <c r="J65" s="63"/>
      <c r="K65" s="63">
        <f t="shared" si="2"/>
        <v>0</v>
      </c>
      <c r="L65" s="46"/>
      <c r="M65" s="46"/>
      <c r="N65" s="46"/>
      <c r="O65" s="46"/>
      <c r="P65" s="46"/>
    </row>
    <row r="66" spans="1:16" ht="16.5" customHeight="1">
      <c r="A66" s="46"/>
      <c r="B66" s="61"/>
      <c r="C66" s="62"/>
      <c r="D66" s="62"/>
      <c r="E66" s="62"/>
      <c r="F66" s="63"/>
      <c r="G66" s="63"/>
      <c r="H66" s="63">
        <f t="shared" si="0"/>
        <v>0</v>
      </c>
      <c r="I66" s="63">
        <f t="shared" si="1"/>
        <v>0</v>
      </c>
      <c r="J66" s="63"/>
      <c r="K66" s="63">
        <f t="shared" si="2"/>
        <v>0</v>
      </c>
      <c r="L66" s="46"/>
      <c r="M66" s="46"/>
      <c r="N66" s="46"/>
      <c r="O66" s="46"/>
      <c r="P66" s="46"/>
    </row>
    <row r="67" spans="1:16" ht="16.5" customHeight="1">
      <c r="A67" s="46"/>
      <c r="B67" s="61"/>
      <c r="C67" s="62"/>
      <c r="D67" s="62"/>
      <c r="E67" s="62"/>
      <c r="F67" s="63"/>
      <c r="G67" s="63"/>
      <c r="H67" s="63">
        <f t="shared" si="0"/>
        <v>0</v>
      </c>
      <c r="I67" s="63">
        <f t="shared" si="1"/>
        <v>0</v>
      </c>
      <c r="J67" s="63"/>
      <c r="K67" s="63">
        <f t="shared" si="2"/>
        <v>0</v>
      </c>
      <c r="L67" s="46"/>
      <c r="M67" s="46"/>
      <c r="N67" s="46"/>
      <c r="O67" s="46"/>
      <c r="P67" s="46"/>
    </row>
    <row r="68" spans="1:16" ht="16.5" customHeight="1">
      <c r="A68" s="46"/>
      <c r="B68" s="61"/>
      <c r="C68" s="62"/>
      <c r="D68" s="62"/>
      <c r="E68" s="62"/>
      <c r="F68" s="63"/>
      <c r="G68" s="63"/>
      <c r="H68" s="63">
        <f t="shared" si="0"/>
        <v>0</v>
      </c>
      <c r="I68" s="63">
        <f t="shared" si="1"/>
        <v>0</v>
      </c>
      <c r="J68" s="63"/>
      <c r="K68" s="63">
        <f t="shared" si="2"/>
        <v>0</v>
      </c>
      <c r="L68" s="46"/>
      <c r="M68" s="46"/>
      <c r="N68" s="46"/>
      <c r="O68" s="46"/>
      <c r="P68" s="46"/>
    </row>
    <row r="69" spans="1:16" ht="16.5" customHeight="1">
      <c r="A69" s="46"/>
      <c r="B69" s="61"/>
      <c r="C69" s="62"/>
      <c r="D69" s="62"/>
      <c r="E69" s="62"/>
      <c r="F69" s="63"/>
      <c r="G69" s="63"/>
      <c r="H69" s="63">
        <f t="shared" si="0"/>
        <v>0</v>
      </c>
      <c r="I69" s="63">
        <f t="shared" si="1"/>
        <v>0</v>
      </c>
      <c r="J69" s="63"/>
      <c r="K69" s="63">
        <f t="shared" si="2"/>
        <v>0</v>
      </c>
      <c r="L69" s="46"/>
      <c r="M69" s="46"/>
      <c r="N69" s="46"/>
      <c r="O69" s="46"/>
      <c r="P69" s="46"/>
    </row>
    <row r="70" spans="1:16" ht="16.5" customHeight="1">
      <c r="A70" s="46"/>
      <c r="B70" s="61"/>
      <c r="C70" s="62"/>
      <c r="D70" s="62"/>
      <c r="E70" s="62"/>
      <c r="F70" s="63"/>
      <c r="G70" s="63"/>
      <c r="H70" s="63">
        <f t="shared" si="0"/>
        <v>0</v>
      </c>
      <c r="I70" s="63">
        <f t="shared" si="1"/>
        <v>0</v>
      </c>
      <c r="J70" s="63"/>
      <c r="K70" s="63">
        <f t="shared" si="2"/>
        <v>0</v>
      </c>
      <c r="L70" s="46"/>
      <c r="M70" s="46"/>
      <c r="N70" s="46"/>
      <c r="O70" s="46"/>
      <c r="P70" s="46"/>
    </row>
    <row r="71" spans="1:16" ht="16.5" customHeight="1">
      <c r="A71" s="46"/>
      <c r="B71" s="61"/>
      <c r="C71" s="62"/>
      <c r="D71" s="62"/>
      <c r="E71" s="62"/>
      <c r="F71" s="63"/>
      <c r="G71" s="63"/>
      <c r="H71" s="63">
        <f t="shared" si="0"/>
        <v>0</v>
      </c>
      <c r="I71" s="63">
        <f t="shared" si="1"/>
        <v>0</v>
      </c>
      <c r="J71" s="63"/>
      <c r="K71" s="63">
        <f t="shared" si="2"/>
        <v>0</v>
      </c>
      <c r="L71" s="46"/>
      <c r="M71" s="46"/>
      <c r="N71" s="46"/>
      <c r="O71" s="46"/>
      <c r="P71" s="46"/>
    </row>
    <row r="72" spans="1:16" ht="16.5" customHeight="1">
      <c r="A72" s="46"/>
      <c r="B72" s="61"/>
      <c r="C72" s="62"/>
      <c r="D72" s="62"/>
      <c r="E72" s="62"/>
      <c r="F72" s="63"/>
      <c r="G72" s="63"/>
      <c r="H72" s="63">
        <f t="shared" si="0"/>
        <v>0</v>
      </c>
      <c r="I72" s="63">
        <f t="shared" si="1"/>
        <v>0</v>
      </c>
      <c r="J72" s="63"/>
      <c r="K72" s="63">
        <f t="shared" si="2"/>
        <v>0</v>
      </c>
      <c r="L72" s="46"/>
      <c r="M72" s="46"/>
      <c r="N72" s="46"/>
      <c r="O72" s="46"/>
      <c r="P72" s="46"/>
    </row>
    <row r="73" spans="1:16" ht="16.5" customHeight="1">
      <c r="A73" s="46"/>
      <c r="B73" s="61"/>
      <c r="C73" s="62"/>
      <c r="D73" s="62"/>
      <c r="E73" s="62"/>
      <c r="F73" s="63"/>
      <c r="G73" s="63"/>
      <c r="H73" s="63">
        <f t="shared" si="0"/>
        <v>0</v>
      </c>
      <c r="I73" s="63">
        <f t="shared" si="1"/>
        <v>0</v>
      </c>
      <c r="J73" s="63"/>
      <c r="K73" s="63">
        <f t="shared" si="2"/>
        <v>0</v>
      </c>
      <c r="L73" s="46"/>
      <c r="M73" s="46"/>
      <c r="N73" s="46"/>
      <c r="O73" s="46"/>
      <c r="P73" s="46"/>
    </row>
    <row r="74" spans="1:16" ht="16.5" customHeight="1">
      <c r="A74" s="46"/>
      <c r="B74" s="61"/>
      <c r="C74" s="62"/>
      <c r="D74" s="62"/>
      <c r="E74" s="62"/>
      <c r="F74" s="63"/>
      <c r="G74" s="63"/>
      <c r="H74" s="63">
        <f t="shared" si="0"/>
        <v>0</v>
      </c>
      <c r="I74" s="63">
        <f t="shared" si="1"/>
        <v>0</v>
      </c>
      <c r="J74" s="63"/>
      <c r="K74" s="63">
        <f t="shared" si="2"/>
        <v>0</v>
      </c>
      <c r="L74" s="46"/>
      <c r="M74" s="46"/>
      <c r="N74" s="46"/>
      <c r="O74" s="46"/>
      <c r="P74" s="46"/>
    </row>
    <row r="75" spans="1:16" ht="16.5" customHeight="1">
      <c r="A75" s="46"/>
      <c r="B75" s="61"/>
      <c r="C75" s="62"/>
      <c r="D75" s="62"/>
      <c r="E75" s="62"/>
      <c r="F75" s="63"/>
      <c r="G75" s="63"/>
      <c r="H75" s="63">
        <f t="shared" si="0"/>
        <v>0</v>
      </c>
      <c r="I75" s="63">
        <f t="shared" si="1"/>
        <v>0</v>
      </c>
      <c r="J75" s="63"/>
      <c r="K75" s="63">
        <f t="shared" si="2"/>
        <v>0</v>
      </c>
      <c r="L75" s="46"/>
      <c r="M75" s="46"/>
      <c r="N75" s="46"/>
      <c r="O75" s="46"/>
      <c r="P75" s="46"/>
    </row>
    <row r="76" spans="1:16" ht="16.5" customHeight="1">
      <c r="A76" s="46"/>
      <c r="B76" s="61"/>
      <c r="C76" s="62"/>
      <c r="D76" s="62"/>
      <c r="E76" s="62"/>
      <c r="F76" s="63"/>
      <c r="G76" s="63"/>
      <c r="H76" s="63">
        <f t="shared" si="0"/>
        <v>0</v>
      </c>
      <c r="I76" s="63">
        <f t="shared" si="1"/>
        <v>0</v>
      </c>
      <c r="J76" s="63"/>
      <c r="K76" s="63">
        <f t="shared" si="2"/>
        <v>0</v>
      </c>
      <c r="L76" s="46"/>
      <c r="M76" s="46"/>
      <c r="N76" s="46"/>
      <c r="O76" s="46"/>
      <c r="P76" s="46"/>
    </row>
    <row r="77" spans="1:16" ht="16.5" customHeight="1">
      <c r="A77" s="46"/>
      <c r="B77" s="61"/>
      <c r="C77" s="62"/>
      <c r="D77" s="62"/>
      <c r="E77" s="62"/>
      <c r="F77" s="63"/>
      <c r="G77" s="63"/>
      <c r="H77" s="63">
        <f t="shared" si="0"/>
        <v>0</v>
      </c>
      <c r="I77" s="63">
        <f t="shared" si="1"/>
        <v>0</v>
      </c>
      <c r="J77" s="63"/>
      <c r="K77" s="63">
        <f t="shared" si="2"/>
        <v>0</v>
      </c>
      <c r="L77" s="46"/>
      <c r="M77" s="46"/>
      <c r="N77" s="46"/>
      <c r="O77" s="46"/>
      <c r="P77" s="46"/>
    </row>
    <row r="78" spans="1:16" ht="16.5" customHeight="1">
      <c r="A78" s="46"/>
      <c r="B78" s="61"/>
      <c r="C78" s="62"/>
      <c r="D78" s="62"/>
      <c r="E78" s="62"/>
      <c r="F78" s="63"/>
      <c r="G78" s="63"/>
      <c r="H78" s="63">
        <f t="shared" si="0"/>
        <v>0</v>
      </c>
      <c r="I78" s="63">
        <f t="shared" si="1"/>
        <v>0</v>
      </c>
      <c r="J78" s="63"/>
      <c r="K78" s="63">
        <f t="shared" si="2"/>
        <v>0</v>
      </c>
      <c r="L78" s="46"/>
      <c r="M78" s="46"/>
      <c r="N78" s="46"/>
      <c r="O78" s="46"/>
      <c r="P78" s="46"/>
    </row>
    <row r="79" spans="1:16" ht="16.5" customHeight="1">
      <c r="A79" s="46"/>
      <c r="B79" s="61"/>
      <c r="C79" s="62"/>
      <c r="D79" s="62"/>
      <c r="E79" s="62"/>
      <c r="F79" s="63"/>
      <c r="G79" s="63"/>
      <c r="H79" s="63">
        <f t="shared" si="0"/>
        <v>0</v>
      </c>
      <c r="I79" s="63">
        <f t="shared" si="1"/>
        <v>0</v>
      </c>
      <c r="J79" s="63"/>
      <c r="K79" s="63">
        <f t="shared" si="2"/>
        <v>0</v>
      </c>
      <c r="L79" s="46"/>
      <c r="M79" s="46"/>
      <c r="N79" s="46"/>
      <c r="O79" s="46"/>
      <c r="P79" s="46"/>
    </row>
    <row r="80" spans="1:16" ht="16.5" customHeight="1">
      <c r="A80" s="46"/>
      <c r="B80" s="61"/>
      <c r="C80" s="62"/>
      <c r="D80" s="62"/>
      <c r="E80" s="62"/>
      <c r="F80" s="63"/>
      <c r="G80" s="63"/>
      <c r="H80" s="63">
        <f t="shared" si="0"/>
        <v>0</v>
      </c>
      <c r="I80" s="63">
        <f t="shared" si="1"/>
        <v>0</v>
      </c>
      <c r="J80" s="63"/>
      <c r="K80" s="63">
        <f t="shared" si="2"/>
        <v>0</v>
      </c>
      <c r="L80" s="46"/>
      <c r="M80" s="46"/>
      <c r="N80" s="46"/>
      <c r="O80" s="46"/>
      <c r="P80" s="46"/>
    </row>
    <row r="81" spans="1:16" ht="16.5" customHeight="1">
      <c r="A81" s="46"/>
      <c r="B81" s="61"/>
      <c r="C81" s="62"/>
      <c r="D81" s="62"/>
      <c r="E81" s="62"/>
      <c r="F81" s="63"/>
      <c r="G81" s="63"/>
      <c r="H81" s="63">
        <f t="shared" si="0"/>
        <v>0</v>
      </c>
      <c r="I81" s="63">
        <f t="shared" si="1"/>
        <v>0</v>
      </c>
      <c r="J81" s="63"/>
      <c r="K81" s="63">
        <f t="shared" si="2"/>
        <v>0</v>
      </c>
      <c r="L81" s="46"/>
      <c r="M81" s="46"/>
      <c r="N81" s="46"/>
      <c r="O81" s="46"/>
      <c r="P81" s="46"/>
    </row>
    <row r="82" spans="1:16" ht="16.5" customHeight="1">
      <c r="A82" s="46"/>
      <c r="B82" s="61"/>
      <c r="C82" s="62"/>
      <c r="D82" s="62"/>
      <c r="E82" s="62"/>
      <c r="F82" s="63"/>
      <c r="G82" s="63"/>
      <c r="H82" s="63">
        <f t="shared" si="0"/>
        <v>0</v>
      </c>
      <c r="I82" s="63">
        <f t="shared" si="1"/>
        <v>0</v>
      </c>
      <c r="J82" s="63"/>
      <c r="K82" s="63">
        <f t="shared" si="2"/>
        <v>0</v>
      </c>
      <c r="L82" s="46"/>
      <c r="M82" s="46"/>
      <c r="N82" s="46"/>
      <c r="O82" s="46"/>
      <c r="P82" s="46"/>
    </row>
    <row r="83" spans="1:16" ht="16.5" customHeight="1">
      <c r="A83" s="46"/>
      <c r="B83" s="61"/>
      <c r="C83" s="62"/>
      <c r="D83" s="62"/>
      <c r="E83" s="62"/>
      <c r="F83" s="63"/>
      <c r="G83" s="63"/>
      <c r="H83" s="63">
        <f t="shared" si="0"/>
        <v>0</v>
      </c>
      <c r="I83" s="63">
        <f t="shared" si="1"/>
        <v>0</v>
      </c>
      <c r="J83" s="63"/>
      <c r="K83" s="63">
        <f t="shared" si="2"/>
        <v>0</v>
      </c>
      <c r="L83" s="46"/>
      <c r="M83" s="46"/>
      <c r="N83" s="46"/>
      <c r="O83" s="46"/>
      <c r="P83" s="46"/>
    </row>
    <row r="84" spans="1:16" ht="16.5" customHeight="1">
      <c r="A84" s="46"/>
      <c r="B84" s="61"/>
      <c r="C84" s="62"/>
      <c r="D84" s="62"/>
      <c r="E84" s="62"/>
      <c r="F84" s="63"/>
      <c r="G84" s="63"/>
      <c r="H84" s="63">
        <f t="shared" si="0"/>
        <v>0</v>
      </c>
      <c r="I84" s="63">
        <f t="shared" si="1"/>
        <v>0</v>
      </c>
      <c r="J84" s="63"/>
      <c r="K84" s="63">
        <f t="shared" si="2"/>
        <v>0</v>
      </c>
      <c r="L84" s="46"/>
      <c r="M84" s="46"/>
      <c r="N84" s="46"/>
      <c r="O84" s="46"/>
      <c r="P84" s="46"/>
    </row>
    <row r="85" spans="1:16" ht="16.5" customHeight="1">
      <c r="A85" s="46"/>
      <c r="B85" s="61"/>
      <c r="C85" s="62"/>
      <c r="D85" s="62"/>
      <c r="E85" s="62"/>
      <c r="F85" s="63"/>
      <c r="G85" s="63"/>
      <c r="H85" s="63">
        <f t="shared" si="0"/>
        <v>0</v>
      </c>
      <c r="I85" s="63">
        <f t="shared" si="1"/>
        <v>0</v>
      </c>
      <c r="J85" s="63"/>
      <c r="K85" s="63">
        <f t="shared" si="2"/>
        <v>0</v>
      </c>
      <c r="L85" s="46"/>
      <c r="M85" s="46"/>
      <c r="N85" s="46"/>
      <c r="O85" s="46"/>
      <c r="P85" s="46"/>
    </row>
    <row r="86" spans="1:16" ht="16.5" customHeight="1">
      <c r="A86" s="46"/>
      <c r="B86" s="61"/>
      <c r="C86" s="62"/>
      <c r="D86" s="62"/>
      <c r="E86" s="62"/>
      <c r="F86" s="63"/>
      <c r="G86" s="63"/>
      <c r="H86" s="63">
        <f t="shared" si="0"/>
        <v>0</v>
      </c>
      <c r="I86" s="63">
        <f t="shared" si="1"/>
        <v>0</v>
      </c>
      <c r="J86" s="63"/>
      <c r="K86" s="63">
        <f t="shared" si="2"/>
        <v>0</v>
      </c>
      <c r="L86" s="46"/>
      <c r="M86" s="46"/>
      <c r="N86" s="46"/>
      <c r="O86" s="46"/>
      <c r="P86" s="46"/>
    </row>
    <row r="87" spans="1:16" ht="16.5" customHeight="1">
      <c r="A87" s="46"/>
      <c r="B87" s="61"/>
      <c r="C87" s="62"/>
      <c r="D87" s="62"/>
      <c r="E87" s="62"/>
      <c r="F87" s="63"/>
      <c r="G87" s="63"/>
      <c r="H87" s="63">
        <f t="shared" si="0"/>
        <v>0</v>
      </c>
      <c r="I87" s="63">
        <f t="shared" si="1"/>
        <v>0</v>
      </c>
      <c r="J87" s="63"/>
      <c r="K87" s="63">
        <f t="shared" si="2"/>
        <v>0</v>
      </c>
      <c r="L87" s="46"/>
      <c r="M87" s="46"/>
      <c r="N87" s="46"/>
      <c r="O87" s="46"/>
      <c r="P87" s="46"/>
    </row>
    <row r="88" spans="1:16" ht="16.5" customHeight="1">
      <c r="A88" s="46"/>
      <c r="B88" s="61"/>
      <c r="C88" s="62"/>
      <c r="D88" s="62"/>
      <c r="E88" s="62"/>
      <c r="F88" s="63"/>
      <c r="G88" s="63"/>
      <c r="H88" s="63">
        <f t="shared" si="0"/>
        <v>0</v>
      </c>
      <c r="I88" s="63">
        <f t="shared" si="1"/>
        <v>0</v>
      </c>
      <c r="J88" s="63"/>
      <c r="K88" s="63">
        <f t="shared" si="2"/>
        <v>0</v>
      </c>
      <c r="L88" s="46"/>
      <c r="M88" s="46"/>
      <c r="N88" s="46"/>
      <c r="O88" s="46"/>
      <c r="P88" s="46"/>
    </row>
    <row r="89" spans="1:16" ht="16.5" customHeight="1">
      <c r="A89" s="46"/>
      <c r="B89" s="61"/>
      <c r="C89" s="62"/>
      <c r="D89" s="62"/>
      <c r="E89" s="62"/>
      <c r="F89" s="63"/>
      <c r="G89" s="63"/>
      <c r="H89" s="63">
        <f t="shared" si="0"/>
        <v>0</v>
      </c>
      <c r="I89" s="63">
        <f t="shared" si="1"/>
        <v>0</v>
      </c>
      <c r="J89" s="63"/>
      <c r="K89" s="63">
        <f t="shared" si="2"/>
        <v>0</v>
      </c>
      <c r="L89" s="46"/>
      <c r="M89" s="46"/>
      <c r="N89" s="46"/>
      <c r="O89" s="46"/>
      <c r="P89" s="46"/>
    </row>
    <row r="90" spans="1:16" ht="16.5" customHeight="1">
      <c r="A90" s="46"/>
      <c r="B90" s="61"/>
      <c r="C90" s="62"/>
      <c r="D90" s="62"/>
      <c r="E90" s="62"/>
      <c r="F90" s="63"/>
      <c r="G90" s="63"/>
      <c r="H90" s="63">
        <f t="shared" si="0"/>
        <v>0</v>
      </c>
      <c r="I90" s="63">
        <f t="shared" si="1"/>
        <v>0</v>
      </c>
      <c r="J90" s="63"/>
      <c r="K90" s="63">
        <f t="shared" si="2"/>
        <v>0</v>
      </c>
      <c r="L90" s="46"/>
      <c r="M90" s="46"/>
      <c r="N90" s="46"/>
      <c r="O90" s="46"/>
      <c r="P90" s="46"/>
    </row>
    <row r="91" spans="1:16" ht="16.5" customHeight="1">
      <c r="A91" s="46"/>
      <c r="B91" s="61"/>
      <c r="C91" s="62"/>
      <c r="D91" s="62"/>
      <c r="E91" s="62"/>
      <c r="F91" s="63"/>
      <c r="G91" s="63"/>
      <c r="H91" s="63">
        <f t="shared" si="0"/>
        <v>0</v>
      </c>
      <c r="I91" s="63">
        <f t="shared" si="1"/>
        <v>0</v>
      </c>
      <c r="J91" s="63"/>
      <c r="K91" s="63">
        <f t="shared" si="2"/>
        <v>0</v>
      </c>
      <c r="L91" s="46"/>
      <c r="M91" s="46"/>
      <c r="N91" s="46"/>
      <c r="O91" s="46"/>
      <c r="P91" s="46"/>
    </row>
    <row r="92" spans="1:16" ht="16.5" customHeight="1">
      <c r="A92" s="46"/>
      <c r="B92" s="61"/>
      <c r="C92" s="62"/>
      <c r="D92" s="62"/>
      <c r="E92" s="62"/>
      <c r="F92" s="63"/>
      <c r="G92" s="63"/>
      <c r="H92" s="63">
        <f t="shared" si="0"/>
        <v>0</v>
      </c>
      <c r="I92" s="63">
        <f t="shared" si="1"/>
        <v>0</v>
      </c>
      <c r="J92" s="63"/>
      <c r="K92" s="63">
        <f t="shared" si="2"/>
        <v>0</v>
      </c>
      <c r="L92" s="46"/>
      <c r="M92" s="46"/>
      <c r="N92" s="46"/>
      <c r="O92" s="46"/>
      <c r="P92" s="46"/>
    </row>
    <row r="93" spans="1:16" ht="16.5" customHeight="1">
      <c r="A93" s="46"/>
      <c r="B93" s="61"/>
      <c r="C93" s="62"/>
      <c r="D93" s="62"/>
      <c r="E93" s="62"/>
      <c r="F93" s="63"/>
      <c r="G93" s="63"/>
      <c r="H93" s="63">
        <f t="shared" si="0"/>
        <v>0</v>
      </c>
      <c r="I93" s="63">
        <f t="shared" si="1"/>
        <v>0</v>
      </c>
      <c r="J93" s="63"/>
      <c r="K93" s="63">
        <f t="shared" si="2"/>
        <v>0</v>
      </c>
      <c r="L93" s="46"/>
      <c r="M93" s="46"/>
      <c r="N93" s="46"/>
      <c r="O93" s="46"/>
      <c r="P93" s="46"/>
    </row>
    <row r="94" spans="1:16" ht="16.5" customHeight="1">
      <c r="A94" s="46"/>
      <c r="B94" s="61"/>
      <c r="C94" s="62"/>
      <c r="D94" s="62"/>
      <c r="E94" s="62"/>
      <c r="F94" s="63"/>
      <c r="G94" s="63"/>
      <c r="H94" s="63">
        <f t="shared" si="0"/>
        <v>0</v>
      </c>
      <c r="I94" s="63">
        <f t="shared" si="1"/>
        <v>0</v>
      </c>
      <c r="J94" s="63"/>
      <c r="K94" s="63">
        <f t="shared" si="2"/>
        <v>0</v>
      </c>
      <c r="L94" s="46"/>
      <c r="M94" s="46"/>
      <c r="N94" s="46"/>
      <c r="O94" s="46"/>
      <c r="P94" s="46"/>
    </row>
    <row r="95" spans="1:16" ht="16.5" customHeight="1">
      <c r="A95" s="46"/>
      <c r="B95" s="61"/>
      <c r="C95" s="62"/>
      <c r="D95" s="62"/>
      <c r="E95" s="62"/>
      <c r="F95" s="63"/>
      <c r="G95" s="63"/>
      <c r="H95" s="63">
        <f t="shared" si="0"/>
        <v>0</v>
      </c>
      <c r="I95" s="63">
        <f t="shared" si="1"/>
        <v>0</v>
      </c>
      <c r="J95" s="63"/>
      <c r="K95" s="63">
        <f t="shared" si="2"/>
        <v>0</v>
      </c>
      <c r="L95" s="46"/>
      <c r="M95" s="46"/>
      <c r="N95" s="46"/>
      <c r="O95" s="46"/>
      <c r="P95" s="46"/>
    </row>
    <row r="96" spans="1:16" ht="16.5" customHeight="1">
      <c r="A96" s="46"/>
      <c r="B96" s="61"/>
      <c r="C96" s="62"/>
      <c r="D96" s="62"/>
      <c r="E96" s="62"/>
      <c r="F96" s="63"/>
      <c r="G96" s="63"/>
      <c r="H96" s="63">
        <f t="shared" si="0"/>
        <v>0</v>
      </c>
      <c r="I96" s="63">
        <f t="shared" si="1"/>
        <v>0</v>
      </c>
      <c r="J96" s="63"/>
      <c r="K96" s="63">
        <f t="shared" si="2"/>
        <v>0</v>
      </c>
      <c r="L96" s="46"/>
      <c r="M96" s="46"/>
      <c r="N96" s="46"/>
      <c r="O96" s="46"/>
      <c r="P96" s="46"/>
    </row>
    <row r="97" spans="1:16" ht="16.5" customHeight="1">
      <c r="A97" s="46"/>
      <c r="B97" s="61"/>
      <c r="C97" s="62"/>
      <c r="D97" s="62"/>
      <c r="E97" s="62"/>
      <c r="F97" s="63"/>
      <c r="G97" s="63"/>
      <c r="H97" s="63">
        <f t="shared" si="0"/>
        <v>0</v>
      </c>
      <c r="I97" s="63">
        <f t="shared" si="1"/>
        <v>0</v>
      </c>
      <c r="J97" s="63"/>
      <c r="K97" s="63">
        <f t="shared" si="2"/>
        <v>0</v>
      </c>
      <c r="L97" s="46"/>
      <c r="M97" s="46"/>
      <c r="N97" s="46"/>
      <c r="O97" s="46"/>
      <c r="P97" s="46"/>
    </row>
    <row r="98" spans="1:16" ht="16.5" customHeight="1">
      <c r="A98" s="46"/>
      <c r="B98" s="61"/>
      <c r="C98" s="62"/>
      <c r="D98" s="62"/>
      <c r="E98" s="62"/>
      <c r="F98" s="63"/>
      <c r="G98" s="63"/>
      <c r="H98" s="63">
        <f t="shared" si="0"/>
        <v>0</v>
      </c>
      <c r="I98" s="63">
        <f t="shared" si="1"/>
        <v>0</v>
      </c>
      <c r="J98" s="63"/>
      <c r="K98" s="63">
        <f t="shared" si="2"/>
        <v>0</v>
      </c>
      <c r="L98" s="46"/>
      <c r="M98" s="46"/>
      <c r="N98" s="46"/>
      <c r="O98" s="46"/>
      <c r="P98" s="46"/>
    </row>
    <row r="99" spans="1:16" ht="16.5" customHeight="1">
      <c r="A99" s="46"/>
      <c r="B99" s="61"/>
      <c r="C99" s="62"/>
      <c r="D99" s="62"/>
      <c r="E99" s="62"/>
      <c r="F99" s="63"/>
      <c r="G99" s="63"/>
      <c r="H99" s="63">
        <f t="shared" si="0"/>
        <v>0</v>
      </c>
      <c r="I99" s="63">
        <f t="shared" si="1"/>
        <v>0</v>
      </c>
      <c r="J99" s="63"/>
      <c r="K99" s="63">
        <f t="shared" si="2"/>
        <v>0</v>
      </c>
      <c r="L99" s="46"/>
      <c r="M99" s="46"/>
      <c r="N99" s="46"/>
      <c r="O99" s="46"/>
      <c r="P99" s="46"/>
    </row>
    <row r="100" spans="1:16" ht="31.5" customHeight="1">
      <c r="A100" s="46"/>
      <c r="B100" s="162" t="s">
        <v>111</v>
      </c>
      <c r="C100" s="163"/>
      <c r="D100" s="164"/>
      <c r="E100" s="64" t="s">
        <v>82</v>
      </c>
      <c r="F100" s="65">
        <f t="shared" ref="F100:K100" si="3">SUMIF($E$6:$E$99,$E$100,F6:F99)</f>
        <v>0</v>
      </c>
      <c r="G100" s="65">
        <f t="shared" si="3"/>
        <v>0</v>
      </c>
      <c r="H100" s="65">
        <f t="shared" si="3"/>
        <v>0</v>
      </c>
      <c r="I100" s="65">
        <f t="shared" si="3"/>
        <v>0</v>
      </c>
      <c r="J100" s="65">
        <f t="shared" si="3"/>
        <v>0</v>
      </c>
      <c r="K100" s="65">
        <f t="shared" si="3"/>
        <v>0</v>
      </c>
      <c r="L100" s="46"/>
      <c r="M100" s="46"/>
      <c r="N100" s="46"/>
      <c r="O100" s="46"/>
      <c r="P100" s="46"/>
    </row>
    <row r="101" spans="1:16" ht="31.5" customHeight="1">
      <c r="A101" s="46"/>
      <c r="B101" s="165"/>
      <c r="C101" s="147"/>
      <c r="D101" s="166"/>
      <c r="E101" s="64" t="s">
        <v>83</v>
      </c>
      <c r="F101" s="65">
        <f t="shared" ref="F101:K101" si="4">SUMIF($E$6:$E$99,$E$101,F6:F99)</f>
        <v>0</v>
      </c>
      <c r="G101" s="65">
        <f t="shared" si="4"/>
        <v>0</v>
      </c>
      <c r="H101" s="65">
        <f t="shared" si="4"/>
        <v>0</v>
      </c>
      <c r="I101" s="65">
        <f t="shared" si="4"/>
        <v>0</v>
      </c>
      <c r="J101" s="65">
        <f t="shared" si="4"/>
        <v>0</v>
      </c>
      <c r="K101" s="65">
        <f t="shared" si="4"/>
        <v>0</v>
      </c>
      <c r="L101" s="46"/>
      <c r="M101" s="46"/>
      <c r="N101" s="46"/>
      <c r="O101" s="46"/>
      <c r="P101" s="46"/>
    </row>
    <row r="102" spans="1:16" ht="33.75" customHeight="1">
      <c r="A102" s="46"/>
      <c r="B102" s="165"/>
      <c r="C102" s="147"/>
      <c r="D102" s="166"/>
      <c r="E102" s="64" t="s">
        <v>84</v>
      </c>
      <c r="F102" s="65">
        <f t="shared" ref="F102:K102" si="5">SUMIF($E$6:$E$99,$E$102,F6:F99)</f>
        <v>0</v>
      </c>
      <c r="G102" s="65">
        <f t="shared" si="5"/>
        <v>0</v>
      </c>
      <c r="H102" s="65">
        <f t="shared" si="5"/>
        <v>0</v>
      </c>
      <c r="I102" s="65">
        <f t="shared" si="5"/>
        <v>0</v>
      </c>
      <c r="J102" s="65">
        <f t="shared" si="5"/>
        <v>0</v>
      </c>
      <c r="K102" s="65">
        <f t="shared" si="5"/>
        <v>0</v>
      </c>
      <c r="L102" s="46"/>
      <c r="M102" s="46"/>
      <c r="N102" s="46"/>
      <c r="O102" s="46"/>
      <c r="P102" s="46"/>
    </row>
    <row r="103" spans="1:16" ht="18" customHeight="1">
      <c r="A103" s="46"/>
      <c r="B103" s="165"/>
      <c r="C103" s="147"/>
      <c r="D103" s="166"/>
      <c r="E103" s="64" t="s">
        <v>85</v>
      </c>
      <c r="F103" s="65">
        <f t="shared" ref="F103:K103" si="6">SUMIF($E$6:$E$99,$E$103,F6:F99)</f>
        <v>0</v>
      </c>
      <c r="G103" s="65">
        <f t="shared" si="6"/>
        <v>0</v>
      </c>
      <c r="H103" s="65">
        <f t="shared" si="6"/>
        <v>0</v>
      </c>
      <c r="I103" s="65">
        <f t="shared" si="6"/>
        <v>0</v>
      </c>
      <c r="J103" s="65">
        <f t="shared" si="6"/>
        <v>0</v>
      </c>
      <c r="K103" s="65">
        <f t="shared" si="6"/>
        <v>0</v>
      </c>
      <c r="L103" s="46"/>
      <c r="M103" s="46"/>
      <c r="N103" s="46"/>
      <c r="O103" s="46"/>
      <c r="P103" s="46"/>
    </row>
    <row r="104" spans="1:16" ht="18" customHeight="1">
      <c r="A104" s="46"/>
      <c r="B104" s="165"/>
      <c r="C104" s="147"/>
      <c r="D104" s="166"/>
      <c r="E104" s="64" t="s">
        <v>86</v>
      </c>
      <c r="F104" s="65">
        <f t="shared" ref="F104:K104" si="7">SUMIF($E$6:$E$99,$E$104,F6:F99)</f>
        <v>0</v>
      </c>
      <c r="G104" s="65">
        <f t="shared" si="7"/>
        <v>0</v>
      </c>
      <c r="H104" s="65">
        <f t="shared" si="7"/>
        <v>0</v>
      </c>
      <c r="I104" s="65">
        <f t="shared" si="7"/>
        <v>0</v>
      </c>
      <c r="J104" s="65">
        <f t="shared" si="7"/>
        <v>0</v>
      </c>
      <c r="K104" s="65">
        <f t="shared" si="7"/>
        <v>0</v>
      </c>
      <c r="L104" s="46"/>
      <c r="M104" s="46"/>
      <c r="N104" s="46"/>
      <c r="O104" s="46"/>
      <c r="P104" s="46"/>
    </row>
    <row r="105" spans="1:16" ht="18" customHeight="1">
      <c r="A105" s="46"/>
      <c r="B105" s="167"/>
      <c r="C105" s="168"/>
      <c r="D105" s="169"/>
      <c r="E105" s="66" t="s">
        <v>87</v>
      </c>
      <c r="F105" s="67">
        <f t="shared" ref="F105:K105" si="8">SUMIF($E$6:$E$99,$E$105,F6:F99)</f>
        <v>0</v>
      </c>
      <c r="G105" s="67">
        <f t="shared" si="8"/>
        <v>0</v>
      </c>
      <c r="H105" s="67">
        <f t="shared" si="8"/>
        <v>0</v>
      </c>
      <c r="I105" s="67">
        <f t="shared" si="8"/>
        <v>0</v>
      </c>
      <c r="J105" s="67">
        <f t="shared" si="8"/>
        <v>0</v>
      </c>
      <c r="K105" s="67">
        <f t="shared" si="8"/>
        <v>0</v>
      </c>
      <c r="L105" s="46"/>
      <c r="M105" s="46"/>
      <c r="N105" s="46"/>
      <c r="O105" s="46"/>
      <c r="P105" s="46"/>
    </row>
    <row r="106" spans="1:16" ht="18" customHeight="1">
      <c r="A106" s="46"/>
      <c r="B106" s="153" t="s">
        <v>112</v>
      </c>
      <c r="C106" s="154"/>
      <c r="D106" s="154"/>
      <c r="E106" s="155"/>
      <c r="F106" s="68">
        <f t="shared" ref="F106:K106" si="9">SUM(F100:F105)</f>
        <v>0</v>
      </c>
      <c r="G106" s="68">
        <f t="shared" si="9"/>
        <v>0</v>
      </c>
      <c r="H106" s="68">
        <f t="shared" si="9"/>
        <v>0</v>
      </c>
      <c r="I106" s="68">
        <f t="shared" si="9"/>
        <v>0</v>
      </c>
      <c r="J106" s="68">
        <f t="shared" si="9"/>
        <v>0</v>
      </c>
      <c r="K106" s="68">
        <f t="shared" si="9"/>
        <v>0</v>
      </c>
      <c r="L106" s="46"/>
      <c r="M106" s="46"/>
      <c r="N106" s="46"/>
      <c r="O106" s="46"/>
      <c r="P106" s="46"/>
    </row>
  </sheetData>
  <autoFilter ref="B5:K5"/>
  <mergeCells count="9">
    <mergeCell ref="B106:E106"/>
    <mergeCell ref="P2:P6"/>
    <mergeCell ref="G3:H3"/>
    <mergeCell ref="B1:K1"/>
    <mergeCell ref="B2:C2"/>
    <mergeCell ref="B3:D3"/>
    <mergeCell ref="D2:F2"/>
    <mergeCell ref="G2:K2"/>
    <mergeCell ref="B100:D105"/>
  </mergeCells>
  <dataValidations count="1">
    <dataValidation type="list" allowBlank="1" showInputMessage="1" showErrorMessage="1" prompt=" - " sqref="E6:E99">
      <formula1>$E$100:$E$105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rightToLeft="1" workbookViewId="0">
      <pane ySplit="5" topLeftCell="A6" activePane="bottomLeft" state="frozen"/>
      <selection pane="bottomLeft" activeCell="H23" sqref="H23"/>
    </sheetView>
  </sheetViews>
  <sheetFormatPr defaultColWidth="14.42578125" defaultRowHeight="15" customHeight="1"/>
  <cols>
    <col min="1" max="1" width="1.85546875" customWidth="1"/>
    <col min="2" max="2" width="12.140625" customWidth="1"/>
    <col min="3" max="3" width="8.5703125" customWidth="1"/>
    <col min="4" max="4" width="33.85546875" customWidth="1"/>
    <col min="5" max="5" width="13" customWidth="1"/>
    <col min="6" max="6" width="14.7109375" customWidth="1"/>
    <col min="7" max="11" width="13.42578125" customWidth="1"/>
    <col min="12" max="15" width="8.5703125" customWidth="1"/>
    <col min="16" max="16" width="21.42578125" customWidth="1"/>
  </cols>
  <sheetData>
    <row r="1" spans="1:16" ht="32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46"/>
      <c r="M1" s="46"/>
      <c r="N1" s="46"/>
      <c r="O1" s="46"/>
      <c r="P1" s="46"/>
    </row>
    <row r="2" spans="1:16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61">
        <f>المقدمه!G13</f>
        <v>501172578</v>
      </c>
      <c r="H2" s="124"/>
      <c r="I2" s="124"/>
      <c r="J2" s="124"/>
      <c r="K2" s="124"/>
      <c r="L2" s="46"/>
      <c r="M2" s="46"/>
      <c r="N2" s="46"/>
      <c r="O2" s="46"/>
      <c r="P2" s="146"/>
    </row>
    <row r="3" spans="1:16" ht="20.25" customHeight="1">
      <c r="A3" s="46"/>
      <c r="B3" s="159" t="s">
        <v>98</v>
      </c>
      <c r="C3" s="124"/>
      <c r="D3" s="124"/>
      <c r="E3" s="48"/>
      <c r="F3" s="49" t="s">
        <v>113</v>
      </c>
      <c r="G3" s="158" t="str">
        <f>CONCATENATE(المقدمه!N3,المقدمه!M3,المقدمه!L3,المقدمه!K3)</f>
        <v>2018</v>
      </c>
      <c r="H3" s="124"/>
      <c r="I3" s="50"/>
      <c r="J3" s="50"/>
      <c r="K3" s="51"/>
      <c r="L3" s="46"/>
      <c r="M3" s="46"/>
      <c r="N3" s="46"/>
      <c r="O3" s="46"/>
      <c r="P3" s="147"/>
    </row>
    <row r="4" spans="1:16" ht="17.25" customHeight="1">
      <c r="A4" s="46"/>
      <c r="B4" s="52"/>
      <c r="C4" s="53">
        <f>COUNT(B$6:B$65536)</f>
        <v>0</v>
      </c>
      <c r="D4" s="46"/>
      <c r="E4" s="46"/>
      <c r="F4" s="54"/>
      <c r="G4" s="54"/>
      <c r="H4" s="54"/>
      <c r="I4" s="55"/>
      <c r="J4" s="55"/>
      <c r="K4" s="55"/>
      <c r="L4" s="46"/>
      <c r="M4" s="46"/>
      <c r="N4" s="46"/>
      <c r="O4" s="46"/>
      <c r="P4" s="147"/>
    </row>
    <row r="5" spans="1:16" ht="27.75" customHeight="1">
      <c r="A5" s="46"/>
      <c r="B5" s="56" t="s">
        <v>100</v>
      </c>
      <c r="C5" s="57" t="s">
        <v>101</v>
      </c>
      <c r="D5" s="58" t="s">
        <v>103</v>
      </c>
      <c r="E5" s="59" t="s">
        <v>104</v>
      </c>
      <c r="F5" s="60" t="s">
        <v>105</v>
      </c>
      <c r="G5" s="60" t="s">
        <v>106</v>
      </c>
      <c r="H5" s="57" t="s">
        <v>107</v>
      </c>
      <c r="I5" s="57" t="s">
        <v>108</v>
      </c>
      <c r="J5" s="57" t="s">
        <v>109</v>
      </c>
      <c r="K5" s="57" t="s">
        <v>110</v>
      </c>
      <c r="L5" s="46"/>
      <c r="M5" s="46"/>
      <c r="N5" s="46"/>
      <c r="O5" s="46"/>
      <c r="P5" s="147"/>
    </row>
    <row r="6" spans="1:16" ht="16.5" customHeight="1">
      <c r="A6" s="46"/>
      <c r="B6" s="61"/>
      <c r="C6" s="62"/>
      <c r="D6" s="62"/>
      <c r="E6" s="62"/>
      <c r="F6" s="63"/>
      <c r="G6" s="63"/>
      <c r="H6" s="63">
        <f t="shared" ref="H6:H99" si="0">F6*0.05</f>
        <v>0</v>
      </c>
      <c r="I6" s="63">
        <f t="shared" ref="I6:I99" si="1">SUM(F6:H6)</f>
        <v>0</v>
      </c>
      <c r="J6" s="63"/>
      <c r="K6" s="63">
        <f t="shared" ref="K6:K99" si="2">I6-J6</f>
        <v>0</v>
      </c>
      <c r="L6" s="46"/>
      <c r="M6" s="46"/>
      <c r="N6" s="46"/>
      <c r="O6" s="46"/>
      <c r="P6" s="147"/>
    </row>
    <row r="7" spans="1:16" ht="16.5" customHeight="1">
      <c r="A7" s="46"/>
      <c r="B7" s="61"/>
      <c r="C7" s="62"/>
      <c r="D7" s="62"/>
      <c r="E7" s="62"/>
      <c r="F7" s="63"/>
      <c r="G7" s="63"/>
      <c r="H7" s="63">
        <f t="shared" si="0"/>
        <v>0</v>
      </c>
      <c r="I7" s="63">
        <f t="shared" si="1"/>
        <v>0</v>
      </c>
      <c r="J7" s="63"/>
      <c r="K7" s="63">
        <f t="shared" si="2"/>
        <v>0</v>
      </c>
      <c r="L7" s="46"/>
      <c r="M7" s="46"/>
      <c r="N7" s="46"/>
      <c r="O7" s="46"/>
      <c r="P7" s="46"/>
    </row>
    <row r="8" spans="1:16" ht="16.5" customHeight="1">
      <c r="A8" s="46"/>
      <c r="B8" s="61"/>
      <c r="C8" s="62"/>
      <c r="D8" s="62"/>
      <c r="E8" s="62"/>
      <c r="F8" s="63"/>
      <c r="G8" s="63"/>
      <c r="H8" s="63">
        <f t="shared" si="0"/>
        <v>0</v>
      </c>
      <c r="I8" s="63">
        <f t="shared" si="1"/>
        <v>0</v>
      </c>
      <c r="J8" s="63"/>
      <c r="K8" s="63">
        <f t="shared" si="2"/>
        <v>0</v>
      </c>
      <c r="L8" s="46"/>
      <c r="M8" s="46"/>
      <c r="N8" s="46"/>
      <c r="O8" s="46"/>
      <c r="P8" s="46"/>
    </row>
    <row r="9" spans="1:16" ht="16.5" customHeight="1">
      <c r="A9" s="46"/>
      <c r="B9" s="61"/>
      <c r="C9" s="62"/>
      <c r="D9" s="62"/>
      <c r="E9" s="62"/>
      <c r="F9" s="63"/>
      <c r="G9" s="63"/>
      <c r="H9" s="63">
        <f t="shared" si="0"/>
        <v>0</v>
      </c>
      <c r="I9" s="63">
        <f t="shared" si="1"/>
        <v>0</v>
      </c>
      <c r="J9" s="63"/>
      <c r="K9" s="63">
        <f t="shared" si="2"/>
        <v>0</v>
      </c>
      <c r="L9" s="46"/>
      <c r="M9" s="46"/>
      <c r="N9" s="46"/>
      <c r="O9" s="46"/>
      <c r="P9" s="46"/>
    </row>
    <row r="10" spans="1:16" ht="16.5" customHeight="1">
      <c r="A10" s="46"/>
      <c r="B10" s="61"/>
      <c r="C10" s="62"/>
      <c r="D10" s="62"/>
      <c r="E10" s="62"/>
      <c r="F10" s="63"/>
      <c r="G10" s="63"/>
      <c r="H10" s="63">
        <f t="shared" si="0"/>
        <v>0</v>
      </c>
      <c r="I10" s="63">
        <f t="shared" si="1"/>
        <v>0</v>
      </c>
      <c r="J10" s="63"/>
      <c r="K10" s="63">
        <f t="shared" si="2"/>
        <v>0</v>
      </c>
      <c r="L10" s="46"/>
      <c r="M10" s="46"/>
      <c r="N10" s="46"/>
      <c r="O10" s="46"/>
      <c r="P10" s="46"/>
    </row>
    <row r="11" spans="1:16" ht="16.5" customHeight="1">
      <c r="A11" s="46"/>
      <c r="B11" s="61"/>
      <c r="C11" s="62"/>
      <c r="D11" s="62"/>
      <c r="E11" s="62"/>
      <c r="F11" s="63"/>
      <c r="G11" s="63"/>
      <c r="H11" s="63">
        <f t="shared" si="0"/>
        <v>0</v>
      </c>
      <c r="I11" s="63">
        <f t="shared" si="1"/>
        <v>0</v>
      </c>
      <c r="J11" s="63"/>
      <c r="K11" s="63">
        <f t="shared" si="2"/>
        <v>0</v>
      </c>
      <c r="L11" s="46"/>
      <c r="M11" s="46"/>
      <c r="N11" s="46"/>
      <c r="O11" s="46"/>
      <c r="P11" s="46"/>
    </row>
    <row r="12" spans="1:16" ht="16.5" customHeight="1">
      <c r="A12" s="46"/>
      <c r="B12" s="61"/>
      <c r="C12" s="62"/>
      <c r="D12" s="62"/>
      <c r="E12" s="62"/>
      <c r="F12" s="63"/>
      <c r="G12" s="63"/>
      <c r="H12" s="63">
        <f t="shared" si="0"/>
        <v>0</v>
      </c>
      <c r="I12" s="63">
        <f t="shared" si="1"/>
        <v>0</v>
      </c>
      <c r="J12" s="63"/>
      <c r="K12" s="63">
        <f t="shared" si="2"/>
        <v>0</v>
      </c>
      <c r="L12" s="46"/>
      <c r="M12" s="46"/>
      <c r="N12" s="46"/>
      <c r="O12" s="46"/>
      <c r="P12" s="46"/>
    </row>
    <row r="13" spans="1:16" ht="16.5" customHeight="1">
      <c r="A13" s="46"/>
      <c r="B13" s="61"/>
      <c r="C13" s="62"/>
      <c r="D13" s="62"/>
      <c r="E13" s="62"/>
      <c r="F13" s="63"/>
      <c r="G13" s="63"/>
      <c r="H13" s="63">
        <f t="shared" si="0"/>
        <v>0</v>
      </c>
      <c r="I13" s="63">
        <f t="shared" si="1"/>
        <v>0</v>
      </c>
      <c r="J13" s="63"/>
      <c r="K13" s="63">
        <f t="shared" si="2"/>
        <v>0</v>
      </c>
      <c r="L13" s="46"/>
      <c r="M13" s="46"/>
      <c r="N13" s="46"/>
      <c r="O13" s="46"/>
      <c r="P13" s="46"/>
    </row>
    <row r="14" spans="1:16" ht="16.5" customHeight="1">
      <c r="A14" s="46"/>
      <c r="B14" s="61"/>
      <c r="C14" s="62"/>
      <c r="D14" s="62"/>
      <c r="E14" s="62"/>
      <c r="F14" s="63"/>
      <c r="G14" s="63"/>
      <c r="H14" s="63">
        <f t="shared" si="0"/>
        <v>0</v>
      </c>
      <c r="I14" s="63">
        <f t="shared" si="1"/>
        <v>0</v>
      </c>
      <c r="J14" s="63"/>
      <c r="K14" s="63">
        <f t="shared" si="2"/>
        <v>0</v>
      </c>
      <c r="L14" s="46"/>
      <c r="M14" s="46"/>
      <c r="N14" s="46"/>
      <c r="O14" s="46"/>
      <c r="P14" s="46"/>
    </row>
    <row r="15" spans="1:16" ht="16.5" customHeight="1">
      <c r="A15" s="46"/>
      <c r="B15" s="61"/>
      <c r="C15" s="62"/>
      <c r="D15" s="62"/>
      <c r="E15" s="62"/>
      <c r="F15" s="63"/>
      <c r="G15" s="63"/>
      <c r="H15" s="63">
        <f t="shared" si="0"/>
        <v>0</v>
      </c>
      <c r="I15" s="63">
        <f t="shared" si="1"/>
        <v>0</v>
      </c>
      <c r="J15" s="63"/>
      <c r="K15" s="63">
        <f t="shared" si="2"/>
        <v>0</v>
      </c>
      <c r="L15" s="46"/>
      <c r="M15" s="46"/>
      <c r="N15" s="46"/>
      <c r="O15" s="46"/>
      <c r="P15" s="46"/>
    </row>
    <row r="16" spans="1:16" ht="16.5" customHeight="1">
      <c r="A16" s="46"/>
      <c r="B16" s="61"/>
      <c r="C16" s="62"/>
      <c r="D16" s="62"/>
      <c r="E16" s="62"/>
      <c r="F16" s="63"/>
      <c r="G16" s="63"/>
      <c r="H16" s="63">
        <f t="shared" si="0"/>
        <v>0</v>
      </c>
      <c r="I16" s="63">
        <f t="shared" si="1"/>
        <v>0</v>
      </c>
      <c r="J16" s="63"/>
      <c r="K16" s="63">
        <f t="shared" si="2"/>
        <v>0</v>
      </c>
      <c r="L16" s="46"/>
      <c r="M16" s="46"/>
      <c r="N16" s="46"/>
      <c r="O16" s="46"/>
      <c r="P16" s="46"/>
    </row>
    <row r="17" spans="1:16" ht="16.5" customHeight="1">
      <c r="A17" s="46"/>
      <c r="B17" s="61"/>
      <c r="C17" s="62"/>
      <c r="D17" s="62"/>
      <c r="E17" s="62"/>
      <c r="F17" s="63"/>
      <c r="G17" s="63"/>
      <c r="H17" s="63">
        <f t="shared" si="0"/>
        <v>0</v>
      </c>
      <c r="I17" s="63">
        <f t="shared" si="1"/>
        <v>0</v>
      </c>
      <c r="J17" s="63"/>
      <c r="K17" s="63">
        <f t="shared" si="2"/>
        <v>0</v>
      </c>
      <c r="L17" s="46"/>
      <c r="M17" s="46"/>
      <c r="N17" s="46"/>
      <c r="O17" s="46"/>
      <c r="P17" s="46"/>
    </row>
    <row r="18" spans="1:16" ht="16.5" customHeight="1">
      <c r="A18" s="46"/>
      <c r="B18" s="61"/>
      <c r="C18" s="62"/>
      <c r="D18" s="62"/>
      <c r="E18" s="62"/>
      <c r="F18" s="63"/>
      <c r="G18" s="63"/>
      <c r="H18" s="63">
        <f t="shared" si="0"/>
        <v>0</v>
      </c>
      <c r="I18" s="63">
        <f t="shared" si="1"/>
        <v>0</v>
      </c>
      <c r="J18" s="63"/>
      <c r="K18" s="63">
        <f t="shared" si="2"/>
        <v>0</v>
      </c>
      <c r="L18" s="46"/>
      <c r="M18" s="46"/>
      <c r="N18" s="46"/>
      <c r="O18" s="46"/>
      <c r="P18" s="46"/>
    </row>
    <row r="19" spans="1:16" ht="16.5" customHeight="1">
      <c r="A19" s="46"/>
      <c r="B19" s="61"/>
      <c r="C19" s="62"/>
      <c r="D19" s="62"/>
      <c r="E19" s="62"/>
      <c r="F19" s="63"/>
      <c r="G19" s="63"/>
      <c r="H19" s="63">
        <f t="shared" si="0"/>
        <v>0</v>
      </c>
      <c r="I19" s="63">
        <f t="shared" si="1"/>
        <v>0</v>
      </c>
      <c r="J19" s="63"/>
      <c r="K19" s="63">
        <f t="shared" si="2"/>
        <v>0</v>
      </c>
      <c r="L19" s="46"/>
      <c r="M19" s="46"/>
      <c r="N19" s="46"/>
      <c r="O19" s="46"/>
      <c r="P19" s="46"/>
    </row>
    <row r="20" spans="1:16" ht="16.5" customHeight="1">
      <c r="A20" s="46"/>
      <c r="B20" s="61"/>
      <c r="C20" s="62"/>
      <c r="D20" s="62"/>
      <c r="E20" s="62"/>
      <c r="F20" s="63"/>
      <c r="G20" s="63"/>
      <c r="H20" s="63">
        <f t="shared" si="0"/>
        <v>0</v>
      </c>
      <c r="I20" s="63">
        <f t="shared" si="1"/>
        <v>0</v>
      </c>
      <c r="J20" s="63"/>
      <c r="K20" s="63">
        <f t="shared" si="2"/>
        <v>0</v>
      </c>
      <c r="L20" s="46"/>
      <c r="M20" s="46"/>
      <c r="N20" s="46"/>
      <c r="O20" s="46"/>
      <c r="P20" s="46"/>
    </row>
    <row r="21" spans="1:16" ht="16.5" customHeight="1">
      <c r="A21" s="46"/>
      <c r="B21" s="61"/>
      <c r="C21" s="62"/>
      <c r="D21" s="62"/>
      <c r="E21" s="62"/>
      <c r="F21" s="63"/>
      <c r="G21" s="63"/>
      <c r="H21" s="63">
        <f t="shared" si="0"/>
        <v>0</v>
      </c>
      <c r="I21" s="63">
        <f t="shared" si="1"/>
        <v>0</v>
      </c>
      <c r="J21" s="63"/>
      <c r="K21" s="63">
        <f t="shared" si="2"/>
        <v>0</v>
      </c>
      <c r="L21" s="46"/>
      <c r="M21" s="46"/>
      <c r="N21" s="46"/>
      <c r="O21" s="46"/>
      <c r="P21" s="46"/>
    </row>
    <row r="22" spans="1:16" ht="16.5" customHeight="1">
      <c r="A22" s="46"/>
      <c r="B22" s="61"/>
      <c r="C22" s="62"/>
      <c r="D22" s="62"/>
      <c r="E22" s="62"/>
      <c r="F22" s="63"/>
      <c r="G22" s="63"/>
      <c r="H22" s="63">
        <f t="shared" si="0"/>
        <v>0</v>
      </c>
      <c r="I22" s="63">
        <f t="shared" si="1"/>
        <v>0</v>
      </c>
      <c r="J22" s="63"/>
      <c r="K22" s="63">
        <f t="shared" si="2"/>
        <v>0</v>
      </c>
      <c r="L22" s="46"/>
      <c r="M22" s="46"/>
      <c r="N22" s="46"/>
      <c r="O22" s="46"/>
      <c r="P22" s="46"/>
    </row>
    <row r="23" spans="1:16" ht="16.5" customHeight="1">
      <c r="A23" s="46"/>
      <c r="B23" s="61"/>
      <c r="C23" s="62"/>
      <c r="D23" s="62"/>
      <c r="E23" s="62"/>
      <c r="F23" s="63"/>
      <c r="G23" s="63"/>
      <c r="H23" s="63">
        <f t="shared" si="0"/>
        <v>0</v>
      </c>
      <c r="I23" s="63">
        <f t="shared" si="1"/>
        <v>0</v>
      </c>
      <c r="J23" s="63"/>
      <c r="K23" s="63">
        <f t="shared" si="2"/>
        <v>0</v>
      </c>
      <c r="L23" s="46"/>
      <c r="M23" s="46"/>
      <c r="N23" s="46"/>
      <c r="O23" s="46"/>
      <c r="P23" s="46"/>
    </row>
    <row r="24" spans="1:16" ht="16.5" customHeight="1">
      <c r="A24" s="46"/>
      <c r="B24" s="61"/>
      <c r="C24" s="62"/>
      <c r="D24" s="62"/>
      <c r="E24" s="62"/>
      <c r="F24" s="63"/>
      <c r="G24" s="63"/>
      <c r="H24" s="63">
        <f t="shared" si="0"/>
        <v>0</v>
      </c>
      <c r="I24" s="63">
        <f t="shared" si="1"/>
        <v>0</v>
      </c>
      <c r="J24" s="63"/>
      <c r="K24" s="63">
        <f t="shared" si="2"/>
        <v>0</v>
      </c>
      <c r="L24" s="46"/>
      <c r="M24" s="46"/>
      <c r="N24" s="46"/>
      <c r="O24" s="46"/>
      <c r="P24" s="46"/>
    </row>
    <row r="25" spans="1:16" ht="16.5" customHeight="1">
      <c r="A25" s="46"/>
      <c r="B25" s="61"/>
      <c r="C25" s="62"/>
      <c r="D25" s="62"/>
      <c r="E25" s="62"/>
      <c r="F25" s="63"/>
      <c r="G25" s="63"/>
      <c r="H25" s="63">
        <f t="shared" si="0"/>
        <v>0</v>
      </c>
      <c r="I25" s="63">
        <f t="shared" si="1"/>
        <v>0</v>
      </c>
      <c r="J25" s="63"/>
      <c r="K25" s="63">
        <f t="shared" si="2"/>
        <v>0</v>
      </c>
      <c r="L25" s="46"/>
      <c r="M25" s="46"/>
      <c r="N25" s="46"/>
      <c r="O25" s="46"/>
      <c r="P25" s="46"/>
    </row>
    <row r="26" spans="1:16" ht="16.5" customHeight="1">
      <c r="A26" s="46"/>
      <c r="B26" s="61"/>
      <c r="C26" s="62"/>
      <c r="D26" s="62"/>
      <c r="E26" s="62"/>
      <c r="F26" s="63"/>
      <c r="G26" s="63"/>
      <c r="H26" s="63">
        <f t="shared" si="0"/>
        <v>0</v>
      </c>
      <c r="I26" s="63">
        <f t="shared" si="1"/>
        <v>0</v>
      </c>
      <c r="J26" s="63"/>
      <c r="K26" s="63">
        <f t="shared" si="2"/>
        <v>0</v>
      </c>
      <c r="L26" s="46"/>
      <c r="M26" s="46"/>
      <c r="N26" s="46"/>
      <c r="O26" s="46"/>
      <c r="P26" s="46"/>
    </row>
    <row r="27" spans="1:16" ht="16.5" customHeight="1">
      <c r="A27" s="46"/>
      <c r="B27" s="61"/>
      <c r="C27" s="62"/>
      <c r="D27" s="62"/>
      <c r="E27" s="62"/>
      <c r="F27" s="63"/>
      <c r="G27" s="63"/>
      <c r="H27" s="63">
        <f t="shared" si="0"/>
        <v>0</v>
      </c>
      <c r="I27" s="63">
        <f t="shared" si="1"/>
        <v>0</v>
      </c>
      <c r="J27" s="63"/>
      <c r="K27" s="63">
        <f t="shared" si="2"/>
        <v>0</v>
      </c>
      <c r="L27" s="46"/>
      <c r="M27" s="46"/>
      <c r="N27" s="46"/>
      <c r="O27" s="46"/>
      <c r="P27" s="46"/>
    </row>
    <row r="28" spans="1:16" ht="16.5" customHeight="1">
      <c r="A28" s="46"/>
      <c r="B28" s="61"/>
      <c r="C28" s="62"/>
      <c r="D28" s="62"/>
      <c r="E28" s="62"/>
      <c r="F28" s="63"/>
      <c r="G28" s="63"/>
      <c r="H28" s="63">
        <f t="shared" si="0"/>
        <v>0</v>
      </c>
      <c r="I28" s="63">
        <f t="shared" si="1"/>
        <v>0</v>
      </c>
      <c r="J28" s="63"/>
      <c r="K28" s="63">
        <f t="shared" si="2"/>
        <v>0</v>
      </c>
      <c r="L28" s="46"/>
      <c r="M28" s="46"/>
      <c r="N28" s="46"/>
      <c r="O28" s="46"/>
      <c r="P28" s="46"/>
    </row>
    <row r="29" spans="1:16" ht="16.5" customHeight="1">
      <c r="A29" s="46"/>
      <c r="B29" s="61"/>
      <c r="C29" s="62"/>
      <c r="D29" s="62"/>
      <c r="E29" s="62"/>
      <c r="F29" s="63"/>
      <c r="G29" s="63"/>
      <c r="H29" s="63">
        <f t="shared" si="0"/>
        <v>0</v>
      </c>
      <c r="I29" s="63">
        <f t="shared" si="1"/>
        <v>0</v>
      </c>
      <c r="J29" s="63"/>
      <c r="K29" s="63">
        <f t="shared" si="2"/>
        <v>0</v>
      </c>
      <c r="L29" s="46"/>
      <c r="M29" s="46"/>
      <c r="N29" s="46"/>
      <c r="O29" s="46"/>
      <c r="P29" s="46"/>
    </row>
    <row r="30" spans="1:16" ht="16.5" customHeight="1">
      <c r="A30" s="46"/>
      <c r="B30" s="61"/>
      <c r="C30" s="62"/>
      <c r="D30" s="62"/>
      <c r="E30" s="62"/>
      <c r="F30" s="63"/>
      <c r="G30" s="63"/>
      <c r="H30" s="63">
        <f t="shared" si="0"/>
        <v>0</v>
      </c>
      <c r="I30" s="63">
        <f t="shared" si="1"/>
        <v>0</v>
      </c>
      <c r="J30" s="63"/>
      <c r="K30" s="63">
        <f t="shared" si="2"/>
        <v>0</v>
      </c>
      <c r="L30" s="46"/>
      <c r="M30" s="46"/>
      <c r="N30" s="46"/>
      <c r="O30" s="46"/>
      <c r="P30" s="46"/>
    </row>
    <row r="31" spans="1:16" ht="16.5" customHeight="1">
      <c r="A31" s="46"/>
      <c r="B31" s="61"/>
      <c r="C31" s="62"/>
      <c r="D31" s="62"/>
      <c r="E31" s="62"/>
      <c r="F31" s="63"/>
      <c r="G31" s="63"/>
      <c r="H31" s="63">
        <f t="shared" si="0"/>
        <v>0</v>
      </c>
      <c r="I31" s="63">
        <f t="shared" si="1"/>
        <v>0</v>
      </c>
      <c r="J31" s="63"/>
      <c r="K31" s="63">
        <f t="shared" si="2"/>
        <v>0</v>
      </c>
      <c r="L31" s="46"/>
      <c r="M31" s="46"/>
      <c r="N31" s="46"/>
      <c r="O31" s="46"/>
      <c r="P31" s="46"/>
    </row>
    <row r="32" spans="1:16" ht="16.5" customHeight="1">
      <c r="A32" s="46"/>
      <c r="B32" s="61"/>
      <c r="C32" s="62"/>
      <c r="D32" s="62"/>
      <c r="E32" s="62"/>
      <c r="F32" s="63"/>
      <c r="G32" s="63"/>
      <c r="H32" s="63">
        <f t="shared" si="0"/>
        <v>0</v>
      </c>
      <c r="I32" s="63">
        <f t="shared" si="1"/>
        <v>0</v>
      </c>
      <c r="J32" s="63"/>
      <c r="K32" s="63">
        <f t="shared" si="2"/>
        <v>0</v>
      </c>
      <c r="L32" s="46"/>
      <c r="M32" s="46"/>
      <c r="N32" s="46"/>
      <c r="O32" s="46"/>
      <c r="P32" s="46"/>
    </row>
    <row r="33" spans="1:16" ht="16.5" customHeight="1">
      <c r="A33" s="46"/>
      <c r="B33" s="61"/>
      <c r="C33" s="62"/>
      <c r="D33" s="62"/>
      <c r="E33" s="62"/>
      <c r="F33" s="63"/>
      <c r="G33" s="63"/>
      <c r="H33" s="63">
        <f t="shared" si="0"/>
        <v>0</v>
      </c>
      <c r="I33" s="63">
        <f t="shared" si="1"/>
        <v>0</v>
      </c>
      <c r="J33" s="63"/>
      <c r="K33" s="63">
        <f t="shared" si="2"/>
        <v>0</v>
      </c>
      <c r="L33" s="46"/>
      <c r="M33" s="46"/>
      <c r="N33" s="46"/>
      <c r="O33" s="46"/>
      <c r="P33" s="46"/>
    </row>
    <row r="34" spans="1:16" ht="16.5" customHeight="1">
      <c r="A34" s="46"/>
      <c r="B34" s="61"/>
      <c r="C34" s="62"/>
      <c r="D34" s="62"/>
      <c r="E34" s="62"/>
      <c r="F34" s="63"/>
      <c r="G34" s="63"/>
      <c r="H34" s="63">
        <f t="shared" si="0"/>
        <v>0</v>
      </c>
      <c r="I34" s="63">
        <f t="shared" si="1"/>
        <v>0</v>
      </c>
      <c r="J34" s="63"/>
      <c r="K34" s="63">
        <f t="shared" si="2"/>
        <v>0</v>
      </c>
      <c r="L34" s="46"/>
      <c r="M34" s="46"/>
      <c r="N34" s="46"/>
      <c r="O34" s="46"/>
      <c r="P34" s="46"/>
    </row>
    <row r="35" spans="1:16" ht="16.5" customHeight="1">
      <c r="A35" s="46"/>
      <c r="B35" s="61"/>
      <c r="C35" s="62"/>
      <c r="D35" s="62"/>
      <c r="E35" s="62"/>
      <c r="F35" s="63"/>
      <c r="G35" s="63"/>
      <c r="H35" s="63">
        <f t="shared" si="0"/>
        <v>0</v>
      </c>
      <c r="I35" s="63">
        <f t="shared" si="1"/>
        <v>0</v>
      </c>
      <c r="J35" s="63"/>
      <c r="K35" s="63">
        <f t="shared" si="2"/>
        <v>0</v>
      </c>
      <c r="L35" s="46"/>
      <c r="M35" s="46"/>
      <c r="N35" s="46"/>
      <c r="O35" s="46"/>
      <c r="P35" s="46"/>
    </row>
    <row r="36" spans="1:16" ht="16.5" customHeight="1">
      <c r="A36" s="46"/>
      <c r="B36" s="61"/>
      <c r="C36" s="62"/>
      <c r="D36" s="62"/>
      <c r="E36" s="62"/>
      <c r="F36" s="63"/>
      <c r="G36" s="63"/>
      <c r="H36" s="63">
        <f t="shared" si="0"/>
        <v>0</v>
      </c>
      <c r="I36" s="63">
        <f t="shared" si="1"/>
        <v>0</v>
      </c>
      <c r="J36" s="63"/>
      <c r="K36" s="63">
        <f t="shared" si="2"/>
        <v>0</v>
      </c>
      <c r="L36" s="46"/>
      <c r="M36" s="46"/>
      <c r="N36" s="46"/>
      <c r="O36" s="46"/>
      <c r="P36" s="46"/>
    </row>
    <row r="37" spans="1:16" ht="16.5" customHeight="1">
      <c r="A37" s="46"/>
      <c r="B37" s="61"/>
      <c r="C37" s="62"/>
      <c r="D37" s="62"/>
      <c r="E37" s="62"/>
      <c r="F37" s="63"/>
      <c r="G37" s="63"/>
      <c r="H37" s="63">
        <f t="shared" si="0"/>
        <v>0</v>
      </c>
      <c r="I37" s="63">
        <f t="shared" si="1"/>
        <v>0</v>
      </c>
      <c r="J37" s="63"/>
      <c r="K37" s="63">
        <f t="shared" si="2"/>
        <v>0</v>
      </c>
      <c r="L37" s="46"/>
      <c r="M37" s="46"/>
      <c r="N37" s="46"/>
      <c r="O37" s="46"/>
      <c r="P37" s="46"/>
    </row>
    <row r="38" spans="1:16" ht="16.5" customHeight="1">
      <c r="A38" s="46"/>
      <c r="B38" s="61"/>
      <c r="C38" s="62"/>
      <c r="D38" s="62"/>
      <c r="E38" s="62"/>
      <c r="F38" s="63"/>
      <c r="G38" s="63"/>
      <c r="H38" s="63">
        <f t="shared" si="0"/>
        <v>0</v>
      </c>
      <c r="I38" s="63">
        <f t="shared" si="1"/>
        <v>0</v>
      </c>
      <c r="J38" s="63"/>
      <c r="K38" s="63">
        <f t="shared" si="2"/>
        <v>0</v>
      </c>
      <c r="L38" s="46"/>
      <c r="M38" s="46"/>
      <c r="N38" s="46"/>
      <c r="O38" s="46"/>
      <c r="P38" s="46"/>
    </row>
    <row r="39" spans="1:16" ht="16.5" customHeight="1">
      <c r="A39" s="46"/>
      <c r="B39" s="61"/>
      <c r="C39" s="62"/>
      <c r="D39" s="62"/>
      <c r="E39" s="62"/>
      <c r="F39" s="63"/>
      <c r="G39" s="63"/>
      <c r="H39" s="63">
        <f t="shared" si="0"/>
        <v>0</v>
      </c>
      <c r="I39" s="63">
        <f t="shared" si="1"/>
        <v>0</v>
      </c>
      <c r="J39" s="63"/>
      <c r="K39" s="63">
        <f t="shared" si="2"/>
        <v>0</v>
      </c>
      <c r="L39" s="46"/>
      <c r="M39" s="46"/>
      <c r="N39" s="46"/>
      <c r="O39" s="46"/>
      <c r="P39" s="46"/>
    </row>
    <row r="40" spans="1:16" ht="16.5" customHeight="1">
      <c r="A40" s="46"/>
      <c r="B40" s="61"/>
      <c r="C40" s="62"/>
      <c r="D40" s="62"/>
      <c r="E40" s="62"/>
      <c r="F40" s="63"/>
      <c r="G40" s="63"/>
      <c r="H40" s="63">
        <f t="shared" si="0"/>
        <v>0</v>
      </c>
      <c r="I40" s="63">
        <f t="shared" si="1"/>
        <v>0</v>
      </c>
      <c r="J40" s="63"/>
      <c r="K40" s="63">
        <f t="shared" si="2"/>
        <v>0</v>
      </c>
      <c r="L40" s="46"/>
      <c r="M40" s="46"/>
      <c r="N40" s="46"/>
      <c r="O40" s="46"/>
      <c r="P40" s="46"/>
    </row>
    <row r="41" spans="1:16" ht="16.5" customHeight="1">
      <c r="A41" s="46"/>
      <c r="B41" s="61"/>
      <c r="C41" s="62"/>
      <c r="D41" s="62"/>
      <c r="E41" s="62"/>
      <c r="F41" s="63"/>
      <c r="G41" s="63"/>
      <c r="H41" s="63">
        <f t="shared" si="0"/>
        <v>0</v>
      </c>
      <c r="I41" s="63">
        <f t="shared" si="1"/>
        <v>0</v>
      </c>
      <c r="J41" s="63"/>
      <c r="K41" s="63">
        <f t="shared" si="2"/>
        <v>0</v>
      </c>
      <c r="L41" s="46"/>
      <c r="M41" s="46"/>
      <c r="N41" s="46"/>
      <c r="O41" s="46"/>
      <c r="P41" s="46"/>
    </row>
    <row r="42" spans="1:16" ht="16.5" customHeight="1">
      <c r="A42" s="46"/>
      <c r="B42" s="61"/>
      <c r="C42" s="62"/>
      <c r="D42" s="62"/>
      <c r="E42" s="62"/>
      <c r="F42" s="63"/>
      <c r="G42" s="63"/>
      <c r="H42" s="63">
        <f t="shared" si="0"/>
        <v>0</v>
      </c>
      <c r="I42" s="63">
        <f t="shared" si="1"/>
        <v>0</v>
      </c>
      <c r="J42" s="63"/>
      <c r="K42" s="63">
        <f t="shared" si="2"/>
        <v>0</v>
      </c>
      <c r="L42" s="46"/>
      <c r="M42" s="46"/>
      <c r="N42" s="46"/>
      <c r="O42" s="46"/>
      <c r="P42" s="46"/>
    </row>
    <row r="43" spans="1:16" ht="16.5" customHeight="1">
      <c r="A43" s="46"/>
      <c r="B43" s="61"/>
      <c r="C43" s="62"/>
      <c r="D43" s="62"/>
      <c r="E43" s="62"/>
      <c r="F43" s="63"/>
      <c r="G43" s="63"/>
      <c r="H43" s="63">
        <f t="shared" si="0"/>
        <v>0</v>
      </c>
      <c r="I43" s="63">
        <f t="shared" si="1"/>
        <v>0</v>
      </c>
      <c r="J43" s="63"/>
      <c r="K43" s="63">
        <f t="shared" si="2"/>
        <v>0</v>
      </c>
      <c r="L43" s="46"/>
      <c r="M43" s="46"/>
      <c r="N43" s="46"/>
      <c r="O43" s="46"/>
      <c r="P43" s="46"/>
    </row>
    <row r="44" spans="1:16" ht="16.5" customHeight="1">
      <c r="A44" s="46"/>
      <c r="B44" s="61"/>
      <c r="C44" s="62"/>
      <c r="D44" s="62"/>
      <c r="E44" s="62"/>
      <c r="F44" s="63"/>
      <c r="G44" s="63"/>
      <c r="H44" s="63">
        <f t="shared" si="0"/>
        <v>0</v>
      </c>
      <c r="I44" s="63">
        <f t="shared" si="1"/>
        <v>0</v>
      </c>
      <c r="J44" s="63"/>
      <c r="K44" s="63">
        <f t="shared" si="2"/>
        <v>0</v>
      </c>
      <c r="L44" s="46"/>
      <c r="M44" s="46"/>
      <c r="N44" s="46"/>
      <c r="O44" s="46"/>
      <c r="P44" s="46"/>
    </row>
    <row r="45" spans="1:16" ht="16.5" customHeight="1">
      <c r="A45" s="46"/>
      <c r="B45" s="61"/>
      <c r="C45" s="62"/>
      <c r="D45" s="62"/>
      <c r="E45" s="62"/>
      <c r="F45" s="63"/>
      <c r="G45" s="63"/>
      <c r="H45" s="63">
        <f t="shared" si="0"/>
        <v>0</v>
      </c>
      <c r="I45" s="63">
        <f t="shared" si="1"/>
        <v>0</v>
      </c>
      <c r="J45" s="63"/>
      <c r="K45" s="63">
        <f t="shared" si="2"/>
        <v>0</v>
      </c>
      <c r="L45" s="46"/>
      <c r="M45" s="46"/>
      <c r="N45" s="46"/>
      <c r="O45" s="46"/>
      <c r="P45" s="46"/>
    </row>
    <row r="46" spans="1:16" ht="16.5" customHeight="1">
      <c r="A46" s="46"/>
      <c r="B46" s="61"/>
      <c r="C46" s="62"/>
      <c r="D46" s="62"/>
      <c r="E46" s="62"/>
      <c r="F46" s="63"/>
      <c r="G46" s="63"/>
      <c r="H46" s="63">
        <f t="shared" si="0"/>
        <v>0</v>
      </c>
      <c r="I46" s="63">
        <f t="shared" si="1"/>
        <v>0</v>
      </c>
      <c r="J46" s="63"/>
      <c r="K46" s="63">
        <f t="shared" si="2"/>
        <v>0</v>
      </c>
      <c r="L46" s="46"/>
      <c r="M46" s="46"/>
      <c r="N46" s="46"/>
      <c r="O46" s="46"/>
      <c r="P46" s="46"/>
    </row>
    <row r="47" spans="1:16" ht="16.5" customHeight="1">
      <c r="A47" s="46"/>
      <c r="B47" s="61"/>
      <c r="C47" s="62"/>
      <c r="D47" s="62"/>
      <c r="E47" s="62"/>
      <c r="F47" s="63"/>
      <c r="G47" s="63"/>
      <c r="H47" s="63">
        <f t="shared" si="0"/>
        <v>0</v>
      </c>
      <c r="I47" s="63">
        <f t="shared" si="1"/>
        <v>0</v>
      </c>
      <c r="J47" s="63"/>
      <c r="K47" s="63">
        <f t="shared" si="2"/>
        <v>0</v>
      </c>
      <c r="L47" s="46"/>
      <c r="M47" s="46"/>
      <c r="N47" s="46"/>
      <c r="O47" s="46"/>
      <c r="P47" s="46"/>
    </row>
    <row r="48" spans="1:16" ht="16.5" customHeight="1">
      <c r="A48" s="46"/>
      <c r="B48" s="61"/>
      <c r="C48" s="62"/>
      <c r="D48" s="62"/>
      <c r="E48" s="62"/>
      <c r="F48" s="63"/>
      <c r="G48" s="63"/>
      <c r="H48" s="63">
        <f t="shared" si="0"/>
        <v>0</v>
      </c>
      <c r="I48" s="63">
        <f t="shared" si="1"/>
        <v>0</v>
      </c>
      <c r="J48" s="63"/>
      <c r="K48" s="63">
        <f t="shared" si="2"/>
        <v>0</v>
      </c>
      <c r="L48" s="46"/>
      <c r="M48" s="46"/>
      <c r="N48" s="46"/>
      <c r="O48" s="46"/>
      <c r="P48" s="46"/>
    </row>
    <row r="49" spans="1:16" ht="16.5" customHeight="1">
      <c r="A49" s="46"/>
      <c r="B49" s="61"/>
      <c r="C49" s="62"/>
      <c r="D49" s="62"/>
      <c r="E49" s="62"/>
      <c r="F49" s="63"/>
      <c r="G49" s="63"/>
      <c r="H49" s="63">
        <f t="shared" si="0"/>
        <v>0</v>
      </c>
      <c r="I49" s="63">
        <f t="shared" si="1"/>
        <v>0</v>
      </c>
      <c r="J49" s="63"/>
      <c r="K49" s="63">
        <f t="shared" si="2"/>
        <v>0</v>
      </c>
      <c r="L49" s="46"/>
      <c r="M49" s="46"/>
      <c r="N49" s="46"/>
      <c r="O49" s="46"/>
      <c r="P49" s="46"/>
    </row>
    <row r="50" spans="1:16" ht="16.5" customHeight="1">
      <c r="A50" s="46"/>
      <c r="B50" s="61"/>
      <c r="C50" s="62"/>
      <c r="D50" s="62"/>
      <c r="E50" s="62"/>
      <c r="F50" s="63"/>
      <c r="G50" s="63"/>
      <c r="H50" s="63">
        <f t="shared" si="0"/>
        <v>0</v>
      </c>
      <c r="I50" s="63">
        <f t="shared" si="1"/>
        <v>0</v>
      </c>
      <c r="J50" s="63"/>
      <c r="K50" s="63">
        <f t="shared" si="2"/>
        <v>0</v>
      </c>
      <c r="L50" s="46"/>
      <c r="M50" s="46"/>
      <c r="N50" s="46"/>
      <c r="O50" s="46"/>
      <c r="P50" s="46"/>
    </row>
    <row r="51" spans="1:16" ht="16.5" customHeight="1">
      <c r="A51" s="46"/>
      <c r="B51" s="61"/>
      <c r="C51" s="62"/>
      <c r="D51" s="62"/>
      <c r="E51" s="62"/>
      <c r="F51" s="63"/>
      <c r="G51" s="63"/>
      <c r="H51" s="63">
        <f t="shared" si="0"/>
        <v>0</v>
      </c>
      <c r="I51" s="63">
        <f t="shared" si="1"/>
        <v>0</v>
      </c>
      <c r="J51" s="63"/>
      <c r="K51" s="63">
        <f t="shared" si="2"/>
        <v>0</v>
      </c>
      <c r="L51" s="46"/>
      <c r="M51" s="46"/>
      <c r="N51" s="46"/>
      <c r="O51" s="46"/>
      <c r="P51" s="46"/>
    </row>
    <row r="52" spans="1:16" ht="16.5" customHeight="1">
      <c r="A52" s="46"/>
      <c r="B52" s="61"/>
      <c r="C52" s="62"/>
      <c r="D52" s="62"/>
      <c r="E52" s="62"/>
      <c r="F52" s="63"/>
      <c r="G52" s="63"/>
      <c r="H52" s="63">
        <f t="shared" si="0"/>
        <v>0</v>
      </c>
      <c r="I52" s="63">
        <f t="shared" si="1"/>
        <v>0</v>
      </c>
      <c r="J52" s="63"/>
      <c r="K52" s="63">
        <f t="shared" si="2"/>
        <v>0</v>
      </c>
      <c r="L52" s="46"/>
      <c r="M52" s="46"/>
      <c r="N52" s="46"/>
      <c r="O52" s="46"/>
      <c r="P52" s="46"/>
    </row>
    <row r="53" spans="1:16" ht="16.5" customHeight="1">
      <c r="A53" s="46"/>
      <c r="B53" s="61"/>
      <c r="C53" s="62"/>
      <c r="D53" s="62"/>
      <c r="E53" s="62"/>
      <c r="F53" s="63"/>
      <c r="G53" s="63"/>
      <c r="H53" s="63">
        <f t="shared" si="0"/>
        <v>0</v>
      </c>
      <c r="I53" s="63">
        <f t="shared" si="1"/>
        <v>0</v>
      </c>
      <c r="J53" s="63"/>
      <c r="K53" s="63">
        <f t="shared" si="2"/>
        <v>0</v>
      </c>
      <c r="L53" s="46"/>
      <c r="M53" s="46"/>
      <c r="N53" s="46"/>
      <c r="O53" s="46"/>
      <c r="P53" s="46"/>
    </row>
    <row r="54" spans="1:16" ht="16.5" customHeight="1">
      <c r="A54" s="46"/>
      <c r="B54" s="61"/>
      <c r="C54" s="62"/>
      <c r="D54" s="62"/>
      <c r="E54" s="62"/>
      <c r="F54" s="63"/>
      <c r="G54" s="63"/>
      <c r="H54" s="63">
        <f t="shared" si="0"/>
        <v>0</v>
      </c>
      <c r="I54" s="63">
        <f t="shared" si="1"/>
        <v>0</v>
      </c>
      <c r="J54" s="63"/>
      <c r="K54" s="63">
        <f t="shared" si="2"/>
        <v>0</v>
      </c>
      <c r="L54" s="46"/>
      <c r="M54" s="46"/>
      <c r="N54" s="46"/>
      <c r="O54" s="46"/>
      <c r="P54" s="46"/>
    </row>
    <row r="55" spans="1:16" ht="16.5" customHeight="1">
      <c r="A55" s="46"/>
      <c r="B55" s="61"/>
      <c r="C55" s="62"/>
      <c r="D55" s="62"/>
      <c r="E55" s="62"/>
      <c r="F55" s="63"/>
      <c r="G55" s="63"/>
      <c r="H55" s="63">
        <f t="shared" si="0"/>
        <v>0</v>
      </c>
      <c r="I55" s="63">
        <f t="shared" si="1"/>
        <v>0</v>
      </c>
      <c r="J55" s="63"/>
      <c r="K55" s="63">
        <f t="shared" si="2"/>
        <v>0</v>
      </c>
      <c r="L55" s="46"/>
      <c r="M55" s="46"/>
      <c r="N55" s="46"/>
      <c r="O55" s="46"/>
      <c r="P55" s="46"/>
    </row>
    <row r="56" spans="1:16" ht="16.5" customHeight="1">
      <c r="A56" s="46"/>
      <c r="B56" s="61"/>
      <c r="C56" s="62"/>
      <c r="D56" s="62"/>
      <c r="E56" s="62"/>
      <c r="F56" s="63"/>
      <c r="G56" s="63"/>
      <c r="H56" s="63">
        <f t="shared" si="0"/>
        <v>0</v>
      </c>
      <c r="I56" s="63">
        <f t="shared" si="1"/>
        <v>0</v>
      </c>
      <c r="J56" s="63"/>
      <c r="K56" s="63">
        <f t="shared" si="2"/>
        <v>0</v>
      </c>
      <c r="L56" s="46"/>
      <c r="M56" s="46"/>
      <c r="N56" s="46"/>
      <c r="O56" s="46"/>
      <c r="P56" s="46"/>
    </row>
    <row r="57" spans="1:16" ht="16.5" customHeight="1">
      <c r="A57" s="46"/>
      <c r="B57" s="61"/>
      <c r="C57" s="62"/>
      <c r="D57" s="62"/>
      <c r="E57" s="62"/>
      <c r="F57" s="63"/>
      <c r="G57" s="63"/>
      <c r="H57" s="63">
        <f t="shared" si="0"/>
        <v>0</v>
      </c>
      <c r="I57" s="63">
        <f t="shared" si="1"/>
        <v>0</v>
      </c>
      <c r="J57" s="63"/>
      <c r="K57" s="63">
        <f t="shared" si="2"/>
        <v>0</v>
      </c>
      <c r="L57" s="46"/>
      <c r="M57" s="46"/>
      <c r="N57" s="46"/>
      <c r="O57" s="46"/>
      <c r="P57" s="46"/>
    </row>
    <row r="58" spans="1:16" ht="16.5" customHeight="1">
      <c r="A58" s="46"/>
      <c r="B58" s="61"/>
      <c r="C58" s="62"/>
      <c r="D58" s="62"/>
      <c r="E58" s="62"/>
      <c r="F58" s="63"/>
      <c r="G58" s="63"/>
      <c r="H58" s="63">
        <f t="shared" si="0"/>
        <v>0</v>
      </c>
      <c r="I58" s="63">
        <f t="shared" si="1"/>
        <v>0</v>
      </c>
      <c r="J58" s="63"/>
      <c r="K58" s="63">
        <f t="shared" si="2"/>
        <v>0</v>
      </c>
      <c r="L58" s="46"/>
      <c r="M58" s="46"/>
      <c r="N58" s="46"/>
      <c r="O58" s="46"/>
      <c r="P58" s="46"/>
    </row>
    <row r="59" spans="1:16" ht="16.5" customHeight="1">
      <c r="A59" s="46"/>
      <c r="B59" s="61"/>
      <c r="C59" s="62"/>
      <c r="D59" s="62"/>
      <c r="E59" s="62"/>
      <c r="F59" s="63"/>
      <c r="G59" s="63"/>
      <c r="H59" s="63">
        <f t="shared" si="0"/>
        <v>0</v>
      </c>
      <c r="I59" s="63">
        <f t="shared" si="1"/>
        <v>0</v>
      </c>
      <c r="J59" s="63"/>
      <c r="K59" s="63">
        <f t="shared" si="2"/>
        <v>0</v>
      </c>
      <c r="L59" s="46"/>
      <c r="M59" s="46"/>
      <c r="N59" s="46"/>
      <c r="O59" s="46"/>
      <c r="P59" s="46"/>
    </row>
    <row r="60" spans="1:16" ht="16.5" customHeight="1">
      <c r="A60" s="46"/>
      <c r="B60" s="61"/>
      <c r="C60" s="62"/>
      <c r="D60" s="62"/>
      <c r="E60" s="62"/>
      <c r="F60" s="63"/>
      <c r="G60" s="63"/>
      <c r="H60" s="63">
        <f t="shared" si="0"/>
        <v>0</v>
      </c>
      <c r="I60" s="63">
        <f t="shared" si="1"/>
        <v>0</v>
      </c>
      <c r="J60" s="63"/>
      <c r="K60" s="63">
        <f t="shared" si="2"/>
        <v>0</v>
      </c>
      <c r="L60" s="46"/>
      <c r="M60" s="46"/>
      <c r="N60" s="46"/>
      <c r="O60" s="46"/>
      <c r="P60" s="46"/>
    </row>
    <row r="61" spans="1:16" ht="16.5" customHeight="1">
      <c r="A61" s="46"/>
      <c r="B61" s="61"/>
      <c r="C61" s="62"/>
      <c r="D61" s="62"/>
      <c r="E61" s="62"/>
      <c r="F61" s="63"/>
      <c r="G61" s="63"/>
      <c r="H61" s="63">
        <f t="shared" si="0"/>
        <v>0</v>
      </c>
      <c r="I61" s="63">
        <f t="shared" si="1"/>
        <v>0</v>
      </c>
      <c r="J61" s="63"/>
      <c r="K61" s="63">
        <f t="shared" si="2"/>
        <v>0</v>
      </c>
      <c r="L61" s="46"/>
      <c r="M61" s="46"/>
      <c r="N61" s="46"/>
      <c r="O61" s="46"/>
      <c r="P61" s="46"/>
    </row>
    <row r="62" spans="1:16" ht="16.5" customHeight="1">
      <c r="A62" s="46"/>
      <c r="B62" s="61"/>
      <c r="C62" s="62"/>
      <c r="D62" s="62"/>
      <c r="E62" s="62"/>
      <c r="F62" s="63"/>
      <c r="G62" s="63"/>
      <c r="H62" s="63">
        <f t="shared" si="0"/>
        <v>0</v>
      </c>
      <c r="I62" s="63">
        <f t="shared" si="1"/>
        <v>0</v>
      </c>
      <c r="J62" s="63"/>
      <c r="K62" s="63">
        <f t="shared" si="2"/>
        <v>0</v>
      </c>
      <c r="L62" s="46"/>
      <c r="M62" s="46"/>
      <c r="N62" s="46"/>
      <c r="O62" s="46"/>
      <c r="P62" s="46"/>
    </row>
    <row r="63" spans="1:16" ht="16.5" customHeight="1">
      <c r="A63" s="46"/>
      <c r="B63" s="61"/>
      <c r="C63" s="62"/>
      <c r="D63" s="62"/>
      <c r="E63" s="62"/>
      <c r="F63" s="63"/>
      <c r="G63" s="63"/>
      <c r="H63" s="63">
        <f t="shared" si="0"/>
        <v>0</v>
      </c>
      <c r="I63" s="63">
        <f t="shared" si="1"/>
        <v>0</v>
      </c>
      <c r="J63" s="63"/>
      <c r="K63" s="63">
        <f t="shared" si="2"/>
        <v>0</v>
      </c>
      <c r="L63" s="46"/>
      <c r="M63" s="46"/>
      <c r="N63" s="46"/>
      <c r="O63" s="46"/>
      <c r="P63" s="46"/>
    </row>
    <row r="64" spans="1:16" ht="16.5" customHeight="1">
      <c r="A64" s="46"/>
      <c r="B64" s="61"/>
      <c r="C64" s="62"/>
      <c r="D64" s="62"/>
      <c r="E64" s="62"/>
      <c r="F64" s="63"/>
      <c r="G64" s="63"/>
      <c r="H64" s="63">
        <f t="shared" si="0"/>
        <v>0</v>
      </c>
      <c r="I64" s="63">
        <f t="shared" si="1"/>
        <v>0</v>
      </c>
      <c r="J64" s="63"/>
      <c r="K64" s="63">
        <f t="shared" si="2"/>
        <v>0</v>
      </c>
      <c r="L64" s="46"/>
      <c r="M64" s="46"/>
      <c r="N64" s="46"/>
      <c r="O64" s="46"/>
      <c r="P64" s="46"/>
    </row>
    <row r="65" spans="1:16" ht="16.5" customHeight="1">
      <c r="A65" s="46"/>
      <c r="B65" s="61"/>
      <c r="C65" s="62"/>
      <c r="D65" s="62"/>
      <c r="E65" s="62"/>
      <c r="F65" s="63"/>
      <c r="G65" s="63"/>
      <c r="H65" s="63">
        <f t="shared" si="0"/>
        <v>0</v>
      </c>
      <c r="I65" s="63">
        <f t="shared" si="1"/>
        <v>0</v>
      </c>
      <c r="J65" s="63"/>
      <c r="K65" s="63">
        <f t="shared" si="2"/>
        <v>0</v>
      </c>
      <c r="L65" s="46"/>
      <c r="M65" s="46"/>
      <c r="N65" s="46"/>
      <c r="O65" s="46"/>
      <c r="P65" s="46"/>
    </row>
    <row r="66" spans="1:16" ht="16.5" customHeight="1">
      <c r="A66" s="46"/>
      <c r="B66" s="61"/>
      <c r="C66" s="62"/>
      <c r="D66" s="62"/>
      <c r="E66" s="62"/>
      <c r="F66" s="63"/>
      <c r="G66" s="63"/>
      <c r="H66" s="63">
        <f t="shared" si="0"/>
        <v>0</v>
      </c>
      <c r="I66" s="63">
        <f t="shared" si="1"/>
        <v>0</v>
      </c>
      <c r="J66" s="63"/>
      <c r="K66" s="63">
        <f t="shared" si="2"/>
        <v>0</v>
      </c>
      <c r="L66" s="46"/>
      <c r="M66" s="46"/>
      <c r="N66" s="46"/>
      <c r="O66" s="46"/>
      <c r="P66" s="46"/>
    </row>
    <row r="67" spans="1:16" ht="16.5" customHeight="1">
      <c r="A67" s="46"/>
      <c r="B67" s="61"/>
      <c r="C67" s="62"/>
      <c r="D67" s="62"/>
      <c r="E67" s="62"/>
      <c r="F67" s="63"/>
      <c r="G67" s="63"/>
      <c r="H67" s="63">
        <f t="shared" si="0"/>
        <v>0</v>
      </c>
      <c r="I67" s="63">
        <f t="shared" si="1"/>
        <v>0</v>
      </c>
      <c r="J67" s="63"/>
      <c r="K67" s="63">
        <f t="shared" si="2"/>
        <v>0</v>
      </c>
      <c r="L67" s="46"/>
      <c r="M67" s="46"/>
      <c r="N67" s="46"/>
      <c r="O67" s="46"/>
      <c r="P67" s="46"/>
    </row>
    <row r="68" spans="1:16" ht="16.5" customHeight="1">
      <c r="A68" s="46"/>
      <c r="B68" s="61"/>
      <c r="C68" s="62"/>
      <c r="D68" s="62"/>
      <c r="E68" s="62"/>
      <c r="F68" s="63"/>
      <c r="G68" s="63"/>
      <c r="H68" s="63">
        <f t="shared" si="0"/>
        <v>0</v>
      </c>
      <c r="I68" s="63">
        <f t="shared" si="1"/>
        <v>0</v>
      </c>
      <c r="J68" s="63"/>
      <c r="K68" s="63">
        <f t="shared" si="2"/>
        <v>0</v>
      </c>
      <c r="L68" s="46"/>
      <c r="M68" s="46"/>
      <c r="N68" s="46"/>
      <c r="O68" s="46"/>
      <c r="P68" s="46"/>
    </row>
    <row r="69" spans="1:16" ht="16.5" customHeight="1">
      <c r="A69" s="46"/>
      <c r="B69" s="61"/>
      <c r="C69" s="62"/>
      <c r="D69" s="62"/>
      <c r="E69" s="62"/>
      <c r="F69" s="63"/>
      <c r="G69" s="63"/>
      <c r="H69" s="63">
        <f t="shared" si="0"/>
        <v>0</v>
      </c>
      <c r="I69" s="63">
        <f t="shared" si="1"/>
        <v>0</v>
      </c>
      <c r="J69" s="63"/>
      <c r="K69" s="63">
        <f t="shared" si="2"/>
        <v>0</v>
      </c>
      <c r="L69" s="46"/>
      <c r="M69" s="46"/>
      <c r="N69" s="46"/>
      <c r="O69" s="46"/>
      <c r="P69" s="46"/>
    </row>
    <row r="70" spans="1:16" ht="16.5" customHeight="1">
      <c r="A70" s="46"/>
      <c r="B70" s="61"/>
      <c r="C70" s="62"/>
      <c r="D70" s="62"/>
      <c r="E70" s="62"/>
      <c r="F70" s="63"/>
      <c r="G70" s="63"/>
      <c r="H70" s="63">
        <f t="shared" si="0"/>
        <v>0</v>
      </c>
      <c r="I70" s="63">
        <f t="shared" si="1"/>
        <v>0</v>
      </c>
      <c r="J70" s="63"/>
      <c r="K70" s="63">
        <f t="shared" si="2"/>
        <v>0</v>
      </c>
      <c r="L70" s="46"/>
      <c r="M70" s="46"/>
      <c r="N70" s="46"/>
      <c r="O70" s="46"/>
      <c r="P70" s="46"/>
    </row>
    <row r="71" spans="1:16" ht="16.5" customHeight="1">
      <c r="A71" s="46"/>
      <c r="B71" s="61"/>
      <c r="C71" s="62"/>
      <c r="D71" s="62"/>
      <c r="E71" s="62"/>
      <c r="F71" s="63"/>
      <c r="G71" s="63"/>
      <c r="H71" s="63">
        <f t="shared" si="0"/>
        <v>0</v>
      </c>
      <c r="I71" s="63">
        <f t="shared" si="1"/>
        <v>0</v>
      </c>
      <c r="J71" s="63"/>
      <c r="K71" s="63">
        <f t="shared" si="2"/>
        <v>0</v>
      </c>
      <c r="L71" s="46"/>
      <c r="M71" s="46"/>
      <c r="N71" s="46"/>
      <c r="O71" s="46"/>
      <c r="P71" s="46"/>
    </row>
    <row r="72" spans="1:16" ht="16.5" customHeight="1">
      <c r="A72" s="46"/>
      <c r="B72" s="61"/>
      <c r="C72" s="62"/>
      <c r="D72" s="62"/>
      <c r="E72" s="62"/>
      <c r="F72" s="63"/>
      <c r="G72" s="63"/>
      <c r="H72" s="63">
        <f t="shared" si="0"/>
        <v>0</v>
      </c>
      <c r="I72" s="63">
        <f t="shared" si="1"/>
        <v>0</v>
      </c>
      <c r="J72" s="63"/>
      <c r="K72" s="63">
        <f t="shared" si="2"/>
        <v>0</v>
      </c>
      <c r="L72" s="46"/>
      <c r="M72" s="46"/>
      <c r="N72" s="46"/>
      <c r="O72" s="46"/>
      <c r="P72" s="46"/>
    </row>
    <row r="73" spans="1:16" ht="16.5" customHeight="1">
      <c r="A73" s="46"/>
      <c r="B73" s="61"/>
      <c r="C73" s="62"/>
      <c r="D73" s="62"/>
      <c r="E73" s="62"/>
      <c r="F73" s="63"/>
      <c r="G73" s="63"/>
      <c r="H73" s="63">
        <f t="shared" si="0"/>
        <v>0</v>
      </c>
      <c r="I73" s="63">
        <f t="shared" si="1"/>
        <v>0</v>
      </c>
      <c r="J73" s="63"/>
      <c r="K73" s="63">
        <f t="shared" si="2"/>
        <v>0</v>
      </c>
      <c r="L73" s="46"/>
      <c r="M73" s="46"/>
      <c r="N73" s="46"/>
      <c r="O73" s="46"/>
      <c r="P73" s="46"/>
    </row>
    <row r="74" spans="1:16" ht="16.5" customHeight="1">
      <c r="A74" s="46"/>
      <c r="B74" s="61"/>
      <c r="C74" s="62"/>
      <c r="D74" s="62"/>
      <c r="E74" s="62"/>
      <c r="F74" s="63"/>
      <c r="G74" s="63"/>
      <c r="H74" s="63">
        <f t="shared" si="0"/>
        <v>0</v>
      </c>
      <c r="I74" s="63">
        <f t="shared" si="1"/>
        <v>0</v>
      </c>
      <c r="J74" s="63"/>
      <c r="K74" s="63">
        <f t="shared" si="2"/>
        <v>0</v>
      </c>
      <c r="L74" s="46"/>
      <c r="M74" s="46"/>
      <c r="N74" s="46"/>
      <c r="O74" s="46"/>
      <c r="P74" s="46"/>
    </row>
    <row r="75" spans="1:16" ht="16.5" customHeight="1">
      <c r="A75" s="46"/>
      <c r="B75" s="61"/>
      <c r="C75" s="62"/>
      <c r="D75" s="62"/>
      <c r="E75" s="62"/>
      <c r="F75" s="63"/>
      <c r="G75" s="63"/>
      <c r="H75" s="63">
        <f t="shared" si="0"/>
        <v>0</v>
      </c>
      <c r="I75" s="63">
        <f t="shared" si="1"/>
        <v>0</v>
      </c>
      <c r="J75" s="63"/>
      <c r="K75" s="63">
        <f t="shared" si="2"/>
        <v>0</v>
      </c>
      <c r="L75" s="46"/>
      <c r="M75" s="46"/>
      <c r="N75" s="46"/>
      <c r="O75" s="46"/>
      <c r="P75" s="46"/>
    </row>
    <row r="76" spans="1:16" ht="16.5" customHeight="1">
      <c r="A76" s="46"/>
      <c r="B76" s="61"/>
      <c r="C76" s="62"/>
      <c r="D76" s="62"/>
      <c r="E76" s="62"/>
      <c r="F76" s="63"/>
      <c r="G76" s="63"/>
      <c r="H76" s="63">
        <f t="shared" si="0"/>
        <v>0</v>
      </c>
      <c r="I76" s="63">
        <f t="shared" si="1"/>
        <v>0</v>
      </c>
      <c r="J76" s="63"/>
      <c r="K76" s="63">
        <f t="shared" si="2"/>
        <v>0</v>
      </c>
      <c r="L76" s="46"/>
      <c r="M76" s="46"/>
      <c r="N76" s="46"/>
      <c r="O76" s="46"/>
      <c r="P76" s="46"/>
    </row>
    <row r="77" spans="1:16" ht="16.5" customHeight="1">
      <c r="A77" s="46"/>
      <c r="B77" s="61"/>
      <c r="C77" s="62"/>
      <c r="D77" s="62"/>
      <c r="E77" s="62"/>
      <c r="F77" s="63"/>
      <c r="G77" s="63"/>
      <c r="H77" s="63">
        <f t="shared" si="0"/>
        <v>0</v>
      </c>
      <c r="I77" s="63">
        <f t="shared" si="1"/>
        <v>0</v>
      </c>
      <c r="J77" s="63"/>
      <c r="K77" s="63">
        <f t="shared" si="2"/>
        <v>0</v>
      </c>
      <c r="L77" s="46"/>
      <c r="M77" s="46"/>
      <c r="N77" s="46"/>
      <c r="O77" s="46"/>
      <c r="P77" s="46"/>
    </row>
    <row r="78" spans="1:16" ht="16.5" customHeight="1">
      <c r="A78" s="46"/>
      <c r="B78" s="61"/>
      <c r="C78" s="62"/>
      <c r="D78" s="62"/>
      <c r="E78" s="62"/>
      <c r="F78" s="63"/>
      <c r="G78" s="63"/>
      <c r="H78" s="63">
        <f t="shared" si="0"/>
        <v>0</v>
      </c>
      <c r="I78" s="63">
        <f t="shared" si="1"/>
        <v>0</v>
      </c>
      <c r="J78" s="63"/>
      <c r="K78" s="63">
        <f t="shared" si="2"/>
        <v>0</v>
      </c>
      <c r="L78" s="46"/>
      <c r="M78" s="46"/>
      <c r="N78" s="46"/>
      <c r="O78" s="46"/>
      <c r="P78" s="46"/>
    </row>
    <row r="79" spans="1:16" ht="16.5" customHeight="1">
      <c r="A79" s="46"/>
      <c r="B79" s="61"/>
      <c r="C79" s="62"/>
      <c r="D79" s="62"/>
      <c r="E79" s="62"/>
      <c r="F79" s="63"/>
      <c r="G79" s="63"/>
      <c r="H79" s="63">
        <f t="shared" si="0"/>
        <v>0</v>
      </c>
      <c r="I79" s="63">
        <f t="shared" si="1"/>
        <v>0</v>
      </c>
      <c r="J79" s="63"/>
      <c r="K79" s="63">
        <f t="shared" si="2"/>
        <v>0</v>
      </c>
      <c r="L79" s="46"/>
      <c r="M79" s="46"/>
      <c r="N79" s="46"/>
      <c r="O79" s="46"/>
      <c r="P79" s="46"/>
    </row>
    <row r="80" spans="1:16" ht="16.5" customHeight="1">
      <c r="A80" s="46"/>
      <c r="B80" s="61"/>
      <c r="C80" s="62"/>
      <c r="D80" s="62"/>
      <c r="E80" s="62"/>
      <c r="F80" s="63"/>
      <c r="G80" s="63"/>
      <c r="H80" s="63">
        <f t="shared" si="0"/>
        <v>0</v>
      </c>
      <c r="I80" s="63">
        <f t="shared" si="1"/>
        <v>0</v>
      </c>
      <c r="J80" s="63"/>
      <c r="K80" s="63">
        <f t="shared" si="2"/>
        <v>0</v>
      </c>
      <c r="L80" s="46"/>
      <c r="M80" s="46"/>
      <c r="N80" s="46"/>
      <c r="O80" s="46"/>
      <c r="P80" s="46"/>
    </row>
    <row r="81" spans="1:16" ht="16.5" customHeight="1">
      <c r="A81" s="46"/>
      <c r="B81" s="61"/>
      <c r="C81" s="62"/>
      <c r="D81" s="62"/>
      <c r="E81" s="62"/>
      <c r="F81" s="63"/>
      <c r="G81" s="63"/>
      <c r="H81" s="63">
        <f t="shared" si="0"/>
        <v>0</v>
      </c>
      <c r="I81" s="63">
        <f t="shared" si="1"/>
        <v>0</v>
      </c>
      <c r="J81" s="63"/>
      <c r="K81" s="63">
        <f t="shared" si="2"/>
        <v>0</v>
      </c>
      <c r="L81" s="46"/>
      <c r="M81" s="46"/>
      <c r="N81" s="46"/>
      <c r="O81" s="46"/>
      <c r="P81" s="46"/>
    </row>
    <row r="82" spans="1:16" ht="16.5" customHeight="1">
      <c r="A82" s="46"/>
      <c r="B82" s="61"/>
      <c r="C82" s="62"/>
      <c r="D82" s="62"/>
      <c r="E82" s="62"/>
      <c r="F82" s="63"/>
      <c r="G82" s="63"/>
      <c r="H82" s="63">
        <f t="shared" si="0"/>
        <v>0</v>
      </c>
      <c r="I82" s="63">
        <f t="shared" si="1"/>
        <v>0</v>
      </c>
      <c r="J82" s="63"/>
      <c r="K82" s="63">
        <f t="shared" si="2"/>
        <v>0</v>
      </c>
      <c r="L82" s="46"/>
      <c r="M82" s="46"/>
      <c r="N82" s="46"/>
      <c r="O82" s="46"/>
      <c r="P82" s="46"/>
    </row>
    <row r="83" spans="1:16" ht="16.5" customHeight="1">
      <c r="A83" s="46"/>
      <c r="B83" s="61"/>
      <c r="C83" s="62"/>
      <c r="D83" s="62"/>
      <c r="E83" s="62"/>
      <c r="F83" s="63"/>
      <c r="G83" s="63"/>
      <c r="H83" s="63">
        <f t="shared" si="0"/>
        <v>0</v>
      </c>
      <c r="I83" s="63">
        <f t="shared" si="1"/>
        <v>0</v>
      </c>
      <c r="J83" s="63"/>
      <c r="K83" s="63">
        <f t="shared" si="2"/>
        <v>0</v>
      </c>
      <c r="L83" s="46"/>
      <c r="M83" s="46"/>
      <c r="N83" s="46"/>
      <c r="O83" s="46"/>
      <c r="P83" s="46"/>
    </row>
    <row r="84" spans="1:16" ht="16.5" customHeight="1">
      <c r="A84" s="46"/>
      <c r="B84" s="61"/>
      <c r="C84" s="62"/>
      <c r="D84" s="62"/>
      <c r="E84" s="62"/>
      <c r="F84" s="63"/>
      <c r="G84" s="63"/>
      <c r="H84" s="63">
        <f t="shared" si="0"/>
        <v>0</v>
      </c>
      <c r="I84" s="63">
        <f t="shared" si="1"/>
        <v>0</v>
      </c>
      <c r="J84" s="63"/>
      <c r="K84" s="63">
        <f t="shared" si="2"/>
        <v>0</v>
      </c>
      <c r="L84" s="46"/>
      <c r="M84" s="46"/>
      <c r="N84" s="46"/>
      <c r="O84" s="46"/>
      <c r="P84" s="46"/>
    </row>
    <row r="85" spans="1:16" ht="16.5" customHeight="1">
      <c r="A85" s="46"/>
      <c r="B85" s="61"/>
      <c r="C85" s="62"/>
      <c r="D85" s="62"/>
      <c r="E85" s="62"/>
      <c r="F85" s="63"/>
      <c r="G85" s="63"/>
      <c r="H85" s="63">
        <f t="shared" si="0"/>
        <v>0</v>
      </c>
      <c r="I85" s="63">
        <f t="shared" si="1"/>
        <v>0</v>
      </c>
      <c r="J85" s="63"/>
      <c r="K85" s="63">
        <f t="shared" si="2"/>
        <v>0</v>
      </c>
      <c r="L85" s="46"/>
      <c r="M85" s="46"/>
      <c r="N85" s="46"/>
      <c r="O85" s="46"/>
      <c r="P85" s="46"/>
    </row>
    <row r="86" spans="1:16" ht="16.5" customHeight="1">
      <c r="A86" s="46"/>
      <c r="B86" s="61"/>
      <c r="C86" s="62"/>
      <c r="D86" s="62"/>
      <c r="E86" s="62"/>
      <c r="F86" s="63"/>
      <c r="G86" s="63"/>
      <c r="H86" s="63">
        <f t="shared" si="0"/>
        <v>0</v>
      </c>
      <c r="I86" s="63">
        <f t="shared" si="1"/>
        <v>0</v>
      </c>
      <c r="J86" s="63"/>
      <c r="K86" s="63">
        <f t="shared" si="2"/>
        <v>0</v>
      </c>
      <c r="L86" s="46"/>
      <c r="M86" s="46"/>
      <c r="N86" s="46"/>
      <c r="O86" s="46"/>
      <c r="P86" s="46"/>
    </row>
    <row r="87" spans="1:16" ht="16.5" customHeight="1">
      <c r="A87" s="46"/>
      <c r="B87" s="61"/>
      <c r="C87" s="62"/>
      <c r="D87" s="62"/>
      <c r="E87" s="62"/>
      <c r="F87" s="63"/>
      <c r="G87" s="63"/>
      <c r="H87" s="63">
        <f t="shared" si="0"/>
        <v>0</v>
      </c>
      <c r="I87" s="63">
        <f t="shared" si="1"/>
        <v>0</v>
      </c>
      <c r="J87" s="63"/>
      <c r="K87" s="63">
        <f t="shared" si="2"/>
        <v>0</v>
      </c>
      <c r="L87" s="46"/>
      <c r="M87" s="46"/>
      <c r="N87" s="46"/>
      <c r="O87" s="46"/>
      <c r="P87" s="46"/>
    </row>
    <row r="88" spans="1:16" ht="16.5" customHeight="1">
      <c r="A88" s="46"/>
      <c r="B88" s="61"/>
      <c r="C88" s="62"/>
      <c r="D88" s="62"/>
      <c r="E88" s="62"/>
      <c r="F88" s="63"/>
      <c r="G88" s="63"/>
      <c r="H88" s="63">
        <f t="shared" si="0"/>
        <v>0</v>
      </c>
      <c r="I88" s="63">
        <f t="shared" si="1"/>
        <v>0</v>
      </c>
      <c r="J88" s="63"/>
      <c r="K88" s="63">
        <f t="shared" si="2"/>
        <v>0</v>
      </c>
      <c r="L88" s="46"/>
      <c r="M88" s="46"/>
      <c r="N88" s="46"/>
      <c r="O88" s="46"/>
      <c r="P88" s="46"/>
    </row>
    <row r="89" spans="1:16" ht="16.5" customHeight="1">
      <c r="A89" s="46"/>
      <c r="B89" s="61"/>
      <c r="C89" s="62"/>
      <c r="D89" s="62"/>
      <c r="E89" s="62"/>
      <c r="F89" s="63"/>
      <c r="G89" s="63"/>
      <c r="H89" s="63">
        <f t="shared" si="0"/>
        <v>0</v>
      </c>
      <c r="I89" s="63">
        <f t="shared" si="1"/>
        <v>0</v>
      </c>
      <c r="J89" s="63"/>
      <c r="K89" s="63">
        <f t="shared" si="2"/>
        <v>0</v>
      </c>
      <c r="L89" s="46"/>
      <c r="M89" s="46"/>
      <c r="N89" s="46"/>
      <c r="O89" s="46"/>
      <c r="P89" s="46"/>
    </row>
    <row r="90" spans="1:16" ht="16.5" customHeight="1">
      <c r="A90" s="46"/>
      <c r="B90" s="61"/>
      <c r="C90" s="62"/>
      <c r="D90" s="62"/>
      <c r="E90" s="62"/>
      <c r="F90" s="63"/>
      <c r="G90" s="63"/>
      <c r="H90" s="63">
        <f t="shared" si="0"/>
        <v>0</v>
      </c>
      <c r="I90" s="63">
        <f t="shared" si="1"/>
        <v>0</v>
      </c>
      <c r="J90" s="63"/>
      <c r="K90" s="63">
        <f t="shared" si="2"/>
        <v>0</v>
      </c>
      <c r="L90" s="46"/>
      <c r="M90" s="46"/>
      <c r="N90" s="46"/>
      <c r="O90" s="46"/>
      <c r="P90" s="46"/>
    </row>
    <row r="91" spans="1:16" ht="16.5" customHeight="1">
      <c r="A91" s="46"/>
      <c r="B91" s="61"/>
      <c r="C91" s="62"/>
      <c r="D91" s="62"/>
      <c r="E91" s="62"/>
      <c r="F91" s="63"/>
      <c r="G91" s="63"/>
      <c r="H91" s="63">
        <f t="shared" si="0"/>
        <v>0</v>
      </c>
      <c r="I91" s="63">
        <f t="shared" si="1"/>
        <v>0</v>
      </c>
      <c r="J91" s="63"/>
      <c r="K91" s="63">
        <f t="shared" si="2"/>
        <v>0</v>
      </c>
      <c r="L91" s="46"/>
      <c r="M91" s="46"/>
      <c r="N91" s="46"/>
      <c r="O91" s="46"/>
      <c r="P91" s="46"/>
    </row>
    <row r="92" spans="1:16" ht="16.5" customHeight="1">
      <c r="A92" s="46"/>
      <c r="B92" s="61"/>
      <c r="C92" s="62"/>
      <c r="D92" s="62"/>
      <c r="E92" s="62"/>
      <c r="F92" s="63"/>
      <c r="G92" s="63"/>
      <c r="H92" s="63">
        <f t="shared" si="0"/>
        <v>0</v>
      </c>
      <c r="I92" s="63">
        <f t="shared" si="1"/>
        <v>0</v>
      </c>
      <c r="J92" s="63"/>
      <c r="K92" s="63">
        <f t="shared" si="2"/>
        <v>0</v>
      </c>
      <c r="L92" s="46"/>
      <c r="M92" s="46"/>
      <c r="N92" s="46"/>
      <c r="O92" s="46"/>
      <c r="P92" s="46"/>
    </row>
    <row r="93" spans="1:16" ht="16.5" customHeight="1">
      <c r="A93" s="46"/>
      <c r="B93" s="61"/>
      <c r="C93" s="62"/>
      <c r="D93" s="62"/>
      <c r="E93" s="62"/>
      <c r="F93" s="63"/>
      <c r="G93" s="63"/>
      <c r="H93" s="63">
        <f t="shared" si="0"/>
        <v>0</v>
      </c>
      <c r="I93" s="63">
        <f t="shared" si="1"/>
        <v>0</v>
      </c>
      <c r="J93" s="63"/>
      <c r="K93" s="63">
        <f t="shared" si="2"/>
        <v>0</v>
      </c>
      <c r="L93" s="46"/>
      <c r="M93" s="46"/>
      <c r="N93" s="46"/>
      <c r="O93" s="46"/>
      <c r="P93" s="46"/>
    </row>
    <row r="94" spans="1:16" ht="16.5" customHeight="1">
      <c r="A94" s="46"/>
      <c r="B94" s="61"/>
      <c r="C94" s="62"/>
      <c r="D94" s="62"/>
      <c r="E94" s="62"/>
      <c r="F94" s="63"/>
      <c r="G94" s="63"/>
      <c r="H94" s="63">
        <f t="shared" si="0"/>
        <v>0</v>
      </c>
      <c r="I94" s="63">
        <f t="shared" si="1"/>
        <v>0</v>
      </c>
      <c r="J94" s="63"/>
      <c r="K94" s="63">
        <f t="shared" si="2"/>
        <v>0</v>
      </c>
      <c r="L94" s="46"/>
      <c r="M94" s="46"/>
      <c r="N94" s="46"/>
      <c r="O94" s="46"/>
      <c r="P94" s="46"/>
    </row>
    <row r="95" spans="1:16" ht="16.5" customHeight="1">
      <c r="A95" s="46"/>
      <c r="B95" s="61"/>
      <c r="C95" s="62"/>
      <c r="D95" s="62"/>
      <c r="E95" s="62"/>
      <c r="F95" s="63"/>
      <c r="G95" s="63"/>
      <c r="H95" s="63">
        <f t="shared" si="0"/>
        <v>0</v>
      </c>
      <c r="I95" s="63">
        <f t="shared" si="1"/>
        <v>0</v>
      </c>
      <c r="J95" s="63"/>
      <c r="K95" s="63">
        <f t="shared" si="2"/>
        <v>0</v>
      </c>
      <c r="L95" s="46"/>
      <c r="M95" s="46"/>
      <c r="N95" s="46"/>
      <c r="O95" s="46"/>
      <c r="P95" s="46"/>
    </row>
    <row r="96" spans="1:16" ht="16.5" customHeight="1">
      <c r="A96" s="46"/>
      <c r="B96" s="61"/>
      <c r="C96" s="62"/>
      <c r="D96" s="62"/>
      <c r="E96" s="62"/>
      <c r="F96" s="63"/>
      <c r="G96" s="63"/>
      <c r="H96" s="63">
        <f t="shared" si="0"/>
        <v>0</v>
      </c>
      <c r="I96" s="63">
        <f t="shared" si="1"/>
        <v>0</v>
      </c>
      <c r="J96" s="63"/>
      <c r="K96" s="63">
        <f t="shared" si="2"/>
        <v>0</v>
      </c>
      <c r="L96" s="46"/>
      <c r="M96" s="46"/>
      <c r="N96" s="46"/>
      <c r="O96" s="46"/>
      <c r="P96" s="46"/>
    </row>
    <row r="97" spans="1:16" ht="16.5" customHeight="1">
      <c r="A97" s="46"/>
      <c r="B97" s="61"/>
      <c r="C97" s="62"/>
      <c r="D97" s="62"/>
      <c r="E97" s="62"/>
      <c r="F97" s="63"/>
      <c r="G97" s="63"/>
      <c r="H97" s="63">
        <f t="shared" si="0"/>
        <v>0</v>
      </c>
      <c r="I97" s="63">
        <f t="shared" si="1"/>
        <v>0</v>
      </c>
      <c r="J97" s="63"/>
      <c r="K97" s="63">
        <f t="shared" si="2"/>
        <v>0</v>
      </c>
      <c r="L97" s="46"/>
      <c r="M97" s="46"/>
      <c r="N97" s="46"/>
      <c r="O97" s="46"/>
      <c r="P97" s="46"/>
    </row>
    <row r="98" spans="1:16" ht="16.5" customHeight="1">
      <c r="A98" s="46"/>
      <c r="B98" s="61"/>
      <c r="C98" s="62"/>
      <c r="D98" s="62"/>
      <c r="E98" s="62"/>
      <c r="F98" s="63"/>
      <c r="G98" s="63"/>
      <c r="H98" s="63">
        <f t="shared" si="0"/>
        <v>0</v>
      </c>
      <c r="I98" s="63">
        <f t="shared" si="1"/>
        <v>0</v>
      </c>
      <c r="J98" s="63"/>
      <c r="K98" s="63">
        <f t="shared" si="2"/>
        <v>0</v>
      </c>
      <c r="L98" s="46"/>
      <c r="M98" s="46"/>
      <c r="N98" s="46"/>
      <c r="O98" s="46"/>
      <c r="P98" s="46"/>
    </row>
    <row r="99" spans="1:16" ht="16.5" customHeight="1">
      <c r="A99" s="46"/>
      <c r="B99" s="61"/>
      <c r="C99" s="62"/>
      <c r="D99" s="62"/>
      <c r="E99" s="62"/>
      <c r="F99" s="63"/>
      <c r="G99" s="63"/>
      <c r="H99" s="63">
        <f t="shared" si="0"/>
        <v>0</v>
      </c>
      <c r="I99" s="63">
        <f t="shared" si="1"/>
        <v>0</v>
      </c>
      <c r="J99" s="63"/>
      <c r="K99" s="63">
        <f t="shared" si="2"/>
        <v>0</v>
      </c>
      <c r="L99" s="46"/>
      <c r="M99" s="46"/>
      <c r="N99" s="46"/>
      <c r="O99" s="46"/>
      <c r="P99" s="46"/>
    </row>
    <row r="100" spans="1:16" ht="31.5" customHeight="1">
      <c r="A100" s="46"/>
      <c r="B100" s="162" t="s">
        <v>111</v>
      </c>
      <c r="C100" s="163"/>
      <c r="D100" s="164"/>
      <c r="E100" s="64" t="s">
        <v>82</v>
      </c>
      <c r="F100" s="65">
        <f t="shared" ref="F100:K100" si="3">SUMIF($E$6:$E$99,$E$100,F6:F99)</f>
        <v>0</v>
      </c>
      <c r="G100" s="65">
        <f t="shared" si="3"/>
        <v>0</v>
      </c>
      <c r="H100" s="65">
        <f t="shared" si="3"/>
        <v>0</v>
      </c>
      <c r="I100" s="65">
        <f t="shared" si="3"/>
        <v>0</v>
      </c>
      <c r="J100" s="65">
        <f t="shared" si="3"/>
        <v>0</v>
      </c>
      <c r="K100" s="65">
        <f t="shared" si="3"/>
        <v>0</v>
      </c>
      <c r="L100" s="46"/>
      <c r="M100" s="46"/>
      <c r="N100" s="46"/>
      <c r="O100" s="46"/>
      <c r="P100" s="46"/>
    </row>
    <row r="101" spans="1:16" ht="31.5" customHeight="1">
      <c r="A101" s="46"/>
      <c r="B101" s="165"/>
      <c r="C101" s="147"/>
      <c r="D101" s="166"/>
      <c r="E101" s="64" t="s">
        <v>83</v>
      </c>
      <c r="F101" s="65">
        <f t="shared" ref="F101:K101" si="4">SUMIF($E$6:$E$99,$E$101,F6:F99)</f>
        <v>0</v>
      </c>
      <c r="G101" s="65">
        <f t="shared" si="4"/>
        <v>0</v>
      </c>
      <c r="H101" s="65">
        <f t="shared" si="4"/>
        <v>0</v>
      </c>
      <c r="I101" s="65">
        <f t="shared" si="4"/>
        <v>0</v>
      </c>
      <c r="J101" s="65">
        <f t="shared" si="4"/>
        <v>0</v>
      </c>
      <c r="K101" s="65">
        <f t="shared" si="4"/>
        <v>0</v>
      </c>
      <c r="L101" s="46"/>
      <c r="M101" s="46"/>
      <c r="N101" s="46"/>
      <c r="O101" s="46"/>
      <c r="P101" s="46"/>
    </row>
    <row r="102" spans="1:16" ht="33.75" customHeight="1">
      <c r="A102" s="46"/>
      <c r="B102" s="165"/>
      <c r="C102" s="147"/>
      <c r="D102" s="166"/>
      <c r="E102" s="64" t="s">
        <v>84</v>
      </c>
      <c r="F102" s="65">
        <f t="shared" ref="F102:K102" si="5">SUMIF($E$6:$E$99,$E$102,F6:F99)</f>
        <v>0</v>
      </c>
      <c r="G102" s="65">
        <f t="shared" si="5"/>
        <v>0</v>
      </c>
      <c r="H102" s="65">
        <f t="shared" si="5"/>
        <v>0</v>
      </c>
      <c r="I102" s="65">
        <f t="shared" si="5"/>
        <v>0</v>
      </c>
      <c r="J102" s="65">
        <f t="shared" si="5"/>
        <v>0</v>
      </c>
      <c r="K102" s="65">
        <f t="shared" si="5"/>
        <v>0</v>
      </c>
      <c r="L102" s="46"/>
      <c r="M102" s="46"/>
      <c r="N102" s="46"/>
      <c r="O102" s="46"/>
      <c r="P102" s="46"/>
    </row>
    <row r="103" spans="1:16" ht="18" customHeight="1">
      <c r="A103" s="46"/>
      <c r="B103" s="165"/>
      <c r="C103" s="147"/>
      <c r="D103" s="166"/>
      <c r="E103" s="64" t="s">
        <v>85</v>
      </c>
      <c r="F103" s="65">
        <f t="shared" ref="F103:K103" si="6">SUMIF($E$6:$E$99,$E$103,F6:F99)</f>
        <v>0</v>
      </c>
      <c r="G103" s="65">
        <f t="shared" si="6"/>
        <v>0</v>
      </c>
      <c r="H103" s="65">
        <f t="shared" si="6"/>
        <v>0</v>
      </c>
      <c r="I103" s="65">
        <f t="shared" si="6"/>
        <v>0</v>
      </c>
      <c r="J103" s="65">
        <f t="shared" si="6"/>
        <v>0</v>
      </c>
      <c r="K103" s="65">
        <f t="shared" si="6"/>
        <v>0</v>
      </c>
      <c r="L103" s="46"/>
      <c r="M103" s="46"/>
      <c r="N103" s="46"/>
      <c r="O103" s="46"/>
      <c r="P103" s="46"/>
    </row>
    <row r="104" spans="1:16" ht="18" customHeight="1">
      <c r="A104" s="46"/>
      <c r="B104" s="165"/>
      <c r="C104" s="147"/>
      <c r="D104" s="166"/>
      <c r="E104" s="64" t="s">
        <v>86</v>
      </c>
      <c r="F104" s="65">
        <f t="shared" ref="F104:K104" si="7">SUMIF($E$6:$E$99,$E$104,F6:F99)</f>
        <v>0</v>
      </c>
      <c r="G104" s="65">
        <f t="shared" si="7"/>
        <v>0</v>
      </c>
      <c r="H104" s="65">
        <f t="shared" si="7"/>
        <v>0</v>
      </c>
      <c r="I104" s="65">
        <f t="shared" si="7"/>
        <v>0</v>
      </c>
      <c r="J104" s="65">
        <f t="shared" si="7"/>
        <v>0</v>
      </c>
      <c r="K104" s="65">
        <f t="shared" si="7"/>
        <v>0</v>
      </c>
      <c r="L104" s="46"/>
      <c r="M104" s="46"/>
      <c r="N104" s="46"/>
      <c r="O104" s="46"/>
      <c r="P104" s="46"/>
    </row>
    <row r="105" spans="1:16" ht="18" customHeight="1">
      <c r="A105" s="46"/>
      <c r="B105" s="167"/>
      <c r="C105" s="168"/>
      <c r="D105" s="169"/>
      <c r="E105" s="66" t="s">
        <v>87</v>
      </c>
      <c r="F105" s="67">
        <f t="shared" ref="F105:K105" si="8">SUMIF($E$6:$E$99,$E$105,F6:F99)</f>
        <v>0</v>
      </c>
      <c r="G105" s="67">
        <f t="shared" si="8"/>
        <v>0</v>
      </c>
      <c r="H105" s="67">
        <f t="shared" si="8"/>
        <v>0</v>
      </c>
      <c r="I105" s="67">
        <f t="shared" si="8"/>
        <v>0</v>
      </c>
      <c r="J105" s="67">
        <f t="shared" si="8"/>
        <v>0</v>
      </c>
      <c r="K105" s="67">
        <f t="shared" si="8"/>
        <v>0</v>
      </c>
      <c r="L105" s="46"/>
      <c r="M105" s="46"/>
      <c r="N105" s="46"/>
      <c r="O105" s="46"/>
      <c r="P105" s="46"/>
    </row>
    <row r="106" spans="1:16" ht="18" customHeight="1">
      <c r="A106" s="46"/>
      <c r="B106" s="153" t="s">
        <v>112</v>
      </c>
      <c r="C106" s="154"/>
      <c r="D106" s="154"/>
      <c r="E106" s="155"/>
      <c r="F106" s="68">
        <f t="shared" ref="F106:K106" si="9">SUM(F100:F105)</f>
        <v>0</v>
      </c>
      <c r="G106" s="68">
        <f t="shared" si="9"/>
        <v>0</v>
      </c>
      <c r="H106" s="68">
        <f t="shared" si="9"/>
        <v>0</v>
      </c>
      <c r="I106" s="68">
        <f t="shared" si="9"/>
        <v>0</v>
      </c>
      <c r="J106" s="68">
        <f t="shared" si="9"/>
        <v>0</v>
      </c>
      <c r="K106" s="68">
        <f t="shared" si="9"/>
        <v>0</v>
      </c>
      <c r="L106" s="46"/>
      <c r="M106" s="46"/>
      <c r="N106" s="46"/>
      <c r="O106" s="46"/>
      <c r="P106" s="46"/>
    </row>
  </sheetData>
  <autoFilter ref="B5:K5"/>
  <mergeCells count="9">
    <mergeCell ref="B106:E106"/>
    <mergeCell ref="P2:P6"/>
    <mergeCell ref="B1:K1"/>
    <mergeCell ref="G3:H3"/>
    <mergeCell ref="B2:C2"/>
    <mergeCell ref="B3:D3"/>
    <mergeCell ref="D2:F2"/>
    <mergeCell ref="G2:K2"/>
    <mergeCell ref="B100:D105"/>
  </mergeCells>
  <dataValidations count="1">
    <dataValidation type="list" allowBlank="1" showInputMessage="1" showErrorMessage="1" prompt=" - " sqref="E6:E99">
      <formula1>$E$100:$E$105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rightToLeft="1" workbookViewId="0">
      <pane ySplit="5" topLeftCell="A6" activePane="bottomLeft" state="frozen"/>
      <selection pane="bottomLeft" activeCell="H22" sqref="H22"/>
    </sheetView>
  </sheetViews>
  <sheetFormatPr defaultColWidth="14.42578125" defaultRowHeight="15" customHeight="1"/>
  <cols>
    <col min="1" max="1" width="1.85546875" customWidth="1"/>
    <col min="2" max="2" width="12.140625" customWidth="1"/>
    <col min="3" max="3" width="8.5703125" customWidth="1"/>
    <col min="4" max="4" width="33.85546875" customWidth="1"/>
    <col min="5" max="5" width="13" customWidth="1"/>
    <col min="6" max="6" width="14.7109375" customWidth="1"/>
    <col min="7" max="11" width="13.42578125" customWidth="1"/>
    <col min="12" max="15" width="8.5703125" customWidth="1"/>
    <col min="16" max="16" width="21.42578125" customWidth="1"/>
  </cols>
  <sheetData>
    <row r="1" spans="1:16" ht="32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46"/>
      <c r="M1" s="46"/>
      <c r="N1" s="46"/>
      <c r="O1" s="46"/>
      <c r="P1" s="46"/>
    </row>
    <row r="2" spans="1:16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61">
        <f>المقدمه!G13</f>
        <v>501172578</v>
      </c>
      <c r="H2" s="124"/>
      <c r="I2" s="124"/>
      <c r="J2" s="124"/>
      <c r="K2" s="124"/>
      <c r="L2" s="46"/>
      <c r="M2" s="46"/>
      <c r="N2" s="46"/>
      <c r="O2" s="46"/>
      <c r="P2" s="146"/>
    </row>
    <row r="3" spans="1:16" ht="20.25" customHeight="1">
      <c r="A3" s="46"/>
      <c r="B3" s="159" t="s">
        <v>98</v>
      </c>
      <c r="C3" s="124"/>
      <c r="D3" s="124"/>
      <c r="E3" s="48"/>
      <c r="F3" s="49" t="s">
        <v>56</v>
      </c>
      <c r="G3" s="158" t="str">
        <f>CONCATENATE(المقدمه!N3,المقدمه!M3,المقدمه!L3,المقدمه!K3)</f>
        <v>2018</v>
      </c>
      <c r="H3" s="124"/>
      <c r="I3" s="50"/>
      <c r="J3" s="50"/>
      <c r="K3" s="51"/>
      <c r="L3" s="46"/>
      <c r="M3" s="46"/>
      <c r="N3" s="46"/>
      <c r="O3" s="46"/>
      <c r="P3" s="147"/>
    </row>
    <row r="4" spans="1:16" ht="17.25" customHeight="1">
      <c r="A4" s="46"/>
      <c r="B4" s="52"/>
      <c r="C4" s="53">
        <f>COUNT(B$6:B$65536)</f>
        <v>0</v>
      </c>
      <c r="D4" s="46"/>
      <c r="E4" s="46"/>
      <c r="F4" s="54"/>
      <c r="G4" s="54"/>
      <c r="H4" s="54"/>
      <c r="I4" s="55"/>
      <c r="J4" s="55"/>
      <c r="K4" s="55"/>
      <c r="L4" s="46"/>
      <c r="M4" s="46"/>
      <c r="N4" s="46"/>
      <c r="O4" s="46"/>
      <c r="P4" s="147"/>
    </row>
    <row r="5" spans="1:16" ht="27.75" customHeight="1">
      <c r="A5" s="46"/>
      <c r="B5" s="56" t="s">
        <v>100</v>
      </c>
      <c r="C5" s="57" t="s">
        <v>101</v>
      </c>
      <c r="D5" s="58" t="s">
        <v>103</v>
      </c>
      <c r="E5" s="59" t="s">
        <v>104</v>
      </c>
      <c r="F5" s="60" t="s">
        <v>105</v>
      </c>
      <c r="G5" s="60" t="s">
        <v>106</v>
      </c>
      <c r="H5" s="57" t="s">
        <v>107</v>
      </c>
      <c r="I5" s="57" t="s">
        <v>108</v>
      </c>
      <c r="J5" s="57" t="s">
        <v>109</v>
      </c>
      <c r="K5" s="57" t="s">
        <v>110</v>
      </c>
      <c r="L5" s="46"/>
      <c r="M5" s="46"/>
      <c r="N5" s="46"/>
      <c r="O5" s="46"/>
      <c r="P5" s="147"/>
    </row>
    <row r="6" spans="1:16" ht="16.5" customHeight="1">
      <c r="A6" s="46"/>
      <c r="B6" s="61"/>
      <c r="C6" s="62"/>
      <c r="D6" s="62"/>
      <c r="E6" s="62"/>
      <c r="F6" s="63"/>
      <c r="G6" s="63"/>
      <c r="H6" s="63">
        <f t="shared" ref="H6:H99" si="0">F6*0.05</f>
        <v>0</v>
      </c>
      <c r="I6" s="63">
        <f t="shared" ref="I6:I99" si="1">SUM(F6:H6)</f>
        <v>0</v>
      </c>
      <c r="J6" s="63"/>
      <c r="K6" s="63">
        <f t="shared" ref="K6:K99" si="2">I6-J6</f>
        <v>0</v>
      </c>
      <c r="L6" s="46"/>
      <c r="M6" s="46"/>
      <c r="N6" s="46"/>
      <c r="O6" s="46"/>
      <c r="P6" s="147"/>
    </row>
    <row r="7" spans="1:16" ht="16.5" customHeight="1">
      <c r="A7" s="46"/>
      <c r="B7" s="61"/>
      <c r="C7" s="62"/>
      <c r="D7" s="62"/>
      <c r="E7" s="62"/>
      <c r="F7" s="63"/>
      <c r="G7" s="63"/>
      <c r="H7" s="63">
        <f t="shared" si="0"/>
        <v>0</v>
      </c>
      <c r="I7" s="63">
        <f t="shared" si="1"/>
        <v>0</v>
      </c>
      <c r="J7" s="63"/>
      <c r="K7" s="63">
        <f t="shared" si="2"/>
        <v>0</v>
      </c>
      <c r="L7" s="46"/>
      <c r="M7" s="46"/>
      <c r="N7" s="46"/>
      <c r="O7" s="46"/>
      <c r="P7" s="46"/>
    </row>
    <row r="8" spans="1:16" ht="16.5" customHeight="1">
      <c r="A8" s="46"/>
      <c r="B8" s="61"/>
      <c r="C8" s="62"/>
      <c r="D8" s="62"/>
      <c r="E8" s="62"/>
      <c r="F8" s="63"/>
      <c r="G8" s="63"/>
      <c r="H8" s="63">
        <f t="shared" si="0"/>
        <v>0</v>
      </c>
      <c r="I8" s="63">
        <f t="shared" si="1"/>
        <v>0</v>
      </c>
      <c r="J8" s="63"/>
      <c r="K8" s="63">
        <f t="shared" si="2"/>
        <v>0</v>
      </c>
      <c r="L8" s="46"/>
      <c r="M8" s="46"/>
      <c r="N8" s="46"/>
      <c r="O8" s="46"/>
      <c r="P8" s="46"/>
    </row>
    <row r="9" spans="1:16" ht="16.5" customHeight="1">
      <c r="A9" s="46"/>
      <c r="B9" s="61"/>
      <c r="C9" s="62"/>
      <c r="D9" s="62"/>
      <c r="E9" s="62"/>
      <c r="F9" s="63"/>
      <c r="G9" s="63"/>
      <c r="H9" s="63">
        <f t="shared" si="0"/>
        <v>0</v>
      </c>
      <c r="I9" s="63">
        <f t="shared" si="1"/>
        <v>0</v>
      </c>
      <c r="J9" s="63"/>
      <c r="K9" s="63">
        <f t="shared" si="2"/>
        <v>0</v>
      </c>
      <c r="L9" s="46"/>
      <c r="M9" s="46"/>
      <c r="N9" s="46"/>
      <c r="O9" s="46"/>
      <c r="P9" s="46"/>
    </row>
    <row r="10" spans="1:16" ht="16.5" customHeight="1">
      <c r="A10" s="46"/>
      <c r="B10" s="61"/>
      <c r="C10" s="62"/>
      <c r="D10" s="62"/>
      <c r="E10" s="62"/>
      <c r="F10" s="63"/>
      <c r="G10" s="63"/>
      <c r="H10" s="63">
        <f t="shared" si="0"/>
        <v>0</v>
      </c>
      <c r="I10" s="63">
        <f t="shared" si="1"/>
        <v>0</v>
      </c>
      <c r="J10" s="63"/>
      <c r="K10" s="63">
        <f t="shared" si="2"/>
        <v>0</v>
      </c>
      <c r="L10" s="46"/>
      <c r="M10" s="46"/>
      <c r="N10" s="46"/>
      <c r="O10" s="46"/>
      <c r="P10" s="46"/>
    </row>
    <row r="11" spans="1:16" ht="16.5" customHeight="1">
      <c r="A11" s="46"/>
      <c r="B11" s="61"/>
      <c r="C11" s="62"/>
      <c r="D11" s="62"/>
      <c r="E11" s="62"/>
      <c r="F11" s="63"/>
      <c r="G11" s="63"/>
      <c r="H11" s="63">
        <f t="shared" si="0"/>
        <v>0</v>
      </c>
      <c r="I11" s="63">
        <f t="shared" si="1"/>
        <v>0</v>
      </c>
      <c r="J11" s="63"/>
      <c r="K11" s="63">
        <f t="shared" si="2"/>
        <v>0</v>
      </c>
      <c r="L11" s="46"/>
      <c r="M11" s="46"/>
      <c r="N11" s="46"/>
      <c r="O11" s="46"/>
      <c r="P11" s="46"/>
    </row>
    <row r="12" spans="1:16" ht="16.5" customHeight="1">
      <c r="A12" s="46"/>
      <c r="B12" s="61"/>
      <c r="C12" s="62"/>
      <c r="D12" s="62"/>
      <c r="E12" s="62"/>
      <c r="F12" s="63"/>
      <c r="G12" s="63"/>
      <c r="H12" s="63">
        <f t="shared" si="0"/>
        <v>0</v>
      </c>
      <c r="I12" s="63">
        <f t="shared" si="1"/>
        <v>0</v>
      </c>
      <c r="J12" s="63"/>
      <c r="K12" s="63">
        <f t="shared" si="2"/>
        <v>0</v>
      </c>
      <c r="L12" s="46"/>
      <c r="M12" s="46"/>
      <c r="N12" s="46"/>
      <c r="O12" s="46"/>
      <c r="P12" s="46"/>
    </row>
    <row r="13" spans="1:16" ht="16.5" customHeight="1">
      <c r="A13" s="46"/>
      <c r="B13" s="61"/>
      <c r="C13" s="62"/>
      <c r="D13" s="62"/>
      <c r="E13" s="62"/>
      <c r="F13" s="63"/>
      <c r="G13" s="63"/>
      <c r="H13" s="63">
        <f t="shared" si="0"/>
        <v>0</v>
      </c>
      <c r="I13" s="63">
        <f t="shared" si="1"/>
        <v>0</v>
      </c>
      <c r="J13" s="63"/>
      <c r="K13" s="63">
        <f t="shared" si="2"/>
        <v>0</v>
      </c>
      <c r="L13" s="46"/>
      <c r="M13" s="46"/>
      <c r="N13" s="46"/>
      <c r="O13" s="46"/>
      <c r="P13" s="46"/>
    </row>
    <row r="14" spans="1:16" ht="16.5" customHeight="1">
      <c r="A14" s="46"/>
      <c r="B14" s="61"/>
      <c r="C14" s="62"/>
      <c r="D14" s="62"/>
      <c r="E14" s="62"/>
      <c r="F14" s="63"/>
      <c r="G14" s="63"/>
      <c r="H14" s="63">
        <f t="shared" si="0"/>
        <v>0</v>
      </c>
      <c r="I14" s="63">
        <f t="shared" si="1"/>
        <v>0</v>
      </c>
      <c r="J14" s="63"/>
      <c r="K14" s="63">
        <f t="shared" si="2"/>
        <v>0</v>
      </c>
      <c r="L14" s="46"/>
      <c r="M14" s="46"/>
      <c r="N14" s="46"/>
      <c r="O14" s="46"/>
      <c r="P14" s="46"/>
    </row>
    <row r="15" spans="1:16" ht="16.5" customHeight="1">
      <c r="A15" s="46"/>
      <c r="B15" s="61"/>
      <c r="C15" s="62"/>
      <c r="D15" s="62"/>
      <c r="E15" s="62"/>
      <c r="F15" s="63"/>
      <c r="G15" s="63"/>
      <c r="H15" s="63">
        <f t="shared" si="0"/>
        <v>0</v>
      </c>
      <c r="I15" s="63">
        <f t="shared" si="1"/>
        <v>0</v>
      </c>
      <c r="J15" s="63"/>
      <c r="K15" s="63">
        <f t="shared" si="2"/>
        <v>0</v>
      </c>
      <c r="L15" s="46"/>
      <c r="M15" s="46"/>
      <c r="N15" s="46"/>
      <c r="O15" s="46"/>
      <c r="P15" s="46"/>
    </row>
    <row r="16" spans="1:16" ht="16.5" customHeight="1">
      <c r="A16" s="46"/>
      <c r="B16" s="61"/>
      <c r="C16" s="62"/>
      <c r="D16" s="62"/>
      <c r="E16" s="62"/>
      <c r="F16" s="63"/>
      <c r="G16" s="63"/>
      <c r="H16" s="63">
        <f t="shared" si="0"/>
        <v>0</v>
      </c>
      <c r="I16" s="63">
        <f t="shared" si="1"/>
        <v>0</v>
      </c>
      <c r="J16" s="63"/>
      <c r="K16" s="63">
        <f t="shared" si="2"/>
        <v>0</v>
      </c>
      <c r="L16" s="46"/>
      <c r="M16" s="46"/>
      <c r="N16" s="46"/>
      <c r="O16" s="46"/>
      <c r="P16" s="46"/>
    </row>
    <row r="17" spans="1:16" ht="16.5" customHeight="1">
      <c r="A17" s="46"/>
      <c r="B17" s="61"/>
      <c r="C17" s="62"/>
      <c r="D17" s="62"/>
      <c r="E17" s="62"/>
      <c r="F17" s="63"/>
      <c r="G17" s="63"/>
      <c r="H17" s="63">
        <f t="shared" si="0"/>
        <v>0</v>
      </c>
      <c r="I17" s="63">
        <f t="shared" si="1"/>
        <v>0</v>
      </c>
      <c r="J17" s="63"/>
      <c r="K17" s="63">
        <f t="shared" si="2"/>
        <v>0</v>
      </c>
      <c r="L17" s="46"/>
      <c r="M17" s="46"/>
      <c r="N17" s="46"/>
      <c r="O17" s="46"/>
      <c r="P17" s="46"/>
    </row>
    <row r="18" spans="1:16" ht="16.5" customHeight="1">
      <c r="A18" s="46"/>
      <c r="B18" s="61"/>
      <c r="C18" s="62"/>
      <c r="D18" s="62"/>
      <c r="E18" s="62"/>
      <c r="F18" s="63"/>
      <c r="G18" s="63"/>
      <c r="H18" s="63">
        <f t="shared" si="0"/>
        <v>0</v>
      </c>
      <c r="I18" s="63">
        <f t="shared" si="1"/>
        <v>0</v>
      </c>
      <c r="J18" s="63"/>
      <c r="K18" s="63">
        <f t="shared" si="2"/>
        <v>0</v>
      </c>
      <c r="L18" s="46"/>
      <c r="M18" s="46"/>
      <c r="N18" s="46"/>
      <c r="O18" s="46"/>
      <c r="P18" s="46"/>
    </row>
    <row r="19" spans="1:16" ht="16.5" customHeight="1">
      <c r="A19" s="46"/>
      <c r="B19" s="61"/>
      <c r="C19" s="62"/>
      <c r="D19" s="62"/>
      <c r="E19" s="62"/>
      <c r="F19" s="63"/>
      <c r="G19" s="63"/>
      <c r="H19" s="63">
        <f t="shared" si="0"/>
        <v>0</v>
      </c>
      <c r="I19" s="63">
        <f t="shared" si="1"/>
        <v>0</v>
      </c>
      <c r="J19" s="63"/>
      <c r="K19" s="63">
        <f t="shared" si="2"/>
        <v>0</v>
      </c>
      <c r="L19" s="46"/>
      <c r="M19" s="46"/>
      <c r="N19" s="46"/>
      <c r="O19" s="46"/>
      <c r="P19" s="46"/>
    </row>
    <row r="20" spans="1:16" ht="16.5" customHeight="1">
      <c r="A20" s="46"/>
      <c r="B20" s="61"/>
      <c r="C20" s="62"/>
      <c r="D20" s="62"/>
      <c r="E20" s="62"/>
      <c r="F20" s="63"/>
      <c r="G20" s="63"/>
      <c r="H20" s="63">
        <f t="shared" si="0"/>
        <v>0</v>
      </c>
      <c r="I20" s="63">
        <f t="shared" si="1"/>
        <v>0</v>
      </c>
      <c r="J20" s="63"/>
      <c r="K20" s="63">
        <f t="shared" si="2"/>
        <v>0</v>
      </c>
      <c r="L20" s="46"/>
      <c r="M20" s="46"/>
      <c r="N20" s="46"/>
      <c r="O20" s="46"/>
      <c r="P20" s="46"/>
    </row>
    <row r="21" spans="1:16" ht="16.5" customHeight="1">
      <c r="A21" s="46"/>
      <c r="B21" s="61"/>
      <c r="C21" s="62"/>
      <c r="D21" s="62"/>
      <c r="E21" s="62"/>
      <c r="F21" s="63"/>
      <c r="G21" s="63"/>
      <c r="H21" s="63">
        <f t="shared" si="0"/>
        <v>0</v>
      </c>
      <c r="I21" s="63">
        <f t="shared" si="1"/>
        <v>0</v>
      </c>
      <c r="J21" s="63"/>
      <c r="K21" s="63">
        <f t="shared" si="2"/>
        <v>0</v>
      </c>
      <c r="L21" s="46"/>
      <c r="M21" s="46"/>
      <c r="N21" s="46"/>
      <c r="O21" s="46"/>
      <c r="P21" s="46"/>
    </row>
    <row r="22" spans="1:16" ht="16.5" customHeight="1">
      <c r="A22" s="46"/>
      <c r="B22" s="61"/>
      <c r="C22" s="62"/>
      <c r="D22" s="62"/>
      <c r="E22" s="62"/>
      <c r="F22" s="63"/>
      <c r="G22" s="63"/>
      <c r="H22" s="63">
        <f t="shared" si="0"/>
        <v>0</v>
      </c>
      <c r="I22" s="63">
        <f t="shared" si="1"/>
        <v>0</v>
      </c>
      <c r="J22" s="63"/>
      <c r="K22" s="63">
        <f t="shared" si="2"/>
        <v>0</v>
      </c>
      <c r="L22" s="46"/>
      <c r="M22" s="46"/>
      <c r="N22" s="46"/>
      <c r="O22" s="46"/>
      <c r="P22" s="46"/>
    </row>
    <row r="23" spans="1:16" ht="16.5" customHeight="1">
      <c r="A23" s="46"/>
      <c r="B23" s="61"/>
      <c r="C23" s="62"/>
      <c r="D23" s="62"/>
      <c r="E23" s="62"/>
      <c r="F23" s="63"/>
      <c r="G23" s="63"/>
      <c r="H23" s="63">
        <f t="shared" si="0"/>
        <v>0</v>
      </c>
      <c r="I23" s="63">
        <f t="shared" si="1"/>
        <v>0</v>
      </c>
      <c r="J23" s="63"/>
      <c r="K23" s="63">
        <f t="shared" si="2"/>
        <v>0</v>
      </c>
      <c r="L23" s="46"/>
      <c r="M23" s="46"/>
      <c r="N23" s="46"/>
      <c r="O23" s="46"/>
      <c r="P23" s="46"/>
    </row>
    <row r="24" spans="1:16" ht="16.5" customHeight="1">
      <c r="A24" s="46"/>
      <c r="B24" s="61"/>
      <c r="C24" s="62"/>
      <c r="D24" s="62"/>
      <c r="E24" s="62"/>
      <c r="F24" s="63"/>
      <c r="G24" s="63"/>
      <c r="H24" s="63">
        <f t="shared" si="0"/>
        <v>0</v>
      </c>
      <c r="I24" s="63">
        <f t="shared" si="1"/>
        <v>0</v>
      </c>
      <c r="J24" s="63"/>
      <c r="K24" s="63">
        <f t="shared" si="2"/>
        <v>0</v>
      </c>
      <c r="L24" s="46"/>
      <c r="M24" s="46"/>
      <c r="N24" s="46"/>
      <c r="O24" s="46"/>
      <c r="P24" s="46"/>
    </row>
    <row r="25" spans="1:16" ht="16.5" customHeight="1">
      <c r="A25" s="46"/>
      <c r="B25" s="61"/>
      <c r="C25" s="62"/>
      <c r="D25" s="62"/>
      <c r="E25" s="62"/>
      <c r="F25" s="63"/>
      <c r="G25" s="63"/>
      <c r="H25" s="63">
        <f t="shared" si="0"/>
        <v>0</v>
      </c>
      <c r="I25" s="63">
        <f t="shared" si="1"/>
        <v>0</v>
      </c>
      <c r="J25" s="63"/>
      <c r="K25" s="63">
        <f t="shared" si="2"/>
        <v>0</v>
      </c>
      <c r="L25" s="46"/>
      <c r="M25" s="46"/>
      <c r="N25" s="46"/>
      <c r="O25" s="46"/>
      <c r="P25" s="46"/>
    </row>
    <row r="26" spans="1:16" ht="16.5" customHeight="1">
      <c r="A26" s="46"/>
      <c r="B26" s="61"/>
      <c r="C26" s="62"/>
      <c r="D26" s="62"/>
      <c r="E26" s="62"/>
      <c r="F26" s="63"/>
      <c r="G26" s="63"/>
      <c r="H26" s="63">
        <f t="shared" si="0"/>
        <v>0</v>
      </c>
      <c r="I26" s="63">
        <f t="shared" si="1"/>
        <v>0</v>
      </c>
      <c r="J26" s="63"/>
      <c r="K26" s="63">
        <f t="shared" si="2"/>
        <v>0</v>
      </c>
      <c r="L26" s="46"/>
      <c r="M26" s="46"/>
      <c r="N26" s="46"/>
      <c r="O26" s="46"/>
      <c r="P26" s="46"/>
    </row>
    <row r="27" spans="1:16" ht="16.5" customHeight="1">
      <c r="A27" s="46"/>
      <c r="B27" s="61"/>
      <c r="C27" s="62"/>
      <c r="D27" s="62"/>
      <c r="E27" s="62"/>
      <c r="F27" s="63"/>
      <c r="G27" s="63"/>
      <c r="H27" s="63">
        <f t="shared" si="0"/>
        <v>0</v>
      </c>
      <c r="I27" s="63">
        <f t="shared" si="1"/>
        <v>0</v>
      </c>
      <c r="J27" s="63"/>
      <c r="K27" s="63">
        <f t="shared" si="2"/>
        <v>0</v>
      </c>
      <c r="L27" s="46"/>
      <c r="M27" s="46"/>
      <c r="N27" s="46"/>
      <c r="O27" s="46"/>
      <c r="P27" s="46"/>
    </row>
    <row r="28" spans="1:16" ht="16.5" customHeight="1">
      <c r="A28" s="46"/>
      <c r="B28" s="61"/>
      <c r="C28" s="62"/>
      <c r="D28" s="62"/>
      <c r="E28" s="62"/>
      <c r="F28" s="63"/>
      <c r="G28" s="63"/>
      <c r="H28" s="63">
        <f t="shared" si="0"/>
        <v>0</v>
      </c>
      <c r="I28" s="63">
        <f t="shared" si="1"/>
        <v>0</v>
      </c>
      <c r="J28" s="63"/>
      <c r="K28" s="63">
        <f t="shared" si="2"/>
        <v>0</v>
      </c>
      <c r="L28" s="46"/>
      <c r="M28" s="46"/>
      <c r="N28" s="46"/>
      <c r="O28" s="46"/>
      <c r="P28" s="46"/>
    </row>
    <row r="29" spans="1:16" ht="16.5" customHeight="1">
      <c r="A29" s="46"/>
      <c r="B29" s="61"/>
      <c r="C29" s="62"/>
      <c r="D29" s="62"/>
      <c r="E29" s="62"/>
      <c r="F29" s="63"/>
      <c r="G29" s="63"/>
      <c r="H29" s="63">
        <f t="shared" si="0"/>
        <v>0</v>
      </c>
      <c r="I29" s="63">
        <f t="shared" si="1"/>
        <v>0</v>
      </c>
      <c r="J29" s="63"/>
      <c r="K29" s="63">
        <f t="shared" si="2"/>
        <v>0</v>
      </c>
      <c r="L29" s="46"/>
      <c r="M29" s="46"/>
      <c r="N29" s="46"/>
      <c r="O29" s="46"/>
      <c r="P29" s="46"/>
    </row>
    <row r="30" spans="1:16" ht="16.5" customHeight="1">
      <c r="A30" s="46"/>
      <c r="B30" s="61"/>
      <c r="C30" s="62"/>
      <c r="D30" s="62"/>
      <c r="E30" s="62"/>
      <c r="F30" s="63"/>
      <c r="G30" s="63"/>
      <c r="H30" s="63">
        <f t="shared" si="0"/>
        <v>0</v>
      </c>
      <c r="I30" s="63">
        <f t="shared" si="1"/>
        <v>0</v>
      </c>
      <c r="J30" s="63"/>
      <c r="K30" s="63">
        <f t="shared" si="2"/>
        <v>0</v>
      </c>
      <c r="L30" s="46"/>
      <c r="M30" s="46"/>
      <c r="N30" s="46"/>
      <c r="O30" s="46"/>
      <c r="P30" s="46"/>
    </row>
    <row r="31" spans="1:16" ht="16.5" customHeight="1">
      <c r="A31" s="46"/>
      <c r="B31" s="61"/>
      <c r="C31" s="62"/>
      <c r="D31" s="62"/>
      <c r="E31" s="62"/>
      <c r="F31" s="63"/>
      <c r="G31" s="63"/>
      <c r="H31" s="63">
        <f t="shared" si="0"/>
        <v>0</v>
      </c>
      <c r="I31" s="63">
        <f t="shared" si="1"/>
        <v>0</v>
      </c>
      <c r="J31" s="63"/>
      <c r="K31" s="63">
        <f t="shared" si="2"/>
        <v>0</v>
      </c>
      <c r="L31" s="46"/>
      <c r="M31" s="46"/>
      <c r="N31" s="46"/>
      <c r="O31" s="46"/>
      <c r="P31" s="46"/>
    </row>
    <row r="32" spans="1:16" ht="16.5" customHeight="1">
      <c r="A32" s="46"/>
      <c r="B32" s="61"/>
      <c r="C32" s="62"/>
      <c r="D32" s="62"/>
      <c r="E32" s="62"/>
      <c r="F32" s="63"/>
      <c r="G32" s="63"/>
      <c r="H32" s="63">
        <f t="shared" si="0"/>
        <v>0</v>
      </c>
      <c r="I32" s="63">
        <f t="shared" si="1"/>
        <v>0</v>
      </c>
      <c r="J32" s="63"/>
      <c r="K32" s="63">
        <f t="shared" si="2"/>
        <v>0</v>
      </c>
      <c r="L32" s="46"/>
      <c r="M32" s="46"/>
      <c r="N32" s="46"/>
      <c r="O32" s="46"/>
      <c r="P32" s="46"/>
    </row>
    <row r="33" spans="1:16" ht="16.5" customHeight="1">
      <c r="A33" s="46"/>
      <c r="B33" s="61"/>
      <c r="C33" s="62"/>
      <c r="D33" s="62"/>
      <c r="E33" s="62"/>
      <c r="F33" s="63"/>
      <c r="G33" s="63"/>
      <c r="H33" s="63">
        <f t="shared" si="0"/>
        <v>0</v>
      </c>
      <c r="I33" s="63">
        <f t="shared" si="1"/>
        <v>0</v>
      </c>
      <c r="J33" s="63"/>
      <c r="K33" s="63">
        <f t="shared" si="2"/>
        <v>0</v>
      </c>
      <c r="L33" s="46"/>
      <c r="M33" s="46"/>
      <c r="N33" s="46"/>
      <c r="O33" s="46"/>
      <c r="P33" s="46"/>
    </row>
    <row r="34" spans="1:16" ht="16.5" customHeight="1">
      <c r="A34" s="46"/>
      <c r="B34" s="61"/>
      <c r="C34" s="62"/>
      <c r="D34" s="62"/>
      <c r="E34" s="62"/>
      <c r="F34" s="63"/>
      <c r="G34" s="63"/>
      <c r="H34" s="63">
        <f t="shared" si="0"/>
        <v>0</v>
      </c>
      <c r="I34" s="63">
        <f t="shared" si="1"/>
        <v>0</v>
      </c>
      <c r="J34" s="63"/>
      <c r="K34" s="63">
        <f t="shared" si="2"/>
        <v>0</v>
      </c>
      <c r="L34" s="46"/>
      <c r="M34" s="46"/>
      <c r="N34" s="46"/>
      <c r="O34" s="46"/>
      <c r="P34" s="46"/>
    </row>
    <row r="35" spans="1:16" ht="16.5" customHeight="1">
      <c r="A35" s="46"/>
      <c r="B35" s="61"/>
      <c r="C35" s="62"/>
      <c r="D35" s="62"/>
      <c r="E35" s="62"/>
      <c r="F35" s="63"/>
      <c r="G35" s="63"/>
      <c r="H35" s="63">
        <f t="shared" si="0"/>
        <v>0</v>
      </c>
      <c r="I35" s="63">
        <f t="shared" si="1"/>
        <v>0</v>
      </c>
      <c r="J35" s="63"/>
      <c r="K35" s="63">
        <f t="shared" si="2"/>
        <v>0</v>
      </c>
      <c r="L35" s="46"/>
      <c r="M35" s="46"/>
      <c r="N35" s="46"/>
      <c r="O35" s="46"/>
      <c r="P35" s="46"/>
    </row>
    <row r="36" spans="1:16" ht="16.5" customHeight="1">
      <c r="A36" s="46"/>
      <c r="B36" s="61"/>
      <c r="C36" s="62"/>
      <c r="D36" s="62"/>
      <c r="E36" s="62"/>
      <c r="F36" s="63"/>
      <c r="G36" s="63"/>
      <c r="H36" s="63">
        <f t="shared" si="0"/>
        <v>0</v>
      </c>
      <c r="I36" s="63">
        <f t="shared" si="1"/>
        <v>0</v>
      </c>
      <c r="J36" s="63"/>
      <c r="K36" s="63">
        <f t="shared" si="2"/>
        <v>0</v>
      </c>
      <c r="L36" s="46"/>
      <c r="M36" s="46"/>
      <c r="N36" s="46"/>
      <c r="O36" s="46"/>
      <c r="P36" s="46"/>
    </row>
    <row r="37" spans="1:16" ht="16.5" customHeight="1">
      <c r="A37" s="46"/>
      <c r="B37" s="61"/>
      <c r="C37" s="62"/>
      <c r="D37" s="62"/>
      <c r="E37" s="62"/>
      <c r="F37" s="63"/>
      <c r="G37" s="63"/>
      <c r="H37" s="63">
        <f t="shared" si="0"/>
        <v>0</v>
      </c>
      <c r="I37" s="63">
        <f t="shared" si="1"/>
        <v>0</v>
      </c>
      <c r="J37" s="63"/>
      <c r="K37" s="63">
        <f t="shared" si="2"/>
        <v>0</v>
      </c>
      <c r="L37" s="46"/>
      <c r="M37" s="46"/>
      <c r="N37" s="46"/>
      <c r="O37" s="46"/>
      <c r="P37" s="46"/>
    </row>
    <row r="38" spans="1:16" ht="16.5" customHeight="1">
      <c r="A38" s="46"/>
      <c r="B38" s="61"/>
      <c r="C38" s="62"/>
      <c r="D38" s="62"/>
      <c r="E38" s="62"/>
      <c r="F38" s="63"/>
      <c r="G38" s="63"/>
      <c r="H38" s="63">
        <f t="shared" si="0"/>
        <v>0</v>
      </c>
      <c r="I38" s="63">
        <f t="shared" si="1"/>
        <v>0</v>
      </c>
      <c r="J38" s="63"/>
      <c r="K38" s="63">
        <f t="shared" si="2"/>
        <v>0</v>
      </c>
      <c r="L38" s="46"/>
      <c r="M38" s="46"/>
      <c r="N38" s="46"/>
      <c r="O38" s="46"/>
      <c r="P38" s="46"/>
    </row>
    <row r="39" spans="1:16" ht="16.5" customHeight="1">
      <c r="A39" s="46"/>
      <c r="B39" s="61"/>
      <c r="C39" s="62"/>
      <c r="D39" s="62"/>
      <c r="E39" s="62"/>
      <c r="F39" s="63"/>
      <c r="G39" s="63"/>
      <c r="H39" s="63">
        <f t="shared" si="0"/>
        <v>0</v>
      </c>
      <c r="I39" s="63">
        <f t="shared" si="1"/>
        <v>0</v>
      </c>
      <c r="J39" s="63"/>
      <c r="K39" s="63">
        <f t="shared" si="2"/>
        <v>0</v>
      </c>
      <c r="L39" s="46"/>
      <c r="M39" s="46"/>
      <c r="N39" s="46"/>
      <c r="O39" s="46"/>
      <c r="P39" s="46"/>
    </row>
    <row r="40" spans="1:16" ht="16.5" customHeight="1">
      <c r="A40" s="46"/>
      <c r="B40" s="61"/>
      <c r="C40" s="62"/>
      <c r="D40" s="62"/>
      <c r="E40" s="62"/>
      <c r="F40" s="63"/>
      <c r="G40" s="63"/>
      <c r="H40" s="63">
        <f t="shared" si="0"/>
        <v>0</v>
      </c>
      <c r="I40" s="63">
        <f t="shared" si="1"/>
        <v>0</v>
      </c>
      <c r="J40" s="63"/>
      <c r="K40" s="63">
        <f t="shared" si="2"/>
        <v>0</v>
      </c>
      <c r="L40" s="46"/>
      <c r="M40" s="46"/>
      <c r="N40" s="46"/>
      <c r="O40" s="46"/>
      <c r="P40" s="46"/>
    </row>
    <row r="41" spans="1:16" ht="16.5" customHeight="1">
      <c r="A41" s="46"/>
      <c r="B41" s="61"/>
      <c r="C41" s="62"/>
      <c r="D41" s="62"/>
      <c r="E41" s="62"/>
      <c r="F41" s="63"/>
      <c r="G41" s="63"/>
      <c r="H41" s="63">
        <f t="shared" si="0"/>
        <v>0</v>
      </c>
      <c r="I41" s="63">
        <f t="shared" si="1"/>
        <v>0</v>
      </c>
      <c r="J41" s="63"/>
      <c r="K41" s="63">
        <f t="shared" si="2"/>
        <v>0</v>
      </c>
      <c r="L41" s="46"/>
      <c r="M41" s="46"/>
      <c r="N41" s="46"/>
      <c r="O41" s="46"/>
      <c r="P41" s="46"/>
    </row>
    <row r="42" spans="1:16" ht="16.5" customHeight="1">
      <c r="A42" s="46"/>
      <c r="B42" s="61"/>
      <c r="C42" s="62"/>
      <c r="D42" s="62"/>
      <c r="E42" s="62"/>
      <c r="F42" s="63"/>
      <c r="G42" s="63"/>
      <c r="H42" s="63">
        <f t="shared" si="0"/>
        <v>0</v>
      </c>
      <c r="I42" s="63">
        <f t="shared" si="1"/>
        <v>0</v>
      </c>
      <c r="J42" s="63"/>
      <c r="K42" s="63">
        <f t="shared" si="2"/>
        <v>0</v>
      </c>
      <c r="L42" s="46"/>
      <c r="M42" s="46"/>
      <c r="N42" s="46"/>
      <c r="O42" s="46"/>
      <c r="P42" s="46"/>
    </row>
    <row r="43" spans="1:16" ht="16.5" customHeight="1">
      <c r="A43" s="46"/>
      <c r="B43" s="61"/>
      <c r="C43" s="62"/>
      <c r="D43" s="62"/>
      <c r="E43" s="62"/>
      <c r="F43" s="63"/>
      <c r="G43" s="63"/>
      <c r="H43" s="63">
        <f t="shared" si="0"/>
        <v>0</v>
      </c>
      <c r="I43" s="63">
        <f t="shared" si="1"/>
        <v>0</v>
      </c>
      <c r="J43" s="63"/>
      <c r="K43" s="63">
        <f t="shared" si="2"/>
        <v>0</v>
      </c>
      <c r="L43" s="46"/>
      <c r="M43" s="46"/>
      <c r="N43" s="46"/>
      <c r="O43" s="46"/>
      <c r="P43" s="46"/>
    </row>
    <row r="44" spans="1:16" ht="16.5" customHeight="1">
      <c r="A44" s="46"/>
      <c r="B44" s="61"/>
      <c r="C44" s="62"/>
      <c r="D44" s="62"/>
      <c r="E44" s="62"/>
      <c r="F44" s="63"/>
      <c r="G44" s="63"/>
      <c r="H44" s="63">
        <f t="shared" si="0"/>
        <v>0</v>
      </c>
      <c r="I44" s="63">
        <f t="shared" si="1"/>
        <v>0</v>
      </c>
      <c r="J44" s="63"/>
      <c r="K44" s="63">
        <f t="shared" si="2"/>
        <v>0</v>
      </c>
      <c r="L44" s="46"/>
      <c r="M44" s="46"/>
      <c r="N44" s="46"/>
      <c r="O44" s="46"/>
      <c r="P44" s="46"/>
    </row>
    <row r="45" spans="1:16" ht="16.5" customHeight="1">
      <c r="A45" s="46"/>
      <c r="B45" s="61"/>
      <c r="C45" s="62"/>
      <c r="D45" s="62"/>
      <c r="E45" s="62"/>
      <c r="F45" s="63"/>
      <c r="G45" s="63"/>
      <c r="H45" s="63">
        <f t="shared" si="0"/>
        <v>0</v>
      </c>
      <c r="I45" s="63">
        <f t="shared" si="1"/>
        <v>0</v>
      </c>
      <c r="J45" s="63"/>
      <c r="K45" s="63">
        <f t="shared" si="2"/>
        <v>0</v>
      </c>
      <c r="L45" s="46"/>
      <c r="M45" s="46"/>
      <c r="N45" s="46"/>
      <c r="O45" s="46"/>
      <c r="P45" s="46"/>
    </row>
    <row r="46" spans="1:16" ht="16.5" customHeight="1">
      <c r="A46" s="46"/>
      <c r="B46" s="61"/>
      <c r="C46" s="62"/>
      <c r="D46" s="62"/>
      <c r="E46" s="62"/>
      <c r="F46" s="63"/>
      <c r="G46" s="63"/>
      <c r="H46" s="63">
        <f t="shared" si="0"/>
        <v>0</v>
      </c>
      <c r="I46" s="63">
        <f t="shared" si="1"/>
        <v>0</v>
      </c>
      <c r="J46" s="63"/>
      <c r="K46" s="63">
        <f t="shared" si="2"/>
        <v>0</v>
      </c>
      <c r="L46" s="46"/>
      <c r="M46" s="46"/>
      <c r="N46" s="46"/>
      <c r="O46" s="46"/>
      <c r="P46" s="46"/>
    </row>
    <row r="47" spans="1:16" ht="16.5" customHeight="1">
      <c r="A47" s="46"/>
      <c r="B47" s="61"/>
      <c r="C47" s="62"/>
      <c r="D47" s="62"/>
      <c r="E47" s="62"/>
      <c r="F47" s="63"/>
      <c r="G47" s="63"/>
      <c r="H47" s="63">
        <f t="shared" si="0"/>
        <v>0</v>
      </c>
      <c r="I47" s="63">
        <f t="shared" si="1"/>
        <v>0</v>
      </c>
      <c r="J47" s="63"/>
      <c r="K47" s="63">
        <f t="shared" si="2"/>
        <v>0</v>
      </c>
      <c r="L47" s="46"/>
      <c r="M47" s="46"/>
      <c r="N47" s="46"/>
      <c r="O47" s="46"/>
      <c r="P47" s="46"/>
    </row>
    <row r="48" spans="1:16" ht="16.5" customHeight="1">
      <c r="A48" s="46"/>
      <c r="B48" s="61"/>
      <c r="C48" s="62"/>
      <c r="D48" s="62"/>
      <c r="E48" s="62"/>
      <c r="F48" s="63"/>
      <c r="G48" s="63"/>
      <c r="H48" s="63">
        <f t="shared" si="0"/>
        <v>0</v>
      </c>
      <c r="I48" s="63">
        <f t="shared" si="1"/>
        <v>0</v>
      </c>
      <c r="J48" s="63"/>
      <c r="K48" s="63">
        <f t="shared" si="2"/>
        <v>0</v>
      </c>
      <c r="L48" s="46"/>
      <c r="M48" s="46"/>
      <c r="N48" s="46"/>
      <c r="O48" s="46"/>
      <c r="P48" s="46"/>
    </row>
    <row r="49" spans="1:16" ht="16.5" customHeight="1">
      <c r="A49" s="46"/>
      <c r="B49" s="61"/>
      <c r="C49" s="62"/>
      <c r="D49" s="62"/>
      <c r="E49" s="62"/>
      <c r="F49" s="63"/>
      <c r="G49" s="63"/>
      <c r="H49" s="63">
        <f t="shared" si="0"/>
        <v>0</v>
      </c>
      <c r="I49" s="63">
        <f t="shared" si="1"/>
        <v>0</v>
      </c>
      <c r="J49" s="63"/>
      <c r="K49" s="63">
        <f t="shared" si="2"/>
        <v>0</v>
      </c>
      <c r="L49" s="46"/>
      <c r="M49" s="46"/>
      <c r="N49" s="46"/>
      <c r="O49" s="46"/>
      <c r="P49" s="46"/>
    </row>
    <row r="50" spans="1:16" ht="16.5" customHeight="1">
      <c r="A50" s="46"/>
      <c r="B50" s="61"/>
      <c r="C50" s="62"/>
      <c r="D50" s="62"/>
      <c r="E50" s="62"/>
      <c r="F50" s="63"/>
      <c r="G50" s="63"/>
      <c r="H50" s="63">
        <f t="shared" si="0"/>
        <v>0</v>
      </c>
      <c r="I50" s="63">
        <f t="shared" si="1"/>
        <v>0</v>
      </c>
      <c r="J50" s="63"/>
      <c r="K50" s="63">
        <f t="shared" si="2"/>
        <v>0</v>
      </c>
      <c r="L50" s="46"/>
      <c r="M50" s="46"/>
      <c r="N50" s="46"/>
      <c r="O50" s="46"/>
      <c r="P50" s="46"/>
    </row>
    <row r="51" spans="1:16" ht="16.5" customHeight="1">
      <c r="A51" s="46"/>
      <c r="B51" s="61"/>
      <c r="C51" s="62"/>
      <c r="D51" s="62"/>
      <c r="E51" s="62"/>
      <c r="F51" s="63"/>
      <c r="G51" s="63"/>
      <c r="H51" s="63">
        <f t="shared" si="0"/>
        <v>0</v>
      </c>
      <c r="I51" s="63">
        <f t="shared" si="1"/>
        <v>0</v>
      </c>
      <c r="J51" s="63"/>
      <c r="K51" s="63">
        <f t="shared" si="2"/>
        <v>0</v>
      </c>
      <c r="L51" s="46"/>
      <c r="M51" s="46"/>
      <c r="N51" s="46"/>
      <c r="O51" s="46"/>
      <c r="P51" s="46"/>
    </row>
    <row r="52" spans="1:16" ht="16.5" customHeight="1">
      <c r="A52" s="46"/>
      <c r="B52" s="61"/>
      <c r="C52" s="62"/>
      <c r="D52" s="62"/>
      <c r="E52" s="62"/>
      <c r="F52" s="63"/>
      <c r="G52" s="63"/>
      <c r="H52" s="63">
        <f t="shared" si="0"/>
        <v>0</v>
      </c>
      <c r="I52" s="63">
        <f t="shared" si="1"/>
        <v>0</v>
      </c>
      <c r="J52" s="63"/>
      <c r="K52" s="63">
        <f t="shared" si="2"/>
        <v>0</v>
      </c>
      <c r="L52" s="46"/>
      <c r="M52" s="46"/>
      <c r="N52" s="46"/>
      <c r="O52" s="46"/>
      <c r="P52" s="46"/>
    </row>
    <row r="53" spans="1:16" ht="16.5" customHeight="1">
      <c r="A53" s="46"/>
      <c r="B53" s="61"/>
      <c r="C53" s="62"/>
      <c r="D53" s="62"/>
      <c r="E53" s="62"/>
      <c r="F53" s="63"/>
      <c r="G53" s="63"/>
      <c r="H53" s="63">
        <f t="shared" si="0"/>
        <v>0</v>
      </c>
      <c r="I53" s="63">
        <f t="shared" si="1"/>
        <v>0</v>
      </c>
      <c r="J53" s="63"/>
      <c r="K53" s="63">
        <f t="shared" si="2"/>
        <v>0</v>
      </c>
      <c r="L53" s="46"/>
      <c r="M53" s="46"/>
      <c r="N53" s="46"/>
      <c r="O53" s="46"/>
      <c r="P53" s="46"/>
    </row>
    <row r="54" spans="1:16" ht="16.5" customHeight="1">
      <c r="A54" s="46"/>
      <c r="B54" s="61"/>
      <c r="C54" s="62"/>
      <c r="D54" s="62"/>
      <c r="E54" s="62"/>
      <c r="F54" s="63"/>
      <c r="G54" s="63"/>
      <c r="H54" s="63">
        <f t="shared" si="0"/>
        <v>0</v>
      </c>
      <c r="I54" s="63">
        <f t="shared" si="1"/>
        <v>0</v>
      </c>
      <c r="J54" s="63"/>
      <c r="K54" s="63">
        <f t="shared" si="2"/>
        <v>0</v>
      </c>
      <c r="L54" s="46"/>
      <c r="M54" s="46"/>
      <c r="N54" s="46"/>
      <c r="O54" s="46"/>
      <c r="P54" s="46"/>
    </row>
    <row r="55" spans="1:16" ht="16.5" customHeight="1">
      <c r="A55" s="46"/>
      <c r="B55" s="61"/>
      <c r="C55" s="62"/>
      <c r="D55" s="62"/>
      <c r="E55" s="62"/>
      <c r="F55" s="63"/>
      <c r="G55" s="63"/>
      <c r="H55" s="63">
        <f t="shared" si="0"/>
        <v>0</v>
      </c>
      <c r="I55" s="63">
        <f t="shared" si="1"/>
        <v>0</v>
      </c>
      <c r="J55" s="63"/>
      <c r="K55" s="63">
        <f t="shared" si="2"/>
        <v>0</v>
      </c>
      <c r="L55" s="46"/>
      <c r="M55" s="46"/>
      <c r="N55" s="46"/>
      <c r="O55" s="46"/>
      <c r="P55" s="46"/>
    </row>
    <row r="56" spans="1:16" ht="16.5" customHeight="1">
      <c r="A56" s="46"/>
      <c r="B56" s="61"/>
      <c r="C56" s="62"/>
      <c r="D56" s="62"/>
      <c r="E56" s="62"/>
      <c r="F56" s="63"/>
      <c r="G56" s="63"/>
      <c r="H56" s="63">
        <f t="shared" si="0"/>
        <v>0</v>
      </c>
      <c r="I56" s="63">
        <f t="shared" si="1"/>
        <v>0</v>
      </c>
      <c r="J56" s="63"/>
      <c r="K56" s="63">
        <f t="shared" si="2"/>
        <v>0</v>
      </c>
      <c r="L56" s="46"/>
      <c r="M56" s="46"/>
      <c r="N56" s="46"/>
      <c r="O56" s="46"/>
      <c r="P56" s="46"/>
    </row>
    <row r="57" spans="1:16" ht="16.5" customHeight="1">
      <c r="A57" s="46"/>
      <c r="B57" s="61"/>
      <c r="C57" s="62"/>
      <c r="D57" s="62"/>
      <c r="E57" s="62"/>
      <c r="F57" s="63"/>
      <c r="G57" s="63"/>
      <c r="H57" s="63">
        <f t="shared" si="0"/>
        <v>0</v>
      </c>
      <c r="I57" s="63">
        <f t="shared" si="1"/>
        <v>0</v>
      </c>
      <c r="J57" s="63"/>
      <c r="K57" s="63">
        <f t="shared" si="2"/>
        <v>0</v>
      </c>
      <c r="L57" s="46"/>
      <c r="M57" s="46"/>
      <c r="N57" s="46"/>
      <c r="O57" s="46"/>
      <c r="P57" s="46"/>
    </row>
    <row r="58" spans="1:16" ht="16.5" customHeight="1">
      <c r="A58" s="46"/>
      <c r="B58" s="61"/>
      <c r="C58" s="62"/>
      <c r="D58" s="62"/>
      <c r="E58" s="62"/>
      <c r="F58" s="63"/>
      <c r="G58" s="63"/>
      <c r="H58" s="63">
        <f t="shared" si="0"/>
        <v>0</v>
      </c>
      <c r="I58" s="63">
        <f t="shared" si="1"/>
        <v>0</v>
      </c>
      <c r="J58" s="63"/>
      <c r="K58" s="63">
        <f t="shared" si="2"/>
        <v>0</v>
      </c>
      <c r="L58" s="46"/>
      <c r="M58" s="46"/>
      <c r="N58" s="46"/>
      <c r="O58" s="46"/>
      <c r="P58" s="46"/>
    </row>
    <row r="59" spans="1:16" ht="16.5" customHeight="1">
      <c r="A59" s="46"/>
      <c r="B59" s="61"/>
      <c r="C59" s="62"/>
      <c r="D59" s="62"/>
      <c r="E59" s="62"/>
      <c r="F59" s="63"/>
      <c r="G59" s="63"/>
      <c r="H59" s="63">
        <f t="shared" si="0"/>
        <v>0</v>
      </c>
      <c r="I59" s="63">
        <f t="shared" si="1"/>
        <v>0</v>
      </c>
      <c r="J59" s="63"/>
      <c r="K59" s="63">
        <f t="shared" si="2"/>
        <v>0</v>
      </c>
      <c r="L59" s="46"/>
      <c r="M59" s="46"/>
      <c r="N59" s="46"/>
      <c r="O59" s="46"/>
      <c r="P59" s="46"/>
    </row>
    <row r="60" spans="1:16" ht="16.5" customHeight="1">
      <c r="A60" s="46"/>
      <c r="B60" s="61"/>
      <c r="C60" s="62"/>
      <c r="D60" s="62"/>
      <c r="E60" s="62"/>
      <c r="F60" s="63"/>
      <c r="G60" s="63"/>
      <c r="H60" s="63">
        <f t="shared" si="0"/>
        <v>0</v>
      </c>
      <c r="I60" s="63">
        <f t="shared" si="1"/>
        <v>0</v>
      </c>
      <c r="J60" s="63"/>
      <c r="K60" s="63">
        <f t="shared" si="2"/>
        <v>0</v>
      </c>
      <c r="L60" s="46"/>
      <c r="M60" s="46"/>
      <c r="N60" s="46"/>
      <c r="O60" s="46"/>
      <c r="P60" s="46"/>
    </row>
    <row r="61" spans="1:16" ht="16.5" customHeight="1">
      <c r="A61" s="46"/>
      <c r="B61" s="61"/>
      <c r="C61" s="62"/>
      <c r="D61" s="62"/>
      <c r="E61" s="62"/>
      <c r="F61" s="63"/>
      <c r="G61" s="63"/>
      <c r="H61" s="63">
        <f t="shared" si="0"/>
        <v>0</v>
      </c>
      <c r="I61" s="63">
        <f t="shared" si="1"/>
        <v>0</v>
      </c>
      <c r="J61" s="63"/>
      <c r="K61" s="63">
        <f t="shared" si="2"/>
        <v>0</v>
      </c>
      <c r="L61" s="46"/>
      <c r="M61" s="46"/>
      <c r="N61" s="46"/>
      <c r="O61" s="46"/>
      <c r="P61" s="46"/>
    </row>
    <row r="62" spans="1:16" ht="16.5" customHeight="1">
      <c r="A62" s="46"/>
      <c r="B62" s="61"/>
      <c r="C62" s="62"/>
      <c r="D62" s="62"/>
      <c r="E62" s="62"/>
      <c r="F62" s="63"/>
      <c r="G62" s="63"/>
      <c r="H62" s="63">
        <f t="shared" si="0"/>
        <v>0</v>
      </c>
      <c r="I62" s="63">
        <f t="shared" si="1"/>
        <v>0</v>
      </c>
      <c r="J62" s="63"/>
      <c r="K62" s="63">
        <f t="shared" si="2"/>
        <v>0</v>
      </c>
      <c r="L62" s="46"/>
      <c r="M62" s="46"/>
      <c r="N62" s="46"/>
      <c r="O62" s="46"/>
      <c r="P62" s="46"/>
    </row>
    <row r="63" spans="1:16" ht="16.5" customHeight="1">
      <c r="A63" s="46"/>
      <c r="B63" s="61"/>
      <c r="C63" s="62"/>
      <c r="D63" s="62"/>
      <c r="E63" s="62"/>
      <c r="F63" s="63"/>
      <c r="G63" s="63"/>
      <c r="H63" s="63">
        <f t="shared" si="0"/>
        <v>0</v>
      </c>
      <c r="I63" s="63">
        <f t="shared" si="1"/>
        <v>0</v>
      </c>
      <c r="J63" s="63"/>
      <c r="K63" s="63">
        <f t="shared" si="2"/>
        <v>0</v>
      </c>
      <c r="L63" s="46"/>
      <c r="M63" s="46"/>
      <c r="N63" s="46"/>
      <c r="O63" s="46"/>
      <c r="P63" s="46"/>
    </row>
    <row r="64" spans="1:16" ht="16.5" customHeight="1">
      <c r="A64" s="46"/>
      <c r="B64" s="61"/>
      <c r="C64" s="62"/>
      <c r="D64" s="62"/>
      <c r="E64" s="62"/>
      <c r="F64" s="63"/>
      <c r="G64" s="63"/>
      <c r="H64" s="63">
        <f t="shared" si="0"/>
        <v>0</v>
      </c>
      <c r="I64" s="63">
        <f t="shared" si="1"/>
        <v>0</v>
      </c>
      <c r="J64" s="63"/>
      <c r="K64" s="63">
        <f t="shared" si="2"/>
        <v>0</v>
      </c>
      <c r="L64" s="46"/>
      <c r="M64" s="46"/>
      <c r="N64" s="46"/>
      <c r="O64" s="46"/>
      <c r="P64" s="46"/>
    </row>
    <row r="65" spans="1:16" ht="16.5" customHeight="1">
      <c r="A65" s="46"/>
      <c r="B65" s="61"/>
      <c r="C65" s="62"/>
      <c r="D65" s="62"/>
      <c r="E65" s="62"/>
      <c r="F65" s="63"/>
      <c r="G65" s="63"/>
      <c r="H65" s="63">
        <f t="shared" si="0"/>
        <v>0</v>
      </c>
      <c r="I65" s="63">
        <f t="shared" si="1"/>
        <v>0</v>
      </c>
      <c r="J65" s="63"/>
      <c r="K65" s="63">
        <f t="shared" si="2"/>
        <v>0</v>
      </c>
      <c r="L65" s="46"/>
      <c r="M65" s="46"/>
      <c r="N65" s="46"/>
      <c r="O65" s="46"/>
      <c r="P65" s="46"/>
    </row>
    <row r="66" spans="1:16" ht="16.5" customHeight="1">
      <c r="A66" s="46"/>
      <c r="B66" s="61"/>
      <c r="C66" s="62"/>
      <c r="D66" s="62"/>
      <c r="E66" s="62"/>
      <c r="F66" s="63"/>
      <c r="G66" s="63"/>
      <c r="H66" s="63">
        <f t="shared" si="0"/>
        <v>0</v>
      </c>
      <c r="I66" s="63">
        <f t="shared" si="1"/>
        <v>0</v>
      </c>
      <c r="J66" s="63"/>
      <c r="K66" s="63">
        <f t="shared" si="2"/>
        <v>0</v>
      </c>
      <c r="L66" s="46"/>
      <c r="M66" s="46"/>
      <c r="N66" s="46"/>
      <c r="O66" s="46"/>
      <c r="P66" s="46"/>
    </row>
    <row r="67" spans="1:16" ht="16.5" customHeight="1">
      <c r="A67" s="46"/>
      <c r="B67" s="61"/>
      <c r="C67" s="62"/>
      <c r="D67" s="62"/>
      <c r="E67" s="62"/>
      <c r="F67" s="63"/>
      <c r="G67" s="63"/>
      <c r="H67" s="63">
        <f t="shared" si="0"/>
        <v>0</v>
      </c>
      <c r="I67" s="63">
        <f t="shared" si="1"/>
        <v>0</v>
      </c>
      <c r="J67" s="63"/>
      <c r="K67" s="63">
        <f t="shared" si="2"/>
        <v>0</v>
      </c>
      <c r="L67" s="46"/>
      <c r="M67" s="46"/>
      <c r="N67" s="46"/>
      <c r="O67" s="46"/>
      <c r="P67" s="46"/>
    </row>
    <row r="68" spans="1:16" ht="16.5" customHeight="1">
      <c r="A68" s="46"/>
      <c r="B68" s="61"/>
      <c r="C68" s="62"/>
      <c r="D68" s="62"/>
      <c r="E68" s="62"/>
      <c r="F68" s="63"/>
      <c r="G68" s="63"/>
      <c r="H68" s="63">
        <f t="shared" si="0"/>
        <v>0</v>
      </c>
      <c r="I68" s="63">
        <f t="shared" si="1"/>
        <v>0</v>
      </c>
      <c r="J68" s="63"/>
      <c r="K68" s="63">
        <f t="shared" si="2"/>
        <v>0</v>
      </c>
      <c r="L68" s="46"/>
      <c r="M68" s="46"/>
      <c r="N68" s="46"/>
      <c r="O68" s="46"/>
      <c r="P68" s="46"/>
    </row>
    <row r="69" spans="1:16" ht="16.5" customHeight="1">
      <c r="A69" s="46"/>
      <c r="B69" s="61"/>
      <c r="C69" s="62"/>
      <c r="D69" s="62"/>
      <c r="E69" s="62"/>
      <c r="F69" s="63"/>
      <c r="G69" s="63"/>
      <c r="H69" s="63">
        <f t="shared" si="0"/>
        <v>0</v>
      </c>
      <c r="I69" s="63">
        <f t="shared" si="1"/>
        <v>0</v>
      </c>
      <c r="J69" s="63"/>
      <c r="K69" s="63">
        <f t="shared" si="2"/>
        <v>0</v>
      </c>
      <c r="L69" s="46"/>
      <c r="M69" s="46"/>
      <c r="N69" s="46"/>
      <c r="O69" s="46"/>
      <c r="P69" s="46"/>
    </row>
    <row r="70" spans="1:16" ht="16.5" customHeight="1">
      <c r="A70" s="46"/>
      <c r="B70" s="61"/>
      <c r="C70" s="62"/>
      <c r="D70" s="62"/>
      <c r="E70" s="62"/>
      <c r="F70" s="63"/>
      <c r="G70" s="63"/>
      <c r="H70" s="63">
        <f t="shared" si="0"/>
        <v>0</v>
      </c>
      <c r="I70" s="63">
        <f t="shared" si="1"/>
        <v>0</v>
      </c>
      <c r="J70" s="63"/>
      <c r="K70" s="63">
        <f t="shared" si="2"/>
        <v>0</v>
      </c>
      <c r="L70" s="46"/>
      <c r="M70" s="46"/>
      <c r="N70" s="46"/>
      <c r="O70" s="46"/>
      <c r="P70" s="46"/>
    </row>
    <row r="71" spans="1:16" ht="16.5" customHeight="1">
      <c r="A71" s="46"/>
      <c r="B71" s="61"/>
      <c r="C71" s="62"/>
      <c r="D71" s="62"/>
      <c r="E71" s="62"/>
      <c r="F71" s="63"/>
      <c r="G71" s="63"/>
      <c r="H71" s="63">
        <f t="shared" si="0"/>
        <v>0</v>
      </c>
      <c r="I71" s="63">
        <f t="shared" si="1"/>
        <v>0</v>
      </c>
      <c r="J71" s="63"/>
      <c r="K71" s="63">
        <f t="shared" si="2"/>
        <v>0</v>
      </c>
      <c r="L71" s="46"/>
      <c r="M71" s="46"/>
      <c r="N71" s="46"/>
      <c r="O71" s="46"/>
      <c r="P71" s="46"/>
    </row>
    <row r="72" spans="1:16" ht="16.5" customHeight="1">
      <c r="A72" s="46"/>
      <c r="B72" s="61"/>
      <c r="C72" s="62"/>
      <c r="D72" s="62"/>
      <c r="E72" s="62"/>
      <c r="F72" s="63"/>
      <c r="G72" s="63"/>
      <c r="H72" s="63">
        <f t="shared" si="0"/>
        <v>0</v>
      </c>
      <c r="I72" s="63">
        <f t="shared" si="1"/>
        <v>0</v>
      </c>
      <c r="J72" s="63"/>
      <c r="K72" s="63">
        <f t="shared" si="2"/>
        <v>0</v>
      </c>
      <c r="L72" s="46"/>
      <c r="M72" s="46"/>
      <c r="N72" s="46"/>
      <c r="O72" s="46"/>
      <c r="P72" s="46"/>
    </row>
    <row r="73" spans="1:16" ht="16.5" customHeight="1">
      <c r="A73" s="46"/>
      <c r="B73" s="61"/>
      <c r="C73" s="62"/>
      <c r="D73" s="62"/>
      <c r="E73" s="62"/>
      <c r="F73" s="63"/>
      <c r="G73" s="63"/>
      <c r="H73" s="63">
        <f t="shared" si="0"/>
        <v>0</v>
      </c>
      <c r="I73" s="63">
        <f t="shared" si="1"/>
        <v>0</v>
      </c>
      <c r="J73" s="63"/>
      <c r="K73" s="63">
        <f t="shared" si="2"/>
        <v>0</v>
      </c>
      <c r="L73" s="46"/>
      <c r="M73" s="46"/>
      <c r="N73" s="46"/>
      <c r="O73" s="46"/>
      <c r="P73" s="46"/>
    </row>
    <row r="74" spans="1:16" ht="16.5" customHeight="1">
      <c r="A74" s="46"/>
      <c r="B74" s="61"/>
      <c r="C74" s="62"/>
      <c r="D74" s="62"/>
      <c r="E74" s="62"/>
      <c r="F74" s="63"/>
      <c r="G74" s="63"/>
      <c r="H74" s="63">
        <f t="shared" si="0"/>
        <v>0</v>
      </c>
      <c r="I74" s="63">
        <f t="shared" si="1"/>
        <v>0</v>
      </c>
      <c r="J74" s="63"/>
      <c r="K74" s="63">
        <f t="shared" si="2"/>
        <v>0</v>
      </c>
      <c r="L74" s="46"/>
      <c r="M74" s="46"/>
      <c r="N74" s="46"/>
      <c r="O74" s="46"/>
      <c r="P74" s="46"/>
    </row>
    <row r="75" spans="1:16" ht="16.5" customHeight="1">
      <c r="A75" s="46"/>
      <c r="B75" s="61"/>
      <c r="C75" s="62"/>
      <c r="D75" s="62"/>
      <c r="E75" s="62"/>
      <c r="F75" s="63"/>
      <c r="G75" s="63"/>
      <c r="H75" s="63">
        <f t="shared" si="0"/>
        <v>0</v>
      </c>
      <c r="I75" s="63">
        <f t="shared" si="1"/>
        <v>0</v>
      </c>
      <c r="J75" s="63"/>
      <c r="K75" s="63">
        <f t="shared" si="2"/>
        <v>0</v>
      </c>
      <c r="L75" s="46"/>
      <c r="M75" s="46"/>
      <c r="N75" s="46"/>
      <c r="O75" s="46"/>
      <c r="P75" s="46"/>
    </row>
    <row r="76" spans="1:16" ht="16.5" customHeight="1">
      <c r="A76" s="46"/>
      <c r="B76" s="61"/>
      <c r="C76" s="62"/>
      <c r="D76" s="62"/>
      <c r="E76" s="62"/>
      <c r="F76" s="63"/>
      <c r="G76" s="63"/>
      <c r="H76" s="63">
        <f t="shared" si="0"/>
        <v>0</v>
      </c>
      <c r="I76" s="63">
        <f t="shared" si="1"/>
        <v>0</v>
      </c>
      <c r="J76" s="63"/>
      <c r="K76" s="63">
        <f t="shared" si="2"/>
        <v>0</v>
      </c>
      <c r="L76" s="46"/>
      <c r="M76" s="46"/>
      <c r="N76" s="46"/>
      <c r="O76" s="46"/>
      <c r="P76" s="46"/>
    </row>
    <row r="77" spans="1:16" ht="16.5" customHeight="1">
      <c r="A77" s="46"/>
      <c r="B77" s="61"/>
      <c r="C77" s="62"/>
      <c r="D77" s="62"/>
      <c r="E77" s="62"/>
      <c r="F77" s="63"/>
      <c r="G77" s="63"/>
      <c r="H77" s="63">
        <f t="shared" si="0"/>
        <v>0</v>
      </c>
      <c r="I77" s="63">
        <f t="shared" si="1"/>
        <v>0</v>
      </c>
      <c r="J77" s="63"/>
      <c r="K77" s="63">
        <f t="shared" si="2"/>
        <v>0</v>
      </c>
      <c r="L77" s="46"/>
      <c r="M77" s="46"/>
      <c r="N77" s="46"/>
      <c r="O77" s="46"/>
      <c r="P77" s="46"/>
    </row>
    <row r="78" spans="1:16" ht="16.5" customHeight="1">
      <c r="A78" s="46"/>
      <c r="B78" s="61"/>
      <c r="C78" s="62"/>
      <c r="D78" s="62"/>
      <c r="E78" s="62"/>
      <c r="F78" s="63"/>
      <c r="G78" s="63"/>
      <c r="H78" s="63">
        <f t="shared" si="0"/>
        <v>0</v>
      </c>
      <c r="I78" s="63">
        <f t="shared" si="1"/>
        <v>0</v>
      </c>
      <c r="J78" s="63"/>
      <c r="K78" s="63">
        <f t="shared" si="2"/>
        <v>0</v>
      </c>
      <c r="L78" s="46"/>
      <c r="M78" s="46"/>
      <c r="N78" s="46"/>
      <c r="O78" s="46"/>
      <c r="P78" s="46"/>
    </row>
    <row r="79" spans="1:16" ht="16.5" customHeight="1">
      <c r="A79" s="46"/>
      <c r="B79" s="61"/>
      <c r="C79" s="62"/>
      <c r="D79" s="62"/>
      <c r="E79" s="62"/>
      <c r="F79" s="63"/>
      <c r="G79" s="63"/>
      <c r="H79" s="63">
        <f t="shared" si="0"/>
        <v>0</v>
      </c>
      <c r="I79" s="63">
        <f t="shared" si="1"/>
        <v>0</v>
      </c>
      <c r="J79" s="63"/>
      <c r="K79" s="63">
        <f t="shared" si="2"/>
        <v>0</v>
      </c>
      <c r="L79" s="46"/>
      <c r="M79" s="46"/>
      <c r="N79" s="46"/>
      <c r="O79" s="46"/>
      <c r="P79" s="46"/>
    </row>
    <row r="80" spans="1:16" ht="16.5" customHeight="1">
      <c r="A80" s="46"/>
      <c r="B80" s="61"/>
      <c r="C80" s="62"/>
      <c r="D80" s="62"/>
      <c r="E80" s="62"/>
      <c r="F80" s="63"/>
      <c r="G80" s="63"/>
      <c r="H80" s="63">
        <f t="shared" si="0"/>
        <v>0</v>
      </c>
      <c r="I80" s="63">
        <f t="shared" si="1"/>
        <v>0</v>
      </c>
      <c r="J80" s="63"/>
      <c r="K80" s="63">
        <f t="shared" si="2"/>
        <v>0</v>
      </c>
      <c r="L80" s="46"/>
      <c r="M80" s="46"/>
      <c r="N80" s="46"/>
      <c r="O80" s="46"/>
      <c r="P80" s="46"/>
    </row>
    <row r="81" spans="1:16" ht="16.5" customHeight="1">
      <c r="A81" s="46"/>
      <c r="B81" s="61"/>
      <c r="C81" s="62"/>
      <c r="D81" s="62"/>
      <c r="E81" s="62"/>
      <c r="F81" s="63"/>
      <c r="G81" s="63"/>
      <c r="H81" s="63">
        <f t="shared" si="0"/>
        <v>0</v>
      </c>
      <c r="I81" s="63">
        <f t="shared" si="1"/>
        <v>0</v>
      </c>
      <c r="J81" s="63"/>
      <c r="K81" s="63">
        <f t="shared" si="2"/>
        <v>0</v>
      </c>
      <c r="L81" s="46"/>
      <c r="M81" s="46"/>
      <c r="N81" s="46"/>
      <c r="O81" s="46"/>
      <c r="P81" s="46"/>
    </row>
    <row r="82" spans="1:16" ht="16.5" customHeight="1">
      <c r="A82" s="46"/>
      <c r="B82" s="61"/>
      <c r="C82" s="62"/>
      <c r="D82" s="62"/>
      <c r="E82" s="62"/>
      <c r="F82" s="63"/>
      <c r="G82" s="63"/>
      <c r="H82" s="63">
        <f t="shared" si="0"/>
        <v>0</v>
      </c>
      <c r="I82" s="63">
        <f t="shared" si="1"/>
        <v>0</v>
      </c>
      <c r="J82" s="63"/>
      <c r="K82" s="63">
        <f t="shared" si="2"/>
        <v>0</v>
      </c>
      <c r="L82" s="46"/>
      <c r="M82" s="46"/>
      <c r="N82" s="46"/>
      <c r="O82" s="46"/>
      <c r="P82" s="46"/>
    </row>
    <row r="83" spans="1:16" ht="16.5" customHeight="1">
      <c r="A83" s="46"/>
      <c r="B83" s="61"/>
      <c r="C83" s="62"/>
      <c r="D83" s="62"/>
      <c r="E83" s="62"/>
      <c r="F83" s="63"/>
      <c r="G83" s="63"/>
      <c r="H83" s="63">
        <f t="shared" si="0"/>
        <v>0</v>
      </c>
      <c r="I83" s="63">
        <f t="shared" si="1"/>
        <v>0</v>
      </c>
      <c r="J83" s="63"/>
      <c r="K83" s="63">
        <f t="shared" si="2"/>
        <v>0</v>
      </c>
      <c r="L83" s="46"/>
      <c r="M83" s="46"/>
      <c r="N83" s="46"/>
      <c r="O83" s="46"/>
      <c r="P83" s="46"/>
    </row>
    <row r="84" spans="1:16" ht="16.5" customHeight="1">
      <c r="A84" s="46"/>
      <c r="B84" s="61"/>
      <c r="C84" s="62"/>
      <c r="D84" s="62"/>
      <c r="E84" s="62"/>
      <c r="F84" s="63"/>
      <c r="G84" s="63"/>
      <c r="H84" s="63">
        <f t="shared" si="0"/>
        <v>0</v>
      </c>
      <c r="I84" s="63">
        <f t="shared" si="1"/>
        <v>0</v>
      </c>
      <c r="J84" s="63"/>
      <c r="K84" s="63">
        <f t="shared" si="2"/>
        <v>0</v>
      </c>
      <c r="L84" s="46"/>
      <c r="M84" s="46"/>
      <c r="N84" s="46"/>
      <c r="O84" s="46"/>
      <c r="P84" s="46"/>
    </row>
    <row r="85" spans="1:16" ht="16.5" customHeight="1">
      <c r="A85" s="46"/>
      <c r="B85" s="61"/>
      <c r="C85" s="62"/>
      <c r="D85" s="62"/>
      <c r="E85" s="62"/>
      <c r="F85" s="63"/>
      <c r="G85" s="63"/>
      <c r="H85" s="63">
        <f t="shared" si="0"/>
        <v>0</v>
      </c>
      <c r="I85" s="63">
        <f t="shared" si="1"/>
        <v>0</v>
      </c>
      <c r="J85" s="63"/>
      <c r="K85" s="63">
        <f t="shared" si="2"/>
        <v>0</v>
      </c>
      <c r="L85" s="46"/>
      <c r="M85" s="46"/>
      <c r="N85" s="46"/>
      <c r="O85" s="46"/>
      <c r="P85" s="46"/>
    </row>
    <row r="86" spans="1:16" ht="16.5" customHeight="1">
      <c r="A86" s="46"/>
      <c r="B86" s="61"/>
      <c r="C86" s="62"/>
      <c r="D86" s="62"/>
      <c r="E86" s="62"/>
      <c r="F86" s="63"/>
      <c r="G86" s="63"/>
      <c r="H86" s="63">
        <f t="shared" si="0"/>
        <v>0</v>
      </c>
      <c r="I86" s="63">
        <f t="shared" si="1"/>
        <v>0</v>
      </c>
      <c r="J86" s="63"/>
      <c r="K86" s="63">
        <f t="shared" si="2"/>
        <v>0</v>
      </c>
      <c r="L86" s="46"/>
      <c r="M86" s="46"/>
      <c r="N86" s="46"/>
      <c r="O86" s="46"/>
      <c r="P86" s="46"/>
    </row>
    <row r="87" spans="1:16" ht="16.5" customHeight="1">
      <c r="A87" s="46"/>
      <c r="B87" s="61"/>
      <c r="C87" s="62"/>
      <c r="D87" s="62"/>
      <c r="E87" s="62"/>
      <c r="F87" s="63"/>
      <c r="G87" s="63"/>
      <c r="H87" s="63">
        <f t="shared" si="0"/>
        <v>0</v>
      </c>
      <c r="I87" s="63">
        <f t="shared" si="1"/>
        <v>0</v>
      </c>
      <c r="J87" s="63"/>
      <c r="K87" s="63">
        <f t="shared" si="2"/>
        <v>0</v>
      </c>
      <c r="L87" s="46"/>
      <c r="M87" s="46"/>
      <c r="N87" s="46"/>
      <c r="O87" s="46"/>
      <c r="P87" s="46"/>
    </row>
    <row r="88" spans="1:16" ht="16.5" customHeight="1">
      <c r="A88" s="46"/>
      <c r="B88" s="61"/>
      <c r="C88" s="62"/>
      <c r="D88" s="62"/>
      <c r="E88" s="62"/>
      <c r="F88" s="63"/>
      <c r="G88" s="63"/>
      <c r="H88" s="63">
        <f t="shared" si="0"/>
        <v>0</v>
      </c>
      <c r="I88" s="63">
        <f t="shared" si="1"/>
        <v>0</v>
      </c>
      <c r="J88" s="63"/>
      <c r="K88" s="63">
        <f t="shared" si="2"/>
        <v>0</v>
      </c>
      <c r="L88" s="46"/>
      <c r="M88" s="46"/>
      <c r="N88" s="46"/>
      <c r="O88" s="46"/>
      <c r="P88" s="46"/>
    </row>
    <row r="89" spans="1:16" ht="16.5" customHeight="1">
      <c r="A89" s="46"/>
      <c r="B89" s="61"/>
      <c r="C89" s="62"/>
      <c r="D89" s="62"/>
      <c r="E89" s="62"/>
      <c r="F89" s="63"/>
      <c r="G89" s="63"/>
      <c r="H89" s="63">
        <f t="shared" si="0"/>
        <v>0</v>
      </c>
      <c r="I89" s="63">
        <f t="shared" si="1"/>
        <v>0</v>
      </c>
      <c r="J89" s="63"/>
      <c r="K89" s="63">
        <f t="shared" si="2"/>
        <v>0</v>
      </c>
      <c r="L89" s="46"/>
      <c r="M89" s="46"/>
      <c r="N89" s="46"/>
      <c r="O89" s="46"/>
      <c r="P89" s="46"/>
    </row>
    <row r="90" spans="1:16" ht="16.5" customHeight="1">
      <c r="A90" s="46"/>
      <c r="B90" s="61"/>
      <c r="C90" s="62"/>
      <c r="D90" s="62"/>
      <c r="E90" s="62"/>
      <c r="F90" s="63"/>
      <c r="G90" s="63"/>
      <c r="H90" s="63">
        <f t="shared" si="0"/>
        <v>0</v>
      </c>
      <c r="I90" s="63">
        <f t="shared" si="1"/>
        <v>0</v>
      </c>
      <c r="J90" s="63"/>
      <c r="K90" s="63">
        <f t="shared" si="2"/>
        <v>0</v>
      </c>
      <c r="L90" s="46"/>
      <c r="M90" s="46"/>
      <c r="N90" s="46"/>
      <c r="O90" s="46"/>
      <c r="P90" s="46"/>
    </row>
    <row r="91" spans="1:16" ht="16.5" customHeight="1">
      <c r="A91" s="46"/>
      <c r="B91" s="61"/>
      <c r="C91" s="62"/>
      <c r="D91" s="62"/>
      <c r="E91" s="62"/>
      <c r="F91" s="63"/>
      <c r="G91" s="63"/>
      <c r="H91" s="63">
        <f t="shared" si="0"/>
        <v>0</v>
      </c>
      <c r="I91" s="63">
        <f t="shared" si="1"/>
        <v>0</v>
      </c>
      <c r="J91" s="63"/>
      <c r="K91" s="63">
        <f t="shared" si="2"/>
        <v>0</v>
      </c>
      <c r="L91" s="46"/>
      <c r="M91" s="46"/>
      <c r="N91" s="46"/>
      <c r="O91" s="46"/>
      <c r="P91" s="46"/>
    </row>
    <row r="92" spans="1:16" ht="16.5" customHeight="1">
      <c r="A92" s="46"/>
      <c r="B92" s="61"/>
      <c r="C92" s="62"/>
      <c r="D92" s="62"/>
      <c r="E92" s="62"/>
      <c r="F92" s="63"/>
      <c r="G92" s="63"/>
      <c r="H92" s="63">
        <f t="shared" si="0"/>
        <v>0</v>
      </c>
      <c r="I92" s="63">
        <f t="shared" si="1"/>
        <v>0</v>
      </c>
      <c r="J92" s="63"/>
      <c r="K92" s="63">
        <f t="shared" si="2"/>
        <v>0</v>
      </c>
      <c r="L92" s="46"/>
      <c r="M92" s="46"/>
      <c r="N92" s="46"/>
      <c r="O92" s="46"/>
      <c r="P92" s="46"/>
    </row>
    <row r="93" spans="1:16" ht="16.5" customHeight="1">
      <c r="A93" s="46"/>
      <c r="B93" s="61"/>
      <c r="C93" s="62"/>
      <c r="D93" s="62"/>
      <c r="E93" s="62"/>
      <c r="F93" s="63"/>
      <c r="G93" s="63"/>
      <c r="H93" s="63">
        <f t="shared" si="0"/>
        <v>0</v>
      </c>
      <c r="I93" s="63">
        <f t="shared" si="1"/>
        <v>0</v>
      </c>
      <c r="J93" s="63"/>
      <c r="K93" s="63">
        <f t="shared" si="2"/>
        <v>0</v>
      </c>
      <c r="L93" s="46"/>
      <c r="M93" s="46"/>
      <c r="N93" s="46"/>
      <c r="O93" s="46"/>
      <c r="P93" s="46"/>
    </row>
    <row r="94" spans="1:16" ht="16.5" customHeight="1">
      <c r="A94" s="46"/>
      <c r="B94" s="61"/>
      <c r="C94" s="62"/>
      <c r="D94" s="62"/>
      <c r="E94" s="62"/>
      <c r="F94" s="63"/>
      <c r="G94" s="63"/>
      <c r="H94" s="63">
        <f t="shared" si="0"/>
        <v>0</v>
      </c>
      <c r="I94" s="63">
        <f t="shared" si="1"/>
        <v>0</v>
      </c>
      <c r="J94" s="63"/>
      <c r="K94" s="63">
        <f t="shared" si="2"/>
        <v>0</v>
      </c>
      <c r="L94" s="46"/>
      <c r="M94" s="46"/>
      <c r="N94" s="46"/>
      <c r="O94" s="46"/>
      <c r="P94" s="46"/>
    </row>
    <row r="95" spans="1:16" ht="16.5" customHeight="1">
      <c r="A95" s="46"/>
      <c r="B95" s="61"/>
      <c r="C95" s="62"/>
      <c r="D95" s="62"/>
      <c r="E95" s="62"/>
      <c r="F95" s="63"/>
      <c r="G95" s="63"/>
      <c r="H95" s="63">
        <f t="shared" si="0"/>
        <v>0</v>
      </c>
      <c r="I95" s="63">
        <f t="shared" si="1"/>
        <v>0</v>
      </c>
      <c r="J95" s="63"/>
      <c r="K95" s="63">
        <f t="shared" si="2"/>
        <v>0</v>
      </c>
      <c r="L95" s="46"/>
      <c r="M95" s="46"/>
      <c r="N95" s="46"/>
      <c r="O95" s="46"/>
      <c r="P95" s="46"/>
    </row>
    <row r="96" spans="1:16" ht="16.5" customHeight="1">
      <c r="A96" s="46"/>
      <c r="B96" s="61"/>
      <c r="C96" s="62"/>
      <c r="D96" s="62"/>
      <c r="E96" s="62"/>
      <c r="F96" s="63"/>
      <c r="G96" s="63"/>
      <c r="H96" s="63">
        <f t="shared" si="0"/>
        <v>0</v>
      </c>
      <c r="I96" s="63">
        <f t="shared" si="1"/>
        <v>0</v>
      </c>
      <c r="J96" s="63"/>
      <c r="K96" s="63">
        <f t="shared" si="2"/>
        <v>0</v>
      </c>
      <c r="L96" s="46"/>
      <c r="M96" s="46"/>
      <c r="N96" s="46"/>
      <c r="O96" s="46"/>
      <c r="P96" s="46"/>
    </row>
    <row r="97" spans="1:16" ht="16.5" customHeight="1">
      <c r="A97" s="46"/>
      <c r="B97" s="61"/>
      <c r="C97" s="62"/>
      <c r="D97" s="62"/>
      <c r="E97" s="62"/>
      <c r="F97" s="63"/>
      <c r="G97" s="63"/>
      <c r="H97" s="63">
        <f t="shared" si="0"/>
        <v>0</v>
      </c>
      <c r="I97" s="63">
        <f t="shared" si="1"/>
        <v>0</v>
      </c>
      <c r="J97" s="63"/>
      <c r="K97" s="63">
        <f t="shared" si="2"/>
        <v>0</v>
      </c>
      <c r="L97" s="46"/>
      <c r="M97" s="46"/>
      <c r="N97" s="46"/>
      <c r="O97" s="46"/>
      <c r="P97" s="46"/>
    </row>
    <row r="98" spans="1:16" ht="16.5" customHeight="1">
      <c r="A98" s="46"/>
      <c r="B98" s="61"/>
      <c r="C98" s="62"/>
      <c r="D98" s="62"/>
      <c r="E98" s="62"/>
      <c r="F98" s="63"/>
      <c r="G98" s="63"/>
      <c r="H98" s="63">
        <f t="shared" si="0"/>
        <v>0</v>
      </c>
      <c r="I98" s="63">
        <f t="shared" si="1"/>
        <v>0</v>
      </c>
      <c r="J98" s="63"/>
      <c r="K98" s="63">
        <f t="shared" si="2"/>
        <v>0</v>
      </c>
      <c r="L98" s="46"/>
      <c r="M98" s="46"/>
      <c r="N98" s="46"/>
      <c r="O98" s="46"/>
      <c r="P98" s="46"/>
    </row>
    <row r="99" spans="1:16" ht="16.5" customHeight="1">
      <c r="A99" s="46"/>
      <c r="B99" s="61"/>
      <c r="C99" s="62"/>
      <c r="D99" s="62"/>
      <c r="E99" s="62"/>
      <c r="F99" s="63"/>
      <c r="G99" s="63"/>
      <c r="H99" s="63">
        <f t="shared" si="0"/>
        <v>0</v>
      </c>
      <c r="I99" s="63">
        <f t="shared" si="1"/>
        <v>0</v>
      </c>
      <c r="J99" s="63"/>
      <c r="K99" s="63">
        <f t="shared" si="2"/>
        <v>0</v>
      </c>
      <c r="L99" s="46"/>
      <c r="M99" s="46"/>
      <c r="N99" s="46"/>
      <c r="O99" s="46"/>
      <c r="P99" s="46"/>
    </row>
    <row r="100" spans="1:16" ht="31.5" customHeight="1">
      <c r="A100" s="46"/>
      <c r="B100" s="162" t="s">
        <v>111</v>
      </c>
      <c r="C100" s="163"/>
      <c r="D100" s="164"/>
      <c r="E100" s="64" t="s">
        <v>82</v>
      </c>
      <c r="F100" s="65">
        <f t="shared" ref="F100:K100" si="3">SUMIF($E$6:$E$99,$E$100,F6:F99)</f>
        <v>0</v>
      </c>
      <c r="G100" s="65">
        <f t="shared" si="3"/>
        <v>0</v>
      </c>
      <c r="H100" s="65">
        <f t="shared" si="3"/>
        <v>0</v>
      </c>
      <c r="I100" s="65">
        <f t="shared" si="3"/>
        <v>0</v>
      </c>
      <c r="J100" s="65">
        <f t="shared" si="3"/>
        <v>0</v>
      </c>
      <c r="K100" s="65">
        <f t="shared" si="3"/>
        <v>0</v>
      </c>
      <c r="L100" s="46"/>
      <c r="M100" s="46"/>
      <c r="N100" s="46"/>
      <c r="O100" s="46"/>
      <c r="P100" s="46"/>
    </row>
    <row r="101" spans="1:16" ht="31.5" customHeight="1">
      <c r="A101" s="46"/>
      <c r="B101" s="165"/>
      <c r="C101" s="147"/>
      <c r="D101" s="166"/>
      <c r="E101" s="64" t="s">
        <v>83</v>
      </c>
      <c r="F101" s="65">
        <f t="shared" ref="F101:K101" si="4">SUMIF($E$6:$E$99,$E$101,F6:F99)</f>
        <v>0</v>
      </c>
      <c r="G101" s="65">
        <f t="shared" si="4"/>
        <v>0</v>
      </c>
      <c r="H101" s="65">
        <f t="shared" si="4"/>
        <v>0</v>
      </c>
      <c r="I101" s="65">
        <f t="shared" si="4"/>
        <v>0</v>
      </c>
      <c r="J101" s="65">
        <f t="shared" si="4"/>
        <v>0</v>
      </c>
      <c r="K101" s="65">
        <f t="shared" si="4"/>
        <v>0</v>
      </c>
      <c r="L101" s="46"/>
      <c r="M101" s="46"/>
      <c r="N101" s="46"/>
      <c r="O101" s="46"/>
      <c r="P101" s="46"/>
    </row>
    <row r="102" spans="1:16" ht="33.75" customHeight="1">
      <c r="A102" s="46"/>
      <c r="B102" s="165"/>
      <c r="C102" s="147"/>
      <c r="D102" s="166"/>
      <c r="E102" s="64" t="s">
        <v>84</v>
      </c>
      <c r="F102" s="65">
        <f t="shared" ref="F102:K102" si="5">SUMIF($E$6:$E$99,$E$102,F6:F99)</f>
        <v>0</v>
      </c>
      <c r="G102" s="65">
        <f t="shared" si="5"/>
        <v>0</v>
      </c>
      <c r="H102" s="65">
        <f t="shared" si="5"/>
        <v>0</v>
      </c>
      <c r="I102" s="65">
        <f t="shared" si="5"/>
        <v>0</v>
      </c>
      <c r="J102" s="65">
        <f t="shared" si="5"/>
        <v>0</v>
      </c>
      <c r="K102" s="65">
        <f t="shared" si="5"/>
        <v>0</v>
      </c>
      <c r="L102" s="46"/>
      <c r="M102" s="46"/>
      <c r="N102" s="46"/>
      <c r="O102" s="46"/>
      <c r="P102" s="46"/>
    </row>
    <row r="103" spans="1:16" ht="18" customHeight="1">
      <c r="A103" s="46"/>
      <c r="B103" s="165"/>
      <c r="C103" s="147"/>
      <c r="D103" s="166"/>
      <c r="E103" s="64" t="s">
        <v>85</v>
      </c>
      <c r="F103" s="65">
        <f t="shared" ref="F103:K103" si="6">SUMIF($E$6:$E$99,$E$103,F6:F99)</f>
        <v>0</v>
      </c>
      <c r="G103" s="65">
        <f t="shared" si="6"/>
        <v>0</v>
      </c>
      <c r="H103" s="65">
        <f t="shared" si="6"/>
        <v>0</v>
      </c>
      <c r="I103" s="65">
        <f t="shared" si="6"/>
        <v>0</v>
      </c>
      <c r="J103" s="65">
        <f t="shared" si="6"/>
        <v>0</v>
      </c>
      <c r="K103" s="65">
        <f t="shared" si="6"/>
        <v>0</v>
      </c>
      <c r="L103" s="46"/>
      <c r="M103" s="46"/>
      <c r="N103" s="46"/>
      <c r="O103" s="46"/>
      <c r="P103" s="46"/>
    </row>
    <row r="104" spans="1:16" ht="18" customHeight="1">
      <c r="A104" s="46"/>
      <c r="B104" s="165"/>
      <c r="C104" s="147"/>
      <c r="D104" s="166"/>
      <c r="E104" s="64" t="s">
        <v>86</v>
      </c>
      <c r="F104" s="65">
        <f t="shared" ref="F104:K104" si="7">SUMIF($E$6:$E$99,$E$104,F6:F99)</f>
        <v>0</v>
      </c>
      <c r="G104" s="65">
        <f t="shared" si="7"/>
        <v>0</v>
      </c>
      <c r="H104" s="65">
        <f t="shared" si="7"/>
        <v>0</v>
      </c>
      <c r="I104" s="65">
        <f t="shared" si="7"/>
        <v>0</v>
      </c>
      <c r="J104" s="65">
        <f t="shared" si="7"/>
        <v>0</v>
      </c>
      <c r="K104" s="65">
        <f t="shared" si="7"/>
        <v>0</v>
      </c>
      <c r="L104" s="46"/>
      <c r="M104" s="46"/>
      <c r="N104" s="46"/>
      <c r="O104" s="46"/>
      <c r="P104" s="46"/>
    </row>
    <row r="105" spans="1:16" ht="18" customHeight="1">
      <c r="A105" s="46"/>
      <c r="B105" s="167"/>
      <c r="C105" s="168"/>
      <c r="D105" s="169"/>
      <c r="E105" s="66" t="s">
        <v>87</v>
      </c>
      <c r="F105" s="67">
        <f t="shared" ref="F105:K105" si="8">SUMIF($E$6:$E$99,$E$105,F6:F99)</f>
        <v>0</v>
      </c>
      <c r="G105" s="67">
        <f t="shared" si="8"/>
        <v>0</v>
      </c>
      <c r="H105" s="67">
        <f t="shared" si="8"/>
        <v>0</v>
      </c>
      <c r="I105" s="67">
        <f t="shared" si="8"/>
        <v>0</v>
      </c>
      <c r="J105" s="67">
        <f t="shared" si="8"/>
        <v>0</v>
      </c>
      <c r="K105" s="67">
        <f t="shared" si="8"/>
        <v>0</v>
      </c>
      <c r="L105" s="46"/>
      <c r="M105" s="46"/>
      <c r="N105" s="46"/>
      <c r="O105" s="46"/>
      <c r="P105" s="46"/>
    </row>
    <row r="106" spans="1:16" ht="18" customHeight="1">
      <c r="A106" s="46"/>
      <c r="B106" s="153" t="s">
        <v>112</v>
      </c>
      <c r="C106" s="154"/>
      <c r="D106" s="154"/>
      <c r="E106" s="155"/>
      <c r="F106" s="68">
        <f t="shared" ref="F106:K106" si="9">SUM(F100:F105)</f>
        <v>0</v>
      </c>
      <c r="G106" s="68">
        <f t="shared" si="9"/>
        <v>0</v>
      </c>
      <c r="H106" s="68">
        <f t="shared" si="9"/>
        <v>0</v>
      </c>
      <c r="I106" s="68">
        <f t="shared" si="9"/>
        <v>0</v>
      </c>
      <c r="J106" s="68">
        <f t="shared" si="9"/>
        <v>0</v>
      </c>
      <c r="K106" s="68">
        <f t="shared" si="9"/>
        <v>0</v>
      </c>
      <c r="L106" s="46"/>
      <c r="M106" s="46"/>
      <c r="N106" s="46"/>
      <c r="O106" s="46"/>
      <c r="P106" s="46"/>
    </row>
  </sheetData>
  <autoFilter ref="B5:K5"/>
  <mergeCells count="9">
    <mergeCell ref="B106:E106"/>
    <mergeCell ref="P2:P6"/>
    <mergeCell ref="B1:K1"/>
    <mergeCell ref="G3:H3"/>
    <mergeCell ref="B2:C2"/>
    <mergeCell ref="B3:D3"/>
    <mergeCell ref="D2:F2"/>
    <mergeCell ref="G2:K2"/>
    <mergeCell ref="B100:D105"/>
  </mergeCells>
  <dataValidations count="1">
    <dataValidation type="list" allowBlank="1" showInputMessage="1" showErrorMessage="1" prompt=" - " sqref="E6:E99">
      <formula1>$E$100:$E$105</formula1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rightToLeft="1" workbookViewId="0">
      <pane ySplit="5" topLeftCell="A6" activePane="bottomLeft" state="frozen"/>
      <selection pane="bottomLeft" activeCell="H18" sqref="H18"/>
    </sheetView>
  </sheetViews>
  <sheetFormatPr defaultColWidth="14.42578125" defaultRowHeight="15" customHeight="1"/>
  <cols>
    <col min="1" max="1" width="1.85546875" customWidth="1"/>
    <col min="2" max="2" width="12.140625" customWidth="1"/>
    <col min="3" max="3" width="8.5703125" customWidth="1"/>
    <col min="4" max="4" width="33.85546875" customWidth="1"/>
    <col min="5" max="5" width="13" customWidth="1"/>
    <col min="6" max="6" width="14.7109375" customWidth="1"/>
    <col min="7" max="11" width="13.42578125" customWidth="1"/>
    <col min="12" max="15" width="8.5703125" customWidth="1"/>
    <col min="16" max="16" width="21.42578125" customWidth="1"/>
  </cols>
  <sheetData>
    <row r="1" spans="1:16" ht="32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46"/>
      <c r="M1" s="46"/>
      <c r="N1" s="46"/>
      <c r="O1" s="46"/>
      <c r="P1" s="46"/>
    </row>
    <row r="2" spans="1:16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61">
        <f>المقدمه!G13</f>
        <v>501172578</v>
      </c>
      <c r="H2" s="124"/>
      <c r="I2" s="124"/>
      <c r="J2" s="124"/>
      <c r="K2" s="124"/>
      <c r="L2" s="46"/>
      <c r="M2" s="46"/>
      <c r="N2" s="46"/>
      <c r="O2" s="46"/>
      <c r="P2" s="146"/>
    </row>
    <row r="3" spans="1:16" ht="20.25" customHeight="1">
      <c r="A3" s="46"/>
      <c r="B3" s="159" t="s">
        <v>98</v>
      </c>
      <c r="C3" s="124"/>
      <c r="D3" s="124"/>
      <c r="E3" s="48"/>
      <c r="F3" s="49" t="s">
        <v>114</v>
      </c>
      <c r="G3" s="158" t="str">
        <f>CONCATENATE(المقدمه!N3,المقدمه!M3,المقدمه!L3,المقدمه!K3)</f>
        <v>2018</v>
      </c>
      <c r="H3" s="124"/>
      <c r="I3" s="50"/>
      <c r="J3" s="50"/>
      <c r="K3" s="51"/>
      <c r="L3" s="46"/>
      <c r="M3" s="46"/>
      <c r="N3" s="46"/>
      <c r="O3" s="46"/>
      <c r="P3" s="147"/>
    </row>
    <row r="4" spans="1:16" ht="17.25" customHeight="1">
      <c r="A4" s="46"/>
      <c r="B4" s="52"/>
      <c r="C4" s="53">
        <f>COUNT(B$6:B$65536)</f>
        <v>0</v>
      </c>
      <c r="D4" s="46"/>
      <c r="E4" s="46"/>
      <c r="F4" s="54"/>
      <c r="G4" s="54"/>
      <c r="H4" s="54"/>
      <c r="I4" s="55"/>
      <c r="J4" s="55"/>
      <c r="K4" s="55"/>
      <c r="L4" s="46"/>
      <c r="M4" s="46"/>
      <c r="N4" s="46"/>
      <c r="O4" s="46"/>
      <c r="P4" s="147"/>
    </row>
    <row r="5" spans="1:16" ht="27.75" customHeight="1">
      <c r="A5" s="46"/>
      <c r="B5" s="56" t="s">
        <v>100</v>
      </c>
      <c r="C5" s="57" t="s">
        <v>101</v>
      </c>
      <c r="D5" s="58" t="s">
        <v>103</v>
      </c>
      <c r="E5" s="59" t="s">
        <v>104</v>
      </c>
      <c r="F5" s="60" t="s">
        <v>105</v>
      </c>
      <c r="G5" s="60" t="s">
        <v>106</v>
      </c>
      <c r="H5" s="57" t="s">
        <v>107</v>
      </c>
      <c r="I5" s="57" t="s">
        <v>108</v>
      </c>
      <c r="J5" s="57" t="s">
        <v>109</v>
      </c>
      <c r="K5" s="57" t="s">
        <v>110</v>
      </c>
      <c r="L5" s="46"/>
      <c r="M5" s="46"/>
      <c r="N5" s="46"/>
      <c r="O5" s="46"/>
      <c r="P5" s="147"/>
    </row>
    <row r="6" spans="1:16" ht="16.5" customHeight="1">
      <c r="A6" s="46"/>
      <c r="B6" s="61"/>
      <c r="C6" s="62"/>
      <c r="D6" s="62"/>
      <c r="E6" s="62"/>
      <c r="F6" s="63"/>
      <c r="G6" s="63"/>
      <c r="H6" s="63">
        <f t="shared" ref="H6:H99" si="0">F6*0.05</f>
        <v>0</v>
      </c>
      <c r="I6" s="63">
        <f t="shared" ref="I6:I99" si="1">SUM(F6:H6)</f>
        <v>0</v>
      </c>
      <c r="J6" s="63"/>
      <c r="K6" s="63">
        <f t="shared" ref="K6:K99" si="2">I6-J6</f>
        <v>0</v>
      </c>
      <c r="L6" s="46"/>
      <c r="M6" s="46"/>
      <c r="N6" s="46"/>
      <c r="O6" s="46"/>
      <c r="P6" s="147"/>
    </row>
    <row r="7" spans="1:16" ht="16.5" customHeight="1">
      <c r="A7" s="46"/>
      <c r="B7" s="61"/>
      <c r="C7" s="62"/>
      <c r="D7" s="62"/>
      <c r="E7" s="62"/>
      <c r="F7" s="63"/>
      <c r="G7" s="63"/>
      <c r="H7" s="63">
        <f t="shared" si="0"/>
        <v>0</v>
      </c>
      <c r="I7" s="63">
        <f t="shared" si="1"/>
        <v>0</v>
      </c>
      <c r="J7" s="63"/>
      <c r="K7" s="63">
        <f t="shared" si="2"/>
        <v>0</v>
      </c>
      <c r="L7" s="46"/>
      <c r="M7" s="46"/>
      <c r="N7" s="46"/>
      <c r="O7" s="46"/>
      <c r="P7" s="46"/>
    </row>
    <row r="8" spans="1:16" ht="16.5" customHeight="1">
      <c r="A8" s="46"/>
      <c r="B8" s="61"/>
      <c r="C8" s="62"/>
      <c r="D8" s="62"/>
      <c r="E8" s="62"/>
      <c r="F8" s="63"/>
      <c r="G8" s="63"/>
      <c r="H8" s="63">
        <f t="shared" si="0"/>
        <v>0</v>
      </c>
      <c r="I8" s="63">
        <f t="shared" si="1"/>
        <v>0</v>
      </c>
      <c r="J8" s="63"/>
      <c r="K8" s="63">
        <f t="shared" si="2"/>
        <v>0</v>
      </c>
      <c r="L8" s="46"/>
      <c r="M8" s="46"/>
      <c r="N8" s="46"/>
      <c r="O8" s="46"/>
      <c r="P8" s="46"/>
    </row>
    <row r="9" spans="1:16" ht="16.5" customHeight="1">
      <c r="A9" s="46"/>
      <c r="B9" s="61"/>
      <c r="C9" s="62"/>
      <c r="D9" s="62"/>
      <c r="E9" s="62"/>
      <c r="F9" s="63"/>
      <c r="G9" s="63"/>
      <c r="H9" s="63">
        <f t="shared" si="0"/>
        <v>0</v>
      </c>
      <c r="I9" s="63">
        <f t="shared" si="1"/>
        <v>0</v>
      </c>
      <c r="J9" s="63"/>
      <c r="K9" s="63">
        <f t="shared" si="2"/>
        <v>0</v>
      </c>
      <c r="L9" s="46"/>
      <c r="M9" s="46"/>
      <c r="N9" s="46"/>
      <c r="O9" s="46"/>
      <c r="P9" s="46"/>
    </row>
    <row r="10" spans="1:16" ht="16.5" customHeight="1">
      <c r="A10" s="46"/>
      <c r="B10" s="61"/>
      <c r="C10" s="62"/>
      <c r="D10" s="62"/>
      <c r="E10" s="62"/>
      <c r="F10" s="63"/>
      <c r="G10" s="63"/>
      <c r="H10" s="63">
        <f t="shared" si="0"/>
        <v>0</v>
      </c>
      <c r="I10" s="63">
        <f t="shared" si="1"/>
        <v>0</v>
      </c>
      <c r="J10" s="63"/>
      <c r="K10" s="63">
        <f t="shared" si="2"/>
        <v>0</v>
      </c>
      <c r="L10" s="46"/>
      <c r="M10" s="46"/>
      <c r="N10" s="46"/>
      <c r="O10" s="46"/>
      <c r="P10" s="46"/>
    </row>
    <row r="11" spans="1:16" ht="16.5" customHeight="1">
      <c r="A11" s="46"/>
      <c r="B11" s="61"/>
      <c r="C11" s="62"/>
      <c r="D11" s="62"/>
      <c r="E11" s="62"/>
      <c r="F11" s="63"/>
      <c r="G11" s="63"/>
      <c r="H11" s="63">
        <f t="shared" si="0"/>
        <v>0</v>
      </c>
      <c r="I11" s="63">
        <f t="shared" si="1"/>
        <v>0</v>
      </c>
      <c r="J11" s="63"/>
      <c r="K11" s="63">
        <f t="shared" si="2"/>
        <v>0</v>
      </c>
      <c r="L11" s="46"/>
      <c r="M11" s="46"/>
      <c r="N11" s="46"/>
      <c r="O11" s="46"/>
      <c r="P11" s="46"/>
    </row>
    <row r="12" spans="1:16" ht="16.5" customHeight="1">
      <c r="A12" s="46"/>
      <c r="B12" s="61"/>
      <c r="C12" s="62"/>
      <c r="D12" s="62"/>
      <c r="E12" s="62"/>
      <c r="F12" s="63"/>
      <c r="G12" s="63"/>
      <c r="H12" s="63">
        <f t="shared" si="0"/>
        <v>0</v>
      </c>
      <c r="I12" s="63">
        <f t="shared" si="1"/>
        <v>0</v>
      </c>
      <c r="J12" s="63"/>
      <c r="K12" s="63">
        <f t="shared" si="2"/>
        <v>0</v>
      </c>
      <c r="L12" s="46"/>
      <c r="M12" s="46"/>
      <c r="N12" s="46"/>
      <c r="O12" s="46"/>
      <c r="P12" s="46"/>
    </row>
    <row r="13" spans="1:16" ht="16.5" customHeight="1">
      <c r="A13" s="46"/>
      <c r="B13" s="61"/>
      <c r="C13" s="62"/>
      <c r="D13" s="62"/>
      <c r="E13" s="62"/>
      <c r="F13" s="63"/>
      <c r="G13" s="63"/>
      <c r="H13" s="63">
        <f t="shared" si="0"/>
        <v>0</v>
      </c>
      <c r="I13" s="63">
        <f t="shared" si="1"/>
        <v>0</v>
      </c>
      <c r="J13" s="63"/>
      <c r="K13" s="63">
        <f t="shared" si="2"/>
        <v>0</v>
      </c>
      <c r="L13" s="46"/>
      <c r="M13" s="46"/>
      <c r="N13" s="46"/>
      <c r="O13" s="46"/>
      <c r="P13" s="46"/>
    </row>
    <row r="14" spans="1:16" ht="16.5" customHeight="1">
      <c r="A14" s="46"/>
      <c r="B14" s="61"/>
      <c r="C14" s="62"/>
      <c r="D14" s="62"/>
      <c r="E14" s="62"/>
      <c r="F14" s="63"/>
      <c r="G14" s="63"/>
      <c r="H14" s="63">
        <f t="shared" si="0"/>
        <v>0</v>
      </c>
      <c r="I14" s="63">
        <f t="shared" si="1"/>
        <v>0</v>
      </c>
      <c r="J14" s="63"/>
      <c r="K14" s="63">
        <f t="shared" si="2"/>
        <v>0</v>
      </c>
      <c r="L14" s="46"/>
      <c r="M14" s="46"/>
      <c r="N14" s="46"/>
      <c r="O14" s="46"/>
      <c r="P14" s="46"/>
    </row>
    <row r="15" spans="1:16" ht="16.5" customHeight="1">
      <c r="A15" s="46"/>
      <c r="B15" s="61"/>
      <c r="C15" s="62"/>
      <c r="D15" s="62"/>
      <c r="E15" s="62"/>
      <c r="F15" s="63"/>
      <c r="G15" s="63"/>
      <c r="H15" s="63">
        <f t="shared" si="0"/>
        <v>0</v>
      </c>
      <c r="I15" s="63">
        <f t="shared" si="1"/>
        <v>0</v>
      </c>
      <c r="J15" s="63"/>
      <c r="K15" s="63">
        <f t="shared" si="2"/>
        <v>0</v>
      </c>
      <c r="L15" s="46"/>
      <c r="M15" s="46"/>
      <c r="N15" s="46"/>
      <c r="O15" s="46"/>
      <c r="P15" s="46"/>
    </row>
    <row r="16" spans="1:16" ht="16.5" customHeight="1">
      <c r="A16" s="46"/>
      <c r="B16" s="61"/>
      <c r="C16" s="62"/>
      <c r="D16" s="62"/>
      <c r="E16" s="62"/>
      <c r="F16" s="63"/>
      <c r="G16" s="63"/>
      <c r="H16" s="63">
        <f t="shared" si="0"/>
        <v>0</v>
      </c>
      <c r="I16" s="63">
        <f t="shared" si="1"/>
        <v>0</v>
      </c>
      <c r="J16" s="63"/>
      <c r="K16" s="63">
        <f t="shared" si="2"/>
        <v>0</v>
      </c>
      <c r="L16" s="46"/>
      <c r="M16" s="46"/>
      <c r="N16" s="46"/>
      <c r="O16" s="46"/>
      <c r="P16" s="46"/>
    </row>
    <row r="17" spans="1:16" ht="16.5" customHeight="1">
      <c r="A17" s="46"/>
      <c r="B17" s="61"/>
      <c r="C17" s="62"/>
      <c r="D17" s="62"/>
      <c r="E17" s="62"/>
      <c r="F17" s="63"/>
      <c r="G17" s="63"/>
      <c r="H17" s="63">
        <f t="shared" si="0"/>
        <v>0</v>
      </c>
      <c r="I17" s="63">
        <f t="shared" si="1"/>
        <v>0</v>
      </c>
      <c r="J17" s="63"/>
      <c r="K17" s="63">
        <f t="shared" si="2"/>
        <v>0</v>
      </c>
      <c r="L17" s="46"/>
      <c r="M17" s="46"/>
      <c r="N17" s="46"/>
      <c r="O17" s="46"/>
      <c r="P17" s="46"/>
    </row>
    <row r="18" spans="1:16" ht="16.5" customHeight="1">
      <c r="A18" s="46"/>
      <c r="B18" s="61"/>
      <c r="C18" s="62"/>
      <c r="D18" s="62"/>
      <c r="E18" s="62"/>
      <c r="F18" s="63"/>
      <c r="G18" s="63"/>
      <c r="H18" s="63">
        <f t="shared" si="0"/>
        <v>0</v>
      </c>
      <c r="I18" s="63">
        <f t="shared" si="1"/>
        <v>0</v>
      </c>
      <c r="J18" s="63"/>
      <c r="K18" s="63">
        <f t="shared" si="2"/>
        <v>0</v>
      </c>
      <c r="L18" s="46"/>
      <c r="M18" s="46"/>
      <c r="N18" s="46"/>
      <c r="O18" s="46"/>
      <c r="P18" s="46"/>
    </row>
    <row r="19" spans="1:16" ht="16.5" customHeight="1">
      <c r="A19" s="46"/>
      <c r="B19" s="61"/>
      <c r="C19" s="62"/>
      <c r="D19" s="62"/>
      <c r="E19" s="62"/>
      <c r="F19" s="63"/>
      <c r="G19" s="63"/>
      <c r="H19" s="63">
        <f t="shared" si="0"/>
        <v>0</v>
      </c>
      <c r="I19" s="63">
        <f t="shared" si="1"/>
        <v>0</v>
      </c>
      <c r="J19" s="63"/>
      <c r="K19" s="63">
        <f t="shared" si="2"/>
        <v>0</v>
      </c>
      <c r="L19" s="46"/>
      <c r="M19" s="46"/>
      <c r="N19" s="46"/>
      <c r="O19" s="46"/>
      <c r="P19" s="46"/>
    </row>
    <row r="20" spans="1:16" ht="16.5" customHeight="1">
      <c r="A20" s="46"/>
      <c r="B20" s="61"/>
      <c r="C20" s="62"/>
      <c r="D20" s="62"/>
      <c r="E20" s="62"/>
      <c r="F20" s="63"/>
      <c r="G20" s="63"/>
      <c r="H20" s="63">
        <f t="shared" si="0"/>
        <v>0</v>
      </c>
      <c r="I20" s="63">
        <f t="shared" si="1"/>
        <v>0</v>
      </c>
      <c r="J20" s="63"/>
      <c r="K20" s="63">
        <f t="shared" si="2"/>
        <v>0</v>
      </c>
      <c r="L20" s="46"/>
      <c r="M20" s="46"/>
      <c r="N20" s="46"/>
      <c r="O20" s="46"/>
      <c r="P20" s="46"/>
    </row>
    <row r="21" spans="1:16" ht="16.5" customHeight="1">
      <c r="A21" s="46"/>
      <c r="B21" s="61"/>
      <c r="C21" s="62"/>
      <c r="D21" s="62"/>
      <c r="E21" s="62"/>
      <c r="F21" s="63"/>
      <c r="G21" s="63"/>
      <c r="H21" s="63">
        <f t="shared" si="0"/>
        <v>0</v>
      </c>
      <c r="I21" s="63">
        <f t="shared" si="1"/>
        <v>0</v>
      </c>
      <c r="J21" s="63"/>
      <c r="K21" s="63">
        <f t="shared" si="2"/>
        <v>0</v>
      </c>
      <c r="L21" s="46"/>
      <c r="M21" s="46"/>
      <c r="N21" s="46"/>
      <c r="O21" s="46"/>
      <c r="P21" s="46"/>
    </row>
    <row r="22" spans="1:16" ht="16.5" customHeight="1">
      <c r="A22" s="46"/>
      <c r="B22" s="61"/>
      <c r="C22" s="62"/>
      <c r="D22" s="62"/>
      <c r="E22" s="62"/>
      <c r="F22" s="63"/>
      <c r="G22" s="63"/>
      <c r="H22" s="63">
        <f t="shared" si="0"/>
        <v>0</v>
      </c>
      <c r="I22" s="63">
        <f t="shared" si="1"/>
        <v>0</v>
      </c>
      <c r="J22" s="63"/>
      <c r="K22" s="63">
        <f t="shared" si="2"/>
        <v>0</v>
      </c>
      <c r="L22" s="46"/>
      <c r="M22" s="46"/>
      <c r="N22" s="46"/>
      <c r="O22" s="46"/>
      <c r="P22" s="46"/>
    </row>
    <row r="23" spans="1:16" ht="16.5" customHeight="1">
      <c r="A23" s="46"/>
      <c r="B23" s="61"/>
      <c r="C23" s="62"/>
      <c r="D23" s="62"/>
      <c r="E23" s="62"/>
      <c r="F23" s="63"/>
      <c r="G23" s="63"/>
      <c r="H23" s="63">
        <f t="shared" si="0"/>
        <v>0</v>
      </c>
      <c r="I23" s="63">
        <f t="shared" si="1"/>
        <v>0</v>
      </c>
      <c r="J23" s="63"/>
      <c r="K23" s="63">
        <f t="shared" si="2"/>
        <v>0</v>
      </c>
      <c r="L23" s="46"/>
      <c r="M23" s="46"/>
      <c r="N23" s="46"/>
      <c r="O23" s="46"/>
      <c r="P23" s="46"/>
    </row>
    <row r="24" spans="1:16" ht="16.5" customHeight="1">
      <c r="A24" s="46"/>
      <c r="B24" s="61"/>
      <c r="C24" s="62"/>
      <c r="D24" s="62"/>
      <c r="E24" s="62"/>
      <c r="F24" s="63"/>
      <c r="G24" s="63"/>
      <c r="H24" s="63">
        <f t="shared" si="0"/>
        <v>0</v>
      </c>
      <c r="I24" s="63">
        <f t="shared" si="1"/>
        <v>0</v>
      </c>
      <c r="J24" s="63"/>
      <c r="K24" s="63">
        <f t="shared" si="2"/>
        <v>0</v>
      </c>
      <c r="L24" s="46"/>
      <c r="M24" s="46"/>
      <c r="N24" s="46"/>
      <c r="O24" s="46"/>
      <c r="P24" s="46"/>
    </row>
    <row r="25" spans="1:16" ht="16.5" customHeight="1">
      <c r="A25" s="46"/>
      <c r="B25" s="61"/>
      <c r="C25" s="62"/>
      <c r="D25" s="62"/>
      <c r="E25" s="62"/>
      <c r="F25" s="63"/>
      <c r="G25" s="63"/>
      <c r="H25" s="63">
        <f t="shared" si="0"/>
        <v>0</v>
      </c>
      <c r="I25" s="63">
        <f t="shared" si="1"/>
        <v>0</v>
      </c>
      <c r="J25" s="63"/>
      <c r="K25" s="63">
        <f t="shared" si="2"/>
        <v>0</v>
      </c>
      <c r="L25" s="46"/>
      <c r="M25" s="46"/>
      <c r="N25" s="46"/>
      <c r="O25" s="46"/>
      <c r="P25" s="46"/>
    </row>
    <row r="26" spans="1:16" ht="16.5" customHeight="1">
      <c r="A26" s="46"/>
      <c r="B26" s="61"/>
      <c r="C26" s="62"/>
      <c r="D26" s="62"/>
      <c r="E26" s="62"/>
      <c r="F26" s="63"/>
      <c r="G26" s="63"/>
      <c r="H26" s="63">
        <f t="shared" si="0"/>
        <v>0</v>
      </c>
      <c r="I26" s="63">
        <f t="shared" si="1"/>
        <v>0</v>
      </c>
      <c r="J26" s="63"/>
      <c r="K26" s="63">
        <f t="shared" si="2"/>
        <v>0</v>
      </c>
      <c r="L26" s="46"/>
      <c r="M26" s="46"/>
      <c r="N26" s="46"/>
      <c r="O26" s="46"/>
      <c r="P26" s="46"/>
    </row>
    <row r="27" spans="1:16" ht="16.5" customHeight="1">
      <c r="A27" s="46"/>
      <c r="B27" s="61"/>
      <c r="C27" s="62"/>
      <c r="D27" s="62"/>
      <c r="E27" s="62"/>
      <c r="F27" s="63"/>
      <c r="G27" s="63"/>
      <c r="H27" s="63">
        <f t="shared" si="0"/>
        <v>0</v>
      </c>
      <c r="I27" s="63">
        <f t="shared" si="1"/>
        <v>0</v>
      </c>
      <c r="J27" s="63"/>
      <c r="K27" s="63">
        <f t="shared" si="2"/>
        <v>0</v>
      </c>
      <c r="L27" s="46"/>
      <c r="M27" s="46"/>
      <c r="N27" s="46"/>
      <c r="O27" s="46"/>
      <c r="P27" s="46"/>
    </row>
    <row r="28" spans="1:16" ht="16.5" customHeight="1">
      <c r="A28" s="46"/>
      <c r="B28" s="61"/>
      <c r="C28" s="62"/>
      <c r="D28" s="62"/>
      <c r="E28" s="62"/>
      <c r="F28" s="63"/>
      <c r="G28" s="63"/>
      <c r="H28" s="63">
        <f t="shared" si="0"/>
        <v>0</v>
      </c>
      <c r="I28" s="63">
        <f t="shared" si="1"/>
        <v>0</v>
      </c>
      <c r="J28" s="63"/>
      <c r="K28" s="63">
        <f t="shared" si="2"/>
        <v>0</v>
      </c>
      <c r="L28" s="46"/>
      <c r="M28" s="46"/>
      <c r="N28" s="46"/>
      <c r="O28" s="46"/>
      <c r="P28" s="46"/>
    </row>
    <row r="29" spans="1:16" ht="16.5" customHeight="1">
      <c r="A29" s="46"/>
      <c r="B29" s="61"/>
      <c r="C29" s="62"/>
      <c r="D29" s="62"/>
      <c r="E29" s="62"/>
      <c r="F29" s="63"/>
      <c r="G29" s="63"/>
      <c r="H29" s="63">
        <f t="shared" si="0"/>
        <v>0</v>
      </c>
      <c r="I29" s="63">
        <f t="shared" si="1"/>
        <v>0</v>
      </c>
      <c r="J29" s="63"/>
      <c r="K29" s="63">
        <f t="shared" si="2"/>
        <v>0</v>
      </c>
      <c r="L29" s="46"/>
      <c r="M29" s="46"/>
      <c r="N29" s="46"/>
      <c r="O29" s="46"/>
      <c r="P29" s="46"/>
    </row>
    <row r="30" spans="1:16" ht="16.5" customHeight="1">
      <c r="A30" s="46"/>
      <c r="B30" s="61"/>
      <c r="C30" s="62"/>
      <c r="D30" s="62"/>
      <c r="E30" s="62"/>
      <c r="F30" s="63"/>
      <c r="G30" s="63"/>
      <c r="H30" s="63">
        <f t="shared" si="0"/>
        <v>0</v>
      </c>
      <c r="I30" s="63">
        <f t="shared" si="1"/>
        <v>0</v>
      </c>
      <c r="J30" s="63"/>
      <c r="K30" s="63">
        <f t="shared" si="2"/>
        <v>0</v>
      </c>
      <c r="L30" s="46"/>
      <c r="M30" s="46"/>
      <c r="N30" s="46"/>
      <c r="O30" s="46"/>
      <c r="P30" s="46"/>
    </row>
    <row r="31" spans="1:16" ht="16.5" customHeight="1">
      <c r="A31" s="46"/>
      <c r="B31" s="61"/>
      <c r="C31" s="62"/>
      <c r="D31" s="62"/>
      <c r="E31" s="62"/>
      <c r="F31" s="63"/>
      <c r="G31" s="63"/>
      <c r="H31" s="63">
        <f t="shared" si="0"/>
        <v>0</v>
      </c>
      <c r="I31" s="63">
        <f t="shared" si="1"/>
        <v>0</v>
      </c>
      <c r="J31" s="63"/>
      <c r="K31" s="63">
        <f t="shared" si="2"/>
        <v>0</v>
      </c>
      <c r="L31" s="46"/>
      <c r="M31" s="46"/>
      <c r="N31" s="46"/>
      <c r="O31" s="46"/>
      <c r="P31" s="46"/>
    </row>
    <row r="32" spans="1:16" ht="16.5" customHeight="1">
      <c r="A32" s="46"/>
      <c r="B32" s="61"/>
      <c r="C32" s="62"/>
      <c r="D32" s="62"/>
      <c r="E32" s="62"/>
      <c r="F32" s="63"/>
      <c r="G32" s="63"/>
      <c r="H32" s="63">
        <f t="shared" si="0"/>
        <v>0</v>
      </c>
      <c r="I32" s="63">
        <f t="shared" si="1"/>
        <v>0</v>
      </c>
      <c r="J32" s="63"/>
      <c r="K32" s="63">
        <f t="shared" si="2"/>
        <v>0</v>
      </c>
      <c r="L32" s="46"/>
      <c r="M32" s="46"/>
      <c r="N32" s="46"/>
      <c r="O32" s="46"/>
      <c r="P32" s="46"/>
    </row>
    <row r="33" spans="1:16" ht="16.5" customHeight="1">
      <c r="A33" s="46"/>
      <c r="B33" s="61"/>
      <c r="C33" s="62"/>
      <c r="D33" s="62"/>
      <c r="E33" s="62"/>
      <c r="F33" s="63"/>
      <c r="G33" s="63"/>
      <c r="H33" s="63">
        <f t="shared" si="0"/>
        <v>0</v>
      </c>
      <c r="I33" s="63">
        <f t="shared" si="1"/>
        <v>0</v>
      </c>
      <c r="J33" s="63"/>
      <c r="K33" s="63">
        <f t="shared" si="2"/>
        <v>0</v>
      </c>
      <c r="L33" s="46"/>
      <c r="M33" s="46"/>
      <c r="N33" s="46"/>
      <c r="O33" s="46"/>
      <c r="P33" s="46"/>
    </row>
    <row r="34" spans="1:16" ht="16.5" customHeight="1">
      <c r="A34" s="46"/>
      <c r="B34" s="61"/>
      <c r="C34" s="62"/>
      <c r="D34" s="62"/>
      <c r="E34" s="62"/>
      <c r="F34" s="63"/>
      <c r="G34" s="63"/>
      <c r="H34" s="63">
        <f t="shared" si="0"/>
        <v>0</v>
      </c>
      <c r="I34" s="63">
        <f t="shared" si="1"/>
        <v>0</v>
      </c>
      <c r="J34" s="63"/>
      <c r="K34" s="63">
        <f t="shared" si="2"/>
        <v>0</v>
      </c>
      <c r="L34" s="46"/>
      <c r="M34" s="46"/>
      <c r="N34" s="46"/>
      <c r="O34" s="46"/>
      <c r="P34" s="46"/>
    </row>
    <row r="35" spans="1:16" ht="16.5" customHeight="1">
      <c r="A35" s="46"/>
      <c r="B35" s="61"/>
      <c r="C35" s="62"/>
      <c r="D35" s="62"/>
      <c r="E35" s="62"/>
      <c r="F35" s="63"/>
      <c r="G35" s="63"/>
      <c r="H35" s="63">
        <f t="shared" si="0"/>
        <v>0</v>
      </c>
      <c r="I35" s="63">
        <f t="shared" si="1"/>
        <v>0</v>
      </c>
      <c r="J35" s="63"/>
      <c r="K35" s="63">
        <f t="shared" si="2"/>
        <v>0</v>
      </c>
      <c r="L35" s="46"/>
      <c r="M35" s="46"/>
      <c r="N35" s="46"/>
      <c r="O35" s="46"/>
      <c r="P35" s="46"/>
    </row>
    <row r="36" spans="1:16" ht="16.5" customHeight="1">
      <c r="A36" s="46"/>
      <c r="B36" s="61"/>
      <c r="C36" s="62"/>
      <c r="D36" s="62"/>
      <c r="E36" s="62"/>
      <c r="F36" s="63"/>
      <c r="G36" s="63"/>
      <c r="H36" s="63">
        <f t="shared" si="0"/>
        <v>0</v>
      </c>
      <c r="I36" s="63">
        <f t="shared" si="1"/>
        <v>0</v>
      </c>
      <c r="J36" s="63"/>
      <c r="K36" s="63">
        <f t="shared" si="2"/>
        <v>0</v>
      </c>
      <c r="L36" s="46"/>
      <c r="M36" s="46"/>
      <c r="N36" s="46"/>
      <c r="O36" s="46"/>
      <c r="P36" s="46"/>
    </row>
    <row r="37" spans="1:16" ht="16.5" customHeight="1">
      <c r="A37" s="46"/>
      <c r="B37" s="61"/>
      <c r="C37" s="62"/>
      <c r="D37" s="62"/>
      <c r="E37" s="62"/>
      <c r="F37" s="63"/>
      <c r="G37" s="63"/>
      <c r="H37" s="63">
        <f t="shared" si="0"/>
        <v>0</v>
      </c>
      <c r="I37" s="63">
        <f t="shared" si="1"/>
        <v>0</v>
      </c>
      <c r="J37" s="63"/>
      <c r="K37" s="63">
        <f t="shared" si="2"/>
        <v>0</v>
      </c>
      <c r="L37" s="46"/>
      <c r="M37" s="46"/>
      <c r="N37" s="46"/>
      <c r="O37" s="46"/>
      <c r="P37" s="46"/>
    </row>
    <row r="38" spans="1:16" ht="16.5" customHeight="1">
      <c r="A38" s="46"/>
      <c r="B38" s="61"/>
      <c r="C38" s="62"/>
      <c r="D38" s="62"/>
      <c r="E38" s="62"/>
      <c r="F38" s="63"/>
      <c r="G38" s="63"/>
      <c r="H38" s="63">
        <f t="shared" si="0"/>
        <v>0</v>
      </c>
      <c r="I38" s="63">
        <f t="shared" si="1"/>
        <v>0</v>
      </c>
      <c r="J38" s="63"/>
      <c r="K38" s="63">
        <f t="shared" si="2"/>
        <v>0</v>
      </c>
      <c r="L38" s="46"/>
      <c r="M38" s="46"/>
      <c r="N38" s="46"/>
      <c r="O38" s="46"/>
      <c r="P38" s="46"/>
    </row>
    <row r="39" spans="1:16" ht="16.5" customHeight="1">
      <c r="A39" s="46"/>
      <c r="B39" s="61"/>
      <c r="C39" s="62"/>
      <c r="D39" s="62"/>
      <c r="E39" s="62"/>
      <c r="F39" s="63"/>
      <c r="G39" s="63"/>
      <c r="H39" s="63">
        <f t="shared" si="0"/>
        <v>0</v>
      </c>
      <c r="I39" s="63">
        <f t="shared" si="1"/>
        <v>0</v>
      </c>
      <c r="J39" s="63"/>
      <c r="K39" s="63">
        <f t="shared" si="2"/>
        <v>0</v>
      </c>
      <c r="L39" s="46"/>
      <c r="M39" s="46"/>
      <c r="N39" s="46"/>
      <c r="O39" s="46"/>
      <c r="P39" s="46"/>
    </row>
    <row r="40" spans="1:16" ht="16.5" customHeight="1">
      <c r="A40" s="46"/>
      <c r="B40" s="61"/>
      <c r="C40" s="62"/>
      <c r="D40" s="62"/>
      <c r="E40" s="62"/>
      <c r="F40" s="63"/>
      <c r="G40" s="63"/>
      <c r="H40" s="63">
        <f t="shared" si="0"/>
        <v>0</v>
      </c>
      <c r="I40" s="63">
        <f t="shared" si="1"/>
        <v>0</v>
      </c>
      <c r="J40" s="63"/>
      <c r="K40" s="63">
        <f t="shared" si="2"/>
        <v>0</v>
      </c>
      <c r="L40" s="46"/>
      <c r="M40" s="46"/>
      <c r="N40" s="46"/>
      <c r="O40" s="46"/>
      <c r="P40" s="46"/>
    </row>
    <row r="41" spans="1:16" ht="16.5" customHeight="1">
      <c r="A41" s="46"/>
      <c r="B41" s="61"/>
      <c r="C41" s="62"/>
      <c r="D41" s="62"/>
      <c r="E41" s="62"/>
      <c r="F41" s="63"/>
      <c r="G41" s="63"/>
      <c r="H41" s="63">
        <f t="shared" si="0"/>
        <v>0</v>
      </c>
      <c r="I41" s="63">
        <f t="shared" si="1"/>
        <v>0</v>
      </c>
      <c r="J41" s="63"/>
      <c r="K41" s="63">
        <f t="shared" si="2"/>
        <v>0</v>
      </c>
      <c r="L41" s="46"/>
      <c r="M41" s="46"/>
      <c r="N41" s="46"/>
      <c r="O41" s="46"/>
      <c r="P41" s="46"/>
    </row>
    <row r="42" spans="1:16" ht="16.5" customHeight="1">
      <c r="A42" s="46"/>
      <c r="B42" s="61"/>
      <c r="C42" s="62"/>
      <c r="D42" s="62"/>
      <c r="E42" s="62"/>
      <c r="F42" s="63"/>
      <c r="G42" s="63"/>
      <c r="H42" s="63">
        <f t="shared" si="0"/>
        <v>0</v>
      </c>
      <c r="I42" s="63">
        <f t="shared" si="1"/>
        <v>0</v>
      </c>
      <c r="J42" s="63"/>
      <c r="K42" s="63">
        <f t="shared" si="2"/>
        <v>0</v>
      </c>
      <c r="L42" s="46"/>
      <c r="M42" s="46"/>
      <c r="N42" s="46"/>
      <c r="O42" s="46"/>
      <c r="P42" s="46"/>
    </row>
    <row r="43" spans="1:16" ht="16.5" customHeight="1">
      <c r="A43" s="46"/>
      <c r="B43" s="61"/>
      <c r="C43" s="62"/>
      <c r="D43" s="62"/>
      <c r="E43" s="62"/>
      <c r="F43" s="63"/>
      <c r="G43" s="63"/>
      <c r="H43" s="63">
        <f t="shared" si="0"/>
        <v>0</v>
      </c>
      <c r="I43" s="63">
        <f t="shared" si="1"/>
        <v>0</v>
      </c>
      <c r="J43" s="63"/>
      <c r="K43" s="63">
        <f t="shared" si="2"/>
        <v>0</v>
      </c>
      <c r="L43" s="46"/>
      <c r="M43" s="46"/>
      <c r="N43" s="46"/>
      <c r="O43" s="46"/>
      <c r="P43" s="46"/>
    </row>
    <row r="44" spans="1:16" ht="16.5" customHeight="1">
      <c r="A44" s="46"/>
      <c r="B44" s="61"/>
      <c r="C44" s="62"/>
      <c r="D44" s="62"/>
      <c r="E44" s="62"/>
      <c r="F44" s="63"/>
      <c r="G44" s="63"/>
      <c r="H44" s="63">
        <f t="shared" si="0"/>
        <v>0</v>
      </c>
      <c r="I44" s="63">
        <f t="shared" si="1"/>
        <v>0</v>
      </c>
      <c r="J44" s="63"/>
      <c r="K44" s="63">
        <f t="shared" si="2"/>
        <v>0</v>
      </c>
      <c r="L44" s="46"/>
      <c r="M44" s="46"/>
      <c r="N44" s="46"/>
      <c r="O44" s="46"/>
      <c r="P44" s="46"/>
    </row>
    <row r="45" spans="1:16" ht="16.5" customHeight="1">
      <c r="A45" s="46"/>
      <c r="B45" s="61"/>
      <c r="C45" s="62"/>
      <c r="D45" s="62"/>
      <c r="E45" s="62"/>
      <c r="F45" s="63"/>
      <c r="G45" s="63"/>
      <c r="H45" s="63">
        <f t="shared" si="0"/>
        <v>0</v>
      </c>
      <c r="I45" s="63">
        <f t="shared" si="1"/>
        <v>0</v>
      </c>
      <c r="J45" s="63"/>
      <c r="K45" s="63">
        <f t="shared" si="2"/>
        <v>0</v>
      </c>
      <c r="L45" s="46"/>
      <c r="M45" s="46"/>
      <c r="N45" s="46"/>
      <c r="O45" s="46"/>
      <c r="P45" s="46"/>
    </row>
    <row r="46" spans="1:16" ht="16.5" customHeight="1">
      <c r="A46" s="46"/>
      <c r="B46" s="61"/>
      <c r="C46" s="62"/>
      <c r="D46" s="62"/>
      <c r="E46" s="62"/>
      <c r="F46" s="63"/>
      <c r="G46" s="63"/>
      <c r="H46" s="63">
        <f t="shared" si="0"/>
        <v>0</v>
      </c>
      <c r="I46" s="63">
        <f t="shared" si="1"/>
        <v>0</v>
      </c>
      <c r="J46" s="63"/>
      <c r="K46" s="63">
        <f t="shared" si="2"/>
        <v>0</v>
      </c>
      <c r="L46" s="46"/>
      <c r="M46" s="46"/>
      <c r="N46" s="46"/>
      <c r="O46" s="46"/>
      <c r="P46" s="46"/>
    </row>
    <row r="47" spans="1:16" ht="16.5" customHeight="1">
      <c r="A47" s="46"/>
      <c r="B47" s="61"/>
      <c r="C47" s="62"/>
      <c r="D47" s="62"/>
      <c r="E47" s="62"/>
      <c r="F47" s="63"/>
      <c r="G47" s="63"/>
      <c r="H47" s="63">
        <f t="shared" si="0"/>
        <v>0</v>
      </c>
      <c r="I47" s="63">
        <f t="shared" si="1"/>
        <v>0</v>
      </c>
      <c r="J47" s="63"/>
      <c r="K47" s="63">
        <f t="shared" si="2"/>
        <v>0</v>
      </c>
      <c r="L47" s="46"/>
      <c r="M47" s="46"/>
      <c r="N47" s="46"/>
      <c r="O47" s="46"/>
      <c r="P47" s="46"/>
    </row>
    <row r="48" spans="1:16" ht="16.5" customHeight="1">
      <c r="A48" s="46"/>
      <c r="B48" s="61"/>
      <c r="C48" s="62"/>
      <c r="D48" s="62"/>
      <c r="E48" s="62"/>
      <c r="F48" s="63"/>
      <c r="G48" s="63"/>
      <c r="H48" s="63">
        <f t="shared" si="0"/>
        <v>0</v>
      </c>
      <c r="I48" s="63">
        <f t="shared" si="1"/>
        <v>0</v>
      </c>
      <c r="J48" s="63"/>
      <c r="K48" s="63">
        <f t="shared" si="2"/>
        <v>0</v>
      </c>
      <c r="L48" s="46"/>
      <c r="M48" s="46"/>
      <c r="N48" s="46"/>
      <c r="O48" s="46"/>
      <c r="P48" s="46"/>
    </row>
    <row r="49" spans="1:16" ht="16.5" customHeight="1">
      <c r="A49" s="46"/>
      <c r="B49" s="61"/>
      <c r="C49" s="62"/>
      <c r="D49" s="62"/>
      <c r="E49" s="62"/>
      <c r="F49" s="63"/>
      <c r="G49" s="63"/>
      <c r="H49" s="63">
        <f t="shared" si="0"/>
        <v>0</v>
      </c>
      <c r="I49" s="63">
        <f t="shared" si="1"/>
        <v>0</v>
      </c>
      <c r="J49" s="63"/>
      <c r="K49" s="63">
        <f t="shared" si="2"/>
        <v>0</v>
      </c>
      <c r="L49" s="46"/>
      <c r="M49" s="46"/>
      <c r="N49" s="46"/>
      <c r="O49" s="46"/>
      <c r="P49" s="46"/>
    </row>
    <row r="50" spans="1:16" ht="16.5" customHeight="1">
      <c r="A50" s="46"/>
      <c r="B50" s="61"/>
      <c r="C50" s="62"/>
      <c r="D50" s="62"/>
      <c r="E50" s="62"/>
      <c r="F50" s="63"/>
      <c r="G50" s="63"/>
      <c r="H50" s="63">
        <f t="shared" si="0"/>
        <v>0</v>
      </c>
      <c r="I50" s="63">
        <f t="shared" si="1"/>
        <v>0</v>
      </c>
      <c r="J50" s="63"/>
      <c r="K50" s="63">
        <f t="shared" si="2"/>
        <v>0</v>
      </c>
      <c r="L50" s="46"/>
      <c r="M50" s="46"/>
      <c r="N50" s="46"/>
      <c r="O50" s="46"/>
      <c r="P50" s="46"/>
    </row>
    <row r="51" spans="1:16" ht="16.5" customHeight="1">
      <c r="A51" s="46"/>
      <c r="B51" s="61"/>
      <c r="C51" s="62"/>
      <c r="D51" s="62"/>
      <c r="E51" s="62"/>
      <c r="F51" s="63"/>
      <c r="G51" s="63"/>
      <c r="H51" s="63">
        <f t="shared" si="0"/>
        <v>0</v>
      </c>
      <c r="I51" s="63">
        <f t="shared" si="1"/>
        <v>0</v>
      </c>
      <c r="J51" s="63"/>
      <c r="K51" s="63">
        <f t="shared" si="2"/>
        <v>0</v>
      </c>
      <c r="L51" s="46"/>
      <c r="M51" s="46"/>
      <c r="N51" s="46"/>
      <c r="O51" s="46"/>
      <c r="P51" s="46"/>
    </row>
    <row r="52" spans="1:16" ht="16.5" customHeight="1">
      <c r="A52" s="46"/>
      <c r="B52" s="61"/>
      <c r="C52" s="62"/>
      <c r="D52" s="62"/>
      <c r="E52" s="62"/>
      <c r="F52" s="63"/>
      <c r="G52" s="63"/>
      <c r="H52" s="63">
        <f t="shared" si="0"/>
        <v>0</v>
      </c>
      <c r="I52" s="63">
        <f t="shared" si="1"/>
        <v>0</v>
      </c>
      <c r="J52" s="63"/>
      <c r="K52" s="63">
        <f t="shared" si="2"/>
        <v>0</v>
      </c>
      <c r="L52" s="46"/>
      <c r="M52" s="46"/>
      <c r="N52" s="46"/>
      <c r="O52" s="46"/>
      <c r="P52" s="46"/>
    </row>
    <row r="53" spans="1:16" ht="16.5" customHeight="1">
      <c r="A53" s="46"/>
      <c r="B53" s="61"/>
      <c r="C53" s="62"/>
      <c r="D53" s="62"/>
      <c r="E53" s="62"/>
      <c r="F53" s="63"/>
      <c r="G53" s="63"/>
      <c r="H53" s="63">
        <f t="shared" si="0"/>
        <v>0</v>
      </c>
      <c r="I53" s="63">
        <f t="shared" si="1"/>
        <v>0</v>
      </c>
      <c r="J53" s="63"/>
      <c r="K53" s="63">
        <f t="shared" si="2"/>
        <v>0</v>
      </c>
      <c r="L53" s="46"/>
      <c r="M53" s="46"/>
      <c r="N53" s="46"/>
      <c r="O53" s="46"/>
      <c r="P53" s="46"/>
    </row>
    <row r="54" spans="1:16" ht="16.5" customHeight="1">
      <c r="A54" s="46"/>
      <c r="B54" s="61"/>
      <c r="C54" s="62"/>
      <c r="D54" s="62"/>
      <c r="E54" s="62"/>
      <c r="F54" s="63"/>
      <c r="G54" s="63"/>
      <c r="H54" s="63">
        <f t="shared" si="0"/>
        <v>0</v>
      </c>
      <c r="I54" s="63">
        <f t="shared" si="1"/>
        <v>0</v>
      </c>
      <c r="J54" s="63"/>
      <c r="K54" s="63">
        <f t="shared" si="2"/>
        <v>0</v>
      </c>
      <c r="L54" s="46"/>
      <c r="M54" s="46"/>
      <c r="N54" s="46"/>
      <c r="O54" s="46"/>
      <c r="P54" s="46"/>
    </row>
    <row r="55" spans="1:16" ht="16.5" customHeight="1">
      <c r="A55" s="46"/>
      <c r="B55" s="61"/>
      <c r="C55" s="62"/>
      <c r="D55" s="62"/>
      <c r="E55" s="62"/>
      <c r="F55" s="63"/>
      <c r="G55" s="63"/>
      <c r="H55" s="63">
        <f t="shared" si="0"/>
        <v>0</v>
      </c>
      <c r="I55" s="63">
        <f t="shared" si="1"/>
        <v>0</v>
      </c>
      <c r="J55" s="63"/>
      <c r="K55" s="63">
        <f t="shared" si="2"/>
        <v>0</v>
      </c>
      <c r="L55" s="46"/>
      <c r="M55" s="46"/>
      <c r="N55" s="46"/>
      <c r="O55" s="46"/>
      <c r="P55" s="46"/>
    </row>
    <row r="56" spans="1:16" ht="16.5" customHeight="1">
      <c r="A56" s="46"/>
      <c r="B56" s="61"/>
      <c r="C56" s="62"/>
      <c r="D56" s="62"/>
      <c r="E56" s="62"/>
      <c r="F56" s="63"/>
      <c r="G56" s="63"/>
      <c r="H56" s="63">
        <f t="shared" si="0"/>
        <v>0</v>
      </c>
      <c r="I56" s="63">
        <f t="shared" si="1"/>
        <v>0</v>
      </c>
      <c r="J56" s="63"/>
      <c r="K56" s="63">
        <f t="shared" si="2"/>
        <v>0</v>
      </c>
      <c r="L56" s="46"/>
      <c r="M56" s="46"/>
      <c r="N56" s="46"/>
      <c r="O56" s="46"/>
      <c r="P56" s="46"/>
    </row>
    <row r="57" spans="1:16" ht="16.5" customHeight="1">
      <c r="A57" s="46"/>
      <c r="B57" s="61"/>
      <c r="C57" s="62"/>
      <c r="D57" s="62"/>
      <c r="E57" s="62"/>
      <c r="F57" s="63"/>
      <c r="G57" s="63"/>
      <c r="H57" s="63">
        <f t="shared" si="0"/>
        <v>0</v>
      </c>
      <c r="I57" s="63">
        <f t="shared" si="1"/>
        <v>0</v>
      </c>
      <c r="J57" s="63"/>
      <c r="K57" s="63">
        <f t="shared" si="2"/>
        <v>0</v>
      </c>
      <c r="L57" s="46"/>
      <c r="M57" s="46"/>
      <c r="N57" s="46"/>
      <c r="O57" s="46"/>
      <c r="P57" s="46"/>
    </row>
    <row r="58" spans="1:16" ht="16.5" customHeight="1">
      <c r="A58" s="46"/>
      <c r="B58" s="61"/>
      <c r="C58" s="62"/>
      <c r="D58" s="62"/>
      <c r="E58" s="62"/>
      <c r="F58" s="63"/>
      <c r="G58" s="63"/>
      <c r="H58" s="63">
        <f t="shared" si="0"/>
        <v>0</v>
      </c>
      <c r="I58" s="63">
        <f t="shared" si="1"/>
        <v>0</v>
      </c>
      <c r="J58" s="63"/>
      <c r="K58" s="63">
        <f t="shared" si="2"/>
        <v>0</v>
      </c>
      <c r="L58" s="46"/>
      <c r="M58" s="46"/>
      <c r="N58" s="46"/>
      <c r="O58" s="46"/>
      <c r="P58" s="46"/>
    </row>
    <row r="59" spans="1:16" ht="16.5" customHeight="1">
      <c r="A59" s="46"/>
      <c r="B59" s="61"/>
      <c r="C59" s="62"/>
      <c r="D59" s="62"/>
      <c r="E59" s="62"/>
      <c r="F59" s="63"/>
      <c r="G59" s="63"/>
      <c r="H59" s="63">
        <f t="shared" si="0"/>
        <v>0</v>
      </c>
      <c r="I59" s="63">
        <f t="shared" si="1"/>
        <v>0</v>
      </c>
      <c r="J59" s="63"/>
      <c r="K59" s="63">
        <f t="shared" si="2"/>
        <v>0</v>
      </c>
      <c r="L59" s="46"/>
      <c r="M59" s="46"/>
      <c r="N59" s="46"/>
      <c r="O59" s="46"/>
      <c r="P59" s="46"/>
    </row>
    <row r="60" spans="1:16" ht="16.5" customHeight="1">
      <c r="A60" s="46"/>
      <c r="B60" s="61"/>
      <c r="C60" s="62"/>
      <c r="D60" s="62"/>
      <c r="E60" s="62"/>
      <c r="F60" s="63"/>
      <c r="G60" s="63"/>
      <c r="H60" s="63">
        <f t="shared" si="0"/>
        <v>0</v>
      </c>
      <c r="I60" s="63">
        <f t="shared" si="1"/>
        <v>0</v>
      </c>
      <c r="J60" s="63"/>
      <c r="K60" s="63">
        <f t="shared" si="2"/>
        <v>0</v>
      </c>
      <c r="L60" s="46"/>
      <c r="M60" s="46"/>
      <c r="N60" s="46"/>
      <c r="O60" s="46"/>
      <c r="P60" s="46"/>
    </row>
    <row r="61" spans="1:16" ht="16.5" customHeight="1">
      <c r="A61" s="46"/>
      <c r="B61" s="61"/>
      <c r="C61" s="62"/>
      <c r="D61" s="62"/>
      <c r="E61" s="62"/>
      <c r="F61" s="63"/>
      <c r="G61" s="63"/>
      <c r="H61" s="63">
        <f t="shared" si="0"/>
        <v>0</v>
      </c>
      <c r="I61" s="63">
        <f t="shared" si="1"/>
        <v>0</v>
      </c>
      <c r="J61" s="63"/>
      <c r="K61" s="63">
        <f t="shared" si="2"/>
        <v>0</v>
      </c>
      <c r="L61" s="46"/>
      <c r="M61" s="46"/>
      <c r="N61" s="46"/>
      <c r="O61" s="46"/>
      <c r="P61" s="46"/>
    </row>
    <row r="62" spans="1:16" ht="16.5" customHeight="1">
      <c r="A62" s="46"/>
      <c r="B62" s="61"/>
      <c r="C62" s="62"/>
      <c r="D62" s="62"/>
      <c r="E62" s="62"/>
      <c r="F62" s="63"/>
      <c r="G62" s="63"/>
      <c r="H62" s="63">
        <f t="shared" si="0"/>
        <v>0</v>
      </c>
      <c r="I62" s="63">
        <f t="shared" si="1"/>
        <v>0</v>
      </c>
      <c r="J62" s="63"/>
      <c r="K62" s="63">
        <f t="shared" si="2"/>
        <v>0</v>
      </c>
      <c r="L62" s="46"/>
      <c r="M62" s="46"/>
      <c r="N62" s="46"/>
      <c r="O62" s="46"/>
      <c r="P62" s="46"/>
    </row>
    <row r="63" spans="1:16" ht="16.5" customHeight="1">
      <c r="A63" s="46"/>
      <c r="B63" s="61"/>
      <c r="C63" s="62"/>
      <c r="D63" s="62"/>
      <c r="E63" s="62"/>
      <c r="F63" s="63"/>
      <c r="G63" s="63"/>
      <c r="H63" s="63">
        <f t="shared" si="0"/>
        <v>0</v>
      </c>
      <c r="I63" s="63">
        <f t="shared" si="1"/>
        <v>0</v>
      </c>
      <c r="J63" s="63"/>
      <c r="K63" s="63">
        <f t="shared" si="2"/>
        <v>0</v>
      </c>
      <c r="L63" s="46"/>
      <c r="M63" s="46"/>
      <c r="N63" s="46"/>
      <c r="O63" s="46"/>
      <c r="P63" s="46"/>
    </row>
    <row r="64" spans="1:16" ht="16.5" customHeight="1">
      <c r="A64" s="46"/>
      <c r="B64" s="61"/>
      <c r="C64" s="62"/>
      <c r="D64" s="62"/>
      <c r="E64" s="62"/>
      <c r="F64" s="63"/>
      <c r="G64" s="63"/>
      <c r="H64" s="63">
        <f t="shared" si="0"/>
        <v>0</v>
      </c>
      <c r="I64" s="63">
        <f t="shared" si="1"/>
        <v>0</v>
      </c>
      <c r="J64" s="63"/>
      <c r="K64" s="63">
        <f t="shared" si="2"/>
        <v>0</v>
      </c>
      <c r="L64" s="46"/>
      <c r="M64" s="46"/>
      <c r="N64" s="46"/>
      <c r="O64" s="46"/>
      <c r="P64" s="46"/>
    </row>
    <row r="65" spans="1:16" ht="16.5" customHeight="1">
      <c r="A65" s="46"/>
      <c r="B65" s="61"/>
      <c r="C65" s="62"/>
      <c r="D65" s="62"/>
      <c r="E65" s="62"/>
      <c r="F65" s="63"/>
      <c r="G65" s="63"/>
      <c r="H65" s="63">
        <f t="shared" si="0"/>
        <v>0</v>
      </c>
      <c r="I65" s="63">
        <f t="shared" si="1"/>
        <v>0</v>
      </c>
      <c r="J65" s="63"/>
      <c r="K65" s="63">
        <f t="shared" si="2"/>
        <v>0</v>
      </c>
      <c r="L65" s="46"/>
      <c r="M65" s="46"/>
      <c r="N65" s="46"/>
      <c r="O65" s="46"/>
      <c r="P65" s="46"/>
    </row>
    <row r="66" spans="1:16" ht="16.5" customHeight="1">
      <c r="A66" s="46"/>
      <c r="B66" s="61"/>
      <c r="C66" s="62"/>
      <c r="D66" s="62"/>
      <c r="E66" s="62"/>
      <c r="F66" s="63"/>
      <c r="G66" s="63"/>
      <c r="H66" s="63">
        <f t="shared" si="0"/>
        <v>0</v>
      </c>
      <c r="I66" s="63">
        <f t="shared" si="1"/>
        <v>0</v>
      </c>
      <c r="J66" s="63"/>
      <c r="K66" s="63">
        <f t="shared" si="2"/>
        <v>0</v>
      </c>
      <c r="L66" s="46"/>
      <c r="M66" s="46"/>
      <c r="N66" s="46"/>
      <c r="O66" s="46"/>
      <c r="P66" s="46"/>
    </row>
    <row r="67" spans="1:16" ht="16.5" customHeight="1">
      <c r="A67" s="46"/>
      <c r="B67" s="61"/>
      <c r="C67" s="62"/>
      <c r="D67" s="62"/>
      <c r="E67" s="62"/>
      <c r="F67" s="63"/>
      <c r="G67" s="63"/>
      <c r="H67" s="63">
        <f t="shared" si="0"/>
        <v>0</v>
      </c>
      <c r="I67" s="63">
        <f t="shared" si="1"/>
        <v>0</v>
      </c>
      <c r="J67" s="63"/>
      <c r="K67" s="63">
        <f t="shared" si="2"/>
        <v>0</v>
      </c>
      <c r="L67" s="46"/>
      <c r="M67" s="46"/>
      <c r="N67" s="46"/>
      <c r="O67" s="46"/>
      <c r="P67" s="46"/>
    </row>
    <row r="68" spans="1:16" ht="16.5" customHeight="1">
      <c r="A68" s="46"/>
      <c r="B68" s="61"/>
      <c r="C68" s="62"/>
      <c r="D68" s="62"/>
      <c r="E68" s="62"/>
      <c r="F68" s="63"/>
      <c r="G68" s="63"/>
      <c r="H68" s="63">
        <f t="shared" si="0"/>
        <v>0</v>
      </c>
      <c r="I68" s="63">
        <f t="shared" si="1"/>
        <v>0</v>
      </c>
      <c r="J68" s="63"/>
      <c r="K68" s="63">
        <f t="shared" si="2"/>
        <v>0</v>
      </c>
      <c r="L68" s="46"/>
      <c r="M68" s="46"/>
      <c r="N68" s="46"/>
      <c r="O68" s="46"/>
      <c r="P68" s="46"/>
    </row>
    <row r="69" spans="1:16" ht="16.5" customHeight="1">
      <c r="A69" s="46"/>
      <c r="B69" s="61"/>
      <c r="C69" s="62"/>
      <c r="D69" s="62"/>
      <c r="E69" s="62"/>
      <c r="F69" s="63"/>
      <c r="G69" s="63"/>
      <c r="H69" s="63">
        <f t="shared" si="0"/>
        <v>0</v>
      </c>
      <c r="I69" s="63">
        <f t="shared" si="1"/>
        <v>0</v>
      </c>
      <c r="J69" s="63"/>
      <c r="K69" s="63">
        <f t="shared" si="2"/>
        <v>0</v>
      </c>
      <c r="L69" s="46"/>
      <c r="M69" s="46"/>
      <c r="N69" s="46"/>
      <c r="O69" s="46"/>
      <c r="P69" s="46"/>
    </row>
    <row r="70" spans="1:16" ht="16.5" customHeight="1">
      <c r="A70" s="46"/>
      <c r="B70" s="61"/>
      <c r="C70" s="62"/>
      <c r="D70" s="62"/>
      <c r="E70" s="62"/>
      <c r="F70" s="63"/>
      <c r="G70" s="63"/>
      <c r="H70" s="63">
        <f t="shared" si="0"/>
        <v>0</v>
      </c>
      <c r="I70" s="63">
        <f t="shared" si="1"/>
        <v>0</v>
      </c>
      <c r="J70" s="63"/>
      <c r="K70" s="63">
        <f t="shared" si="2"/>
        <v>0</v>
      </c>
      <c r="L70" s="46"/>
      <c r="M70" s="46"/>
      <c r="N70" s="46"/>
      <c r="O70" s="46"/>
      <c r="P70" s="46"/>
    </row>
    <row r="71" spans="1:16" ht="16.5" customHeight="1">
      <c r="A71" s="46"/>
      <c r="B71" s="61"/>
      <c r="C71" s="62"/>
      <c r="D71" s="62"/>
      <c r="E71" s="62"/>
      <c r="F71" s="63"/>
      <c r="G71" s="63"/>
      <c r="H71" s="63">
        <f t="shared" si="0"/>
        <v>0</v>
      </c>
      <c r="I71" s="63">
        <f t="shared" si="1"/>
        <v>0</v>
      </c>
      <c r="J71" s="63"/>
      <c r="K71" s="63">
        <f t="shared" si="2"/>
        <v>0</v>
      </c>
      <c r="L71" s="46"/>
      <c r="M71" s="46"/>
      <c r="N71" s="46"/>
      <c r="O71" s="46"/>
      <c r="P71" s="46"/>
    </row>
    <row r="72" spans="1:16" ht="16.5" customHeight="1">
      <c r="A72" s="46"/>
      <c r="B72" s="61"/>
      <c r="C72" s="62"/>
      <c r="D72" s="62"/>
      <c r="E72" s="62"/>
      <c r="F72" s="63"/>
      <c r="G72" s="63"/>
      <c r="H72" s="63">
        <f t="shared" si="0"/>
        <v>0</v>
      </c>
      <c r="I72" s="63">
        <f t="shared" si="1"/>
        <v>0</v>
      </c>
      <c r="J72" s="63"/>
      <c r="K72" s="63">
        <f t="shared" si="2"/>
        <v>0</v>
      </c>
      <c r="L72" s="46"/>
      <c r="M72" s="46"/>
      <c r="N72" s="46"/>
      <c r="O72" s="46"/>
      <c r="P72" s="46"/>
    </row>
    <row r="73" spans="1:16" ht="16.5" customHeight="1">
      <c r="A73" s="46"/>
      <c r="B73" s="61"/>
      <c r="C73" s="62"/>
      <c r="D73" s="62"/>
      <c r="E73" s="62"/>
      <c r="F73" s="63"/>
      <c r="G73" s="63"/>
      <c r="H73" s="63">
        <f t="shared" si="0"/>
        <v>0</v>
      </c>
      <c r="I73" s="63">
        <f t="shared" si="1"/>
        <v>0</v>
      </c>
      <c r="J73" s="63"/>
      <c r="K73" s="63">
        <f t="shared" si="2"/>
        <v>0</v>
      </c>
      <c r="L73" s="46"/>
      <c r="M73" s="46"/>
      <c r="N73" s="46"/>
      <c r="O73" s="46"/>
      <c r="P73" s="46"/>
    </row>
    <row r="74" spans="1:16" ht="16.5" customHeight="1">
      <c r="A74" s="46"/>
      <c r="B74" s="61"/>
      <c r="C74" s="62"/>
      <c r="D74" s="62"/>
      <c r="E74" s="62"/>
      <c r="F74" s="63"/>
      <c r="G74" s="63"/>
      <c r="H74" s="63">
        <f t="shared" si="0"/>
        <v>0</v>
      </c>
      <c r="I74" s="63">
        <f t="shared" si="1"/>
        <v>0</v>
      </c>
      <c r="J74" s="63"/>
      <c r="K74" s="63">
        <f t="shared" si="2"/>
        <v>0</v>
      </c>
      <c r="L74" s="46"/>
      <c r="M74" s="46"/>
      <c r="N74" s="46"/>
      <c r="O74" s="46"/>
      <c r="P74" s="46"/>
    </row>
    <row r="75" spans="1:16" ht="16.5" customHeight="1">
      <c r="A75" s="46"/>
      <c r="B75" s="61"/>
      <c r="C75" s="62"/>
      <c r="D75" s="62"/>
      <c r="E75" s="62"/>
      <c r="F75" s="63"/>
      <c r="G75" s="63"/>
      <c r="H75" s="63">
        <f t="shared" si="0"/>
        <v>0</v>
      </c>
      <c r="I75" s="63">
        <f t="shared" si="1"/>
        <v>0</v>
      </c>
      <c r="J75" s="63"/>
      <c r="K75" s="63">
        <f t="shared" si="2"/>
        <v>0</v>
      </c>
      <c r="L75" s="46"/>
      <c r="M75" s="46"/>
      <c r="N75" s="46"/>
      <c r="O75" s="46"/>
      <c r="P75" s="46"/>
    </row>
    <row r="76" spans="1:16" ht="16.5" customHeight="1">
      <c r="A76" s="46"/>
      <c r="B76" s="61"/>
      <c r="C76" s="62"/>
      <c r="D76" s="62"/>
      <c r="E76" s="62"/>
      <c r="F76" s="63"/>
      <c r="G76" s="63"/>
      <c r="H76" s="63">
        <f t="shared" si="0"/>
        <v>0</v>
      </c>
      <c r="I76" s="63">
        <f t="shared" si="1"/>
        <v>0</v>
      </c>
      <c r="J76" s="63"/>
      <c r="K76" s="63">
        <f t="shared" si="2"/>
        <v>0</v>
      </c>
      <c r="L76" s="46"/>
      <c r="M76" s="46"/>
      <c r="N76" s="46"/>
      <c r="O76" s="46"/>
      <c r="P76" s="46"/>
    </row>
    <row r="77" spans="1:16" ht="16.5" customHeight="1">
      <c r="A77" s="46"/>
      <c r="B77" s="61"/>
      <c r="C77" s="62"/>
      <c r="D77" s="62"/>
      <c r="E77" s="62"/>
      <c r="F77" s="63"/>
      <c r="G77" s="63"/>
      <c r="H77" s="63">
        <f t="shared" si="0"/>
        <v>0</v>
      </c>
      <c r="I77" s="63">
        <f t="shared" si="1"/>
        <v>0</v>
      </c>
      <c r="J77" s="63"/>
      <c r="K77" s="63">
        <f t="shared" si="2"/>
        <v>0</v>
      </c>
      <c r="L77" s="46"/>
      <c r="M77" s="46"/>
      <c r="N77" s="46"/>
      <c r="O77" s="46"/>
      <c r="P77" s="46"/>
    </row>
    <row r="78" spans="1:16" ht="16.5" customHeight="1">
      <c r="A78" s="46"/>
      <c r="B78" s="61"/>
      <c r="C78" s="62"/>
      <c r="D78" s="62"/>
      <c r="E78" s="62"/>
      <c r="F78" s="63"/>
      <c r="G78" s="63"/>
      <c r="H78" s="63">
        <f t="shared" si="0"/>
        <v>0</v>
      </c>
      <c r="I78" s="63">
        <f t="shared" si="1"/>
        <v>0</v>
      </c>
      <c r="J78" s="63"/>
      <c r="K78" s="63">
        <f t="shared" si="2"/>
        <v>0</v>
      </c>
      <c r="L78" s="46"/>
      <c r="M78" s="46"/>
      <c r="N78" s="46"/>
      <c r="O78" s="46"/>
      <c r="P78" s="46"/>
    </row>
    <row r="79" spans="1:16" ht="16.5" customHeight="1">
      <c r="A79" s="46"/>
      <c r="B79" s="61"/>
      <c r="C79" s="62"/>
      <c r="D79" s="62"/>
      <c r="E79" s="62"/>
      <c r="F79" s="63"/>
      <c r="G79" s="63"/>
      <c r="H79" s="63">
        <f t="shared" si="0"/>
        <v>0</v>
      </c>
      <c r="I79" s="63">
        <f t="shared" si="1"/>
        <v>0</v>
      </c>
      <c r="J79" s="63"/>
      <c r="K79" s="63">
        <f t="shared" si="2"/>
        <v>0</v>
      </c>
      <c r="L79" s="46"/>
      <c r="M79" s="46"/>
      <c r="N79" s="46"/>
      <c r="O79" s="46"/>
      <c r="P79" s="46"/>
    </row>
    <row r="80" spans="1:16" ht="16.5" customHeight="1">
      <c r="A80" s="46"/>
      <c r="B80" s="61"/>
      <c r="C80" s="62"/>
      <c r="D80" s="62"/>
      <c r="E80" s="62"/>
      <c r="F80" s="63"/>
      <c r="G80" s="63"/>
      <c r="H80" s="63">
        <f t="shared" si="0"/>
        <v>0</v>
      </c>
      <c r="I80" s="63">
        <f t="shared" si="1"/>
        <v>0</v>
      </c>
      <c r="J80" s="63"/>
      <c r="K80" s="63">
        <f t="shared" si="2"/>
        <v>0</v>
      </c>
      <c r="L80" s="46"/>
      <c r="M80" s="46"/>
      <c r="N80" s="46"/>
      <c r="O80" s="46"/>
      <c r="P80" s="46"/>
    </row>
    <row r="81" spans="1:16" ht="16.5" customHeight="1">
      <c r="A81" s="46"/>
      <c r="B81" s="61"/>
      <c r="C81" s="62"/>
      <c r="D81" s="62"/>
      <c r="E81" s="62"/>
      <c r="F81" s="63"/>
      <c r="G81" s="63"/>
      <c r="H81" s="63">
        <f t="shared" si="0"/>
        <v>0</v>
      </c>
      <c r="I81" s="63">
        <f t="shared" si="1"/>
        <v>0</v>
      </c>
      <c r="J81" s="63"/>
      <c r="K81" s="63">
        <f t="shared" si="2"/>
        <v>0</v>
      </c>
      <c r="L81" s="46"/>
      <c r="M81" s="46"/>
      <c r="N81" s="46"/>
      <c r="O81" s="46"/>
      <c r="P81" s="46"/>
    </row>
    <row r="82" spans="1:16" ht="16.5" customHeight="1">
      <c r="A82" s="46"/>
      <c r="B82" s="61"/>
      <c r="C82" s="62"/>
      <c r="D82" s="62"/>
      <c r="E82" s="62"/>
      <c r="F82" s="63"/>
      <c r="G82" s="63"/>
      <c r="H82" s="63">
        <f t="shared" si="0"/>
        <v>0</v>
      </c>
      <c r="I82" s="63">
        <f t="shared" si="1"/>
        <v>0</v>
      </c>
      <c r="J82" s="63"/>
      <c r="K82" s="63">
        <f t="shared" si="2"/>
        <v>0</v>
      </c>
      <c r="L82" s="46"/>
      <c r="M82" s="46"/>
      <c r="N82" s="46"/>
      <c r="O82" s="46"/>
      <c r="P82" s="46"/>
    </row>
    <row r="83" spans="1:16" ht="16.5" customHeight="1">
      <c r="A83" s="46"/>
      <c r="B83" s="61"/>
      <c r="C83" s="62"/>
      <c r="D83" s="62"/>
      <c r="E83" s="62"/>
      <c r="F83" s="63"/>
      <c r="G83" s="63"/>
      <c r="H83" s="63">
        <f t="shared" si="0"/>
        <v>0</v>
      </c>
      <c r="I83" s="63">
        <f t="shared" si="1"/>
        <v>0</v>
      </c>
      <c r="J83" s="63"/>
      <c r="K83" s="63">
        <f t="shared" si="2"/>
        <v>0</v>
      </c>
      <c r="L83" s="46"/>
      <c r="M83" s="46"/>
      <c r="N83" s="46"/>
      <c r="O83" s="46"/>
      <c r="P83" s="46"/>
    </row>
    <row r="84" spans="1:16" ht="16.5" customHeight="1">
      <c r="A84" s="46"/>
      <c r="B84" s="61"/>
      <c r="C84" s="62"/>
      <c r="D84" s="62"/>
      <c r="E84" s="62"/>
      <c r="F84" s="63"/>
      <c r="G84" s="63"/>
      <c r="H84" s="63">
        <f t="shared" si="0"/>
        <v>0</v>
      </c>
      <c r="I84" s="63">
        <f t="shared" si="1"/>
        <v>0</v>
      </c>
      <c r="J84" s="63"/>
      <c r="K84" s="63">
        <f t="shared" si="2"/>
        <v>0</v>
      </c>
      <c r="L84" s="46"/>
      <c r="M84" s="46"/>
      <c r="N84" s="46"/>
      <c r="O84" s="46"/>
      <c r="P84" s="46"/>
    </row>
    <row r="85" spans="1:16" ht="16.5" customHeight="1">
      <c r="A85" s="46"/>
      <c r="B85" s="61"/>
      <c r="C85" s="62"/>
      <c r="D85" s="62"/>
      <c r="E85" s="62"/>
      <c r="F85" s="63"/>
      <c r="G85" s="63"/>
      <c r="H85" s="63">
        <f t="shared" si="0"/>
        <v>0</v>
      </c>
      <c r="I85" s="63">
        <f t="shared" si="1"/>
        <v>0</v>
      </c>
      <c r="J85" s="63"/>
      <c r="K85" s="63">
        <f t="shared" si="2"/>
        <v>0</v>
      </c>
      <c r="L85" s="46"/>
      <c r="M85" s="46"/>
      <c r="N85" s="46"/>
      <c r="O85" s="46"/>
      <c r="P85" s="46"/>
    </row>
    <row r="86" spans="1:16" ht="16.5" customHeight="1">
      <c r="A86" s="46"/>
      <c r="B86" s="61"/>
      <c r="C86" s="62"/>
      <c r="D86" s="62"/>
      <c r="E86" s="62"/>
      <c r="F86" s="63"/>
      <c r="G86" s="63"/>
      <c r="H86" s="63">
        <f t="shared" si="0"/>
        <v>0</v>
      </c>
      <c r="I86" s="63">
        <f t="shared" si="1"/>
        <v>0</v>
      </c>
      <c r="J86" s="63"/>
      <c r="K86" s="63">
        <f t="shared" si="2"/>
        <v>0</v>
      </c>
      <c r="L86" s="46"/>
      <c r="M86" s="46"/>
      <c r="N86" s="46"/>
      <c r="O86" s="46"/>
      <c r="P86" s="46"/>
    </row>
    <row r="87" spans="1:16" ht="16.5" customHeight="1">
      <c r="A87" s="46"/>
      <c r="B87" s="61"/>
      <c r="C87" s="62"/>
      <c r="D87" s="62"/>
      <c r="E87" s="62"/>
      <c r="F87" s="63"/>
      <c r="G87" s="63"/>
      <c r="H87" s="63">
        <f t="shared" si="0"/>
        <v>0</v>
      </c>
      <c r="I87" s="63">
        <f t="shared" si="1"/>
        <v>0</v>
      </c>
      <c r="J87" s="63"/>
      <c r="K87" s="63">
        <f t="shared" si="2"/>
        <v>0</v>
      </c>
      <c r="L87" s="46"/>
      <c r="M87" s="46"/>
      <c r="N87" s="46"/>
      <c r="O87" s="46"/>
      <c r="P87" s="46"/>
    </row>
    <row r="88" spans="1:16" ht="16.5" customHeight="1">
      <c r="A88" s="46"/>
      <c r="B88" s="61"/>
      <c r="C88" s="62"/>
      <c r="D88" s="62"/>
      <c r="E88" s="62"/>
      <c r="F88" s="63"/>
      <c r="G88" s="63"/>
      <c r="H88" s="63">
        <f t="shared" si="0"/>
        <v>0</v>
      </c>
      <c r="I88" s="63">
        <f t="shared" si="1"/>
        <v>0</v>
      </c>
      <c r="J88" s="63"/>
      <c r="K88" s="63">
        <f t="shared" si="2"/>
        <v>0</v>
      </c>
      <c r="L88" s="46"/>
      <c r="M88" s="46"/>
      <c r="N88" s="46"/>
      <c r="O88" s="46"/>
      <c r="P88" s="46"/>
    </row>
    <row r="89" spans="1:16" ht="16.5" customHeight="1">
      <c r="A89" s="46"/>
      <c r="B89" s="61"/>
      <c r="C89" s="62"/>
      <c r="D89" s="62"/>
      <c r="E89" s="62"/>
      <c r="F89" s="63"/>
      <c r="G89" s="63"/>
      <c r="H89" s="63">
        <f t="shared" si="0"/>
        <v>0</v>
      </c>
      <c r="I89" s="63">
        <f t="shared" si="1"/>
        <v>0</v>
      </c>
      <c r="J89" s="63"/>
      <c r="K89" s="63">
        <f t="shared" si="2"/>
        <v>0</v>
      </c>
      <c r="L89" s="46"/>
      <c r="M89" s="46"/>
      <c r="N89" s="46"/>
      <c r="O89" s="46"/>
      <c r="P89" s="46"/>
    </row>
    <row r="90" spans="1:16" ht="16.5" customHeight="1">
      <c r="A90" s="46"/>
      <c r="B90" s="61"/>
      <c r="C90" s="62"/>
      <c r="D90" s="62"/>
      <c r="E90" s="62"/>
      <c r="F90" s="63"/>
      <c r="G90" s="63"/>
      <c r="H90" s="63">
        <f t="shared" si="0"/>
        <v>0</v>
      </c>
      <c r="I90" s="63">
        <f t="shared" si="1"/>
        <v>0</v>
      </c>
      <c r="J90" s="63"/>
      <c r="K90" s="63">
        <f t="shared" si="2"/>
        <v>0</v>
      </c>
      <c r="L90" s="46"/>
      <c r="M90" s="46"/>
      <c r="N90" s="46"/>
      <c r="O90" s="46"/>
      <c r="P90" s="46"/>
    </row>
    <row r="91" spans="1:16" ht="16.5" customHeight="1">
      <c r="A91" s="46"/>
      <c r="B91" s="61"/>
      <c r="C91" s="62"/>
      <c r="D91" s="62"/>
      <c r="E91" s="62"/>
      <c r="F91" s="63"/>
      <c r="G91" s="63"/>
      <c r="H91" s="63">
        <f t="shared" si="0"/>
        <v>0</v>
      </c>
      <c r="I91" s="63">
        <f t="shared" si="1"/>
        <v>0</v>
      </c>
      <c r="J91" s="63"/>
      <c r="K91" s="63">
        <f t="shared" si="2"/>
        <v>0</v>
      </c>
      <c r="L91" s="46"/>
      <c r="M91" s="46"/>
      <c r="N91" s="46"/>
      <c r="O91" s="46"/>
      <c r="P91" s="46"/>
    </row>
    <row r="92" spans="1:16" ht="16.5" customHeight="1">
      <c r="A92" s="46"/>
      <c r="B92" s="61"/>
      <c r="C92" s="62"/>
      <c r="D92" s="62"/>
      <c r="E92" s="62"/>
      <c r="F92" s="63"/>
      <c r="G92" s="63"/>
      <c r="H92" s="63">
        <f t="shared" si="0"/>
        <v>0</v>
      </c>
      <c r="I92" s="63">
        <f t="shared" si="1"/>
        <v>0</v>
      </c>
      <c r="J92" s="63"/>
      <c r="K92" s="63">
        <f t="shared" si="2"/>
        <v>0</v>
      </c>
      <c r="L92" s="46"/>
      <c r="M92" s="46"/>
      <c r="N92" s="46"/>
      <c r="O92" s="46"/>
      <c r="P92" s="46"/>
    </row>
    <row r="93" spans="1:16" ht="16.5" customHeight="1">
      <c r="A93" s="46"/>
      <c r="B93" s="61"/>
      <c r="C93" s="62"/>
      <c r="D93" s="62"/>
      <c r="E93" s="62"/>
      <c r="F93" s="63"/>
      <c r="G93" s="63"/>
      <c r="H93" s="63">
        <f t="shared" si="0"/>
        <v>0</v>
      </c>
      <c r="I93" s="63">
        <f t="shared" si="1"/>
        <v>0</v>
      </c>
      <c r="J93" s="63"/>
      <c r="K93" s="63">
        <f t="shared" si="2"/>
        <v>0</v>
      </c>
      <c r="L93" s="46"/>
      <c r="M93" s="46"/>
      <c r="N93" s="46"/>
      <c r="O93" s="46"/>
      <c r="P93" s="46"/>
    </row>
    <row r="94" spans="1:16" ht="16.5" customHeight="1">
      <c r="A94" s="46"/>
      <c r="B94" s="61"/>
      <c r="C94" s="62"/>
      <c r="D94" s="62"/>
      <c r="E94" s="62"/>
      <c r="F94" s="63"/>
      <c r="G94" s="63"/>
      <c r="H94" s="63">
        <f t="shared" si="0"/>
        <v>0</v>
      </c>
      <c r="I94" s="63">
        <f t="shared" si="1"/>
        <v>0</v>
      </c>
      <c r="J94" s="63"/>
      <c r="K94" s="63">
        <f t="shared" si="2"/>
        <v>0</v>
      </c>
      <c r="L94" s="46"/>
      <c r="M94" s="46"/>
      <c r="N94" s="46"/>
      <c r="O94" s="46"/>
      <c r="P94" s="46"/>
    </row>
    <row r="95" spans="1:16" ht="16.5" customHeight="1">
      <c r="A95" s="46"/>
      <c r="B95" s="61"/>
      <c r="C95" s="62"/>
      <c r="D95" s="62"/>
      <c r="E95" s="62"/>
      <c r="F95" s="63"/>
      <c r="G95" s="63"/>
      <c r="H95" s="63">
        <f t="shared" si="0"/>
        <v>0</v>
      </c>
      <c r="I95" s="63">
        <f t="shared" si="1"/>
        <v>0</v>
      </c>
      <c r="J95" s="63"/>
      <c r="K95" s="63">
        <f t="shared" si="2"/>
        <v>0</v>
      </c>
      <c r="L95" s="46"/>
      <c r="M95" s="46"/>
      <c r="N95" s="46"/>
      <c r="O95" s="46"/>
      <c r="P95" s="46"/>
    </row>
    <row r="96" spans="1:16" ht="16.5" customHeight="1">
      <c r="A96" s="46"/>
      <c r="B96" s="61"/>
      <c r="C96" s="62"/>
      <c r="D96" s="62"/>
      <c r="E96" s="62"/>
      <c r="F96" s="63"/>
      <c r="G96" s="63"/>
      <c r="H96" s="63">
        <f t="shared" si="0"/>
        <v>0</v>
      </c>
      <c r="I96" s="63">
        <f t="shared" si="1"/>
        <v>0</v>
      </c>
      <c r="J96" s="63"/>
      <c r="K96" s="63">
        <f t="shared" si="2"/>
        <v>0</v>
      </c>
      <c r="L96" s="46"/>
      <c r="M96" s="46"/>
      <c r="N96" s="46"/>
      <c r="O96" s="46"/>
      <c r="P96" s="46"/>
    </row>
    <row r="97" spans="1:16" ht="16.5" customHeight="1">
      <c r="A97" s="46"/>
      <c r="B97" s="61"/>
      <c r="C97" s="62"/>
      <c r="D97" s="62"/>
      <c r="E97" s="62"/>
      <c r="F97" s="63"/>
      <c r="G97" s="63"/>
      <c r="H97" s="63">
        <f t="shared" si="0"/>
        <v>0</v>
      </c>
      <c r="I97" s="63">
        <f t="shared" si="1"/>
        <v>0</v>
      </c>
      <c r="J97" s="63"/>
      <c r="K97" s="63">
        <f t="shared" si="2"/>
        <v>0</v>
      </c>
      <c r="L97" s="46"/>
      <c r="M97" s="46"/>
      <c r="N97" s="46"/>
      <c r="O97" s="46"/>
      <c r="P97" s="46"/>
    </row>
    <row r="98" spans="1:16" ht="16.5" customHeight="1">
      <c r="A98" s="46"/>
      <c r="B98" s="61"/>
      <c r="C98" s="62"/>
      <c r="D98" s="62"/>
      <c r="E98" s="62"/>
      <c r="F98" s="63"/>
      <c r="G98" s="63"/>
      <c r="H98" s="63">
        <f t="shared" si="0"/>
        <v>0</v>
      </c>
      <c r="I98" s="63">
        <f t="shared" si="1"/>
        <v>0</v>
      </c>
      <c r="J98" s="63"/>
      <c r="K98" s="63">
        <f t="shared" si="2"/>
        <v>0</v>
      </c>
      <c r="L98" s="46"/>
      <c r="M98" s="46"/>
      <c r="N98" s="46"/>
      <c r="O98" s="46"/>
      <c r="P98" s="46"/>
    </row>
    <row r="99" spans="1:16" ht="16.5" customHeight="1">
      <c r="A99" s="46"/>
      <c r="B99" s="61"/>
      <c r="C99" s="62"/>
      <c r="D99" s="62"/>
      <c r="E99" s="62"/>
      <c r="F99" s="63"/>
      <c r="G99" s="63"/>
      <c r="H99" s="63">
        <f t="shared" si="0"/>
        <v>0</v>
      </c>
      <c r="I99" s="63">
        <f t="shared" si="1"/>
        <v>0</v>
      </c>
      <c r="J99" s="63"/>
      <c r="K99" s="63">
        <f t="shared" si="2"/>
        <v>0</v>
      </c>
      <c r="L99" s="46"/>
      <c r="M99" s="46"/>
      <c r="N99" s="46"/>
      <c r="O99" s="46"/>
      <c r="P99" s="46"/>
    </row>
    <row r="100" spans="1:16" ht="31.5" customHeight="1">
      <c r="A100" s="46"/>
      <c r="B100" s="162" t="s">
        <v>111</v>
      </c>
      <c r="C100" s="163"/>
      <c r="D100" s="164"/>
      <c r="E100" s="64" t="s">
        <v>82</v>
      </c>
      <c r="F100" s="65">
        <f t="shared" ref="F100:K100" si="3">SUMIF($E$6:$E$99,$E$100,F6:F99)</f>
        <v>0</v>
      </c>
      <c r="G100" s="65">
        <f t="shared" si="3"/>
        <v>0</v>
      </c>
      <c r="H100" s="65">
        <f t="shared" si="3"/>
        <v>0</v>
      </c>
      <c r="I100" s="65">
        <f t="shared" si="3"/>
        <v>0</v>
      </c>
      <c r="J100" s="65">
        <f t="shared" si="3"/>
        <v>0</v>
      </c>
      <c r="K100" s="65">
        <f t="shared" si="3"/>
        <v>0</v>
      </c>
      <c r="L100" s="46"/>
      <c r="M100" s="46"/>
      <c r="N100" s="46"/>
      <c r="O100" s="46"/>
      <c r="P100" s="46"/>
    </row>
    <row r="101" spans="1:16" ht="31.5" customHeight="1">
      <c r="A101" s="46"/>
      <c r="B101" s="165"/>
      <c r="C101" s="147"/>
      <c r="D101" s="166"/>
      <c r="E101" s="64" t="s">
        <v>83</v>
      </c>
      <c r="F101" s="65">
        <f t="shared" ref="F101:K101" si="4">SUMIF($E$6:$E$99,$E$101,F6:F99)</f>
        <v>0</v>
      </c>
      <c r="G101" s="65">
        <f t="shared" si="4"/>
        <v>0</v>
      </c>
      <c r="H101" s="65">
        <f t="shared" si="4"/>
        <v>0</v>
      </c>
      <c r="I101" s="65">
        <f t="shared" si="4"/>
        <v>0</v>
      </c>
      <c r="J101" s="65">
        <f t="shared" si="4"/>
        <v>0</v>
      </c>
      <c r="K101" s="65">
        <f t="shared" si="4"/>
        <v>0</v>
      </c>
      <c r="L101" s="46"/>
      <c r="M101" s="46"/>
      <c r="N101" s="46"/>
      <c r="O101" s="46"/>
      <c r="P101" s="46"/>
    </row>
    <row r="102" spans="1:16" ht="33.75" customHeight="1">
      <c r="A102" s="46"/>
      <c r="B102" s="165"/>
      <c r="C102" s="147"/>
      <c r="D102" s="166"/>
      <c r="E102" s="64" t="s">
        <v>84</v>
      </c>
      <c r="F102" s="65">
        <f t="shared" ref="F102:K102" si="5">SUMIF($E$6:$E$99,$E$102,F6:F99)</f>
        <v>0</v>
      </c>
      <c r="G102" s="65">
        <f t="shared" si="5"/>
        <v>0</v>
      </c>
      <c r="H102" s="65">
        <f t="shared" si="5"/>
        <v>0</v>
      </c>
      <c r="I102" s="65">
        <f t="shared" si="5"/>
        <v>0</v>
      </c>
      <c r="J102" s="65">
        <f t="shared" si="5"/>
        <v>0</v>
      </c>
      <c r="K102" s="65">
        <f t="shared" si="5"/>
        <v>0</v>
      </c>
      <c r="L102" s="46"/>
      <c r="M102" s="46"/>
      <c r="N102" s="46"/>
      <c r="O102" s="46"/>
      <c r="P102" s="46"/>
    </row>
    <row r="103" spans="1:16" ht="18" customHeight="1">
      <c r="A103" s="46"/>
      <c r="B103" s="165"/>
      <c r="C103" s="147"/>
      <c r="D103" s="166"/>
      <c r="E103" s="64" t="s">
        <v>85</v>
      </c>
      <c r="F103" s="65">
        <f t="shared" ref="F103:K103" si="6">SUMIF($E$6:$E$99,$E$103,F6:F99)</f>
        <v>0</v>
      </c>
      <c r="G103" s="65">
        <f t="shared" si="6"/>
        <v>0</v>
      </c>
      <c r="H103" s="65">
        <f t="shared" si="6"/>
        <v>0</v>
      </c>
      <c r="I103" s="65">
        <f t="shared" si="6"/>
        <v>0</v>
      </c>
      <c r="J103" s="65">
        <f t="shared" si="6"/>
        <v>0</v>
      </c>
      <c r="K103" s="65">
        <f t="shared" si="6"/>
        <v>0</v>
      </c>
      <c r="L103" s="46"/>
      <c r="M103" s="46"/>
      <c r="N103" s="46"/>
      <c r="O103" s="46"/>
      <c r="P103" s="46"/>
    </row>
    <row r="104" spans="1:16" ht="18" customHeight="1">
      <c r="A104" s="46"/>
      <c r="B104" s="165"/>
      <c r="C104" s="147"/>
      <c r="D104" s="166"/>
      <c r="E104" s="64" t="s">
        <v>86</v>
      </c>
      <c r="F104" s="65">
        <f t="shared" ref="F104:K104" si="7">SUMIF($E$6:$E$99,$E$104,F6:F99)</f>
        <v>0</v>
      </c>
      <c r="G104" s="65">
        <f t="shared" si="7"/>
        <v>0</v>
      </c>
      <c r="H104" s="65">
        <f t="shared" si="7"/>
        <v>0</v>
      </c>
      <c r="I104" s="65">
        <f t="shared" si="7"/>
        <v>0</v>
      </c>
      <c r="J104" s="65">
        <f t="shared" si="7"/>
        <v>0</v>
      </c>
      <c r="K104" s="65">
        <f t="shared" si="7"/>
        <v>0</v>
      </c>
      <c r="L104" s="46"/>
      <c r="M104" s="46"/>
      <c r="N104" s="46"/>
      <c r="O104" s="46"/>
      <c r="P104" s="46"/>
    </row>
    <row r="105" spans="1:16" ht="18" customHeight="1">
      <c r="A105" s="46"/>
      <c r="B105" s="167"/>
      <c r="C105" s="168"/>
      <c r="D105" s="169"/>
      <c r="E105" s="66" t="s">
        <v>87</v>
      </c>
      <c r="F105" s="67">
        <f t="shared" ref="F105:K105" si="8">SUMIF($E$6:$E$99,$E$105,F6:F99)</f>
        <v>0</v>
      </c>
      <c r="G105" s="67">
        <f t="shared" si="8"/>
        <v>0</v>
      </c>
      <c r="H105" s="67">
        <f t="shared" si="8"/>
        <v>0</v>
      </c>
      <c r="I105" s="67">
        <f t="shared" si="8"/>
        <v>0</v>
      </c>
      <c r="J105" s="67">
        <f t="shared" si="8"/>
        <v>0</v>
      </c>
      <c r="K105" s="67">
        <f t="shared" si="8"/>
        <v>0</v>
      </c>
      <c r="L105" s="46"/>
      <c r="M105" s="46"/>
      <c r="N105" s="46"/>
      <c r="O105" s="46"/>
      <c r="P105" s="46"/>
    </row>
    <row r="106" spans="1:16" ht="18" customHeight="1">
      <c r="A106" s="46"/>
      <c r="B106" s="153" t="s">
        <v>112</v>
      </c>
      <c r="C106" s="154"/>
      <c r="D106" s="154"/>
      <c r="E106" s="155"/>
      <c r="F106" s="68">
        <f t="shared" ref="F106:K106" si="9">SUM(F100:F105)</f>
        <v>0</v>
      </c>
      <c r="G106" s="68">
        <f t="shared" si="9"/>
        <v>0</v>
      </c>
      <c r="H106" s="68">
        <f t="shared" si="9"/>
        <v>0</v>
      </c>
      <c r="I106" s="68">
        <f t="shared" si="9"/>
        <v>0</v>
      </c>
      <c r="J106" s="68">
        <f t="shared" si="9"/>
        <v>0</v>
      </c>
      <c r="K106" s="68">
        <f t="shared" si="9"/>
        <v>0</v>
      </c>
      <c r="L106" s="46"/>
      <c r="M106" s="46"/>
      <c r="N106" s="46"/>
      <c r="O106" s="46"/>
      <c r="P106" s="46"/>
    </row>
  </sheetData>
  <autoFilter ref="B5:K5"/>
  <mergeCells count="9">
    <mergeCell ref="B106:E106"/>
    <mergeCell ref="P2:P6"/>
    <mergeCell ref="B1:K1"/>
    <mergeCell ref="G3:H3"/>
    <mergeCell ref="B2:C2"/>
    <mergeCell ref="B3:D3"/>
    <mergeCell ref="D2:F2"/>
    <mergeCell ref="G2:K2"/>
    <mergeCell ref="B100:D105"/>
  </mergeCells>
  <dataValidations count="1">
    <dataValidation type="list" allowBlank="1" showInputMessage="1" showErrorMessage="1" prompt=" - " sqref="E6:E99">
      <formula1>$E$100:$E$105</formula1>
    </dataValidation>
  </dataValidation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rightToLeft="1" workbookViewId="0">
      <pane ySplit="5" topLeftCell="A6" activePane="bottomLeft" state="frozen"/>
      <selection pane="bottomLeft" activeCell="H15" sqref="H15"/>
    </sheetView>
  </sheetViews>
  <sheetFormatPr defaultColWidth="14.42578125" defaultRowHeight="15" customHeight="1"/>
  <cols>
    <col min="1" max="1" width="1.85546875" customWidth="1"/>
    <col min="2" max="2" width="12.140625" customWidth="1"/>
    <col min="3" max="3" width="8.5703125" customWidth="1"/>
    <col min="4" max="4" width="33.85546875" customWidth="1"/>
    <col min="5" max="5" width="13" customWidth="1"/>
    <col min="6" max="6" width="14.7109375" customWidth="1"/>
    <col min="7" max="11" width="13.42578125" customWidth="1"/>
    <col min="12" max="15" width="8.5703125" customWidth="1"/>
    <col min="16" max="16" width="21.42578125" customWidth="1"/>
  </cols>
  <sheetData>
    <row r="1" spans="1:16" ht="32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46"/>
      <c r="M1" s="46"/>
      <c r="N1" s="46"/>
      <c r="O1" s="46"/>
      <c r="P1" s="46"/>
    </row>
    <row r="2" spans="1:16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61">
        <f>المقدمه!G13</f>
        <v>501172578</v>
      </c>
      <c r="H2" s="124"/>
      <c r="I2" s="124"/>
      <c r="J2" s="124"/>
      <c r="K2" s="124"/>
      <c r="L2" s="46"/>
      <c r="M2" s="46"/>
      <c r="N2" s="46"/>
      <c r="O2" s="46"/>
      <c r="P2" s="146"/>
    </row>
    <row r="3" spans="1:16" ht="20.25" customHeight="1">
      <c r="A3" s="46"/>
      <c r="B3" s="159" t="s">
        <v>98</v>
      </c>
      <c r="C3" s="124"/>
      <c r="D3" s="124"/>
      <c r="E3" s="48"/>
      <c r="F3" s="49" t="s">
        <v>58</v>
      </c>
      <c r="G3" s="158" t="str">
        <f>CONCATENATE(المقدمه!N3,المقدمه!M3,المقدمه!L3,المقدمه!K3)</f>
        <v>2018</v>
      </c>
      <c r="H3" s="124"/>
      <c r="I3" s="50"/>
      <c r="J3" s="50"/>
      <c r="K3" s="51"/>
      <c r="L3" s="46"/>
      <c r="M3" s="46"/>
      <c r="N3" s="46"/>
      <c r="O3" s="46"/>
      <c r="P3" s="147"/>
    </row>
    <row r="4" spans="1:16" ht="17.25" customHeight="1">
      <c r="A4" s="46"/>
      <c r="B4" s="52"/>
      <c r="C4" s="53">
        <f>COUNT(B$6:B$65536)</f>
        <v>0</v>
      </c>
      <c r="D4" s="46"/>
      <c r="E4" s="46"/>
      <c r="F4" s="54"/>
      <c r="G4" s="54"/>
      <c r="H4" s="54"/>
      <c r="I4" s="55"/>
      <c r="J4" s="55"/>
      <c r="K4" s="55"/>
      <c r="L4" s="46"/>
      <c r="M4" s="46"/>
      <c r="N4" s="46"/>
      <c r="O4" s="46"/>
      <c r="P4" s="147"/>
    </row>
    <row r="5" spans="1:16" ht="27.75" customHeight="1">
      <c r="A5" s="46"/>
      <c r="B5" s="56" t="s">
        <v>100</v>
      </c>
      <c r="C5" s="57" t="s">
        <v>101</v>
      </c>
      <c r="D5" s="58" t="s">
        <v>103</v>
      </c>
      <c r="E5" s="59" t="s">
        <v>104</v>
      </c>
      <c r="F5" s="60" t="s">
        <v>105</v>
      </c>
      <c r="G5" s="60" t="s">
        <v>106</v>
      </c>
      <c r="H5" s="57" t="s">
        <v>107</v>
      </c>
      <c r="I5" s="57" t="s">
        <v>108</v>
      </c>
      <c r="J5" s="57" t="s">
        <v>109</v>
      </c>
      <c r="K5" s="57" t="s">
        <v>110</v>
      </c>
      <c r="L5" s="46"/>
      <c r="M5" s="46"/>
      <c r="N5" s="46"/>
      <c r="O5" s="46"/>
      <c r="P5" s="147"/>
    </row>
    <row r="6" spans="1:16" ht="16.5" customHeight="1">
      <c r="A6" s="46"/>
      <c r="B6" s="61"/>
      <c r="C6" s="62"/>
      <c r="D6" s="62"/>
      <c r="E6" s="62"/>
      <c r="F6" s="63"/>
      <c r="G6" s="63"/>
      <c r="H6" s="63">
        <f t="shared" ref="H6:H99" si="0">F6*0.05</f>
        <v>0</v>
      </c>
      <c r="I6" s="63">
        <f t="shared" ref="I6:I99" si="1">SUM(F6:H6)</f>
        <v>0</v>
      </c>
      <c r="J6" s="63"/>
      <c r="K6" s="63">
        <f t="shared" ref="K6:K99" si="2">I6-J6</f>
        <v>0</v>
      </c>
      <c r="L6" s="46"/>
      <c r="M6" s="46"/>
      <c r="N6" s="46"/>
      <c r="O6" s="46"/>
      <c r="P6" s="147"/>
    </row>
    <row r="7" spans="1:16" ht="16.5" customHeight="1">
      <c r="A7" s="46"/>
      <c r="B7" s="61"/>
      <c r="C7" s="62"/>
      <c r="D7" s="62"/>
      <c r="E7" s="62"/>
      <c r="F7" s="63"/>
      <c r="G7" s="63"/>
      <c r="H7" s="63">
        <f t="shared" si="0"/>
        <v>0</v>
      </c>
      <c r="I7" s="63">
        <f t="shared" si="1"/>
        <v>0</v>
      </c>
      <c r="J7" s="63"/>
      <c r="K7" s="63">
        <f t="shared" si="2"/>
        <v>0</v>
      </c>
      <c r="L7" s="46"/>
      <c r="M7" s="46"/>
      <c r="N7" s="46"/>
      <c r="O7" s="46"/>
      <c r="P7" s="46"/>
    </row>
    <row r="8" spans="1:16" ht="16.5" customHeight="1">
      <c r="A8" s="46"/>
      <c r="B8" s="61"/>
      <c r="C8" s="62"/>
      <c r="D8" s="62"/>
      <c r="E8" s="62"/>
      <c r="F8" s="63"/>
      <c r="G8" s="63"/>
      <c r="H8" s="63">
        <f t="shared" si="0"/>
        <v>0</v>
      </c>
      <c r="I8" s="63">
        <f t="shared" si="1"/>
        <v>0</v>
      </c>
      <c r="J8" s="63"/>
      <c r="K8" s="63">
        <f t="shared" si="2"/>
        <v>0</v>
      </c>
      <c r="L8" s="46"/>
      <c r="M8" s="46"/>
      <c r="N8" s="46"/>
      <c r="O8" s="46"/>
      <c r="P8" s="46"/>
    </row>
    <row r="9" spans="1:16" ht="16.5" customHeight="1">
      <c r="A9" s="46"/>
      <c r="B9" s="61"/>
      <c r="C9" s="62"/>
      <c r="D9" s="62"/>
      <c r="E9" s="62"/>
      <c r="F9" s="63"/>
      <c r="G9" s="63"/>
      <c r="H9" s="63">
        <f t="shared" si="0"/>
        <v>0</v>
      </c>
      <c r="I9" s="63">
        <f t="shared" si="1"/>
        <v>0</v>
      </c>
      <c r="J9" s="63"/>
      <c r="K9" s="63">
        <f t="shared" si="2"/>
        <v>0</v>
      </c>
      <c r="L9" s="46"/>
      <c r="M9" s="46"/>
      <c r="N9" s="46"/>
      <c r="O9" s="46"/>
      <c r="P9" s="46"/>
    </row>
    <row r="10" spans="1:16" ht="16.5" customHeight="1">
      <c r="A10" s="46"/>
      <c r="B10" s="61"/>
      <c r="C10" s="62"/>
      <c r="D10" s="62"/>
      <c r="E10" s="62"/>
      <c r="F10" s="63"/>
      <c r="G10" s="63"/>
      <c r="H10" s="63">
        <f t="shared" si="0"/>
        <v>0</v>
      </c>
      <c r="I10" s="63">
        <f t="shared" si="1"/>
        <v>0</v>
      </c>
      <c r="J10" s="63"/>
      <c r="K10" s="63">
        <f t="shared" si="2"/>
        <v>0</v>
      </c>
      <c r="L10" s="46"/>
      <c r="M10" s="46"/>
      <c r="N10" s="46"/>
      <c r="O10" s="46"/>
      <c r="P10" s="46"/>
    </row>
    <row r="11" spans="1:16" ht="16.5" customHeight="1">
      <c r="A11" s="46"/>
      <c r="B11" s="61"/>
      <c r="C11" s="62"/>
      <c r="D11" s="62"/>
      <c r="E11" s="62"/>
      <c r="F11" s="63"/>
      <c r="G11" s="63"/>
      <c r="H11" s="63">
        <f t="shared" si="0"/>
        <v>0</v>
      </c>
      <c r="I11" s="63">
        <f t="shared" si="1"/>
        <v>0</v>
      </c>
      <c r="J11" s="63"/>
      <c r="K11" s="63">
        <f t="shared" si="2"/>
        <v>0</v>
      </c>
      <c r="L11" s="46"/>
      <c r="M11" s="46"/>
      <c r="N11" s="46"/>
      <c r="O11" s="46"/>
      <c r="P11" s="46"/>
    </row>
    <row r="12" spans="1:16" ht="16.5" customHeight="1">
      <c r="A12" s="46"/>
      <c r="B12" s="61"/>
      <c r="C12" s="62"/>
      <c r="D12" s="62"/>
      <c r="E12" s="62"/>
      <c r="F12" s="63"/>
      <c r="G12" s="63"/>
      <c r="H12" s="63">
        <f t="shared" si="0"/>
        <v>0</v>
      </c>
      <c r="I12" s="63">
        <f t="shared" si="1"/>
        <v>0</v>
      </c>
      <c r="J12" s="63"/>
      <c r="K12" s="63">
        <f t="shared" si="2"/>
        <v>0</v>
      </c>
      <c r="L12" s="46"/>
      <c r="M12" s="46"/>
      <c r="N12" s="46"/>
      <c r="O12" s="46"/>
      <c r="P12" s="46"/>
    </row>
    <row r="13" spans="1:16" ht="16.5" customHeight="1">
      <c r="A13" s="46"/>
      <c r="B13" s="61"/>
      <c r="C13" s="62"/>
      <c r="D13" s="62"/>
      <c r="E13" s="62"/>
      <c r="F13" s="63"/>
      <c r="G13" s="63"/>
      <c r="H13" s="63">
        <f t="shared" si="0"/>
        <v>0</v>
      </c>
      <c r="I13" s="63">
        <f t="shared" si="1"/>
        <v>0</v>
      </c>
      <c r="J13" s="63"/>
      <c r="K13" s="63">
        <f t="shared" si="2"/>
        <v>0</v>
      </c>
      <c r="L13" s="46"/>
      <c r="M13" s="46"/>
      <c r="N13" s="46"/>
      <c r="O13" s="46"/>
      <c r="P13" s="46"/>
    </row>
    <row r="14" spans="1:16" ht="16.5" customHeight="1">
      <c r="A14" s="46"/>
      <c r="B14" s="61"/>
      <c r="C14" s="62"/>
      <c r="D14" s="62"/>
      <c r="E14" s="62"/>
      <c r="F14" s="63"/>
      <c r="G14" s="63"/>
      <c r="H14" s="63">
        <f t="shared" si="0"/>
        <v>0</v>
      </c>
      <c r="I14" s="63">
        <f t="shared" si="1"/>
        <v>0</v>
      </c>
      <c r="J14" s="63"/>
      <c r="K14" s="63">
        <f t="shared" si="2"/>
        <v>0</v>
      </c>
      <c r="L14" s="46"/>
      <c r="M14" s="46"/>
      <c r="N14" s="46"/>
      <c r="O14" s="46"/>
      <c r="P14" s="46"/>
    </row>
    <row r="15" spans="1:16" ht="16.5" customHeight="1">
      <c r="A15" s="46"/>
      <c r="B15" s="61"/>
      <c r="C15" s="62"/>
      <c r="D15" s="62"/>
      <c r="E15" s="62"/>
      <c r="F15" s="63"/>
      <c r="G15" s="63"/>
      <c r="H15" s="63">
        <f t="shared" si="0"/>
        <v>0</v>
      </c>
      <c r="I15" s="63">
        <f t="shared" si="1"/>
        <v>0</v>
      </c>
      <c r="J15" s="63"/>
      <c r="K15" s="63">
        <f t="shared" si="2"/>
        <v>0</v>
      </c>
      <c r="L15" s="46"/>
      <c r="M15" s="46"/>
      <c r="N15" s="46"/>
      <c r="O15" s="46"/>
      <c r="P15" s="46"/>
    </row>
    <row r="16" spans="1:16" ht="16.5" customHeight="1">
      <c r="A16" s="46"/>
      <c r="B16" s="61"/>
      <c r="C16" s="62"/>
      <c r="D16" s="62"/>
      <c r="E16" s="62"/>
      <c r="F16" s="63"/>
      <c r="G16" s="63"/>
      <c r="H16" s="63">
        <f t="shared" si="0"/>
        <v>0</v>
      </c>
      <c r="I16" s="63">
        <f t="shared" si="1"/>
        <v>0</v>
      </c>
      <c r="J16" s="63"/>
      <c r="K16" s="63">
        <f t="shared" si="2"/>
        <v>0</v>
      </c>
      <c r="L16" s="46"/>
      <c r="M16" s="46"/>
      <c r="N16" s="46"/>
      <c r="O16" s="46"/>
      <c r="P16" s="46"/>
    </row>
    <row r="17" spans="1:16" ht="16.5" customHeight="1">
      <c r="A17" s="46"/>
      <c r="B17" s="61"/>
      <c r="C17" s="62"/>
      <c r="D17" s="62"/>
      <c r="E17" s="62"/>
      <c r="F17" s="63"/>
      <c r="G17" s="63"/>
      <c r="H17" s="63">
        <f t="shared" si="0"/>
        <v>0</v>
      </c>
      <c r="I17" s="63">
        <f t="shared" si="1"/>
        <v>0</v>
      </c>
      <c r="J17" s="63"/>
      <c r="K17" s="63">
        <f t="shared" si="2"/>
        <v>0</v>
      </c>
      <c r="L17" s="46"/>
      <c r="M17" s="46"/>
      <c r="N17" s="46"/>
      <c r="O17" s="46"/>
      <c r="P17" s="46"/>
    </row>
    <row r="18" spans="1:16" ht="16.5" customHeight="1">
      <c r="A18" s="46"/>
      <c r="B18" s="61"/>
      <c r="C18" s="62"/>
      <c r="D18" s="62"/>
      <c r="E18" s="62"/>
      <c r="F18" s="63"/>
      <c r="G18" s="63"/>
      <c r="H18" s="63">
        <f t="shared" si="0"/>
        <v>0</v>
      </c>
      <c r="I18" s="63">
        <f t="shared" si="1"/>
        <v>0</v>
      </c>
      <c r="J18" s="63"/>
      <c r="K18" s="63">
        <f t="shared" si="2"/>
        <v>0</v>
      </c>
      <c r="L18" s="46"/>
      <c r="M18" s="46"/>
      <c r="N18" s="46"/>
      <c r="O18" s="46"/>
      <c r="P18" s="46"/>
    </row>
    <row r="19" spans="1:16" ht="16.5" customHeight="1">
      <c r="A19" s="46"/>
      <c r="B19" s="61"/>
      <c r="C19" s="62"/>
      <c r="D19" s="62"/>
      <c r="E19" s="62"/>
      <c r="F19" s="63"/>
      <c r="G19" s="63"/>
      <c r="H19" s="63">
        <f t="shared" si="0"/>
        <v>0</v>
      </c>
      <c r="I19" s="63">
        <f t="shared" si="1"/>
        <v>0</v>
      </c>
      <c r="J19" s="63"/>
      <c r="K19" s="63">
        <f t="shared" si="2"/>
        <v>0</v>
      </c>
      <c r="L19" s="46"/>
      <c r="M19" s="46"/>
      <c r="N19" s="46"/>
      <c r="O19" s="46"/>
      <c r="P19" s="46"/>
    </row>
    <row r="20" spans="1:16" ht="16.5" customHeight="1">
      <c r="A20" s="46"/>
      <c r="B20" s="61"/>
      <c r="C20" s="62"/>
      <c r="D20" s="62"/>
      <c r="E20" s="62"/>
      <c r="F20" s="63"/>
      <c r="G20" s="63"/>
      <c r="H20" s="63">
        <f t="shared" si="0"/>
        <v>0</v>
      </c>
      <c r="I20" s="63">
        <f t="shared" si="1"/>
        <v>0</v>
      </c>
      <c r="J20" s="63"/>
      <c r="K20" s="63">
        <f t="shared" si="2"/>
        <v>0</v>
      </c>
      <c r="L20" s="46"/>
      <c r="M20" s="46"/>
      <c r="N20" s="46"/>
      <c r="O20" s="46"/>
      <c r="P20" s="46"/>
    </row>
    <row r="21" spans="1:16" ht="16.5" customHeight="1">
      <c r="A21" s="46"/>
      <c r="B21" s="61"/>
      <c r="C21" s="62"/>
      <c r="D21" s="62"/>
      <c r="E21" s="62"/>
      <c r="F21" s="63"/>
      <c r="G21" s="63"/>
      <c r="H21" s="63">
        <f t="shared" si="0"/>
        <v>0</v>
      </c>
      <c r="I21" s="63">
        <f t="shared" si="1"/>
        <v>0</v>
      </c>
      <c r="J21" s="63"/>
      <c r="K21" s="63">
        <f t="shared" si="2"/>
        <v>0</v>
      </c>
      <c r="L21" s="46"/>
      <c r="M21" s="46"/>
      <c r="N21" s="46"/>
      <c r="O21" s="46"/>
      <c r="P21" s="46"/>
    </row>
    <row r="22" spans="1:16" ht="16.5" customHeight="1">
      <c r="A22" s="46"/>
      <c r="B22" s="61"/>
      <c r="C22" s="62"/>
      <c r="D22" s="62"/>
      <c r="E22" s="62"/>
      <c r="F22" s="63"/>
      <c r="G22" s="63"/>
      <c r="H22" s="63">
        <f t="shared" si="0"/>
        <v>0</v>
      </c>
      <c r="I22" s="63">
        <f t="shared" si="1"/>
        <v>0</v>
      </c>
      <c r="J22" s="63"/>
      <c r="K22" s="63">
        <f t="shared" si="2"/>
        <v>0</v>
      </c>
      <c r="L22" s="46"/>
      <c r="M22" s="46"/>
      <c r="N22" s="46"/>
      <c r="O22" s="46"/>
      <c r="P22" s="46"/>
    </row>
    <row r="23" spans="1:16" ht="16.5" customHeight="1">
      <c r="A23" s="46"/>
      <c r="B23" s="61"/>
      <c r="C23" s="62"/>
      <c r="D23" s="62"/>
      <c r="E23" s="62"/>
      <c r="F23" s="63"/>
      <c r="G23" s="63"/>
      <c r="H23" s="63">
        <f t="shared" si="0"/>
        <v>0</v>
      </c>
      <c r="I23" s="63">
        <f t="shared" si="1"/>
        <v>0</v>
      </c>
      <c r="J23" s="63"/>
      <c r="K23" s="63">
        <f t="shared" si="2"/>
        <v>0</v>
      </c>
      <c r="L23" s="46"/>
      <c r="M23" s="46"/>
      <c r="N23" s="46"/>
      <c r="O23" s="46"/>
      <c r="P23" s="46"/>
    </row>
    <row r="24" spans="1:16" ht="16.5" customHeight="1">
      <c r="A24" s="46"/>
      <c r="B24" s="61"/>
      <c r="C24" s="62"/>
      <c r="D24" s="62"/>
      <c r="E24" s="62"/>
      <c r="F24" s="63"/>
      <c r="G24" s="63"/>
      <c r="H24" s="63">
        <f t="shared" si="0"/>
        <v>0</v>
      </c>
      <c r="I24" s="63">
        <f t="shared" si="1"/>
        <v>0</v>
      </c>
      <c r="J24" s="63"/>
      <c r="K24" s="63">
        <f t="shared" si="2"/>
        <v>0</v>
      </c>
      <c r="L24" s="46"/>
      <c r="M24" s="46"/>
      <c r="N24" s="46"/>
      <c r="O24" s="46"/>
      <c r="P24" s="46"/>
    </row>
    <row r="25" spans="1:16" ht="16.5" customHeight="1">
      <c r="A25" s="46"/>
      <c r="B25" s="61"/>
      <c r="C25" s="62"/>
      <c r="D25" s="62"/>
      <c r="E25" s="62"/>
      <c r="F25" s="63"/>
      <c r="G25" s="63"/>
      <c r="H25" s="63">
        <f t="shared" si="0"/>
        <v>0</v>
      </c>
      <c r="I25" s="63">
        <f t="shared" si="1"/>
        <v>0</v>
      </c>
      <c r="J25" s="63"/>
      <c r="K25" s="63">
        <f t="shared" si="2"/>
        <v>0</v>
      </c>
      <c r="L25" s="46"/>
      <c r="M25" s="46"/>
      <c r="N25" s="46"/>
      <c r="O25" s="46"/>
      <c r="P25" s="46"/>
    </row>
    <row r="26" spans="1:16" ht="16.5" customHeight="1">
      <c r="A26" s="46"/>
      <c r="B26" s="61"/>
      <c r="C26" s="62"/>
      <c r="D26" s="62"/>
      <c r="E26" s="62"/>
      <c r="F26" s="63"/>
      <c r="G26" s="63"/>
      <c r="H26" s="63">
        <f t="shared" si="0"/>
        <v>0</v>
      </c>
      <c r="I26" s="63">
        <f t="shared" si="1"/>
        <v>0</v>
      </c>
      <c r="J26" s="63"/>
      <c r="K26" s="63">
        <f t="shared" si="2"/>
        <v>0</v>
      </c>
      <c r="L26" s="46"/>
      <c r="M26" s="46"/>
      <c r="N26" s="46"/>
      <c r="O26" s="46"/>
      <c r="P26" s="46"/>
    </row>
    <row r="27" spans="1:16" ht="16.5" customHeight="1">
      <c r="A27" s="46"/>
      <c r="B27" s="61"/>
      <c r="C27" s="62"/>
      <c r="D27" s="62"/>
      <c r="E27" s="62"/>
      <c r="F27" s="63"/>
      <c r="G27" s="63"/>
      <c r="H27" s="63">
        <f t="shared" si="0"/>
        <v>0</v>
      </c>
      <c r="I27" s="63">
        <f t="shared" si="1"/>
        <v>0</v>
      </c>
      <c r="J27" s="63"/>
      <c r="K27" s="63">
        <f t="shared" si="2"/>
        <v>0</v>
      </c>
      <c r="L27" s="46"/>
      <c r="M27" s="46"/>
      <c r="N27" s="46"/>
      <c r="O27" s="46"/>
      <c r="P27" s="46"/>
    </row>
    <row r="28" spans="1:16" ht="16.5" customHeight="1">
      <c r="A28" s="46"/>
      <c r="B28" s="61"/>
      <c r="C28" s="62"/>
      <c r="D28" s="62"/>
      <c r="E28" s="62"/>
      <c r="F28" s="63"/>
      <c r="G28" s="63"/>
      <c r="H28" s="63">
        <f t="shared" si="0"/>
        <v>0</v>
      </c>
      <c r="I28" s="63">
        <f t="shared" si="1"/>
        <v>0</v>
      </c>
      <c r="J28" s="63"/>
      <c r="K28" s="63">
        <f t="shared" si="2"/>
        <v>0</v>
      </c>
      <c r="L28" s="46"/>
      <c r="M28" s="46"/>
      <c r="N28" s="46"/>
      <c r="O28" s="46"/>
      <c r="P28" s="46"/>
    </row>
    <row r="29" spans="1:16" ht="16.5" customHeight="1">
      <c r="A29" s="46"/>
      <c r="B29" s="61"/>
      <c r="C29" s="62"/>
      <c r="D29" s="62"/>
      <c r="E29" s="62"/>
      <c r="F29" s="63"/>
      <c r="G29" s="63"/>
      <c r="H29" s="63">
        <f t="shared" si="0"/>
        <v>0</v>
      </c>
      <c r="I29" s="63">
        <f t="shared" si="1"/>
        <v>0</v>
      </c>
      <c r="J29" s="63"/>
      <c r="K29" s="63">
        <f t="shared" si="2"/>
        <v>0</v>
      </c>
      <c r="L29" s="46"/>
      <c r="M29" s="46"/>
      <c r="N29" s="46"/>
      <c r="O29" s="46"/>
      <c r="P29" s="46"/>
    </row>
    <row r="30" spans="1:16" ht="16.5" customHeight="1">
      <c r="A30" s="46"/>
      <c r="B30" s="61"/>
      <c r="C30" s="62"/>
      <c r="D30" s="62"/>
      <c r="E30" s="62"/>
      <c r="F30" s="63"/>
      <c r="G30" s="63"/>
      <c r="H30" s="63">
        <f t="shared" si="0"/>
        <v>0</v>
      </c>
      <c r="I30" s="63">
        <f t="shared" si="1"/>
        <v>0</v>
      </c>
      <c r="J30" s="63"/>
      <c r="K30" s="63">
        <f t="shared" si="2"/>
        <v>0</v>
      </c>
      <c r="L30" s="46"/>
      <c r="M30" s="46"/>
      <c r="N30" s="46"/>
      <c r="O30" s="46"/>
      <c r="P30" s="46"/>
    </row>
    <row r="31" spans="1:16" ht="16.5" customHeight="1">
      <c r="A31" s="46"/>
      <c r="B31" s="61"/>
      <c r="C31" s="62"/>
      <c r="D31" s="62"/>
      <c r="E31" s="62"/>
      <c r="F31" s="63"/>
      <c r="G31" s="63"/>
      <c r="H31" s="63">
        <f t="shared" si="0"/>
        <v>0</v>
      </c>
      <c r="I31" s="63">
        <f t="shared" si="1"/>
        <v>0</v>
      </c>
      <c r="J31" s="63"/>
      <c r="K31" s="63">
        <f t="shared" si="2"/>
        <v>0</v>
      </c>
      <c r="L31" s="46"/>
      <c r="M31" s="46"/>
      <c r="N31" s="46"/>
      <c r="O31" s="46"/>
      <c r="P31" s="46"/>
    </row>
    <row r="32" spans="1:16" ht="16.5" customHeight="1">
      <c r="A32" s="46"/>
      <c r="B32" s="61"/>
      <c r="C32" s="62"/>
      <c r="D32" s="62"/>
      <c r="E32" s="62"/>
      <c r="F32" s="63"/>
      <c r="G32" s="63"/>
      <c r="H32" s="63">
        <f t="shared" si="0"/>
        <v>0</v>
      </c>
      <c r="I32" s="63">
        <f t="shared" si="1"/>
        <v>0</v>
      </c>
      <c r="J32" s="63"/>
      <c r="K32" s="63">
        <f t="shared" si="2"/>
        <v>0</v>
      </c>
      <c r="L32" s="46"/>
      <c r="M32" s="46"/>
      <c r="N32" s="46"/>
      <c r="O32" s="46"/>
      <c r="P32" s="46"/>
    </row>
    <row r="33" spans="1:16" ht="16.5" customHeight="1">
      <c r="A33" s="46"/>
      <c r="B33" s="61"/>
      <c r="C33" s="62"/>
      <c r="D33" s="62"/>
      <c r="E33" s="62"/>
      <c r="F33" s="63"/>
      <c r="G33" s="63"/>
      <c r="H33" s="63">
        <f t="shared" si="0"/>
        <v>0</v>
      </c>
      <c r="I33" s="63">
        <f t="shared" si="1"/>
        <v>0</v>
      </c>
      <c r="J33" s="63"/>
      <c r="K33" s="63">
        <f t="shared" si="2"/>
        <v>0</v>
      </c>
      <c r="L33" s="46"/>
      <c r="M33" s="46"/>
      <c r="N33" s="46"/>
      <c r="O33" s="46"/>
      <c r="P33" s="46"/>
    </row>
    <row r="34" spans="1:16" ht="16.5" customHeight="1">
      <c r="A34" s="46"/>
      <c r="B34" s="61"/>
      <c r="C34" s="62"/>
      <c r="D34" s="62"/>
      <c r="E34" s="62"/>
      <c r="F34" s="63"/>
      <c r="G34" s="63"/>
      <c r="H34" s="63">
        <f t="shared" si="0"/>
        <v>0</v>
      </c>
      <c r="I34" s="63">
        <f t="shared" si="1"/>
        <v>0</v>
      </c>
      <c r="J34" s="63"/>
      <c r="K34" s="63">
        <f t="shared" si="2"/>
        <v>0</v>
      </c>
      <c r="L34" s="46"/>
      <c r="M34" s="46"/>
      <c r="N34" s="46"/>
      <c r="O34" s="46"/>
      <c r="P34" s="46"/>
    </row>
    <row r="35" spans="1:16" ht="16.5" customHeight="1">
      <c r="A35" s="46"/>
      <c r="B35" s="61"/>
      <c r="C35" s="62"/>
      <c r="D35" s="62"/>
      <c r="E35" s="62"/>
      <c r="F35" s="63"/>
      <c r="G35" s="63"/>
      <c r="H35" s="63">
        <f t="shared" si="0"/>
        <v>0</v>
      </c>
      <c r="I35" s="63">
        <f t="shared" si="1"/>
        <v>0</v>
      </c>
      <c r="J35" s="63"/>
      <c r="K35" s="63">
        <f t="shared" si="2"/>
        <v>0</v>
      </c>
      <c r="L35" s="46"/>
      <c r="M35" s="46"/>
      <c r="N35" s="46"/>
      <c r="O35" s="46"/>
      <c r="P35" s="46"/>
    </row>
    <row r="36" spans="1:16" ht="16.5" customHeight="1">
      <c r="A36" s="46"/>
      <c r="B36" s="61"/>
      <c r="C36" s="62"/>
      <c r="D36" s="62"/>
      <c r="E36" s="62"/>
      <c r="F36" s="63"/>
      <c r="G36" s="63"/>
      <c r="H36" s="63">
        <f t="shared" si="0"/>
        <v>0</v>
      </c>
      <c r="I36" s="63">
        <f t="shared" si="1"/>
        <v>0</v>
      </c>
      <c r="J36" s="63"/>
      <c r="K36" s="63">
        <f t="shared" si="2"/>
        <v>0</v>
      </c>
      <c r="L36" s="46"/>
      <c r="M36" s="46"/>
      <c r="N36" s="46"/>
      <c r="O36" s="46"/>
      <c r="P36" s="46"/>
    </row>
    <row r="37" spans="1:16" ht="16.5" customHeight="1">
      <c r="A37" s="46"/>
      <c r="B37" s="61"/>
      <c r="C37" s="62"/>
      <c r="D37" s="62"/>
      <c r="E37" s="62"/>
      <c r="F37" s="63"/>
      <c r="G37" s="63"/>
      <c r="H37" s="63">
        <f t="shared" si="0"/>
        <v>0</v>
      </c>
      <c r="I37" s="63">
        <f t="shared" si="1"/>
        <v>0</v>
      </c>
      <c r="J37" s="63"/>
      <c r="K37" s="63">
        <f t="shared" si="2"/>
        <v>0</v>
      </c>
      <c r="L37" s="46"/>
      <c r="M37" s="46"/>
      <c r="N37" s="46"/>
      <c r="O37" s="46"/>
      <c r="P37" s="46"/>
    </row>
    <row r="38" spans="1:16" ht="16.5" customHeight="1">
      <c r="A38" s="46"/>
      <c r="B38" s="61"/>
      <c r="C38" s="62"/>
      <c r="D38" s="62"/>
      <c r="E38" s="62"/>
      <c r="F38" s="63"/>
      <c r="G38" s="63"/>
      <c r="H38" s="63">
        <f t="shared" si="0"/>
        <v>0</v>
      </c>
      <c r="I38" s="63">
        <f t="shared" si="1"/>
        <v>0</v>
      </c>
      <c r="J38" s="63"/>
      <c r="K38" s="63">
        <f t="shared" si="2"/>
        <v>0</v>
      </c>
      <c r="L38" s="46"/>
      <c r="M38" s="46"/>
      <c r="N38" s="46"/>
      <c r="O38" s="46"/>
      <c r="P38" s="46"/>
    </row>
    <row r="39" spans="1:16" ht="16.5" customHeight="1">
      <c r="A39" s="46"/>
      <c r="B39" s="61"/>
      <c r="C39" s="62"/>
      <c r="D39" s="62"/>
      <c r="E39" s="62"/>
      <c r="F39" s="63"/>
      <c r="G39" s="63"/>
      <c r="H39" s="63">
        <f t="shared" si="0"/>
        <v>0</v>
      </c>
      <c r="I39" s="63">
        <f t="shared" si="1"/>
        <v>0</v>
      </c>
      <c r="J39" s="63"/>
      <c r="K39" s="63">
        <f t="shared" si="2"/>
        <v>0</v>
      </c>
      <c r="L39" s="46"/>
      <c r="M39" s="46"/>
      <c r="N39" s="46"/>
      <c r="O39" s="46"/>
      <c r="P39" s="46"/>
    </row>
    <row r="40" spans="1:16" ht="16.5" customHeight="1">
      <c r="A40" s="46"/>
      <c r="B40" s="61"/>
      <c r="C40" s="62"/>
      <c r="D40" s="62"/>
      <c r="E40" s="62"/>
      <c r="F40" s="63"/>
      <c r="G40" s="63"/>
      <c r="H40" s="63">
        <f t="shared" si="0"/>
        <v>0</v>
      </c>
      <c r="I40" s="63">
        <f t="shared" si="1"/>
        <v>0</v>
      </c>
      <c r="J40" s="63"/>
      <c r="K40" s="63">
        <f t="shared" si="2"/>
        <v>0</v>
      </c>
      <c r="L40" s="46"/>
      <c r="M40" s="46"/>
      <c r="N40" s="46"/>
      <c r="O40" s="46"/>
      <c r="P40" s="46"/>
    </row>
    <row r="41" spans="1:16" ht="16.5" customHeight="1">
      <c r="A41" s="46"/>
      <c r="B41" s="61"/>
      <c r="C41" s="62"/>
      <c r="D41" s="62"/>
      <c r="E41" s="62"/>
      <c r="F41" s="63"/>
      <c r="G41" s="63"/>
      <c r="H41" s="63">
        <f t="shared" si="0"/>
        <v>0</v>
      </c>
      <c r="I41" s="63">
        <f t="shared" si="1"/>
        <v>0</v>
      </c>
      <c r="J41" s="63"/>
      <c r="K41" s="63">
        <f t="shared" si="2"/>
        <v>0</v>
      </c>
      <c r="L41" s="46"/>
      <c r="M41" s="46"/>
      <c r="N41" s="46"/>
      <c r="O41" s="46"/>
      <c r="P41" s="46"/>
    </row>
    <row r="42" spans="1:16" ht="16.5" customHeight="1">
      <c r="A42" s="46"/>
      <c r="B42" s="61"/>
      <c r="C42" s="62"/>
      <c r="D42" s="62"/>
      <c r="E42" s="62"/>
      <c r="F42" s="63"/>
      <c r="G42" s="63"/>
      <c r="H42" s="63">
        <f t="shared" si="0"/>
        <v>0</v>
      </c>
      <c r="I42" s="63">
        <f t="shared" si="1"/>
        <v>0</v>
      </c>
      <c r="J42" s="63"/>
      <c r="K42" s="63">
        <f t="shared" si="2"/>
        <v>0</v>
      </c>
      <c r="L42" s="46"/>
      <c r="M42" s="46"/>
      <c r="N42" s="46"/>
      <c r="O42" s="46"/>
      <c r="P42" s="46"/>
    </row>
    <row r="43" spans="1:16" ht="16.5" customHeight="1">
      <c r="A43" s="46"/>
      <c r="B43" s="61"/>
      <c r="C43" s="62"/>
      <c r="D43" s="62"/>
      <c r="E43" s="62"/>
      <c r="F43" s="63"/>
      <c r="G43" s="63"/>
      <c r="H43" s="63">
        <f t="shared" si="0"/>
        <v>0</v>
      </c>
      <c r="I43" s="63">
        <f t="shared" si="1"/>
        <v>0</v>
      </c>
      <c r="J43" s="63"/>
      <c r="K43" s="63">
        <f t="shared" si="2"/>
        <v>0</v>
      </c>
      <c r="L43" s="46"/>
      <c r="M43" s="46"/>
      <c r="N43" s="46"/>
      <c r="O43" s="46"/>
      <c r="P43" s="46"/>
    </row>
    <row r="44" spans="1:16" ht="16.5" customHeight="1">
      <c r="A44" s="46"/>
      <c r="B44" s="61"/>
      <c r="C44" s="62"/>
      <c r="D44" s="62"/>
      <c r="E44" s="62"/>
      <c r="F44" s="63"/>
      <c r="G44" s="63"/>
      <c r="H44" s="63">
        <f t="shared" si="0"/>
        <v>0</v>
      </c>
      <c r="I44" s="63">
        <f t="shared" si="1"/>
        <v>0</v>
      </c>
      <c r="J44" s="63"/>
      <c r="K44" s="63">
        <f t="shared" si="2"/>
        <v>0</v>
      </c>
      <c r="L44" s="46"/>
      <c r="M44" s="46"/>
      <c r="N44" s="46"/>
      <c r="O44" s="46"/>
      <c r="P44" s="46"/>
    </row>
    <row r="45" spans="1:16" ht="16.5" customHeight="1">
      <c r="A45" s="46"/>
      <c r="B45" s="61"/>
      <c r="C45" s="62"/>
      <c r="D45" s="62"/>
      <c r="E45" s="62"/>
      <c r="F45" s="63"/>
      <c r="G45" s="63"/>
      <c r="H45" s="63">
        <f t="shared" si="0"/>
        <v>0</v>
      </c>
      <c r="I45" s="63">
        <f t="shared" si="1"/>
        <v>0</v>
      </c>
      <c r="J45" s="63"/>
      <c r="K45" s="63">
        <f t="shared" si="2"/>
        <v>0</v>
      </c>
      <c r="L45" s="46"/>
      <c r="M45" s="46"/>
      <c r="N45" s="46"/>
      <c r="O45" s="46"/>
      <c r="P45" s="46"/>
    </row>
    <row r="46" spans="1:16" ht="16.5" customHeight="1">
      <c r="A46" s="46"/>
      <c r="B46" s="61"/>
      <c r="C46" s="62"/>
      <c r="D46" s="62"/>
      <c r="E46" s="62"/>
      <c r="F46" s="63"/>
      <c r="G46" s="63"/>
      <c r="H46" s="63">
        <f t="shared" si="0"/>
        <v>0</v>
      </c>
      <c r="I46" s="63">
        <f t="shared" si="1"/>
        <v>0</v>
      </c>
      <c r="J46" s="63"/>
      <c r="K46" s="63">
        <f t="shared" si="2"/>
        <v>0</v>
      </c>
      <c r="L46" s="46"/>
      <c r="M46" s="46"/>
      <c r="N46" s="46"/>
      <c r="O46" s="46"/>
      <c r="P46" s="46"/>
    </row>
    <row r="47" spans="1:16" ht="16.5" customHeight="1">
      <c r="A47" s="46"/>
      <c r="B47" s="61"/>
      <c r="C47" s="62"/>
      <c r="D47" s="62"/>
      <c r="E47" s="62"/>
      <c r="F47" s="63"/>
      <c r="G47" s="63"/>
      <c r="H47" s="63">
        <f t="shared" si="0"/>
        <v>0</v>
      </c>
      <c r="I47" s="63">
        <f t="shared" si="1"/>
        <v>0</v>
      </c>
      <c r="J47" s="63"/>
      <c r="K47" s="63">
        <f t="shared" si="2"/>
        <v>0</v>
      </c>
      <c r="L47" s="46"/>
      <c r="M47" s="46"/>
      <c r="N47" s="46"/>
      <c r="O47" s="46"/>
      <c r="P47" s="46"/>
    </row>
    <row r="48" spans="1:16" ht="16.5" customHeight="1">
      <c r="A48" s="46"/>
      <c r="B48" s="61"/>
      <c r="C48" s="62"/>
      <c r="D48" s="62"/>
      <c r="E48" s="62"/>
      <c r="F48" s="63"/>
      <c r="G48" s="63"/>
      <c r="H48" s="63">
        <f t="shared" si="0"/>
        <v>0</v>
      </c>
      <c r="I48" s="63">
        <f t="shared" si="1"/>
        <v>0</v>
      </c>
      <c r="J48" s="63"/>
      <c r="K48" s="63">
        <f t="shared" si="2"/>
        <v>0</v>
      </c>
      <c r="L48" s="46"/>
      <c r="M48" s="46"/>
      <c r="N48" s="46"/>
      <c r="O48" s="46"/>
      <c r="P48" s="46"/>
    </row>
    <row r="49" spans="1:16" ht="16.5" customHeight="1">
      <c r="A49" s="46"/>
      <c r="B49" s="61"/>
      <c r="C49" s="62"/>
      <c r="D49" s="62"/>
      <c r="E49" s="62"/>
      <c r="F49" s="63"/>
      <c r="G49" s="63"/>
      <c r="H49" s="63">
        <f t="shared" si="0"/>
        <v>0</v>
      </c>
      <c r="I49" s="63">
        <f t="shared" si="1"/>
        <v>0</v>
      </c>
      <c r="J49" s="63"/>
      <c r="K49" s="63">
        <f t="shared" si="2"/>
        <v>0</v>
      </c>
      <c r="L49" s="46"/>
      <c r="M49" s="46"/>
      <c r="N49" s="46"/>
      <c r="O49" s="46"/>
      <c r="P49" s="46"/>
    </row>
    <row r="50" spans="1:16" ht="16.5" customHeight="1">
      <c r="A50" s="46"/>
      <c r="B50" s="61"/>
      <c r="C50" s="62"/>
      <c r="D50" s="62"/>
      <c r="E50" s="62"/>
      <c r="F50" s="63"/>
      <c r="G50" s="63"/>
      <c r="H50" s="63">
        <f t="shared" si="0"/>
        <v>0</v>
      </c>
      <c r="I50" s="63">
        <f t="shared" si="1"/>
        <v>0</v>
      </c>
      <c r="J50" s="63"/>
      <c r="K50" s="63">
        <f t="shared" si="2"/>
        <v>0</v>
      </c>
      <c r="L50" s="46"/>
      <c r="M50" s="46"/>
      <c r="N50" s="46"/>
      <c r="O50" s="46"/>
      <c r="P50" s="46"/>
    </row>
    <row r="51" spans="1:16" ht="16.5" customHeight="1">
      <c r="A51" s="46"/>
      <c r="B51" s="61"/>
      <c r="C51" s="62"/>
      <c r="D51" s="62"/>
      <c r="E51" s="62"/>
      <c r="F51" s="63"/>
      <c r="G51" s="63"/>
      <c r="H51" s="63">
        <f t="shared" si="0"/>
        <v>0</v>
      </c>
      <c r="I51" s="63">
        <f t="shared" si="1"/>
        <v>0</v>
      </c>
      <c r="J51" s="63"/>
      <c r="K51" s="63">
        <f t="shared" si="2"/>
        <v>0</v>
      </c>
      <c r="L51" s="46"/>
      <c r="M51" s="46"/>
      <c r="N51" s="46"/>
      <c r="O51" s="46"/>
      <c r="P51" s="46"/>
    </row>
    <row r="52" spans="1:16" ht="16.5" customHeight="1">
      <c r="A52" s="46"/>
      <c r="B52" s="61"/>
      <c r="C52" s="62"/>
      <c r="D52" s="62"/>
      <c r="E52" s="62"/>
      <c r="F52" s="63"/>
      <c r="G52" s="63"/>
      <c r="H52" s="63">
        <f t="shared" si="0"/>
        <v>0</v>
      </c>
      <c r="I52" s="63">
        <f t="shared" si="1"/>
        <v>0</v>
      </c>
      <c r="J52" s="63"/>
      <c r="K52" s="63">
        <f t="shared" si="2"/>
        <v>0</v>
      </c>
      <c r="L52" s="46"/>
      <c r="M52" s="46"/>
      <c r="N52" s="46"/>
      <c r="O52" s="46"/>
      <c r="P52" s="46"/>
    </row>
    <row r="53" spans="1:16" ht="16.5" customHeight="1">
      <c r="A53" s="46"/>
      <c r="B53" s="61"/>
      <c r="C53" s="62"/>
      <c r="D53" s="62"/>
      <c r="E53" s="62"/>
      <c r="F53" s="63"/>
      <c r="G53" s="63"/>
      <c r="H53" s="63">
        <f t="shared" si="0"/>
        <v>0</v>
      </c>
      <c r="I53" s="63">
        <f t="shared" si="1"/>
        <v>0</v>
      </c>
      <c r="J53" s="63"/>
      <c r="K53" s="63">
        <f t="shared" si="2"/>
        <v>0</v>
      </c>
      <c r="L53" s="46"/>
      <c r="M53" s="46"/>
      <c r="N53" s="46"/>
      <c r="O53" s="46"/>
      <c r="P53" s="46"/>
    </row>
    <row r="54" spans="1:16" ht="16.5" customHeight="1">
      <c r="A54" s="46"/>
      <c r="B54" s="61"/>
      <c r="C54" s="62"/>
      <c r="D54" s="62"/>
      <c r="E54" s="62"/>
      <c r="F54" s="63"/>
      <c r="G54" s="63"/>
      <c r="H54" s="63">
        <f t="shared" si="0"/>
        <v>0</v>
      </c>
      <c r="I54" s="63">
        <f t="shared" si="1"/>
        <v>0</v>
      </c>
      <c r="J54" s="63"/>
      <c r="K54" s="63">
        <f t="shared" si="2"/>
        <v>0</v>
      </c>
      <c r="L54" s="46"/>
      <c r="M54" s="46"/>
      <c r="N54" s="46"/>
      <c r="O54" s="46"/>
      <c r="P54" s="46"/>
    </row>
    <row r="55" spans="1:16" ht="16.5" customHeight="1">
      <c r="A55" s="46"/>
      <c r="B55" s="61"/>
      <c r="C55" s="62"/>
      <c r="D55" s="62"/>
      <c r="E55" s="62"/>
      <c r="F55" s="63"/>
      <c r="G55" s="63"/>
      <c r="H55" s="63">
        <f t="shared" si="0"/>
        <v>0</v>
      </c>
      <c r="I55" s="63">
        <f t="shared" si="1"/>
        <v>0</v>
      </c>
      <c r="J55" s="63"/>
      <c r="K55" s="63">
        <f t="shared" si="2"/>
        <v>0</v>
      </c>
      <c r="L55" s="46"/>
      <c r="M55" s="46"/>
      <c r="N55" s="46"/>
      <c r="O55" s="46"/>
      <c r="P55" s="46"/>
    </row>
    <row r="56" spans="1:16" ht="16.5" customHeight="1">
      <c r="A56" s="46"/>
      <c r="B56" s="61"/>
      <c r="C56" s="62"/>
      <c r="D56" s="62"/>
      <c r="E56" s="62"/>
      <c r="F56" s="63"/>
      <c r="G56" s="63"/>
      <c r="H56" s="63">
        <f t="shared" si="0"/>
        <v>0</v>
      </c>
      <c r="I56" s="63">
        <f t="shared" si="1"/>
        <v>0</v>
      </c>
      <c r="J56" s="63"/>
      <c r="K56" s="63">
        <f t="shared" si="2"/>
        <v>0</v>
      </c>
      <c r="L56" s="46"/>
      <c r="M56" s="46"/>
      <c r="N56" s="46"/>
      <c r="O56" s="46"/>
      <c r="P56" s="46"/>
    </row>
    <row r="57" spans="1:16" ht="16.5" customHeight="1">
      <c r="A57" s="46"/>
      <c r="B57" s="61"/>
      <c r="C57" s="62"/>
      <c r="D57" s="62"/>
      <c r="E57" s="62"/>
      <c r="F57" s="63"/>
      <c r="G57" s="63"/>
      <c r="H57" s="63">
        <f t="shared" si="0"/>
        <v>0</v>
      </c>
      <c r="I57" s="63">
        <f t="shared" si="1"/>
        <v>0</v>
      </c>
      <c r="J57" s="63"/>
      <c r="K57" s="63">
        <f t="shared" si="2"/>
        <v>0</v>
      </c>
      <c r="L57" s="46"/>
      <c r="M57" s="46"/>
      <c r="N57" s="46"/>
      <c r="O57" s="46"/>
      <c r="P57" s="46"/>
    </row>
    <row r="58" spans="1:16" ht="16.5" customHeight="1">
      <c r="A58" s="46"/>
      <c r="B58" s="61"/>
      <c r="C58" s="62"/>
      <c r="D58" s="62"/>
      <c r="E58" s="62"/>
      <c r="F58" s="63"/>
      <c r="G58" s="63"/>
      <c r="H58" s="63">
        <f t="shared" si="0"/>
        <v>0</v>
      </c>
      <c r="I58" s="63">
        <f t="shared" si="1"/>
        <v>0</v>
      </c>
      <c r="J58" s="63"/>
      <c r="K58" s="63">
        <f t="shared" si="2"/>
        <v>0</v>
      </c>
      <c r="L58" s="46"/>
      <c r="M58" s="46"/>
      <c r="N58" s="46"/>
      <c r="O58" s="46"/>
      <c r="P58" s="46"/>
    </row>
    <row r="59" spans="1:16" ht="16.5" customHeight="1">
      <c r="A59" s="46"/>
      <c r="B59" s="61"/>
      <c r="C59" s="62"/>
      <c r="D59" s="62"/>
      <c r="E59" s="62"/>
      <c r="F59" s="63"/>
      <c r="G59" s="63"/>
      <c r="H59" s="63">
        <f t="shared" si="0"/>
        <v>0</v>
      </c>
      <c r="I59" s="63">
        <f t="shared" si="1"/>
        <v>0</v>
      </c>
      <c r="J59" s="63"/>
      <c r="K59" s="63">
        <f t="shared" si="2"/>
        <v>0</v>
      </c>
      <c r="L59" s="46"/>
      <c r="M59" s="46"/>
      <c r="N59" s="46"/>
      <c r="O59" s="46"/>
      <c r="P59" s="46"/>
    </row>
    <row r="60" spans="1:16" ht="16.5" customHeight="1">
      <c r="A60" s="46"/>
      <c r="B60" s="61"/>
      <c r="C60" s="62"/>
      <c r="D60" s="62"/>
      <c r="E60" s="62"/>
      <c r="F60" s="63"/>
      <c r="G60" s="63"/>
      <c r="H60" s="63">
        <f t="shared" si="0"/>
        <v>0</v>
      </c>
      <c r="I60" s="63">
        <f t="shared" si="1"/>
        <v>0</v>
      </c>
      <c r="J60" s="63"/>
      <c r="K60" s="63">
        <f t="shared" si="2"/>
        <v>0</v>
      </c>
      <c r="L60" s="46"/>
      <c r="M60" s="46"/>
      <c r="N60" s="46"/>
      <c r="O60" s="46"/>
      <c r="P60" s="46"/>
    </row>
    <row r="61" spans="1:16" ht="16.5" customHeight="1">
      <c r="A61" s="46"/>
      <c r="B61" s="61"/>
      <c r="C61" s="62"/>
      <c r="D61" s="62"/>
      <c r="E61" s="62"/>
      <c r="F61" s="63"/>
      <c r="G61" s="63"/>
      <c r="H61" s="63">
        <f t="shared" si="0"/>
        <v>0</v>
      </c>
      <c r="I61" s="63">
        <f t="shared" si="1"/>
        <v>0</v>
      </c>
      <c r="J61" s="63"/>
      <c r="K61" s="63">
        <f t="shared" si="2"/>
        <v>0</v>
      </c>
      <c r="L61" s="46"/>
      <c r="M61" s="46"/>
      <c r="N61" s="46"/>
      <c r="O61" s="46"/>
      <c r="P61" s="46"/>
    </row>
    <row r="62" spans="1:16" ht="16.5" customHeight="1">
      <c r="A62" s="46"/>
      <c r="B62" s="61"/>
      <c r="C62" s="62"/>
      <c r="D62" s="62"/>
      <c r="E62" s="62"/>
      <c r="F62" s="63"/>
      <c r="G62" s="63"/>
      <c r="H62" s="63">
        <f t="shared" si="0"/>
        <v>0</v>
      </c>
      <c r="I62" s="63">
        <f t="shared" si="1"/>
        <v>0</v>
      </c>
      <c r="J62" s="63"/>
      <c r="K62" s="63">
        <f t="shared" si="2"/>
        <v>0</v>
      </c>
      <c r="L62" s="46"/>
      <c r="M62" s="46"/>
      <c r="N62" s="46"/>
      <c r="O62" s="46"/>
      <c r="P62" s="46"/>
    </row>
    <row r="63" spans="1:16" ht="16.5" customHeight="1">
      <c r="A63" s="46"/>
      <c r="B63" s="61"/>
      <c r="C63" s="62"/>
      <c r="D63" s="62"/>
      <c r="E63" s="62"/>
      <c r="F63" s="63"/>
      <c r="G63" s="63"/>
      <c r="H63" s="63">
        <f t="shared" si="0"/>
        <v>0</v>
      </c>
      <c r="I63" s="63">
        <f t="shared" si="1"/>
        <v>0</v>
      </c>
      <c r="J63" s="63"/>
      <c r="K63" s="63">
        <f t="shared" si="2"/>
        <v>0</v>
      </c>
      <c r="L63" s="46"/>
      <c r="M63" s="46"/>
      <c r="N63" s="46"/>
      <c r="O63" s="46"/>
      <c r="P63" s="46"/>
    </row>
    <row r="64" spans="1:16" ht="16.5" customHeight="1">
      <c r="A64" s="46"/>
      <c r="B64" s="61"/>
      <c r="C64" s="62"/>
      <c r="D64" s="62"/>
      <c r="E64" s="62"/>
      <c r="F64" s="63"/>
      <c r="G64" s="63"/>
      <c r="H64" s="63">
        <f t="shared" si="0"/>
        <v>0</v>
      </c>
      <c r="I64" s="63">
        <f t="shared" si="1"/>
        <v>0</v>
      </c>
      <c r="J64" s="63"/>
      <c r="K64" s="63">
        <f t="shared" si="2"/>
        <v>0</v>
      </c>
      <c r="L64" s="46"/>
      <c r="M64" s="46"/>
      <c r="N64" s="46"/>
      <c r="O64" s="46"/>
      <c r="P64" s="46"/>
    </row>
    <row r="65" spans="1:16" ht="16.5" customHeight="1">
      <c r="A65" s="46"/>
      <c r="B65" s="61"/>
      <c r="C65" s="62"/>
      <c r="D65" s="62"/>
      <c r="E65" s="62"/>
      <c r="F65" s="63"/>
      <c r="G65" s="63"/>
      <c r="H65" s="63">
        <f t="shared" si="0"/>
        <v>0</v>
      </c>
      <c r="I65" s="63">
        <f t="shared" si="1"/>
        <v>0</v>
      </c>
      <c r="J65" s="63"/>
      <c r="K65" s="63">
        <f t="shared" si="2"/>
        <v>0</v>
      </c>
      <c r="L65" s="46"/>
      <c r="M65" s="46"/>
      <c r="N65" s="46"/>
      <c r="O65" s="46"/>
      <c r="P65" s="46"/>
    </row>
    <row r="66" spans="1:16" ht="16.5" customHeight="1">
      <c r="A66" s="46"/>
      <c r="B66" s="61"/>
      <c r="C66" s="62"/>
      <c r="D66" s="62"/>
      <c r="E66" s="62"/>
      <c r="F66" s="63"/>
      <c r="G66" s="63"/>
      <c r="H66" s="63">
        <f t="shared" si="0"/>
        <v>0</v>
      </c>
      <c r="I66" s="63">
        <f t="shared" si="1"/>
        <v>0</v>
      </c>
      <c r="J66" s="63"/>
      <c r="K66" s="63">
        <f t="shared" si="2"/>
        <v>0</v>
      </c>
      <c r="L66" s="46"/>
      <c r="M66" s="46"/>
      <c r="N66" s="46"/>
      <c r="O66" s="46"/>
      <c r="P66" s="46"/>
    </row>
    <row r="67" spans="1:16" ht="16.5" customHeight="1">
      <c r="A67" s="46"/>
      <c r="B67" s="61"/>
      <c r="C67" s="62"/>
      <c r="D67" s="62"/>
      <c r="E67" s="62"/>
      <c r="F67" s="63"/>
      <c r="G67" s="63"/>
      <c r="H67" s="63">
        <f t="shared" si="0"/>
        <v>0</v>
      </c>
      <c r="I67" s="63">
        <f t="shared" si="1"/>
        <v>0</v>
      </c>
      <c r="J67" s="63"/>
      <c r="K67" s="63">
        <f t="shared" si="2"/>
        <v>0</v>
      </c>
      <c r="L67" s="46"/>
      <c r="M67" s="46"/>
      <c r="N67" s="46"/>
      <c r="O67" s="46"/>
      <c r="P67" s="46"/>
    </row>
    <row r="68" spans="1:16" ht="16.5" customHeight="1">
      <c r="A68" s="46"/>
      <c r="B68" s="61"/>
      <c r="C68" s="62"/>
      <c r="D68" s="62"/>
      <c r="E68" s="62"/>
      <c r="F68" s="63"/>
      <c r="G68" s="63"/>
      <c r="H68" s="63">
        <f t="shared" si="0"/>
        <v>0</v>
      </c>
      <c r="I68" s="63">
        <f t="shared" si="1"/>
        <v>0</v>
      </c>
      <c r="J68" s="63"/>
      <c r="K68" s="63">
        <f t="shared" si="2"/>
        <v>0</v>
      </c>
      <c r="L68" s="46"/>
      <c r="M68" s="46"/>
      <c r="N68" s="46"/>
      <c r="O68" s="46"/>
      <c r="P68" s="46"/>
    </row>
    <row r="69" spans="1:16" ht="16.5" customHeight="1">
      <c r="A69" s="46"/>
      <c r="B69" s="61"/>
      <c r="C69" s="62"/>
      <c r="D69" s="62"/>
      <c r="E69" s="62"/>
      <c r="F69" s="63"/>
      <c r="G69" s="63"/>
      <c r="H69" s="63">
        <f t="shared" si="0"/>
        <v>0</v>
      </c>
      <c r="I69" s="63">
        <f t="shared" si="1"/>
        <v>0</v>
      </c>
      <c r="J69" s="63"/>
      <c r="K69" s="63">
        <f t="shared" si="2"/>
        <v>0</v>
      </c>
      <c r="L69" s="46"/>
      <c r="M69" s="46"/>
      <c r="N69" s="46"/>
      <c r="O69" s="46"/>
      <c r="P69" s="46"/>
    </row>
    <row r="70" spans="1:16" ht="16.5" customHeight="1">
      <c r="A70" s="46"/>
      <c r="B70" s="61"/>
      <c r="C70" s="62"/>
      <c r="D70" s="62"/>
      <c r="E70" s="62"/>
      <c r="F70" s="63"/>
      <c r="G70" s="63"/>
      <c r="H70" s="63">
        <f t="shared" si="0"/>
        <v>0</v>
      </c>
      <c r="I70" s="63">
        <f t="shared" si="1"/>
        <v>0</v>
      </c>
      <c r="J70" s="63"/>
      <c r="K70" s="63">
        <f t="shared" si="2"/>
        <v>0</v>
      </c>
      <c r="L70" s="46"/>
      <c r="M70" s="46"/>
      <c r="N70" s="46"/>
      <c r="O70" s="46"/>
      <c r="P70" s="46"/>
    </row>
    <row r="71" spans="1:16" ht="16.5" customHeight="1">
      <c r="A71" s="46"/>
      <c r="B71" s="61"/>
      <c r="C71" s="62"/>
      <c r="D71" s="62"/>
      <c r="E71" s="62"/>
      <c r="F71" s="63"/>
      <c r="G71" s="63"/>
      <c r="H71" s="63">
        <f t="shared" si="0"/>
        <v>0</v>
      </c>
      <c r="I71" s="63">
        <f t="shared" si="1"/>
        <v>0</v>
      </c>
      <c r="J71" s="63"/>
      <c r="K71" s="63">
        <f t="shared" si="2"/>
        <v>0</v>
      </c>
      <c r="L71" s="46"/>
      <c r="M71" s="46"/>
      <c r="N71" s="46"/>
      <c r="O71" s="46"/>
      <c r="P71" s="46"/>
    </row>
    <row r="72" spans="1:16" ht="16.5" customHeight="1">
      <c r="A72" s="46"/>
      <c r="B72" s="61"/>
      <c r="C72" s="62"/>
      <c r="D72" s="62"/>
      <c r="E72" s="62"/>
      <c r="F72" s="63"/>
      <c r="G72" s="63"/>
      <c r="H72" s="63">
        <f t="shared" si="0"/>
        <v>0</v>
      </c>
      <c r="I72" s="63">
        <f t="shared" si="1"/>
        <v>0</v>
      </c>
      <c r="J72" s="63"/>
      <c r="K72" s="63">
        <f t="shared" si="2"/>
        <v>0</v>
      </c>
      <c r="L72" s="46"/>
      <c r="M72" s="46"/>
      <c r="N72" s="46"/>
      <c r="O72" s="46"/>
      <c r="P72" s="46"/>
    </row>
    <row r="73" spans="1:16" ht="16.5" customHeight="1">
      <c r="A73" s="46"/>
      <c r="B73" s="61"/>
      <c r="C73" s="62"/>
      <c r="D73" s="62"/>
      <c r="E73" s="62"/>
      <c r="F73" s="63"/>
      <c r="G73" s="63"/>
      <c r="H73" s="63">
        <f t="shared" si="0"/>
        <v>0</v>
      </c>
      <c r="I73" s="63">
        <f t="shared" si="1"/>
        <v>0</v>
      </c>
      <c r="J73" s="63"/>
      <c r="K73" s="63">
        <f t="shared" si="2"/>
        <v>0</v>
      </c>
      <c r="L73" s="46"/>
      <c r="M73" s="46"/>
      <c r="N73" s="46"/>
      <c r="O73" s="46"/>
      <c r="P73" s="46"/>
    </row>
    <row r="74" spans="1:16" ht="16.5" customHeight="1">
      <c r="A74" s="46"/>
      <c r="B74" s="61"/>
      <c r="C74" s="62"/>
      <c r="D74" s="62"/>
      <c r="E74" s="62"/>
      <c r="F74" s="63"/>
      <c r="G74" s="63"/>
      <c r="H74" s="63">
        <f t="shared" si="0"/>
        <v>0</v>
      </c>
      <c r="I74" s="63">
        <f t="shared" si="1"/>
        <v>0</v>
      </c>
      <c r="J74" s="63"/>
      <c r="K74" s="63">
        <f t="shared" si="2"/>
        <v>0</v>
      </c>
      <c r="L74" s="46"/>
      <c r="M74" s="46"/>
      <c r="N74" s="46"/>
      <c r="O74" s="46"/>
      <c r="P74" s="46"/>
    </row>
    <row r="75" spans="1:16" ht="16.5" customHeight="1">
      <c r="A75" s="46"/>
      <c r="B75" s="61"/>
      <c r="C75" s="62"/>
      <c r="D75" s="62"/>
      <c r="E75" s="62"/>
      <c r="F75" s="63"/>
      <c r="G75" s="63"/>
      <c r="H75" s="63">
        <f t="shared" si="0"/>
        <v>0</v>
      </c>
      <c r="I75" s="63">
        <f t="shared" si="1"/>
        <v>0</v>
      </c>
      <c r="J75" s="63"/>
      <c r="K75" s="63">
        <f t="shared" si="2"/>
        <v>0</v>
      </c>
      <c r="L75" s="46"/>
      <c r="M75" s="46"/>
      <c r="N75" s="46"/>
      <c r="O75" s="46"/>
      <c r="P75" s="46"/>
    </row>
    <row r="76" spans="1:16" ht="16.5" customHeight="1">
      <c r="A76" s="46"/>
      <c r="B76" s="61"/>
      <c r="C76" s="62"/>
      <c r="D76" s="62"/>
      <c r="E76" s="62"/>
      <c r="F76" s="63"/>
      <c r="G76" s="63"/>
      <c r="H76" s="63">
        <f t="shared" si="0"/>
        <v>0</v>
      </c>
      <c r="I76" s="63">
        <f t="shared" si="1"/>
        <v>0</v>
      </c>
      <c r="J76" s="63"/>
      <c r="K76" s="63">
        <f t="shared" si="2"/>
        <v>0</v>
      </c>
      <c r="L76" s="46"/>
      <c r="M76" s="46"/>
      <c r="N76" s="46"/>
      <c r="O76" s="46"/>
      <c r="P76" s="46"/>
    </row>
    <row r="77" spans="1:16" ht="16.5" customHeight="1">
      <c r="A77" s="46"/>
      <c r="B77" s="61"/>
      <c r="C77" s="62"/>
      <c r="D77" s="62"/>
      <c r="E77" s="62"/>
      <c r="F77" s="63"/>
      <c r="G77" s="63"/>
      <c r="H77" s="63">
        <f t="shared" si="0"/>
        <v>0</v>
      </c>
      <c r="I77" s="63">
        <f t="shared" si="1"/>
        <v>0</v>
      </c>
      <c r="J77" s="63"/>
      <c r="K77" s="63">
        <f t="shared" si="2"/>
        <v>0</v>
      </c>
      <c r="L77" s="46"/>
      <c r="M77" s="46"/>
      <c r="N77" s="46"/>
      <c r="O77" s="46"/>
      <c r="P77" s="46"/>
    </row>
    <row r="78" spans="1:16" ht="16.5" customHeight="1">
      <c r="A78" s="46"/>
      <c r="B78" s="61"/>
      <c r="C78" s="62"/>
      <c r="D78" s="62"/>
      <c r="E78" s="62"/>
      <c r="F78" s="63"/>
      <c r="G78" s="63"/>
      <c r="H78" s="63">
        <f t="shared" si="0"/>
        <v>0</v>
      </c>
      <c r="I78" s="63">
        <f t="shared" si="1"/>
        <v>0</v>
      </c>
      <c r="J78" s="63"/>
      <c r="K78" s="63">
        <f t="shared" si="2"/>
        <v>0</v>
      </c>
      <c r="L78" s="46"/>
      <c r="M78" s="46"/>
      <c r="N78" s="46"/>
      <c r="O78" s="46"/>
      <c r="P78" s="46"/>
    </row>
    <row r="79" spans="1:16" ht="16.5" customHeight="1">
      <c r="A79" s="46"/>
      <c r="B79" s="61"/>
      <c r="C79" s="62"/>
      <c r="D79" s="62"/>
      <c r="E79" s="62"/>
      <c r="F79" s="63"/>
      <c r="G79" s="63"/>
      <c r="H79" s="63">
        <f t="shared" si="0"/>
        <v>0</v>
      </c>
      <c r="I79" s="63">
        <f t="shared" si="1"/>
        <v>0</v>
      </c>
      <c r="J79" s="63"/>
      <c r="K79" s="63">
        <f t="shared" si="2"/>
        <v>0</v>
      </c>
      <c r="L79" s="46"/>
      <c r="M79" s="46"/>
      <c r="N79" s="46"/>
      <c r="O79" s="46"/>
      <c r="P79" s="46"/>
    </row>
    <row r="80" spans="1:16" ht="16.5" customHeight="1">
      <c r="A80" s="46"/>
      <c r="B80" s="61"/>
      <c r="C80" s="62"/>
      <c r="D80" s="62"/>
      <c r="E80" s="62"/>
      <c r="F80" s="63"/>
      <c r="G80" s="63"/>
      <c r="H80" s="63">
        <f t="shared" si="0"/>
        <v>0</v>
      </c>
      <c r="I80" s="63">
        <f t="shared" si="1"/>
        <v>0</v>
      </c>
      <c r="J80" s="63"/>
      <c r="K80" s="63">
        <f t="shared" si="2"/>
        <v>0</v>
      </c>
      <c r="L80" s="46"/>
      <c r="M80" s="46"/>
      <c r="N80" s="46"/>
      <c r="O80" s="46"/>
      <c r="P80" s="46"/>
    </row>
    <row r="81" spans="1:16" ht="16.5" customHeight="1">
      <c r="A81" s="46"/>
      <c r="B81" s="61"/>
      <c r="C81" s="62"/>
      <c r="D81" s="62"/>
      <c r="E81" s="62"/>
      <c r="F81" s="63"/>
      <c r="G81" s="63"/>
      <c r="H81" s="63">
        <f t="shared" si="0"/>
        <v>0</v>
      </c>
      <c r="I81" s="63">
        <f t="shared" si="1"/>
        <v>0</v>
      </c>
      <c r="J81" s="63"/>
      <c r="K81" s="63">
        <f t="shared" si="2"/>
        <v>0</v>
      </c>
      <c r="L81" s="46"/>
      <c r="M81" s="46"/>
      <c r="N81" s="46"/>
      <c r="O81" s="46"/>
      <c r="P81" s="46"/>
    </row>
    <row r="82" spans="1:16" ht="16.5" customHeight="1">
      <c r="A82" s="46"/>
      <c r="B82" s="61"/>
      <c r="C82" s="62"/>
      <c r="D82" s="62"/>
      <c r="E82" s="62"/>
      <c r="F82" s="63"/>
      <c r="G82" s="63"/>
      <c r="H82" s="63">
        <f t="shared" si="0"/>
        <v>0</v>
      </c>
      <c r="I82" s="63">
        <f t="shared" si="1"/>
        <v>0</v>
      </c>
      <c r="J82" s="63"/>
      <c r="K82" s="63">
        <f t="shared" si="2"/>
        <v>0</v>
      </c>
      <c r="L82" s="46"/>
      <c r="M82" s="46"/>
      <c r="N82" s="46"/>
      <c r="O82" s="46"/>
      <c r="P82" s="46"/>
    </row>
    <row r="83" spans="1:16" ht="16.5" customHeight="1">
      <c r="A83" s="46"/>
      <c r="B83" s="61"/>
      <c r="C83" s="62"/>
      <c r="D83" s="62"/>
      <c r="E83" s="62"/>
      <c r="F83" s="63"/>
      <c r="G83" s="63"/>
      <c r="H83" s="63">
        <f t="shared" si="0"/>
        <v>0</v>
      </c>
      <c r="I83" s="63">
        <f t="shared" si="1"/>
        <v>0</v>
      </c>
      <c r="J83" s="63"/>
      <c r="K83" s="63">
        <f t="shared" si="2"/>
        <v>0</v>
      </c>
      <c r="L83" s="46"/>
      <c r="M83" s="46"/>
      <c r="N83" s="46"/>
      <c r="O83" s="46"/>
      <c r="P83" s="46"/>
    </row>
    <row r="84" spans="1:16" ht="16.5" customHeight="1">
      <c r="A84" s="46"/>
      <c r="B84" s="61"/>
      <c r="C84" s="62"/>
      <c r="D84" s="62"/>
      <c r="E84" s="62"/>
      <c r="F84" s="63"/>
      <c r="G84" s="63"/>
      <c r="H84" s="63">
        <f t="shared" si="0"/>
        <v>0</v>
      </c>
      <c r="I84" s="63">
        <f t="shared" si="1"/>
        <v>0</v>
      </c>
      <c r="J84" s="63"/>
      <c r="K84" s="63">
        <f t="shared" si="2"/>
        <v>0</v>
      </c>
      <c r="L84" s="46"/>
      <c r="M84" s="46"/>
      <c r="N84" s="46"/>
      <c r="O84" s="46"/>
      <c r="P84" s="46"/>
    </row>
    <row r="85" spans="1:16" ht="16.5" customHeight="1">
      <c r="A85" s="46"/>
      <c r="B85" s="61"/>
      <c r="C85" s="62"/>
      <c r="D85" s="62"/>
      <c r="E85" s="62"/>
      <c r="F85" s="63"/>
      <c r="G85" s="63"/>
      <c r="H85" s="63">
        <f t="shared" si="0"/>
        <v>0</v>
      </c>
      <c r="I85" s="63">
        <f t="shared" si="1"/>
        <v>0</v>
      </c>
      <c r="J85" s="63"/>
      <c r="K85" s="63">
        <f t="shared" si="2"/>
        <v>0</v>
      </c>
      <c r="L85" s="46"/>
      <c r="M85" s="46"/>
      <c r="N85" s="46"/>
      <c r="O85" s="46"/>
      <c r="P85" s="46"/>
    </row>
    <row r="86" spans="1:16" ht="16.5" customHeight="1">
      <c r="A86" s="46"/>
      <c r="B86" s="61"/>
      <c r="C86" s="62"/>
      <c r="D86" s="62"/>
      <c r="E86" s="62"/>
      <c r="F86" s="63"/>
      <c r="G86" s="63"/>
      <c r="H86" s="63">
        <f t="shared" si="0"/>
        <v>0</v>
      </c>
      <c r="I86" s="63">
        <f t="shared" si="1"/>
        <v>0</v>
      </c>
      <c r="J86" s="63"/>
      <c r="K86" s="63">
        <f t="shared" si="2"/>
        <v>0</v>
      </c>
      <c r="L86" s="46"/>
      <c r="M86" s="46"/>
      <c r="N86" s="46"/>
      <c r="O86" s="46"/>
      <c r="P86" s="46"/>
    </row>
    <row r="87" spans="1:16" ht="16.5" customHeight="1">
      <c r="A87" s="46"/>
      <c r="B87" s="61"/>
      <c r="C87" s="62"/>
      <c r="D87" s="62"/>
      <c r="E87" s="62"/>
      <c r="F87" s="63"/>
      <c r="G87" s="63"/>
      <c r="H87" s="63">
        <f t="shared" si="0"/>
        <v>0</v>
      </c>
      <c r="I87" s="63">
        <f t="shared" si="1"/>
        <v>0</v>
      </c>
      <c r="J87" s="63"/>
      <c r="K87" s="63">
        <f t="shared" si="2"/>
        <v>0</v>
      </c>
      <c r="L87" s="46"/>
      <c r="M87" s="46"/>
      <c r="N87" s="46"/>
      <c r="O87" s="46"/>
      <c r="P87" s="46"/>
    </row>
    <row r="88" spans="1:16" ht="16.5" customHeight="1">
      <c r="A88" s="46"/>
      <c r="B88" s="61"/>
      <c r="C88" s="62"/>
      <c r="D88" s="62"/>
      <c r="E88" s="62"/>
      <c r="F88" s="63"/>
      <c r="G88" s="63"/>
      <c r="H88" s="63">
        <f t="shared" si="0"/>
        <v>0</v>
      </c>
      <c r="I88" s="63">
        <f t="shared" si="1"/>
        <v>0</v>
      </c>
      <c r="J88" s="63"/>
      <c r="K88" s="63">
        <f t="shared" si="2"/>
        <v>0</v>
      </c>
      <c r="L88" s="46"/>
      <c r="M88" s="46"/>
      <c r="N88" s="46"/>
      <c r="O88" s="46"/>
      <c r="P88" s="46"/>
    </row>
    <row r="89" spans="1:16" ht="16.5" customHeight="1">
      <c r="A89" s="46"/>
      <c r="B89" s="61"/>
      <c r="C89" s="62"/>
      <c r="D89" s="62"/>
      <c r="E89" s="62"/>
      <c r="F89" s="63"/>
      <c r="G89" s="63"/>
      <c r="H89" s="63">
        <f t="shared" si="0"/>
        <v>0</v>
      </c>
      <c r="I89" s="63">
        <f t="shared" si="1"/>
        <v>0</v>
      </c>
      <c r="J89" s="63"/>
      <c r="K89" s="63">
        <f t="shared" si="2"/>
        <v>0</v>
      </c>
      <c r="L89" s="46"/>
      <c r="M89" s="46"/>
      <c r="N89" s="46"/>
      <c r="O89" s="46"/>
      <c r="P89" s="46"/>
    </row>
    <row r="90" spans="1:16" ht="16.5" customHeight="1">
      <c r="A90" s="46"/>
      <c r="B90" s="61"/>
      <c r="C90" s="62"/>
      <c r="D90" s="62"/>
      <c r="E90" s="62"/>
      <c r="F90" s="63"/>
      <c r="G90" s="63"/>
      <c r="H90" s="63">
        <f t="shared" si="0"/>
        <v>0</v>
      </c>
      <c r="I90" s="63">
        <f t="shared" si="1"/>
        <v>0</v>
      </c>
      <c r="J90" s="63"/>
      <c r="K90" s="63">
        <f t="shared" si="2"/>
        <v>0</v>
      </c>
      <c r="L90" s="46"/>
      <c r="M90" s="46"/>
      <c r="N90" s="46"/>
      <c r="O90" s="46"/>
      <c r="P90" s="46"/>
    </row>
    <row r="91" spans="1:16" ht="16.5" customHeight="1">
      <c r="A91" s="46"/>
      <c r="B91" s="61"/>
      <c r="C91" s="62"/>
      <c r="D91" s="62"/>
      <c r="E91" s="62"/>
      <c r="F91" s="63"/>
      <c r="G91" s="63"/>
      <c r="H91" s="63">
        <f t="shared" si="0"/>
        <v>0</v>
      </c>
      <c r="I91" s="63">
        <f t="shared" si="1"/>
        <v>0</v>
      </c>
      <c r="J91" s="63"/>
      <c r="K91" s="63">
        <f t="shared" si="2"/>
        <v>0</v>
      </c>
      <c r="L91" s="46"/>
      <c r="M91" s="46"/>
      <c r="N91" s="46"/>
      <c r="O91" s="46"/>
      <c r="P91" s="46"/>
    </row>
    <row r="92" spans="1:16" ht="16.5" customHeight="1">
      <c r="A92" s="46"/>
      <c r="B92" s="61"/>
      <c r="C92" s="62"/>
      <c r="D92" s="62"/>
      <c r="E92" s="62"/>
      <c r="F92" s="63"/>
      <c r="G92" s="63"/>
      <c r="H92" s="63">
        <f t="shared" si="0"/>
        <v>0</v>
      </c>
      <c r="I92" s="63">
        <f t="shared" si="1"/>
        <v>0</v>
      </c>
      <c r="J92" s="63"/>
      <c r="K92" s="63">
        <f t="shared" si="2"/>
        <v>0</v>
      </c>
      <c r="L92" s="46"/>
      <c r="M92" s="46"/>
      <c r="N92" s="46"/>
      <c r="O92" s="46"/>
      <c r="P92" s="46"/>
    </row>
    <row r="93" spans="1:16" ht="16.5" customHeight="1">
      <c r="A93" s="46"/>
      <c r="B93" s="61"/>
      <c r="C93" s="62"/>
      <c r="D93" s="62"/>
      <c r="E93" s="62"/>
      <c r="F93" s="63"/>
      <c r="G93" s="63"/>
      <c r="H93" s="63">
        <f t="shared" si="0"/>
        <v>0</v>
      </c>
      <c r="I93" s="63">
        <f t="shared" si="1"/>
        <v>0</v>
      </c>
      <c r="J93" s="63"/>
      <c r="K93" s="63">
        <f t="shared" si="2"/>
        <v>0</v>
      </c>
      <c r="L93" s="46"/>
      <c r="M93" s="46"/>
      <c r="N93" s="46"/>
      <c r="O93" s="46"/>
      <c r="P93" s="46"/>
    </row>
    <row r="94" spans="1:16" ht="16.5" customHeight="1">
      <c r="A94" s="46"/>
      <c r="B94" s="61"/>
      <c r="C94" s="62"/>
      <c r="D94" s="62"/>
      <c r="E94" s="62"/>
      <c r="F94" s="63"/>
      <c r="G94" s="63"/>
      <c r="H94" s="63">
        <f t="shared" si="0"/>
        <v>0</v>
      </c>
      <c r="I94" s="63">
        <f t="shared" si="1"/>
        <v>0</v>
      </c>
      <c r="J94" s="63"/>
      <c r="K94" s="63">
        <f t="shared" si="2"/>
        <v>0</v>
      </c>
      <c r="L94" s="46"/>
      <c r="M94" s="46"/>
      <c r="N94" s="46"/>
      <c r="O94" s="46"/>
      <c r="P94" s="46"/>
    </row>
    <row r="95" spans="1:16" ht="16.5" customHeight="1">
      <c r="A95" s="46"/>
      <c r="B95" s="61"/>
      <c r="C95" s="62"/>
      <c r="D95" s="62"/>
      <c r="E95" s="62"/>
      <c r="F95" s="63"/>
      <c r="G95" s="63"/>
      <c r="H95" s="63">
        <f t="shared" si="0"/>
        <v>0</v>
      </c>
      <c r="I95" s="63">
        <f t="shared" si="1"/>
        <v>0</v>
      </c>
      <c r="J95" s="63"/>
      <c r="K95" s="63">
        <f t="shared" si="2"/>
        <v>0</v>
      </c>
      <c r="L95" s="46"/>
      <c r="M95" s="46"/>
      <c r="N95" s="46"/>
      <c r="O95" s="46"/>
      <c r="P95" s="46"/>
    </row>
    <row r="96" spans="1:16" ht="16.5" customHeight="1">
      <c r="A96" s="46"/>
      <c r="B96" s="61"/>
      <c r="C96" s="62"/>
      <c r="D96" s="62"/>
      <c r="E96" s="62"/>
      <c r="F96" s="63"/>
      <c r="G96" s="63"/>
      <c r="H96" s="63">
        <f t="shared" si="0"/>
        <v>0</v>
      </c>
      <c r="I96" s="63">
        <f t="shared" si="1"/>
        <v>0</v>
      </c>
      <c r="J96" s="63"/>
      <c r="K96" s="63">
        <f t="shared" si="2"/>
        <v>0</v>
      </c>
      <c r="L96" s="46"/>
      <c r="M96" s="46"/>
      <c r="N96" s="46"/>
      <c r="O96" s="46"/>
      <c r="P96" s="46"/>
    </row>
    <row r="97" spans="1:16" ht="16.5" customHeight="1">
      <c r="A97" s="46"/>
      <c r="B97" s="61"/>
      <c r="C97" s="62"/>
      <c r="D97" s="62"/>
      <c r="E97" s="62"/>
      <c r="F97" s="63"/>
      <c r="G97" s="63"/>
      <c r="H97" s="63">
        <f t="shared" si="0"/>
        <v>0</v>
      </c>
      <c r="I97" s="63">
        <f t="shared" si="1"/>
        <v>0</v>
      </c>
      <c r="J97" s="63"/>
      <c r="K97" s="63">
        <f t="shared" si="2"/>
        <v>0</v>
      </c>
      <c r="L97" s="46"/>
      <c r="M97" s="46"/>
      <c r="N97" s="46"/>
      <c r="O97" s="46"/>
      <c r="P97" s="46"/>
    </row>
    <row r="98" spans="1:16" ht="16.5" customHeight="1">
      <c r="A98" s="46"/>
      <c r="B98" s="61"/>
      <c r="C98" s="62"/>
      <c r="D98" s="62"/>
      <c r="E98" s="62"/>
      <c r="F98" s="63"/>
      <c r="G98" s="63"/>
      <c r="H98" s="63">
        <f t="shared" si="0"/>
        <v>0</v>
      </c>
      <c r="I98" s="63">
        <f t="shared" si="1"/>
        <v>0</v>
      </c>
      <c r="J98" s="63"/>
      <c r="K98" s="63">
        <f t="shared" si="2"/>
        <v>0</v>
      </c>
      <c r="L98" s="46"/>
      <c r="M98" s="46"/>
      <c r="N98" s="46"/>
      <c r="O98" s="46"/>
      <c r="P98" s="46"/>
    </row>
    <row r="99" spans="1:16" ht="16.5" customHeight="1">
      <c r="A99" s="46"/>
      <c r="B99" s="61"/>
      <c r="C99" s="62"/>
      <c r="D99" s="62"/>
      <c r="E99" s="62"/>
      <c r="F99" s="63"/>
      <c r="G99" s="63"/>
      <c r="H99" s="63">
        <f t="shared" si="0"/>
        <v>0</v>
      </c>
      <c r="I99" s="63">
        <f t="shared" si="1"/>
        <v>0</v>
      </c>
      <c r="J99" s="63"/>
      <c r="K99" s="63">
        <f t="shared" si="2"/>
        <v>0</v>
      </c>
      <c r="L99" s="46"/>
      <c r="M99" s="46"/>
      <c r="N99" s="46"/>
      <c r="O99" s="46"/>
      <c r="P99" s="46"/>
    </row>
    <row r="100" spans="1:16" ht="31.5" customHeight="1">
      <c r="A100" s="46"/>
      <c r="B100" s="162" t="s">
        <v>111</v>
      </c>
      <c r="C100" s="163"/>
      <c r="D100" s="164"/>
      <c r="E100" s="64" t="s">
        <v>82</v>
      </c>
      <c r="F100" s="65">
        <f t="shared" ref="F100:K100" si="3">SUMIF($E$6:$E$99,$E$100,F6:F99)</f>
        <v>0</v>
      </c>
      <c r="G100" s="65">
        <f t="shared" si="3"/>
        <v>0</v>
      </c>
      <c r="H100" s="65">
        <f t="shared" si="3"/>
        <v>0</v>
      </c>
      <c r="I100" s="65">
        <f t="shared" si="3"/>
        <v>0</v>
      </c>
      <c r="J100" s="65">
        <f t="shared" si="3"/>
        <v>0</v>
      </c>
      <c r="K100" s="65">
        <f t="shared" si="3"/>
        <v>0</v>
      </c>
      <c r="L100" s="46"/>
      <c r="M100" s="46"/>
      <c r="N100" s="46"/>
      <c r="O100" s="46"/>
      <c r="P100" s="46"/>
    </row>
    <row r="101" spans="1:16" ht="31.5" customHeight="1">
      <c r="A101" s="46"/>
      <c r="B101" s="165"/>
      <c r="C101" s="147"/>
      <c r="D101" s="166"/>
      <c r="E101" s="64" t="s">
        <v>83</v>
      </c>
      <c r="F101" s="65">
        <f t="shared" ref="F101:K101" si="4">SUMIF($E$6:$E$99,$E$101,F6:F99)</f>
        <v>0</v>
      </c>
      <c r="G101" s="65">
        <f t="shared" si="4"/>
        <v>0</v>
      </c>
      <c r="H101" s="65">
        <f t="shared" si="4"/>
        <v>0</v>
      </c>
      <c r="I101" s="65">
        <f t="shared" si="4"/>
        <v>0</v>
      </c>
      <c r="J101" s="65">
        <f t="shared" si="4"/>
        <v>0</v>
      </c>
      <c r="K101" s="65">
        <f t="shared" si="4"/>
        <v>0</v>
      </c>
      <c r="L101" s="46"/>
      <c r="M101" s="46"/>
      <c r="N101" s="46"/>
      <c r="O101" s="46"/>
      <c r="P101" s="46"/>
    </row>
    <row r="102" spans="1:16" ht="33.75" customHeight="1">
      <c r="A102" s="46"/>
      <c r="B102" s="165"/>
      <c r="C102" s="147"/>
      <c r="D102" s="166"/>
      <c r="E102" s="64" t="s">
        <v>84</v>
      </c>
      <c r="F102" s="65">
        <f t="shared" ref="F102:K102" si="5">SUMIF($E$6:$E$99,$E$102,F6:F99)</f>
        <v>0</v>
      </c>
      <c r="G102" s="65">
        <f t="shared" si="5"/>
        <v>0</v>
      </c>
      <c r="H102" s="65">
        <f t="shared" si="5"/>
        <v>0</v>
      </c>
      <c r="I102" s="65">
        <f t="shared" si="5"/>
        <v>0</v>
      </c>
      <c r="J102" s="65">
        <f t="shared" si="5"/>
        <v>0</v>
      </c>
      <c r="K102" s="65">
        <f t="shared" si="5"/>
        <v>0</v>
      </c>
      <c r="L102" s="46"/>
      <c r="M102" s="46"/>
      <c r="N102" s="46"/>
      <c r="O102" s="46"/>
      <c r="P102" s="46"/>
    </row>
    <row r="103" spans="1:16" ht="18" customHeight="1">
      <c r="A103" s="46"/>
      <c r="B103" s="165"/>
      <c r="C103" s="147"/>
      <c r="D103" s="166"/>
      <c r="E103" s="64" t="s">
        <v>85</v>
      </c>
      <c r="F103" s="65">
        <f t="shared" ref="F103:K103" si="6">SUMIF($E$6:$E$99,$E$103,F6:F99)</f>
        <v>0</v>
      </c>
      <c r="G103" s="65">
        <f t="shared" si="6"/>
        <v>0</v>
      </c>
      <c r="H103" s="65">
        <f t="shared" si="6"/>
        <v>0</v>
      </c>
      <c r="I103" s="65">
        <f t="shared" si="6"/>
        <v>0</v>
      </c>
      <c r="J103" s="65">
        <f t="shared" si="6"/>
        <v>0</v>
      </c>
      <c r="K103" s="65">
        <f t="shared" si="6"/>
        <v>0</v>
      </c>
      <c r="L103" s="46"/>
      <c r="M103" s="46"/>
      <c r="N103" s="46"/>
      <c r="O103" s="46"/>
      <c r="P103" s="46"/>
    </row>
    <row r="104" spans="1:16" ht="18" customHeight="1">
      <c r="A104" s="46"/>
      <c r="B104" s="165"/>
      <c r="C104" s="147"/>
      <c r="D104" s="166"/>
      <c r="E104" s="64" t="s">
        <v>86</v>
      </c>
      <c r="F104" s="65">
        <f t="shared" ref="F104:K104" si="7">SUMIF($E$6:$E$99,$E$104,F6:F99)</f>
        <v>0</v>
      </c>
      <c r="G104" s="65">
        <f t="shared" si="7"/>
        <v>0</v>
      </c>
      <c r="H104" s="65">
        <f t="shared" si="7"/>
        <v>0</v>
      </c>
      <c r="I104" s="65">
        <f t="shared" si="7"/>
        <v>0</v>
      </c>
      <c r="J104" s="65">
        <f t="shared" si="7"/>
        <v>0</v>
      </c>
      <c r="K104" s="65">
        <f t="shared" si="7"/>
        <v>0</v>
      </c>
      <c r="L104" s="46"/>
      <c r="M104" s="46"/>
      <c r="N104" s="46"/>
      <c r="O104" s="46"/>
      <c r="P104" s="46"/>
    </row>
    <row r="105" spans="1:16" ht="18" customHeight="1">
      <c r="A105" s="46"/>
      <c r="B105" s="167"/>
      <c r="C105" s="168"/>
      <c r="D105" s="169"/>
      <c r="E105" s="66" t="s">
        <v>87</v>
      </c>
      <c r="F105" s="67">
        <f t="shared" ref="F105:K105" si="8">SUMIF($E$6:$E$99,$E$105,F6:F99)</f>
        <v>0</v>
      </c>
      <c r="G105" s="67">
        <f t="shared" si="8"/>
        <v>0</v>
      </c>
      <c r="H105" s="67">
        <f t="shared" si="8"/>
        <v>0</v>
      </c>
      <c r="I105" s="67">
        <f t="shared" si="8"/>
        <v>0</v>
      </c>
      <c r="J105" s="67">
        <f t="shared" si="8"/>
        <v>0</v>
      </c>
      <c r="K105" s="67">
        <f t="shared" si="8"/>
        <v>0</v>
      </c>
      <c r="L105" s="46"/>
      <c r="M105" s="46"/>
      <c r="N105" s="46"/>
      <c r="O105" s="46"/>
      <c r="P105" s="46"/>
    </row>
    <row r="106" spans="1:16" ht="18" customHeight="1">
      <c r="A106" s="46"/>
      <c r="B106" s="153" t="s">
        <v>112</v>
      </c>
      <c r="C106" s="154"/>
      <c r="D106" s="154"/>
      <c r="E106" s="155"/>
      <c r="F106" s="68">
        <f t="shared" ref="F106:K106" si="9">SUM(F100:F105)</f>
        <v>0</v>
      </c>
      <c r="G106" s="68">
        <f t="shared" si="9"/>
        <v>0</v>
      </c>
      <c r="H106" s="68">
        <f t="shared" si="9"/>
        <v>0</v>
      </c>
      <c r="I106" s="68">
        <f t="shared" si="9"/>
        <v>0</v>
      </c>
      <c r="J106" s="68">
        <f t="shared" si="9"/>
        <v>0</v>
      </c>
      <c r="K106" s="68">
        <f t="shared" si="9"/>
        <v>0</v>
      </c>
      <c r="L106" s="46"/>
      <c r="M106" s="46"/>
      <c r="N106" s="46"/>
      <c r="O106" s="46"/>
      <c r="P106" s="46"/>
    </row>
  </sheetData>
  <autoFilter ref="B5:K5"/>
  <mergeCells count="9">
    <mergeCell ref="B106:E106"/>
    <mergeCell ref="P2:P6"/>
    <mergeCell ref="B1:K1"/>
    <mergeCell ref="G3:H3"/>
    <mergeCell ref="B2:C2"/>
    <mergeCell ref="B3:D3"/>
    <mergeCell ref="D2:F2"/>
    <mergeCell ref="G2:K2"/>
    <mergeCell ref="B100:D105"/>
  </mergeCells>
  <dataValidations count="1">
    <dataValidation type="list" allowBlank="1" showInputMessage="1" showErrorMessage="1" prompt=" - " sqref="E6:E99">
      <formula1>$E$100:$E$105</formula1>
    </dataValidation>
  </dataValidation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rightToLeft="1" workbookViewId="0">
      <pane ySplit="5" topLeftCell="A69" activePane="bottomLeft" state="frozen"/>
      <selection pane="bottomLeft" activeCell="G78" sqref="G78"/>
    </sheetView>
  </sheetViews>
  <sheetFormatPr defaultColWidth="14.42578125" defaultRowHeight="15" customHeight="1"/>
  <cols>
    <col min="1" max="1" width="1.85546875" customWidth="1"/>
    <col min="2" max="2" width="12.140625" customWidth="1"/>
    <col min="3" max="3" width="8.5703125" customWidth="1"/>
    <col min="4" max="4" width="33.85546875" customWidth="1"/>
    <col min="5" max="5" width="13" customWidth="1"/>
    <col min="6" max="6" width="14.7109375" customWidth="1"/>
    <col min="7" max="11" width="13.42578125" customWidth="1"/>
    <col min="12" max="15" width="8.5703125" customWidth="1"/>
    <col min="16" max="16" width="21.42578125" customWidth="1"/>
  </cols>
  <sheetData>
    <row r="1" spans="1:16" ht="32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46"/>
      <c r="M1" s="46"/>
      <c r="N1" s="46"/>
      <c r="O1" s="46"/>
      <c r="P1" s="46"/>
    </row>
    <row r="2" spans="1:16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61">
        <f>المقدمه!G13</f>
        <v>501172578</v>
      </c>
      <c r="H2" s="124"/>
      <c r="I2" s="124"/>
      <c r="J2" s="124"/>
      <c r="K2" s="124"/>
      <c r="L2" s="46"/>
      <c r="M2" s="46"/>
      <c r="N2" s="46"/>
      <c r="O2" s="46"/>
      <c r="P2" s="146"/>
    </row>
    <row r="3" spans="1:16" ht="20.25" customHeight="1">
      <c r="A3" s="46"/>
      <c r="B3" s="159" t="s">
        <v>98</v>
      </c>
      <c r="C3" s="124"/>
      <c r="D3" s="124"/>
      <c r="E3" s="48"/>
      <c r="F3" s="49" t="s">
        <v>59</v>
      </c>
      <c r="G3" s="158" t="str">
        <f>CONCATENATE(المقدمه!N3,المقدمه!M3,المقدمه!L3,المقدمه!K3)</f>
        <v>2018</v>
      </c>
      <c r="H3" s="124"/>
      <c r="I3" s="50"/>
      <c r="J3" s="50"/>
      <c r="K3" s="51"/>
      <c r="L3" s="46"/>
      <c r="M3" s="46"/>
      <c r="N3" s="46"/>
      <c r="O3" s="46"/>
      <c r="P3" s="147"/>
    </row>
    <row r="4" spans="1:16" ht="17.25" customHeight="1">
      <c r="A4" s="46"/>
      <c r="B4" s="52"/>
      <c r="C4" s="53">
        <f>COUNT(B$6:B$65536)</f>
        <v>0</v>
      </c>
      <c r="D4" s="46"/>
      <c r="E4" s="46"/>
      <c r="F4" s="54"/>
      <c r="G4" s="54"/>
      <c r="H4" s="54"/>
      <c r="I4" s="55"/>
      <c r="J4" s="55"/>
      <c r="K4" s="55"/>
      <c r="L4" s="46"/>
      <c r="M4" s="46"/>
      <c r="N4" s="46"/>
      <c r="O4" s="46"/>
      <c r="P4" s="147"/>
    </row>
    <row r="5" spans="1:16" ht="27.75" customHeight="1">
      <c r="A5" s="46"/>
      <c r="B5" s="56" t="s">
        <v>100</v>
      </c>
      <c r="C5" s="57" t="s">
        <v>101</v>
      </c>
      <c r="D5" s="58" t="s">
        <v>103</v>
      </c>
      <c r="E5" s="59" t="s">
        <v>104</v>
      </c>
      <c r="F5" s="60" t="s">
        <v>105</v>
      </c>
      <c r="G5" s="60" t="s">
        <v>106</v>
      </c>
      <c r="H5" s="57" t="s">
        <v>107</v>
      </c>
      <c r="I5" s="57" t="s">
        <v>108</v>
      </c>
      <c r="J5" s="57" t="s">
        <v>109</v>
      </c>
      <c r="K5" s="57" t="s">
        <v>110</v>
      </c>
      <c r="L5" s="46"/>
      <c r="M5" s="46"/>
      <c r="N5" s="46"/>
      <c r="O5" s="46"/>
      <c r="P5" s="147"/>
    </row>
    <row r="6" spans="1:16" ht="16.5" customHeight="1">
      <c r="A6" s="46"/>
      <c r="B6" s="61"/>
      <c r="C6" s="62"/>
      <c r="D6" s="62"/>
      <c r="E6" s="62"/>
      <c r="F6" s="63"/>
      <c r="G6" s="63"/>
      <c r="H6" s="63">
        <f t="shared" ref="H6:H99" si="0">F6*0.05</f>
        <v>0</v>
      </c>
      <c r="I6" s="63">
        <f t="shared" ref="I6:I99" si="1">SUM(F6:H6)</f>
        <v>0</v>
      </c>
      <c r="J6" s="63"/>
      <c r="K6" s="63">
        <f t="shared" ref="K6:K99" si="2">I6-J6</f>
        <v>0</v>
      </c>
      <c r="L6" s="46"/>
      <c r="M6" s="46"/>
      <c r="N6" s="46"/>
      <c r="O6" s="46"/>
      <c r="P6" s="147"/>
    </row>
    <row r="7" spans="1:16" ht="16.5" customHeight="1">
      <c r="A7" s="46"/>
      <c r="B7" s="61"/>
      <c r="C7" s="62"/>
      <c r="D7" s="62"/>
      <c r="E7" s="62"/>
      <c r="F7" s="63"/>
      <c r="G7" s="63"/>
      <c r="H7" s="63">
        <f t="shared" si="0"/>
        <v>0</v>
      </c>
      <c r="I7" s="63">
        <f t="shared" si="1"/>
        <v>0</v>
      </c>
      <c r="J7" s="63"/>
      <c r="K7" s="63">
        <f t="shared" si="2"/>
        <v>0</v>
      </c>
      <c r="L7" s="46"/>
      <c r="M7" s="46"/>
      <c r="N7" s="46"/>
      <c r="O7" s="46"/>
      <c r="P7" s="46"/>
    </row>
    <row r="8" spans="1:16" ht="16.5" customHeight="1">
      <c r="A8" s="46"/>
      <c r="B8" s="61"/>
      <c r="C8" s="62"/>
      <c r="D8" s="62"/>
      <c r="E8" s="62"/>
      <c r="F8" s="63"/>
      <c r="G8" s="63"/>
      <c r="H8" s="63">
        <f t="shared" si="0"/>
        <v>0</v>
      </c>
      <c r="I8" s="63">
        <f t="shared" si="1"/>
        <v>0</v>
      </c>
      <c r="J8" s="63"/>
      <c r="K8" s="63">
        <f t="shared" si="2"/>
        <v>0</v>
      </c>
      <c r="L8" s="46"/>
      <c r="M8" s="46"/>
      <c r="N8" s="46"/>
      <c r="O8" s="46"/>
      <c r="P8" s="46"/>
    </row>
    <row r="9" spans="1:16" ht="16.5" customHeight="1">
      <c r="A9" s="46"/>
      <c r="B9" s="61"/>
      <c r="C9" s="62"/>
      <c r="D9" s="62"/>
      <c r="E9" s="62"/>
      <c r="F9" s="63"/>
      <c r="G9" s="63"/>
      <c r="H9" s="63">
        <f t="shared" si="0"/>
        <v>0</v>
      </c>
      <c r="I9" s="63">
        <f t="shared" si="1"/>
        <v>0</v>
      </c>
      <c r="J9" s="63"/>
      <c r="K9" s="63">
        <f t="shared" si="2"/>
        <v>0</v>
      </c>
      <c r="L9" s="46"/>
      <c r="M9" s="46"/>
      <c r="N9" s="46"/>
      <c r="O9" s="46"/>
      <c r="P9" s="46"/>
    </row>
    <row r="10" spans="1:16" ht="16.5" customHeight="1">
      <c r="A10" s="46"/>
      <c r="B10" s="61"/>
      <c r="C10" s="62"/>
      <c r="D10" s="62"/>
      <c r="E10" s="62"/>
      <c r="F10" s="63"/>
      <c r="G10" s="63"/>
      <c r="H10" s="63">
        <f t="shared" si="0"/>
        <v>0</v>
      </c>
      <c r="I10" s="63">
        <f t="shared" si="1"/>
        <v>0</v>
      </c>
      <c r="J10" s="63"/>
      <c r="K10" s="63">
        <f t="shared" si="2"/>
        <v>0</v>
      </c>
      <c r="L10" s="46"/>
      <c r="M10" s="46"/>
      <c r="N10" s="46"/>
      <c r="O10" s="46"/>
      <c r="P10" s="46"/>
    </row>
    <row r="11" spans="1:16" ht="16.5" customHeight="1">
      <c r="A11" s="46"/>
      <c r="B11" s="61"/>
      <c r="C11" s="62"/>
      <c r="D11" s="62"/>
      <c r="E11" s="62"/>
      <c r="F11" s="63"/>
      <c r="G11" s="63"/>
      <c r="H11" s="63">
        <f t="shared" si="0"/>
        <v>0</v>
      </c>
      <c r="I11" s="63">
        <f t="shared" si="1"/>
        <v>0</v>
      </c>
      <c r="J11" s="63"/>
      <c r="K11" s="63">
        <f t="shared" si="2"/>
        <v>0</v>
      </c>
      <c r="L11" s="46"/>
      <c r="M11" s="46"/>
      <c r="N11" s="46"/>
      <c r="O11" s="46"/>
      <c r="P11" s="46"/>
    </row>
    <row r="12" spans="1:16" ht="16.5" customHeight="1">
      <c r="A12" s="46"/>
      <c r="B12" s="61"/>
      <c r="C12" s="62"/>
      <c r="D12" s="62"/>
      <c r="E12" s="62"/>
      <c r="F12" s="63"/>
      <c r="G12" s="63"/>
      <c r="H12" s="63">
        <f t="shared" si="0"/>
        <v>0</v>
      </c>
      <c r="I12" s="63">
        <f t="shared" si="1"/>
        <v>0</v>
      </c>
      <c r="J12" s="63"/>
      <c r="K12" s="63">
        <f t="shared" si="2"/>
        <v>0</v>
      </c>
      <c r="L12" s="46"/>
      <c r="M12" s="46"/>
      <c r="N12" s="46"/>
      <c r="O12" s="46"/>
      <c r="P12" s="46"/>
    </row>
    <row r="13" spans="1:16" ht="16.5" customHeight="1">
      <c r="A13" s="46"/>
      <c r="B13" s="61"/>
      <c r="C13" s="62"/>
      <c r="D13" s="62"/>
      <c r="E13" s="62"/>
      <c r="F13" s="63"/>
      <c r="G13" s="63"/>
      <c r="H13" s="63">
        <f t="shared" si="0"/>
        <v>0</v>
      </c>
      <c r="I13" s="63">
        <f t="shared" si="1"/>
        <v>0</v>
      </c>
      <c r="J13" s="63"/>
      <c r="K13" s="63">
        <f t="shared" si="2"/>
        <v>0</v>
      </c>
      <c r="L13" s="46"/>
      <c r="M13" s="46"/>
      <c r="N13" s="46"/>
      <c r="O13" s="46"/>
      <c r="P13" s="46"/>
    </row>
    <row r="14" spans="1:16" ht="16.5" customHeight="1">
      <c r="A14" s="46"/>
      <c r="B14" s="61"/>
      <c r="C14" s="62"/>
      <c r="D14" s="62"/>
      <c r="E14" s="62"/>
      <c r="F14" s="63"/>
      <c r="G14" s="63"/>
      <c r="H14" s="63">
        <f t="shared" si="0"/>
        <v>0</v>
      </c>
      <c r="I14" s="63">
        <f t="shared" si="1"/>
        <v>0</v>
      </c>
      <c r="J14" s="63"/>
      <c r="K14" s="63">
        <f t="shared" si="2"/>
        <v>0</v>
      </c>
      <c r="L14" s="46"/>
      <c r="M14" s="46"/>
      <c r="N14" s="46"/>
      <c r="O14" s="46"/>
      <c r="P14" s="46"/>
    </row>
    <row r="15" spans="1:16" ht="16.5" customHeight="1">
      <c r="A15" s="46"/>
      <c r="B15" s="61"/>
      <c r="C15" s="62"/>
      <c r="D15" s="62"/>
      <c r="E15" s="62"/>
      <c r="F15" s="63"/>
      <c r="G15" s="63"/>
      <c r="H15" s="63">
        <f t="shared" si="0"/>
        <v>0</v>
      </c>
      <c r="I15" s="63">
        <f t="shared" si="1"/>
        <v>0</v>
      </c>
      <c r="J15" s="63"/>
      <c r="K15" s="63">
        <f t="shared" si="2"/>
        <v>0</v>
      </c>
      <c r="L15" s="46"/>
      <c r="M15" s="46"/>
      <c r="N15" s="46"/>
      <c r="O15" s="46"/>
      <c r="P15" s="46"/>
    </row>
    <row r="16" spans="1:16" ht="16.5" customHeight="1">
      <c r="A16" s="46"/>
      <c r="B16" s="61"/>
      <c r="C16" s="62"/>
      <c r="D16" s="62"/>
      <c r="E16" s="62"/>
      <c r="F16" s="63"/>
      <c r="G16" s="63"/>
      <c r="H16" s="63">
        <f t="shared" si="0"/>
        <v>0</v>
      </c>
      <c r="I16" s="63">
        <f t="shared" si="1"/>
        <v>0</v>
      </c>
      <c r="J16" s="63"/>
      <c r="K16" s="63">
        <f t="shared" si="2"/>
        <v>0</v>
      </c>
      <c r="L16" s="46"/>
      <c r="M16" s="46"/>
      <c r="N16" s="46"/>
      <c r="O16" s="46"/>
      <c r="P16" s="46"/>
    </row>
    <row r="17" spans="1:16" ht="16.5" customHeight="1">
      <c r="A17" s="46"/>
      <c r="B17" s="61"/>
      <c r="C17" s="62"/>
      <c r="D17" s="62"/>
      <c r="E17" s="62"/>
      <c r="F17" s="63"/>
      <c r="G17" s="63"/>
      <c r="H17" s="63">
        <f t="shared" si="0"/>
        <v>0</v>
      </c>
      <c r="I17" s="63">
        <f t="shared" si="1"/>
        <v>0</v>
      </c>
      <c r="J17" s="63"/>
      <c r="K17" s="63">
        <f t="shared" si="2"/>
        <v>0</v>
      </c>
      <c r="L17" s="46"/>
      <c r="M17" s="46"/>
      <c r="N17" s="46"/>
      <c r="O17" s="46"/>
      <c r="P17" s="46"/>
    </row>
    <row r="18" spans="1:16" ht="16.5" customHeight="1">
      <c r="A18" s="46"/>
      <c r="B18" s="61"/>
      <c r="C18" s="62"/>
      <c r="D18" s="62"/>
      <c r="E18" s="62"/>
      <c r="F18" s="63"/>
      <c r="G18" s="63"/>
      <c r="H18" s="63">
        <f t="shared" si="0"/>
        <v>0</v>
      </c>
      <c r="I18" s="63">
        <f t="shared" si="1"/>
        <v>0</v>
      </c>
      <c r="J18" s="63"/>
      <c r="K18" s="63">
        <f t="shared" si="2"/>
        <v>0</v>
      </c>
      <c r="L18" s="46"/>
      <c r="M18" s="46"/>
      <c r="N18" s="46"/>
      <c r="O18" s="46"/>
      <c r="P18" s="46"/>
    </row>
    <row r="19" spans="1:16" ht="16.5" customHeight="1">
      <c r="A19" s="46"/>
      <c r="B19" s="61"/>
      <c r="C19" s="62"/>
      <c r="D19" s="62"/>
      <c r="E19" s="62"/>
      <c r="F19" s="63"/>
      <c r="G19" s="63"/>
      <c r="H19" s="63">
        <f t="shared" si="0"/>
        <v>0</v>
      </c>
      <c r="I19" s="63">
        <f t="shared" si="1"/>
        <v>0</v>
      </c>
      <c r="J19" s="63"/>
      <c r="K19" s="63">
        <f t="shared" si="2"/>
        <v>0</v>
      </c>
      <c r="L19" s="46"/>
      <c r="M19" s="46"/>
      <c r="N19" s="46"/>
      <c r="O19" s="46"/>
      <c r="P19" s="46"/>
    </row>
    <row r="20" spans="1:16" ht="16.5" customHeight="1">
      <c r="A20" s="46"/>
      <c r="B20" s="61"/>
      <c r="C20" s="62"/>
      <c r="D20" s="62"/>
      <c r="E20" s="62"/>
      <c r="F20" s="63"/>
      <c r="G20" s="63"/>
      <c r="H20" s="63">
        <f t="shared" si="0"/>
        <v>0</v>
      </c>
      <c r="I20" s="63">
        <f t="shared" si="1"/>
        <v>0</v>
      </c>
      <c r="J20" s="63"/>
      <c r="K20" s="63">
        <f t="shared" si="2"/>
        <v>0</v>
      </c>
      <c r="L20" s="46"/>
      <c r="M20" s="46"/>
      <c r="N20" s="46"/>
      <c r="O20" s="46"/>
      <c r="P20" s="46"/>
    </row>
    <row r="21" spans="1:16" ht="16.5" customHeight="1">
      <c r="A21" s="46"/>
      <c r="B21" s="61"/>
      <c r="C21" s="62"/>
      <c r="D21" s="62"/>
      <c r="E21" s="62"/>
      <c r="F21" s="63"/>
      <c r="G21" s="63"/>
      <c r="H21" s="63">
        <f t="shared" si="0"/>
        <v>0</v>
      </c>
      <c r="I21" s="63">
        <f t="shared" si="1"/>
        <v>0</v>
      </c>
      <c r="J21" s="63"/>
      <c r="K21" s="63">
        <f t="shared" si="2"/>
        <v>0</v>
      </c>
      <c r="L21" s="46"/>
      <c r="M21" s="46"/>
      <c r="N21" s="46"/>
      <c r="O21" s="46"/>
      <c r="P21" s="46"/>
    </row>
    <row r="22" spans="1:16" ht="16.5" customHeight="1">
      <c r="A22" s="46"/>
      <c r="B22" s="61"/>
      <c r="C22" s="62"/>
      <c r="D22" s="62"/>
      <c r="E22" s="62"/>
      <c r="F22" s="63"/>
      <c r="G22" s="63"/>
      <c r="H22" s="63">
        <f t="shared" si="0"/>
        <v>0</v>
      </c>
      <c r="I22" s="63">
        <f t="shared" si="1"/>
        <v>0</v>
      </c>
      <c r="J22" s="63"/>
      <c r="K22" s="63">
        <f t="shared" si="2"/>
        <v>0</v>
      </c>
      <c r="L22" s="46"/>
      <c r="M22" s="46"/>
      <c r="N22" s="46"/>
      <c r="O22" s="46"/>
      <c r="P22" s="46"/>
    </row>
    <row r="23" spans="1:16" ht="16.5" customHeight="1">
      <c r="A23" s="46"/>
      <c r="B23" s="61"/>
      <c r="C23" s="62"/>
      <c r="D23" s="62"/>
      <c r="E23" s="62"/>
      <c r="F23" s="63"/>
      <c r="G23" s="63"/>
      <c r="H23" s="63">
        <f t="shared" si="0"/>
        <v>0</v>
      </c>
      <c r="I23" s="63">
        <f t="shared" si="1"/>
        <v>0</v>
      </c>
      <c r="J23" s="63"/>
      <c r="K23" s="63">
        <f t="shared" si="2"/>
        <v>0</v>
      </c>
      <c r="L23" s="46"/>
      <c r="M23" s="46"/>
      <c r="N23" s="46"/>
      <c r="O23" s="46"/>
      <c r="P23" s="46"/>
    </row>
    <row r="24" spans="1:16" ht="16.5" customHeight="1">
      <c r="A24" s="46"/>
      <c r="B24" s="61"/>
      <c r="C24" s="62"/>
      <c r="D24" s="62"/>
      <c r="E24" s="62"/>
      <c r="F24" s="63"/>
      <c r="G24" s="63"/>
      <c r="H24" s="63">
        <f t="shared" si="0"/>
        <v>0</v>
      </c>
      <c r="I24" s="63">
        <f t="shared" si="1"/>
        <v>0</v>
      </c>
      <c r="J24" s="63"/>
      <c r="K24" s="63">
        <f t="shared" si="2"/>
        <v>0</v>
      </c>
      <c r="L24" s="46"/>
      <c r="M24" s="46"/>
      <c r="N24" s="46"/>
      <c r="O24" s="46"/>
      <c r="P24" s="46"/>
    </row>
    <row r="25" spans="1:16" ht="16.5" customHeight="1">
      <c r="A25" s="46"/>
      <c r="B25" s="61"/>
      <c r="C25" s="62"/>
      <c r="D25" s="62"/>
      <c r="E25" s="62"/>
      <c r="F25" s="63"/>
      <c r="G25" s="63"/>
      <c r="H25" s="63">
        <f t="shared" si="0"/>
        <v>0</v>
      </c>
      <c r="I25" s="63">
        <f t="shared" si="1"/>
        <v>0</v>
      </c>
      <c r="J25" s="63"/>
      <c r="K25" s="63">
        <f t="shared" si="2"/>
        <v>0</v>
      </c>
      <c r="L25" s="46"/>
      <c r="M25" s="46"/>
      <c r="N25" s="46"/>
      <c r="O25" s="46"/>
      <c r="P25" s="46"/>
    </row>
    <row r="26" spans="1:16" ht="16.5" customHeight="1">
      <c r="A26" s="46"/>
      <c r="B26" s="61"/>
      <c r="C26" s="62"/>
      <c r="D26" s="62"/>
      <c r="E26" s="62"/>
      <c r="F26" s="63"/>
      <c r="G26" s="63"/>
      <c r="H26" s="63">
        <f t="shared" si="0"/>
        <v>0</v>
      </c>
      <c r="I26" s="63">
        <f t="shared" si="1"/>
        <v>0</v>
      </c>
      <c r="J26" s="63"/>
      <c r="K26" s="63">
        <f t="shared" si="2"/>
        <v>0</v>
      </c>
      <c r="L26" s="46"/>
      <c r="M26" s="46"/>
      <c r="N26" s="46"/>
      <c r="O26" s="46"/>
      <c r="P26" s="46"/>
    </row>
    <row r="27" spans="1:16" ht="16.5" customHeight="1">
      <c r="A27" s="46"/>
      <c r="B27" s="61"/>
      <c r="C27" s="62"/>
      <c r="D27" s="62"/>
      <c r="E27" s="62"/>
      <c r="F27" s="63"/>
      <c r="G27" s="63"/>
      <c r="H27" s="63">
        <f t="shared" si="0"/>
        <v>0</v>
      </c>
      <c r="I27" s="63">
        <f t="shared" si="1"/>
        <v>0</v>
      </c>
      <c r="J27" s="63"/>
      <c r="K27" s="63">
        <f t="shared" si="2"/>
        <v>0</v>
      </c>
      <c r="L27" s="46"/>
      <c r="M27" s="46"/>
      <c r="N27" s="46"/>
      <c r="O27" s="46"/>
      <c r="P27" s="46"/>
    </row>
    <row r="28" spans="1:16" ht="16.5" customHeight="1">
      <c r="A28" s="46"/>
      <c r="B28" s="61"/>
      <c r="C28" s="62"/>
      <c r="D28" s="62"/>
      <c r="E28" s="62"/>
      <c r="F28" s="63"/>
      <c r="G28" s="63"/>
      <c r="H28" s="63">
        <f t="shared" si="0"/>
        <v>0</v>
      </c>
      <c r="I28" s="63">
        <f t="shared" si="1"/>
        <v>0</v>
      </c>
      <c r="J28" s="63"/>
      <c r="K28" s="63">
        <f t="shared" si="2"/>
        <v>0</v>
      </c>
      <c r="L28" s="46"/>
      <c r="M28" s="46"/>
      <c r="N28" s="46"/>
      <c r="O28" s="46"/>
      <c r="P28" s="46"/>
    </row>
    <row r="29" spans="1:16" ht="16.5" customHeight="1">
      <c r="A29" s="46"/>
      <c r="B29" s="61"/>
      <c r="C29" s="62"/>
      <c r="D29" s="62"/>
      <c r="E29" s="62"/>
      <c r="F29" s="63"/>
      <c r="G29" s="63"/>
      <c r="H29" s="63">
        <f t="shared" si="0"/>
        <v>0</v>
      </c>
      <c r="I29" s="63">
        <f t="shared" si="1"/>
        <v>0</v>
      </c>
      <c r="J29" s="63"/>
      <c r="K29" s="63">
        <f t="shared" si="2"/>
        <v>0</v>
      </c>
      <c r="L29" s="46"/>
      <c r="M29" s="46"/>
      <c r="N29" s="46"/>
      <c r="O29" s="46"/>
      <c r="P29" s="46"/>
    </row>
    <row r="30" spans="1:16" ht="16.5" customHeight="1">
      <c r="A30" s="46"/>
      <c r="B30" s="61"/>
      <c r="C30" s="62"/>
      <c r="D30" s="62"/>
      <c r="E30" s="62"/>
      <c r="F30" s="63"/>
      <c r="G30" s="63"/>
      <c r="H30" s="63">
        <f t="shared" si="0"/>
        <v>0</v>
      </c>
      <c r="I30" s="63">
        <f t="shared" si="1"/>
        <v>0</v>
      </c>
      <c r="J30" s="63"/>
      <c r="K30" s="63">
        <f t="shared" si="2"/>
        <v>0</v>
      </c>
      <c r="L30" s="46"/>
      <c r="M30" s="46"/>
      <c r="N30" s="46"/>
      <c r="O30" s="46"/>
      <c r="P30" s="46"/>
    </row>
    <row r="31" spans="1:16" ht="16.5" customHeight="1">
      <c r="A31" s="46"/>
      <c r="B31" s="61"/>
      <c r="C31" s="62"/>
      <c r="D31" s="62"/>
      <c r="E31" s="62"/>
      <c r="F31" s="63"/>
      <c r="G31" s="63"/>
      <c r="H31" s="63">
        <f t="shared" si="0"/>
        <v>0</v>
      </c>
      <c r="I31" s="63">
        <f t="shared" si="1"/>
        <v>0</v>
      </c>
      <c r="J31" s="63"/>
      <c r="K31" s="63">
        <f t="shared" si="2"/>
        <v>0</v>
      </c>
      <c r="L31" s="46"/>
      <c r="M31" s="46"/>
      <c r="N31" s="46"/>
      <c r="O31" s="46"/>
      <c r="P31" s="46"/>
    </row>
    <row r="32" spans="1:16" ht="16.5" customHeight="1">
      <c r="A32" s="46"/>
      <c r="B32" s="61"/>
      <c r="C32" s="62"/>
      <c r="D32" s="62"/>
      <c r="E32" s="62"/>
      <c r="F32" s="63"/>
      <c r="G32" s="63"/>
      <c r="H32" s="63">
        <f t="shared" si="0"/>
        <v>0</v>
      </c>
      <c r="I32" s="63">
        <f t="shared" si="1"/>
        <v>0</v>
      </c>
      <c r="J32" s="63"/>
      <c r="K32" s="63">
        <f t="shared" si="2"/>
        <v>0</v>
      </c>
      <c r="L32" s="46"/>
      <c r="M32" s="46"/>
      <c r="N32" s="46"/>
      <c r="O32" s="46"/>
      <c r="P32" s="46"/>
    </row>
    <row r="33" spans="1:16" ht="16.5" customHeight="1">
      <c r="A33" s="46"/>
      <c r="B33" s="61"/>
      <c r="C33" s="62"/>
      <c r="D33" s="62"/>
      <c r="E33" s="62"/>
      <c r="F33" s="63"/>
      <c r="G33" s="63"/>
      <c r="H33" s="63">
        <f t="shared" si="0"/>
        <v>0</v>
      </c>
      <c r="I33" s="63">
        <f t="shared" si="1"/>
        <v>0</v>
      </c>
      <c r="J33" s="63"/>
      <c r="K33" s="63">
        <f t="shared" si="2"/>
        <v>0</v>
      </c>
      <c r="L33" s="46"/>
      <c r="M33" s="46"/>
      <c r="N33" s="46"/>
      <c r="O33" s="46"/>
      <c r="P33" s="46"/>
    </row>
    <row r="34" spans="1:16" ht="16.5" customHeight="1">
      <c r="A34" s="46"/>
      <c r="B34" s="61"/>
      <c r="C34" s="62"/>
      <c r="D34" s="62"/>
      <c r="E34" s="62"/>
      <c r="F34" s="63"/>
      <c r="G34" s="63"/>
      <c r="H34" s="63">
        <f t="shared" si="0"/>
        <v>0</v>
      </c>
      <c r="I34" s="63">
        <f t="shared" si="1"/>
        <v>0</v>
      </c>
      <c r="J34" s="63"/>
      <c r="K34" s="63">
        <f t="shared" si="2"/>
        <v>0</v>
      </c>
      <c r="L34" s="46"/>
      <c r="M34" s="46"/>
      <c r="N34" s="46"/>
      <c r="O34" s="46"/>
      <c r="P34" s="46"/>
    </row>
    <row r="35" spans="1:16" ht="16.5" customHeight="1">
      <c r="A35" s="46"/>
      <c r="B35" s="61"/>
      <c r="C35" s="62"/>
      <c r="D35" s="62"/>
      <c r="E35" s="62"/>
      <c r="F35" s="63"/>
      <c r="G35" s="63"/>
      <c r="H35" s="63">
        <f t="shared" si="0"/>
        <v>0</v>
      </c>
      <c r="I35" s="63">
        <f t="shared" si="1"/>
        <v>0</v>
      </c>
      <c r="J35" s="63"/>
      <c r="K35" s="63">
        <f t="shared" si="2"/>
        <v>0</v>
      </c>
      <c r="L35" s="46"/>
      <c r="M35" s="46"/>
      <c r="N35" s="46"/>
      <c r="O35" s="46"/>
      <c r="P35" s="46"/>
    </row>
    <row r="36" spans="1:16" ht="16.5" customHeight="1">
      <c r="A36" s="46"/>
      <c r="B36" s="61"/>
      <c r="C36" s="62"/>
      <c r="D36" s="62"/>
      <c r="E36" s="62"/>
      <c r="F36" s="63"/>
      <c r="G36" s="63"/>
      <c r="H36" s="63">
        <f t="shared" si="0"/>
        <v>0</v>
      </c>
      <c r="I36" s="63">
        <f t="shared" si="1"/>
        <v>0</v>
      </c>
      <c r="J36" s="63"/>
      <c r="K36" s="63">
        <f t="shared" si="2"/>
        <v>0</v>
      </c>
      <c r="L36" s="46"/>
      <c r="M36" s="46"/>
      <c r="N36" s="46"/>
      <c r="O36" s="46"/>
      <c r="P36" s="46"/>
    </row>
    <row r="37" spans="1:16" ht="16.5" customHeight="1">
      <c r="A37" s="46"/>
      <c r="B37" s="61"/>
      <c r="C37" s="62"/>
      <c r="D37" s="62"/>
      <c r="E37" s="62"/>
      <c r="F37" s="63"/>
      <c r="G37" s="63"/>
      <c r="H37" s="63">
        <f t="shared" si="0"/>
        <v>0</v>
      </c>
      <c r="I37" s="63">
        <f t="shared" si="1"/>
        <v>0</v>
      </c>
      <c r="J37" s="63"/>
      <c r="K37" s="63">
        <f t="shared" si="2"/>
        <v>0</v>
      </c>
      <c r="L37" s="46"/>
      <c r="M37" s="46"/>
      <c r="N37" s="46"/>
      <c r="O37" s="46"/>
      <c r="P37" s="46"/>
    </row>
    <row r="38" spans="1:16" ht="16.5" customHeight="1">
      <c r="A38" s="46"/>
      <c r="B38" s="61"/>
      <c r="C38" s="62"/>
      <c r="D38" s="62"/>
      <c r="E38" s="62"/>
      <c r="F38" s="63"/>
      <c r="G38" s="63"/>
      <c r="H38" s="63">
        <f t="shared" si="0"/>
        <v>0</v>
      </c>
      <c r="I38" s="63">
        <f t="shared" si="1"/>
        <v>0</v>
      </c>
      <c r="J38" s="63"/>
      <c r="K38" s="63">
        <f t="shared" si="2"/>
        <v>0</v>
      </c>
      <c r="L38" s="46"/>
      <c r="M38" s="46"/>
      <c r="N38" s="46"/>
      <c r="O38" s="46"/>
      <c r="P38" s="46"/>
    </row>
    <row r="39" spans="1:16" ht="16.5" customHeight="1">
      <c r="A39" s="46"/>
      <c r="B39" s="61"/>
      <c r="C39" s="62"/>
      <c r="D39" s="62"/>
      <c r="E39" s="62"/>
      <c r="F39" s="63"/>
      <c r="G39" s="63"/>
      <c r="H39" s="63">
        <f t="shared" si="0"/>
        <v>0</v>
      </c>
      <c r="I39" s="63">
        <f t="shared" si="1"/>
        <v>0</v>
      </c>
      <c r="J39" s="63"/>
      <c r="K39" s="63">
        <f t="shared" si="2"/>
        <v>0</v>
      </c>
      <c r="L39" s="46"/>
      <c r="M39" s="46"/>
      <c r="N39" s="46"/>
      <c r="O39" s="46"/>
      <c r="P39" s="46"/>
    </row>
    <row r="40" spans="1:16" ht="16.5" customHeight="1">
      <c r="A40" s="46"/>
      <c r="B40" s="61"/>
      <c r="C40" s="62"/>
      <c r="D40" s="62"/>
      <c r="E40" s="62"/>
      <c r="F40" s="63"/>
      <c r="G40" s="63"/>
      <c r="H40" s="63">
        <f t="shared" si="0"/>
        <v>0</v>
      </c>
      <c r="I40" s="63">
        <f t="shared" si="1"/>
        <v>0</v>
      </c>
      <c r="J40" s="63"/>
      <c r="K40" s="63">
        <f t="shared" si="2"/>
        <v>0</v>
      </c>
      <c r="L40" s="46"/>
      <c r="M40" s="46"/>
      <c r="N40" s="46"/>
      <c r="O40" s="46"/>
      <c r="P40" s="46"/>
    </row>
    <row r="41" spans="1:16" ht="16.5" customHeight="1">
      <c r="A41" s="46"/>
      <c r="B41" s="61"/>
      <c r="C41" s="62"/>
      <c r="D41" s="62"/>
      <c r="E41" s="62"/>
      <c r="F41" s="63"/>
      <c r="G41" s="63"/>
      <c r="H41" s="63">
        <f t="shared" si="0"/>
        <v>0</v>
      </c>
      <c r="I41" s="63">
        <f t="shared" si="1"/>
        <v>0</v>
      </c>
      <c r="J41" s="63"/>
      <c r="K41" s="63">
        <f t="shared" si="2"/>
        <v>0</v>
      </c>
      <c r="L41" s="46"/>
      <c r="M41" s="46"/>
      <c r="N41" s="46"/>
      <c r="O41" s="46"/>
      <c r="P41" s="46"/>
    </row>
    <row r="42" spans="1:16" ht="16.5" customHeight="1">
      <c r="A42" s="46"/>
      <c r="B42" s="61"/>
      <c r="C42" s="62"/>
      <c r="D42" s="62"/>
      <c r="E42" s="62"/>
      <c r="F42" s="63"/>
      <c r="G42" s="63"/>
      <c r="H42" s="63">
        <f t="shared" si="0"/>
        <v>0</v>
      </c>
      <c r="I42" s="63">
        <f t="shared" si="1"/>
        <v>0</v>
      </c>
      <c r="J42" s="63"/>
      <c r="K42" s="63">
        <f t="shared" si="2"/>
        <v>0</v>
      </c>
      <c r="L42" s="46"/>
      <c r="M42" s="46"/>
      <c r="N42" s="46"/>
      <c r="O42" s="46"/>
      <c r="P42" s="46"/>
    </row>
    <row r="43" spans="1:16" ht="16.5" customHeight="1">
      <c r="A43" s="46"/>
      <c r="B43" s="61"/>
      <c r="C43" s="62"/>
      <c r="D43" s="62"/>
      <c r="E43" s="62"/>
      <c r="F43" s="63"/>
      <c r="G43" s="63"/>
      <c r="H43" s="63">
        <f t="shared" si="0"/>
        <v>0</v>
      </c>
      <c r="I43" s="63">
        <f t="shared" si="1"/>
        <v>0</v>
      </c>
      <c r="J43" s="63"/>
      <c r="K43" s="63">
        <f t="shared" si="2"/>
        <v>0</v>
      </c>
      <c r="L43" s="46"/>
      <c r="M43" s="46"/>
      <c r="N43" s="46"/>
      <c r="O43" s="46"/>
      <c r="P43" s="46"/>
    </row>
    <row r="44" spans="1:16" ht="16.5" customHeight="1">
      <c r="A44" s="46"/>
      <c r="B44" s="61"/>
      <c r="C44" s="62"/>
      <c r="D44" s="62"/>
      <c r="E44" s="62"/>
      <c r="F44" s="63"/>
      <c r="G44" s="63"/>
      <c r="H44" s="63">
        <f t="shared" si="0"/>
        <v>0</v>
      </c>
      <c r="I44" s="63">
        <f t="shared" si="1"/>
        <v>0</v>
      </c>
      <c r="J44" s="63"/>
      <c r="K44" s="63">
        <f t="shared" si="2"/>
        <v>0</v>
      </c>
      <c r="L44" s="46"/>
      <c r="M44" s="46"/>
      <c r="N44" s="46"/>
      <c r="O44" s="46"/>
      <c r="P44" s="46"/>
    </row>
    <row r="45" spans="1:16" ht="16.5" customHeight="1">
      <c r="A45" s="46"/>
      <c r="B45" s="61"/>
      <c r="C45" s="62"/>
      <c r="D45" s="62"/>
      <c r="E45" s="62"/>
      <c r="F45" s="63"/>
      <c r="G45" s="63"/>
      <c r="H45" s="63">
        <f t="shared" si="0"/>
        <v>0</v>
      </c>
      <c r="I45" s="63">
        <f t="shared" si="1"/>
        <v>0</v>
      </c>
      <c r="J45" s="63"/>
      <c r="K45" s="63">
        <f t="shared" si="2"/>
        <v>0</v>
      </c>
      <c r="L45" s="46"/>
      <c r="M45" s="46"/>
      <c r="N45" s="46"/>
      <c r="O45" s="46"/>
      <c r="P45" s="46"/>
    </row>
    <row r="46" spans="1:16" ht="16.5" customHeight="1">
      <c r="A46" s="46"/>
      <c r="B46" s="61"/>
      <c r="C46" s="62"/>
      <c r="D46" s="62"/>
      <c r="E46" s="62"/>
      <c r="F46" s="63"/>
      <c r="G46" s="63"/>
      <c r="H46" s="63">
        <f t="shared" si="0"/>
        <v>0</v>
      </c>
      <c r="I46" s="63">
        <f t="shared" si="1"/>
        <v>0</v>
      </c>
      <c r="J46" s="63"/>
      <c r="K46" s="63">
        <f t="shared" si="2"/>
        <v>0</v>
      </c>
      <c r="L46" s="46"/>
      <c r="M46" s="46"/>
      <c r="N46" s="46"/>
      <c r="O46" s="46"/>
      <c r="P46" s="46"/>
    </row>
    <row r="47" spans="1:16" ht="16.5" customHeight="1">
      <c r="A47" s="46"/>
      <c r="B47" s="61"/>
      <c r="C47" s="62"/>
      <c r="D47" s="62"/>
      <c r="E47" s="62"/>
      <c r="F47" s="63"/>
      <c r="G47" s="63"/>
      <c r="H47" s="63">
        <f t="shared" si="0"/>
        <v>0</v>
      </c>
      <c r="I47" s="63">
        <f t="shared" si="1"/>
        <v>0</v>
      </c>
      <c r="J47" s="63"/>
      <c r="K47" s="63">
        <f t="shared" si="2"/>
        <v>0</v>
      </c>
      <c r="L47" s="46"/>
      <c r="M47" s="46"/>
      <c r="N47" s="46"/>
      <c r="O47" s="46"/>
      <c r="P47" s="46"/>
    </row>
    <row r="48" spans="1:16" ht="16.5" customHeight="1">
      <c r="A48" s="46"/>
      <c r="B48" s="61"/>
      <c r="C48" s="62"/>
      <c r="D48" s="62"/>
      <c r="E48" s="62"/>
      <c r="F48" s="63"/>
      <c r="G48" s="63"/>
      <c r="H48" s="63">
        <f t="shared" si="0"/>
        <v>0</v>
      </c>
      <c r="I48" s="63">
        <f t="shared" si="1"/>
        <v>0</v>
      </c>
      <c r="J48" s="63"/>
      <c r="K48" s="63">
        <f t="shared" si="2"/>
        <v>0</v>
      </c>
      <c r="L48" s="46"/>
      <c r="M48" s="46"/>
      <c r="N48" s="46"/>
      <c r="O48" s="46"/>
      <c r="P48" s="46"/>
    </row>
    <row r="49" spans="1:16" ht="16.5" customHeight="1">
      <c r="A49" s="46"/>
      <c r="B49" s="61"/>
      <c r="C49" s="62"/>
      <c r="D49" s="62"/>
      <c r="E49" s="62"/>
      <c r="F49" s="63"/>
      <c r="G49" s="63"/>
      <c r="H49" s="63">
        <f t="shared" si="0"/>
        <v>0</v>
      </c>
      <c r="I49" s="63">
        <f t="shared" si="1"/>
        <v>0</v>
      </c>
      <c r="J49" s="63"/>
      <c r="K49" s="63">
        <f t="shared" si="2"/>
        <v>0</v>
      </c>
      <c r="L49" s="46"/>
      <c r="M49" s="46"/>
      <c r="N49" s="46"/>
      <c r="O49" s="46"/>
      <c r="P49" s="46"/>
    </row>
    <row r="50" spans="1:16" ht="16.5" customHeight="1">
      <c r="A50" s="46"/>
      <c r="B50" s="61"/>
      <c r="C50" s="62"/>
      <c r="D50" s="62"/>
      <c r="E50" s="62"/>
      <c r="F50" s="63"/>
      <c r="G50" s="63"/>
      <c r="H50" s="63">
        <f t="shared" si="0"/>
        <v>0</v>
      </c>
      <c r="I50" s="63">
        <f t="shared" si="1"/>
        <v>0</v>
      </c>
      <c r="J50" s="63"/>
      <c r="K50" s="63">
        <f t="shared" si="2"/>
        <v>0</v>
      </c>
      <c r="L50" s="46"/>
      <c r="M50" s="46"/>
      <c r="N50" s="46"/>
      <c r="O50" s="46"/>
      <c r="P50" s="46"/>
    </row>
    <row r="51" spans="1:16" ht="16.5" customHeight="1">
      <c r="A51" s="46"/>
      <c r="B51" s="61"/>
      <c r="C51" s="62"/>
      <c r="D51" s="62"/>
      <c r="E51" s="62"/>
      <c r="F51" s="63"/>
      <c r="G51" s="63"/>
      <c r="H51" s="63">
        <f t="shared" si="0"/>
        <v>0</v>
      </c>
      <c r="I51" s="63">
        <f t="shared" si="1"/>
        <v>0</v>
      </c>
      <c r="J51" s="63"/>
      <c r="K51" s="63">
        <f t="shared" si="2"/>
        <v>0</v>
      </c>
      <c r="L51" s="46"/>
      <c r="M51" s="46"/>
      <c r="N51" s="46"/>
      <c r="O51" s="46"/>
      <c r="P51" s="46"/>
    </row>
    <row r="52" spans="1:16" ht="16.5" customHeight="1">
      <c r="A52" s="46"/>
      <c r="B52" s="61"/>
      <c r="C52" s="62"/>
      <c r="D52" s="62"/>
      <c r="E52" s="62"/>
      <c r="F52" s="63"/>
      <c r="G52" s="63"/>
      <c r="H52" s="63">
        <f t="shared" si="0"/>
        <v>0</v>
      </c>
      <c r="I52" s="63">
        <f t="shared" si="1"/>
        <v>0</v>
      </c>
      <c r="J52" s="63"/>
      <c r="K52" s="63">
        <f t="shared" si="2"/>
        <v>0</v>
      </c>
      <c r="L52" s="46"/>
      <c r="M52" s="46"/>
      <c r="N52" s="46"/>
      <c r="O52" s="46"/>
      <c r="P52" s="46"/>
    </row>
    <row r="53" spans="1:16" ht="16.5" customHeight="1">
      <c r="A53" s="46"/>
      <c r="B53" s="61"/>
      <c r="C53" s="62"/>
      <c r="D53" s="62"/>
      <c r="E53" s="62"/>
      <c r="F53" s="63"/>
      <c r="G53" s="63"/>
      <c r="H53" s="63">
        <f t="shared" si="0"/>
        <v>0</v>
      </c>
      <c r="I53" s="63">
        <f t="shared" si="1"/>
        <v>0</v>
      </c>
      <c r="J53" s="63"/>
      <c r="K53" s="63">
        <f t="shared" si="2"/>
        <v>0</v>
      </c>
      <c r="L53" s="46"/>
      <c r="M53" s="46"/>
      <c r="N53" s="46"/>
      <c r="O53" s="46"/>
      <c r="P53" s="46"/>
    </row>
    <row r="54" spans="1:16" ht="16.5" customHeight="1">
      <c r="A54" s="46"/>
      <c r="B54" s="61"/>
      <c r="C54" s="62"/>
      <c r="D54" s="62"/>
      <c r="E54" s="62"/>
      <c r="F54" s="63"/>
      <c r="G54" s="63"/>
      <c r="H54" s="63">
        <f t="shared" si="0"/>
        <v>0</v>
      </c>
      <c r="I54" s="63">
        <f t="shared" si="1"/>
        <v>0</v>
      </c>
      <c r="J54" s="63"/>
      <c r="K54" s="63">
        <f t="shared" si="2"/>
        <v>0</v>
      </c>
      <c r="L54" s="46"/>
      <c r="M54" s="46"/>
      <c r="N54" s="46"/>
      <c r="O54" s="46"/>
      <c r="P54" s="46"/>
    </row>
    <row r="55" spans="1:16" ht="16.5" customHeight="1">
      <c r="A55" s="46"/>
      <c r="B55" s="61"/>
      <c r="C55" s="62"/>
      <c r="D55" s="62"/>
      <c r="E55" s="62"/>
      <c r="F55" s="63"/>
      <c r="G55" s="63"/>
      <c r="H55" s="63">
        <f t="shared" si="0"/>
        <v>0</v>
      </c>
      <c r="I55" s="63">
        <f t="shared" si="1"/>
        <v>0</v>
      </c>
      <c r="J55" s="63"/>
      <c r="K55" s="63">
        <f t="shared" si="2"/>
        <v>0</v>
      </c>
      <c r="L55" s="46"/>
      <c r="M55" s="46"/>
      <c r="N55" s="46"/>
      <c r="O55" s="46"/>
      <c r="P55" s="46"/>
    </row>
    <row r="56" spans="1:16" ht="16.5" customHeight="1">
      <c r="A56" s="46"/>
      <c r="B56" s="61"/>
      <c r="C56" s="62"/>
      <c r="D56" s="62"/>
      <c r="E56" s="62"/>
      <c r="F56" s="63"/>
      <c r="G56" s="63"/>
      <c r="H56" s="63">
        <f t="shared" si="0"/>
        <v>0</v>
      </c>
      <c r="I56" s="63">
        <f t="shared" si="1"/>
        <v>0</v>
      </c>
      <c r="J56" s="63"/>
      <c r="K56" s="63">
        <f t="shared" si="2"/>
        <v>0</v>
      </c>
      <c r="L56" s="46"/>
      <c r="M56" s="46"/>
      <c r="N56" s="46"/>
      <c r="O56" s="46"/>
      <c r="P56" s="46"/>
    </row>
    <row r="57" spans="1:16" ht="16.5" customHeight="1">
      <c r="A57" s="46"/>
      <c r="B57" s="61"/>
      <c r="C57" s="62"/>
      <c r="D57" s="62"/>
      <c r="E57" s="62"/>
      <c r="F57" s="63"/>
      <c r="G57" s="63"/>
      <c r="H57" s="63">
        <f t="shared" si="0"/>
        <v>0</v>
      </c>
      <c r="I57" s="63">
        <f t="shared" si="1"/>
        <v>0</v>
      </c>
      <c r="J57" s="63"/>
      <c r="K57" s="63">
        <f t="shared" si="2"/>
        <v>0</v>
      </c>
      <c r="L57" s="46"/>
      <c r="M57" s="46"/>
      <c r="N57" s="46"/>
      <c r="O57" s="46"/>
      <c r="P57" s="46"/>
    </row>
    <row r="58" spans="1:16" ht="16.5" customHeight="1">
      <c r="A58" s="46"/>
      <c r="B58" s="61"/>
      <c r="C58" s="62"/>
      <c r="D58" s="62"/>
      <c r="E58" s="62"/>
      <c r="F58" s="63"/>
      <c r="G58" s="63"/>
      <c r="H58" s="63">
        <f t="shared" si="0"/>
        <v>0</v>
      </c>
      <c r="I58" s="63">
        <f t="shared" si="1"/>
        <v>0</v>
      </c>
      <c r="J58" s="63"/>
      <c r="K58" s="63">
        <f t="shared" si="2"/>
        <v>0</v>
      </c>
      <c r="L58" s="46"/>
      <c r="M58" s="46"/>
      <c r="N58" s="46"/>
      <c r="O58" s="46"/>
      <c r="P58" s="46"/>
    </row>
    <row r="59" spans="1:16" ht="16.5" customHeight="1">
      <c r="A59" s="46"/>
      <c r="B59" s="61"/>
      <c r="C59" s="62"/>
      <c r="D59" s="62"/>
      <c r="E59" s="62"/>
      <c r="F59" s="63"/>
      <c r="G59" s="63"/>
      <c r="H59" s="63">
        <f t="shared" si="0"/>
        <v>0</v>
      </c>
      <c r="I59" s="63">
        <f t="shared" si="1"/>
        <v>0</v>
      </c>
      <c r="J59" s="63"/>
      <c r="K59" s="63">
        <f t="shared" si="2"/>
        <v>0</v>
      </c>
      <c r="L59" s="46"/>
      <c r="M59" s="46"/>
      <c r="N59" s="46"/>
      <c r="O59" s="46"/>
      <c r="P59" s="46"/>
    </row>
    <row r="60" spans="1:16" ht="16.5" customHeight="1">
      <c r="A60" s="46"/>
      <c r="B60" s="61"/>
      <c r="C60" s="62"/>
      <c r="D60" s="62"/>
      <c r="E60" s="62"/>
      <c r="F60" s="63"/>
      <c r="G60" s="63"/>
      <c r="H60" s="63">
        <f t="shared" si="0"/>
        <v>0</v>
      </c>
      <c r="I60" s="63">
        <f t="shared" si="1"/>
        <v>0</v>
      </c>
      <c r="J60" s="63"/>
      <c r="K60" s="63">
        <f t="shared" si="2"/>
        <v>0</v>
      </c>
      <c r="L60" s="46"/>
      <c r="M60" s="46"/>
      <c r="N60" s="46"/>
      <c r="O60" s="46"/>
      <c r="P60" s="46"/>
    </row>
    <row r="61" spans="1:16" ht="16.5" customHeight="1">
      <c r="A61" s="46"/>
      <c r="B61" s="61"/>
      <c r="C61" s="62"/>
      <c r="D61" s="62"/>
      <c r="E61" s="62"/>
      <c r="F61" s="63"/>
      <c r="G61" s="63"/>
      <c r="H61" s="63">
        <f t="shared" si="0"/>
        <v>0</v>
      </c>
      <c r="I61" s="63">
        <f t="shared" si="1"/>
        <v>0</v>
      </c>
      <c r="J61" s="63"/>
      <c r="K61" s="63">
        <f t="shared" si="2"/>
        <v>0</v>
      </c>
      <c r="L61" s="46"/>
      <c r="M61" s="46"/>
      <c r="N61" s="46"/>
      <c r="O61" s="46"/>
      <c r="P61" s="46"/>
    </row>
    <row r="62" spans="1:16" ht="16.5" customHeight="1">
      <c r="A62" s="46"/>
      <c r="B62" s="61"/>
      <c r="C62" s="62"/>
      <c r="D62" s="62"/>
      <c r="E62" s="62"/>
      <c r="F62" s="63"/>
      <c r="G62" s="63"/>
      <c r="H62" s="63">
        <f t="shared" si="0"/>
        <v>0</v>
      </c>
      <c r="I62" s="63">
        <f t="shared" si="1"/>
        <v>0</v>
      </c>
      <c r="J62" s="63"/>
      <c r="K62" s="63">
        <f t="shared" si="2"/>
        <v>0</v>
      </c>
      <c r="L62" s="46"/>
      <c r="M62" s="46"/>
      <c r="N62" s="46"/>
      <c r="O62" s="46"/>
      <c r="P62" s="46"/>
    </row>
    <row r="63" spans="1:16" ht="16.5" customHeight="1">
      <c r="A63" s="46"/>
      <c r="B63" s="61"/>
      <c r="C63" s="62"/>
      <c r="D63" s="62"/>
      <c r="E63" s="62"/>
      <c r="F63" s="63"/>
      <c r="G63" s="63"/>
      <c r="H63" s="63">
        <f t="shared" si="0"/>
        <v>0</v>
      </c>
      <c r="I63" s="63">
        <f t="shared" si="1"/>
        <v>0</v>
      </c>
      <c r="J63" s="63"/>
      <c r="K63" s="63">
        <f t="shared" si="2"/>
        <v>0</v>
      </c>
      <c r="L63" s="46"/>
      <c r="M63" s="46"/>
      <c r="N63" s="46"/>
      <c r="O63" s="46"/>
      <c r="P63" s="46"/>
    </row>
    <row r="64" spans="1:16" ht="16.5" customHeight="1">
      <c r="A64" s="46"/>
      <c r="B64" s="61"/>
      <c r="C64" s="62"/>
      <c r="D64" s="62"/>
      <c r="E64" s="62"/>
      <c r="F64" s="63"/>
      <c r="G64" s="63"/>
      <c r="H64" s="63">
        <f t="shared" si="0"/>
        <v>0</v>
      </c>
      <c r="I64" s="63">
        <f t="shared" si="1"/>
        <v>0</v>
      </c>
      <c r="J64" s="63"/>
      <c r="K64" s="63">
        <f t="shared" si="2"/>
        <v>0</v>
      </c>
      <c r="L64" s="46"/>
      <c r="M64" s="46"/>
      <c r="N64" s="46"/>
      <c r="O64" s="46"/>
      <c r="P64" s="46"/>
    </row>
    <row r="65" spans="1:16" ht="16.5" customHeight="1">
      <c r="A65" s="46"/>
      <c r="B65" s="61"/>
      <c r="C65" s="62"/>
      <c r="D65" s="62"/>
      <c r="E65" s="62"/>
      <c r="F65" s="63"/>
      <c r="G65" s="63"/>
      <c r="H65" s="63">
        <f t="shared" si="0"/>
        <v>0</v>
      </c>
      <c r="I65" s="63">
        <f t="shared" si="1"/>
        <v>0</v>
      </c>
      <c r="J65" s="63"/>
      <c r="K65" s="63">
        <f t="shared" si="2"/>
        <v>0</v>
      </c>
      <c r="L65" s="46"/>
      <c r="M65" s="46"/>
      <c r="N65" s="46"/>
      <c r="O65" s="46"/>
      <c r="P65" s="46"/>
    </row>
    <row r="66" spans="1:16" ht="16.5" customHeight="1">
      <c r="A66" s="46"/>
      <c r="B66" s="61"/>
      <c r="C66" s="62"/>
      <c r="D66" s="62"/>
      <c r="E66" s="62"/>
      <c r="F66" s="63"/>
      <c r="G66" s="63"/>
      <c r="H66" s="63">
        <f t="shared" si="0"/>
        <v>0</v>
      </c>
      <c r="I66" s="63">
        <f t="shared" si="1"/>
        <v>0</v>
      </c>
      <c r="J66" s="63"/>
      <c r="K66" s="63">
        <f t="shared" si="2"/>
        <v>0</v>
      </c>
      <c r="L66" s="46"/>
      <c r="M66" s="46"/>
      <c r="N66" s="46"/>
      <c r="O66" s="46"/>
      <c r="P66" s="46"/>
    </row>
    <row r="67" spans="1:16" ht="16.5" customHeight="1">
      <c r="A67" s="46"/>
      <c r="B67" s="61"/>
      <c r="C67" s="62"/>
      <c r="D67" s="62"/>
      <c r="E67" s="62"/>
      <c r="F67" s="63"/>
      <c r="G67" s="63"/>
      <c r="H67" s="63">
        <f t="shared" si="0"/>
        <v>0</v>
      </c>
      <c r="I67" s="63">
        <f t="shared" si="1"/>
        <v>0</v>
      </c>
      <c r="J67" s="63"/>
      <c r="K67" s="63">
        <f t="shared" si="2"/>
        <v>0</v>
      </c>
      <c r="L67" s="46"/>
      <c r="M67" s="46"/>
      <c r="N67" s="46"/>
      <c r="O67" s="46"/>
      <c r="P67" s="46"/>
    </row>
    <row r="68" spans="1:16" ht="16.5" customHeight="1">
      <c r="A68" s="46"/>
      <c r="B68" s="61"/>
      <c r="C68" s="62"/>
      <c r="D68" s="62"/>
      <c r="E68" s="62"/>
      <c r="F68" s="63"/>
      <c r="G68" s="63"/>
      <c r="H68" s="63">
        <f t="shared" si="0"/>
        <v>0</v>
      </c>
      <c r="I68" s="63">
        <f t="shared" si="1"/>
        <v>0</v>
      </c>
      <c r="J68" s="63"/>
      <c r="K68" s="63">
        <f t="shared" si="2"/>
        <v>0</v>
      </c>
      <c r="L68" s="46"/>
      <c r="M68" s="46"/>
      <c r="N68" s="46"/>
      <c r="O68" s="46"/>
      <c r="P68" s="46"/>
    </row>
    <row r="69" spans="1:16" ht="16.5" customHeight="1">
      <c r="A69" s="46"/>
      <c r="B69" s="61"/>
      <c r="C69" s="62"/>
      <c r="D69" s="62"/>
      <c r="E69" s="62"/>
      <c r="F69" s="63"/>
      <c r="G69" s="63"/>
      <c r="H69" s="63">
        <f t="shared" si="0"/>
        <v>0</v>
      </c>
      <c r="I69" s="63">
        <f t="shared" si="1"/>
        <v>0</v>
      </c>
      <c r="J69" s="63"/>
      <c r="K69" s="63">
        <f t="shared" si="2"/>
        <v>0</v>
      </c>
      <c r="L69" s="46"/>
      <c r="M69" s="46"/>
      <c r="N69" s="46"/>
      <c r="O69" s="46"/>
      <c r="P69" s="46"/>
    </row>
    <row r="70" spans="1:16" ht="16.5" customHeight="1">
      <c r="A70" s="46"/>
      <c r="B70" s="61"/>
      <c r="C70" s="62"/>
      <c r="D70" s="62"/>
      <c r="E70" s="62"/>
      <c r="F70" s="63"/>
      <c r="G70" s="63"/>
      <c r="H70" s="63">
        <f t="shared" si="0"/>
        <v>0</v>
      </c>
      <c r="I70" s="63">
        <f t="shared" si="1"/>
        <v>0</v>
      </c>
      <c r="J70" s="63"/>
      <c r="K70" s="63">
        <f t="shared" si="2"/>
        <v>0</v>
      </c>
      <c r="L70" s="46"/>
      <c r="M70" s="46"/>
      <c r="N70" s="46"/>
      <c r="O70" s="46"/>
      <c r="P70" s="46"/>
    </row>
    <row r="71" spans="1:16" ht="16.5" customHeight="1">
      <c r="A71" s="46"/>
      <c r="B71" s="61"/>
      <c r="C71" s="62"/>
      <c r="D71" s="62"/>
      <c r="E71" s="62"/>
      <c r="F71" s="63"/>
      <c r="G71" s="63"/>
      <c r="H71" s="63">
        <f t="shared" si="0"/>
        <v>0</v>
      </c>
      <c r="I71" s="63">
        <f t="shared" si="1"/>
        <v>0</v>
      </c>
      <c r="J71" s="63"/>
      <c r="K71" s="63">
        <f t="shared" si="2"/>
        <v>0</v>
      </c>
      <c r="L71" s="46"/>
      <c r="M71" s="46"/>
      <c r="N71" s="46"/>
      <c r="O71" s="46"/>
      <c r="P71" s="46"/>
    </row>
    <row r="72" spans="1:16" ht="16.5" customHeight="1">
      <c r="A72" s="46"/>
      <c r="B72" s="61"/>
      <c r="C72" s="62"/>
      <c r="D72" s="62"/>
      <c r="E72" s="62"/>
      <c r="F72" s="63"/>
      <c r="G72" s="63"/>
      <c r="H72" s="63">
        <f t="shared" si="0"/>
        <v>0</v>
      </c>
      <c r="I72" s="63">
        <f t="shared" si="1"/>
        <v>0</v>
      </c>
      <c r="J72" s="63"/>
      <c r="K72" s="63">
        <f t="shared" si="2"/>
        <v>0</v>
      </c>
      <c r="L72" s="46"/>
      <c r="M72" s="46"/>
      <c r="N72" s="46"/>
      <c r="O72" s="46"/>
      <c r="P72" s="46"/>
    </row>
    <row r="73" spans="1:16" ht="16.5" customHeight="1">
      <c r="A73" s="46"/>
      <c r="B73" s="61"/>
      <c r="C73" s="62"/>
      <c r="D73" s="62"/>
      <c r="E73" s="62"/>
      <c r="F73" s="63"/>
      <c r="G73" s="63"/>
      <c r="H73" s="63">
        <f t="shared" si="0"/>
        <v>0</v>
      </c>
      <c r="I73" s="63">
        <f t="shared" si="1"/>
        <v>0</v>
      </c>
      <c r="J73" s="63"/>
      <c r="K73" s="63">
        <f t="shared" si="2"/>
        <v>0</v>
      </c>
      <c r="L73" s="46"/>
      <c r="M73" s="46"/>
      <c r="N73" s="46"/>
      <c r="O73" s="46"/>
      <c r="P73" s="46"/>
    </row>
    <row r="74" spans="1:16" ht="16.5" customHeight="1">
      <c r="A74" s="46"/>
      <c r="B74" s="61"/>
      <c r="C74" s="62"/>
      <c r="D74" s="62"/>
      <c r="E74" s="62"/>
      <c r="F74" s="63"/>
      <c r="G74" s="63"/>
      <c r="H74" s="63">
        <f t="shared" si="0"/>
        <v>0</v>
      </c>
      <c r="I74" s="63">
        <f t="shared" si="1"/>
        <v>0</v>
      </c>
      <c r="J74" s="63"/>
      <c r="K74" s="63">
        <f t="shared" si="2"/>
        <v>0</v>
      </c>
      <c r="L74" s="46"/>
      <c r="M74" s="46"/>
      <c r="N74" s="46"/>
      <c r="O74" s="46"/>
      <c r="P74" s="46"/>
    </row>
    <row r="75" spans="1:16" ht="16.5" customHeight="1">
      <c r="A75" s="46"/>
      <c r="B75" s="61"/>
      <c r="C75" s="62"/>
      <c r="D75" s="62"/>
      <c r="E75" s="62"/>
      <c r="F75" s="63"/>
      <c r="G75" s="63"/>
      <c r="H75" s="63">
        <f t="shared" si="0"/>
        <v>0</v>
      </c>
      <c r="I75" s="63">
        <f t="shared" si="1"/>
        <v>0</v>
      </c>
      <c r="J75" s="63"/>
      <c r="K75" s="63">
        <f t="shared" si="2"/>
        <v>0</v>
      </c>
      <c r="L75" s="46"/>
      <c r="M75" s="46"/>
      <c r="N75" s="46"/>
      <c r="O75" s="46"/>
      <c r="P75" s="46"/>
    </row>
    <row r="76" spans="1:16" ht="16.5" customHeight="1">
      <c r="A76" s="46"/>
      <c r="B76" s="61"/>
      <c r="C76" s="62"/>
      <c r="D76" s="62"/>
      <c r="E76" s="62"/>
      <c r="F76" s="63"/>
      <c r="G76" s="63"/>
      <c r="H76" s="63">
        <f t="shared" si="0"/>
        <v>0</v>
      </c>
      <c r="I76" s="63">
        <f t="shared" si="1"/>
        <v>0</v>
      </c>
      <c r="J76" s="63"/>
      <c r="K76" s="63">
        <f t="shared" si="2"/>
        <v>0</v>
      </c>
      <c r="L76" s="46"/>
      <c r="M76" s="46"/>
      <c r="N76" s="46"/>
      <c r="O76" s="46"/>
      <c r="P76" s="46"/>
    </row>
    <row r="77" spans="1:16" ht="16.5" customHeight="1">
      <c r="A77" s="46"/>
      <c r="B77" s="61"/>
      <c r="C77" s="62"/>
      <c r="D77" s="62"/>
      <c r="E77" s="62"/>
      <c r="F77" s="63"/>
      <c r="G77" s="63"/>
      <c r="H77" s="63">
        <f t="shared" si="0"/>
        <v>0</v>
      </c>
      <c r="I77" s="63">
        <f t="shared" si="1"/>
        <v>0</v>
      </c>
      <c r="J77" s="63"/>
      <c r="K77" s="63">
        <f t="shared" si="2"/>
        <v>0</v>
      </c>
      <c r="L77" s="46"/>
      <c r="M77" s="46"/>
      <c r="N77" s="46"/>
      <c r="O77" s="46"/>
      <c r="P77" s="46"/>
    </row>
    <row r="78" spans="1:16" ht="16.5" customHeight="1">
      <c r="A78" s="46"/>
      <c r="B78" s="61"/>
      <c r="C78" s="62"/>
      <c r="D78" s="62"/>
      <c r="E78" s="62"/>
      <c r="F78" s="63"/>
      <c r="G78" s="63"/>
      <c r="H78" s="63">
        <f t="shared" si="0"/>
        <v>0</v>
      </c>
      <c r="I78" s="63">
        <f t="shared" si="1"/>
        <v>0</v>
      </c>
      <c r="J78" s="63"/>
      <c r="K78" s="63">
        <f t="shared" si="2"/>
        <v>0</v>
      </c>
      <c r="L78" s="46"/>
      <c r="M78" s="46"/>
      <c r="N78" s="46"/>
      <c r="O78" s="46"/>
      <c r="P78" s="46"/>
    </row>
    <row r="79" spans="1:16" ht="16.5" customHeight="1">
      <c r="A79" s="46"/>
      <c r="B79" s="61"/>
      <c r="C79" s="62"/>
      <c r="D79" s="62"/>
      <c r="E79" s="62"/>
      <c r="F79" s="63"/>
      <c r="G79" s="63"/>
      <c r="H79" s="63">
        <f t="shared" si="0"/>
        <v>0</v>
      </c>
      <c r="I79" s="63">
        <f t="shared" si="1"/>
        <v>0</v>
      </c>
      <c r="J79" s="63"/>
      <c r="K79" s="63">
        <f t="shared" si="2"/>
        <v>0</v>
      </c>
      <c r="L79" s="46"/>
      <c r="M79" s="46"/>
      <c r="N79" s="46"/>
      <c r="O79" s="46"/>
      <c r="P79" s="46"/>
    </row>
    <row r="80" spans="1:16" ht="16.5" customHeight="1">
      <c r="A80" s="46"/>
      <c r="B80" s="61"/>
      <c r="C80" s="62"/>
      <c r="D80" s="62"/>
      <c r="E80" s="62"/>
      <c r="F80" s="63"/>
      <c r="G80" s="63"/>
      <c r="H80" s="63">
        <f t="shared" si="0"/>
        <v>0</v>
      </c>
      <c r="I80" s="63">
        <f t="shared" si="1"/>
        <v>0</v>
      </c>
      <c r="J80" s="63"/>
      <c r="K80" s="63">
        <f t="shared" si="2"/>
        <v>0</v>
      </c>
      <c r="L80" s="46"/>
      <c r="M80" s="46"/>
      <c r="N80" s="46"/>
      <c r="O80" s="46"/>
      <c r="P80" s="46"/>
    </row>
    <row r="81" spans="1:16" ht="16.5" customHeight="1">
      <c r="A81" s="46"/>
      <c r="B81" s="61"/>
      <c r="C81" s="62"/>
      <c r="D81" s="62"/>
      <c r="E81" s="62"/>
      <c r="F81" s="63"/>
      <c r="G81" s="63"/>
      <c r="H81" s="63">
        <f t="shared" si="0"/>
        <v>0</v>
      </c>
      <c r="I81" s="63">
        <f t="shared" si="1"/>
        <v>0</v>
      </c>
      <c r="J81" s="63"/>
      <c r="K81" s="63">
        <f t="shared" si="2"/>
        <v>0</v>
      </c>
      <c r="L81" s="46"/>
      <c r="M81" s="46"/>
      <c r="N81" s="46"/>
      <c r="O81" s="46"/>
      <c r="P81" s="46"/>
    </row>
    <row r="82" spans="1:16" ht="16.5" customHeight="1">
      <c r="A82" s="46"/>
      <c r="B82" s="61"/>
      <c r="C82" s="62"/>
      <c r="D82" s="62"/>
      <c r="E82" s="62"/>
      <c r="F82" s="63"/>
      <c r="G82" s="63"/>
      <c r="H82" s="63">
        <f t="shared" si="0"/>
        <v>0</v>
      </c>
      <c r="I82" s="63">
        <f t="shared" si="1"/>
        <v>0</v>
      </c>
      <c r="J82" s="63"/>
      <c r="K82" s="63">
        <f t="shared" si="2"/>
        <v>0</v>
      </c>
      <c r="L82" s="46"/>
      <c r="M82" s="46"/>
      <c r="N82" s="46"/>
      <c r="O82" s="46"/>
      <c r="P82" s="46"/>
    </row>
    <row r="83" spans="1:16" ht="16.5" customHeight="1">
      <c r="A83" s="46"/>
      <c r="B83" s="61"/>
      <c r="C83" s="62"/>
      <c r="D83" s="62"/>
      <c r="E83" s="62"/>
      <c r="F83" s="63"/>
      <c r="G83" s="63"/>
      <c r="H83" s="63">
        <f t="shared" si="0"/>
        <v>0</v>
      </c>
      <c r="I83" s="63">
        <f t="shared" si="1"/>
        <v>0</v>
      </c>
      <c r="J83" s="63"/>
      <c r="K83" s="63">
        <f t="shared" si="2"/>
        <v>0</v>
      </c>
      <c r="L83" s="46"/>
      <c r="M83" s="46"/>
      <c r="N83" s="46"/>
      <c r="O83" s="46"/>
      <c r="P83" s="46"/>
    </row>
    <row r="84" spans="1:16" ht="16.5" customHeight="1">
      <c r="A84" s="46"/>
      <c r="B84" s="61"/>
      <c r="C84" s="62"/>
      <c r="D84" s="62"/>
      <c r="E84" s="62"/>
      <c r="F84" s="63"/>
      <c r="G84" s="63"/>
      <c r="H84" s="63">
        <f t="shared" si="0"/>
        <v>0</v>
      </c>
      <c r="I84" s="63">
        <f t="shared" si="1"/>
        <v>0</v>
      </c>
      <c r="J84" s="63"/>
      <c r="K84" s="63">
        <f t="shared" si="2"/>
        <v>0</v>
      </c>
      <c r="L84" s="46"/>
      <c r="M84" s="46"/>
      <c r="N84" s="46"/>
      <c r="O84" s="46"/>
      <c r="P84" s="46"/>
    </row>
    <row r="85" spans="1:16" ht="16.5" customHeight="1">
      <c r="A85" s="46"/>
      <c r="B85" s="61"/>
      <c r="C85" s="62"/>
      <c r="D85" s="62"/>
      <c r="E85" s="62"/>
      <c r="F85" s="63"/>
      <c r="G85" s="63"/>
      <c r="H85" s="63">
        <f t="shared" si="0"/>
        <v>0</v>
      </c>
      <c r="I85" s="63">
        <f t="shared" si="1"/>
        <v>0</v>
      </c>
      <c r="J85" s="63"/>
      <c r="K85" s="63">
        <f t="shared" si="2"/>
        <v>0</v>
      </c>
      <c r="L85" s="46"/>
      <c r="M85" s="46"/>
      <c r="N85" s="46"/>
      <c r="O85" s="46"/>
      <c r="P85" s="46"/>
    </row>
    <row r="86" spans="1:16" ht="16.5" customHeight="1">
      <c r="A86" s="46"/>
      <c r="B86" s="61"/>
      <c r="C86" s="62"/>
      <c r="D86" s="62"/>
      <c r="E86" s="62"/>
      <c r="F86" s="63"/>
      <c r="G86" s="63"/>
      <c r="H86" s="63">
        <f t="shared" si="0"/>
        <v>0</v>
      </c>
      <c r="I86" s="63">
        <f t="shared" si="1"/>
        <v>0</v>
      </c>
      <c r="J86" s="63"/>
      <c r="K86" s="63">
        <f t="shared" si="2"/>
        <v>0</v>
      </c>
      <c r="L86" s="46"/>
      <c r="M86" s="46"/>
      <c r="N86" s="46"/>
      <c r="O86" s="46"/>
      <c r="P86" s="46"/>
    </row>
    <row r="87" spans="1:16" ht="16.5" customHeight="1">
      <c r="A87" s="46"/>
      <c r="B87" s="61"/>
      <c r="C87" s="62"/>
      <c r="D87" s="62"/>
      <c r="E87" s="62"/>
      <c r="F87" s="63"/>
      <c r="G87" s="63"/>
      <c r="H87" s="63">
        <f t="shared" si="0"/>
        <v>0</v>
      </c>
      <c r="I87" s="63">
        <f t="shared" si="1"/>
        <v>0</v>
      </c>
      <c r="J87" s="63"/>
      <c r="K87" s="63">
        <f t="shared" si="2"/>
        <v>0</v>
      </c>
      <c r="L87" s="46"/>
      <c r="M87" s="46"/>
      <c r="N87" s="46"/>
      <c r="O87" s="46"/>
      <c r="P87" s="46"/>
    </row>
    <row r="88" spans="1:16" ht="16.5" customHeight="1">
      <c r="A88" s="46"/>
      <c r="B88" s="61"/>
      <c r="C88" s="62"/>
      <c r="D88" s="62"/>
      <c r="E88" s="62"/>
      <c r="F88" s="63"/>
      <c r="G88" s="63"/>
      <c r="H88" s="63">
        <f t="shared" si="0"/>
        <v>0</v>
      </c>
      <c r="I88" s="63">
        <f t="shared" si="1"/>
        <v>0</v>
      </c>
      <c r="J88" s="63"/>
      <c r="K88" s="63">
        <f t="shared" si="2"/>
        <v>0</v>
      </c>
      <c r="L88" s="46"/>
      <c r="M88" s="46"/>
      <c r="N88" s="46"/>
      <c r="O88" s="46"/>
      <c r="P88" s="46"/>
    </row>
    <row r="89" spans="1:16" ht="16.5" customHeight="1">
      <c r="A89" s="46"/>
      <c r="B89" s="61"/>
      <c r="C89" s="62"/>
      <c r="D89" s="62"/>
      <c r="E89" s="62"/>
      <c r="F89" s="63"/>
      <c r="G89" s="63"/>
      <c r="H89" s="63">
        <f t="shared" si="0"/>
        <v>0</v>
      </c>
      <c r="I89" s="63">
        <f t="shared" si="1"/>
        <v>0</v>
      </c>
      <c r="J89" s="63"/>
      <c r="K89" s="63">
        <f t="shared" si="2"/>
        <v>0</v>
      </c>
      <c r="L89" s="46"/>
      <c r="M89" s="46"/>
      <c r="N89" s="46"/>
      <c r="O89" s="46"/>
      <c r="P89" s="46"/>
    </row>
    <row r="90" spans="1:16" ht="16.5" customHeight="1">
      <c r="A90" s="46"/>
      <c r="B90" s="61"/>
      <c r="C90" s="62"/>
      <c r="D90" s="62"/>
      <c r="E90" s="62"/>
      <c r="F90" s="63"/>
      <c r="G90" s="63"/>
      <c r="H90" s="63">
        <f t="shared" si="0"/>
        <v>0</v>
      </c>
      <c r="I90" s="63">
        <f t="shared" si="1"/>
        <v>0</v>
      </c>
      <c r="J90" s="63"/>
      <c r="K90" s="63">
        <f t="shared" si="2"/>
        <v>0</v>
      </c>
      <c r="L90" s="46"/>
      <c r="M90" s="46"/>
      <c r="N90" s="46"/>
      <c r="O90" s="46"/>
      <c r="P90" s="46"/>
    </row>
    <row r="91" spans="1:16" ht="16.5" customHeight="1">
      <c r="A91" s="46"/>
      <c r="B91" s="61"/>
      <c r="C91" s="62"/>
      <c r="D91" s="62"/>
      <c r="E91" s="62"/>
      <c r="F91" s="63"/>
      <c r="G91" s="63"/>
      <c r="H91" s="63">
        <f t="shared" si="0"/>
        <v>0</v>
      </c>
      <c r="I91" s="63">
        <f t="shared" si="1"/>
        <v>0</v>
      </c>
      <c r="J91" s="63"/>
      <c r="K91" s="63">
        <f t="shared" si="2"/>
        <v>0</v>
      </c>
      <c r="L91" s="46"/>
      <c r="M91" s="46"/>
      <c r="N91" s="46"/>
      <c r="O91" s="46"/>
      <c r="P91" s="46"/>
    </row>
    <row r="92" spans="1:16" ht="16.5" customHeight="1">
      <c r="A92" s="46"/>
      <c r="B92" s="61"/>
      <c r="C92" s="62"/>
      <c r="D92" s="62"/>
      <c r="E92" s="62"/>
      <c r="F92" s="63"/>
      <c r="G92" s="63"/>
      <c r="H92" s="63">
        <f t="shared" si="0"/>
        <v>0</v>
      </c>
      <c r="I92" s="63">
        <f t="shared" si="1"/>
        <v>0</v>
      </c>
      <c r="J92" s="63"/>
      <c r="K92" s="63">
        <f t="shared" si="2"/>
        <v>0</v>
      </c>
      <c r="L92" s="46"/>
      <c r="M92" s="46"/>
      <c r="N92" s="46"/>
      <c r="O92" s="46"/>
      <c r="P92" s="46"/>
    </row>
    <row r="93" spans="1:16" ht="16.5" customHeight="1">
      <c r="A93" s="46"/>
      <c r="B93" s="61"/>
      <c r="C93" s="62"/>
      <c r="D93" s="62"/>
      <c r="E93" s="62"/>
      <c r="F93" s="63"/>
      <c r="G93" s="63"/>
      <c r="H93" s="63">
        <f t="shared" si="0"/>
        <v>0</v>
      </c>
      <c r="I93" s="63">
        <f t="shared" si="1"/>
        <v>0</v>
      </c>
      <c r="J93" s="63"/>
      <c r="K93" s="63">
        <f t="shared" si="2"/>
        <v>0</v>
      </c>
      <c r="L93" s="46"/>
      <c r="M93" s="46"/>
      <c r="N93" s="46"/>
      <c r="O93" s="46"/>
      <c r="P93" s="46"/>
    </row>
    <row r="94" spans="1:16" ht="16.5" customHeight="1">
      <c r="A94" s="46"/>
      <c r="B94" s="61"/>
      <c r="C94" s="62"/>
      <c r="D94" s="62"/>
      <c r="E94" s="62"/>
      <c r="F94" s="63"/>
      <c r="G94" s="63"/>
      <c r="H94" s="63">
        <f t="shared" si="0"/>
        <v>0</v>
      </c>
      <c r="I94" s="63">
        <f t="shared" si="1"/>
        <v>0</v>
      </c>
      <c r="J94" s="63"/>
      <c r="K94" s="63">
        <f t="shared" si="2"/>
        <v>0</v>
      </c>
      <c r="L94" s="46"/>
      <c r="M94" s="46"/>
      <c r="N94" s="46"/>
      <c r="O94" s="46"/>
      <c r="P94" s="46"/>
    </row>
    <row r="95" spans="1:16" ht="16.5" customHeight="1">
      <c r="A95" s="46"/>
      <c r="B95" s="61"/>
      <c r="C95" s="62"/>
      <c r="D95" s="62"/>
      <c r="E95" s="62"/>
      <c r="F95" s="63"/>
      <c r="G95" s="63"/>
      <c r="H95" s="63">
        <f t="shared" si="0"/>
        <v>0</v>
      </c>
      <c r="I95" s="63">
        <f t="shared" si="1"/>
        <v>0</v>
      </c>
      <c r="J95" s="63"/>
      <c r="K95" s="63">
        <f t="shared" si="2"/>
        <v>0</v>
      </c>
      <c r="L95" s="46"/>
      <c r="M95" s="46"/>
      <c r="N95" s="46"/>
      <c r="O95" s="46"/>
      <c r="P95" s="46"/>
    </row>
    <row r="96" spans="1:16" ht="16.5" customHeight="1">
      <c r="A96" s="46"/>
      <c r="B96" s="61"/>
      <c r="C96" s="62"/>
      <c r="D96" s="62"/>
      <c r="E96" s="62"/>
      <c r="F96" s="63"/>
      <c r="G96" s="63"/>
      <c r="H96" s="63">
        <f t="shared" si="0"/>
        <v>0</v>
      </c>
      <c r="I96" s="63">
        <f t="shared" si="1"/>
        <v>0</v>
      </c>
      <c r="J96" s="63"/>
      <c r="K96" s="63">
        <f t="shared" si="2"/>
        <v>0</v>
      </c>
      <c r="L96" s="46"/>
      <c r="M96" s="46"/>
      <c r="N96" s="46"/>
      <c r="O96" s="46"/>
      <c r="P96" s="46"/>
    </row>
    <row r="97" spans="1:16" ht="16.5" customHeight="1">
      <c r="A97" s="46"/>
      <c r="B97" s="61"/>
      <c r="C97" s="62"/>
      <c r="D97" s="62"/>
      <c r="E97" s="62"/>
      <c r="F97" s="63"/>
      <c r="G97" s="63"/>
      <c r="H97" s="63">
        <f t="shared" si="0"/>
        <v>0</v>
      </c>
      <c r="I97" s="63">
        <f t="shared" si="1"/>
        <v>0</v>
      </c>
      <c r="J97" s="63"/>
      <c r="K97" s="63">
        <f t="shared" si="2"/>
        <v>0</v>
      </c>
      <c r="L97" s="46"/>
      <c r="M97" s="46"/>
      <c r="N97" s="46"/>
      <c r="O97" s="46"/>
      <c r="P97" s="46"/>
    </row>
    <row r="98" spans="1:16" ht="16.5" customHeight="1">
      <c r="A98" s="46"/>
      <c r="B98" s="61"/>
      <c r="C98" s="62"/>
      <c r="D98" s="62"/>
      <c r="E98" s="62"/>
      <c r="F98" s="63"/>
      <c r="G98" s="63"/>
      <c r="H98" s="63">
        <f t="shared" si="0"/>
        <v>0</v>
      </c>
      <c r="I98" s="63">
        <f t="shared" si="1"/>
        <v>0</v>
      </c>
      <c r="J98" s="63"/>
      <c r="K98" s="63">
        <f t="shared" si="2"/>
        <v>0</v>
      </c>
      <c r="L98" s="46"/>
      <c r="M98" s="46"/>
      <c r="N98" s="46"/>
      <c r="O98" s="46"/>
      <c r="P98" s="46"/>
    </row>
    <row r="99" spans="1:16" ht="16.5" customHeight="1">
      <c r="A99" s="46"/>
      <c r="B99" s="61"/>
      <c r="C99" s="62"/>
      <c r="D99" s="62"/>
      <c r="E99" s="62"/>
      <c r="F99" s="63"/>
      <c r="G99" s="63"/>
      <c r="H99" s="63">
        <f t="shared" si="0"/>
        <v>0</v>
      </c>
      <c r="I99" s="63">
        <f t="shared" si="1"/>
        <v>0</v>
      </c>
      <c r="J99" s="63"/>
      <c r="K99" s="63">
        <f t="shared" si="2"/>
        <v>0</v>
      </c>
      <c r="L99" s="46"/>
      <c r="M99" s="46"/>
      <c r="N99" s="46"/>
      <c r="O99" s="46"/>
      <c r="P99" s="46"/>
    </row>
    <row r="100" spans="1:16" ht="31.5" customHeight="1">
      <c r="A100" s="46"/>
      <c r="B100" s="162" t="s">
        <v>111</v>
      </c>
      <c r="C100" s="163"/>
      <c r="D100" s="164"/>
      <c r="E100" s="64" t="s">
        <v>82</v>
      </c>
      <c r="F100" s="65">
        <f t="shared" ref="F100:K100" si="3">SUMIF($E$6:$E$99,$E$100,F6:F99)</f>
        <v>0</v>
      </c>
      <c r="G100" s="65">
        <f t="shared" si="3"/>
        <v>0</v>
      </c>
      <c r="H100" s="65">
        <f t="shared" si="3"/>
        <v>0</v>
      </c>
      <c r="I100" s="65">
        <f t="shared" si="3"/>
        <v>0</v>
      </c>
      <c r="J100" s="65">
        <f t="shared" si="3"/>
        <v>0</v>
      </c>
      <c r="K100" s="65">
        <f t="shared" si="3"/>
        <v>0</v>
      </c>
      <c r="L100" s="46"/>
      <c r="M100" s="46"/>
      <c r="N100" s="46"/>
      <c r="O100" s="46"/>
      <c r="P100" s="46"/>
    </row>
    <row r="101" spans="1:16" ht="31.5" customHeight="1">
      <c r="A101" s="46"/>
      <c r="B101" s="165"/>
      <c r="C101" s="147"/>
      <c r="D101" s="166"/>
      <c r="E101" s="64" t="s">
        <v>83</v>
      </c>
      <c r="F101" s="65">
        <f t="shared" ref="F101:K101" si="4">SUMIF($E$6:$E$99,$E$101,F6:F99)</f>
        <v>0</v>
      </c>
      <c r="G101" s="65">
        <f t="shared" si="4"/>
        <v>0</v>
      </c>
      <c r="H101" s="65">
        <f t="shared" si="4"/>
        <v>0</v>
      </c>
      <c r="I101" s="65">
        <f t="shared" si="4"/>
        <v>0</v>
      </c>
      <c r="J101" s="65">
        <f t="shared" si="4"/>
        <v>0</v>
      </c>
      <c r="K101" s="65">
        <f t="shared" si="4"/>
        <v>0</v>
      </c>
      <c r="L101" s="46"/>
      <c r="M101" s="46"/>
      <c r="N101" s="46"/>
      <c r="O101" s="46"/>
      <c r="P101" s="46"/>
    </row>
    <row r="102" spans="1:16" ht="33.75" customHeight="1">
      <c r="A102" s="46"/>
      <c r="B102" s="165"/>
      <c r="C102" s="147"/>
      <c r="D102" s="166"/>
      <c r="E102" s="64" t="s">
        <v>84</v>
      </c>
      <c r="F102" s="65">
        <f t="shared" ref="F102:K102" si="5">SUMIF($E$6:$E$99,$E$102,F6:F99)</f>
        <v>0</v>
      </c>
      <c r="G102" s="65">
        <f t="shared" si="5"/>
        <v>0</v>
      </c>
      <c r="H102" s="65">
        <f t="shared" si="5"/>
        <v>0</v>
      </c>
      <c r="I102" s="65">
        <f t="shared" si="5"/>
        <v>0</v>
      </c>
      <c r="J102" s="65">
        <f t="shared" si="5"/>
        <v>0</v>
      </c>
      <c r="K102" s="65">
        <f t="shared" si="5"/>
        <v>0</v>
      </c>
      <c r="L102" s="46"/>
      <c r="M102" s="46"/>
      <c r="N102" s="46"/>
      <c r="O102" s="46"/>
      <c r="P102" s="46"/>
    </row>
    <row r="103" spans="1:16" ht="18" customHeight="1">
      <c r="A103" s="46"/>
      <c r="B103" s="165"/>
      <c r="C103" s="147"/>
      <c r="D103" s="166"/>
      <c r="E103" s="64" t="s">
        <v>85</v>
      </c>
      <c r="F103" s="65">
        <f t="shared" ref="F103:K103" si="6">SUMIF($E$6:$E$99,$E$103,F6:F99)</f>
        <v>0</v>
      </c>
      <c r="G103" s="65">
        <f t="shared" si="6"/>
        <v>0</v>
      </c>
      <c r="H103" s="65">
        <f t="shared" si="6"/>
        <v>0</v>
      </c>
      <c r="I103" s="65">
        <f t="shared" si="6"/>
        <v>0</v>
      </c>
      <c r="J103" s="65">
        <f t="shared" si="6"/>
        <v>0</v>
      </c>
      <c r="K103" s="65">
        <f t="shared" si="6"/>
        <v>0</v>
      </c>
      <c r="L103" s="46"/>
      <c r="M103" s="46"/>
      <c r="N103" s="46"/>
      <c r="O103" s="46"/>
      <c r="P103" s="46"/>
    </row>
    <row r="104" spans="1:16" ht="18" customHeight="1">
      <c r="A104" s="46"/>
      <c r="B104" s="165"/>
      <c r="C104" s="147"/>
      <c r="D104" s="166"/>
      <c r="E104" s="64" t="s">
        <v>86</v>
      </c>
      <c r="F104" s="65">
        <f t="shared" ref="F104:K104" si="7">SUMIF($E$6:$E$99,$E$104,F6:F99)</f>
        <v>0</v>
      </c>
      <c r="G104" s="65">
        <f t="shared" si="7"/>
        <v>0</v>
      </c>
      <c r="H104" s="65">
        <f t="shared" si="7"/>
        <v>0</v>
      </c>
      <c r="I104" s="65">
        <f t="shared" si="7"/>
        <v>0</v>
      </c>
      <c r="J104" s="65">
        <f t="shared" si="7"/>
        <v>0</v>
      </c>
      <c r="K104" s="65">
        <f t="shared" si="7"/>
        <v>0</v>
      </c>
      <c r="L104" s="46"/>
      <c r="M104" s="46"/>
      <c r="N104" s="46"/>
      <c r="O104" s="46"/>
      <c r="P104" s="46"/>
    </row>
    <row r="105" spans="1:16" ht="18" customHeight="1">
      <c r="A105" s="46"/>
      <c r="B105" s="167"/>
      <c r="C105" s="168"/>
      <c r="D105" s="169"/>
      <c r="E105" s="66" t="s">
        <v>87</v>
      </c>
      <c r="F105" s="67">
        <f t="shared" ref="F105:K105" si="8">SUMIF($E$6:$E$99,$E$105,F6:F99)</f>
        <v>0</v>
      </c>
      <c r="G105" s="67">
        <f t="shared" si="8"/>
        <v>0</v>
      </c>
      <c r="H105" s="67">
        <f t="shared" si="8"/>
        <v>0</v>
      </c>
      <c r="I105" s="67">
        <f t="shared" si="8"/>
        <v>0</v>
      </c>
      <c r="J105" s="67">
        <f t="shared" si="8"/>
        <v>0</v>
      </c>
      <c r="K105" s="67">
        <f t="shared" si="8"/>
        <v>0</v>
      </c>
      <c r="L105" s="46"/>
      <c r="M105" s="46"/>
      <c r="N105" s="46"/>
      <c r="O105" s="46"/>
      <c r="P105" s="46"/>
    </row>
    <row r="106" spans="1:16" ht="18" customHeight="1">
      <c r="A106" s="46"/>
      <c r="B106" s="153" t="s">
        <v>112</v>
      </c>
      <c r="C106" s="154"/>
      <c r="D106" s="154"/>
      <c r="E106" s="155"/>
      <c r="F106" s="68">
        <f t="shared" ref="F106:K106" si="9">SUM(F100:F105)</f>
        <v>0</v>
      </c>
      <c r="G106" s="68">
        <f t="shared" si="9"/>
        <v>0</v>
      </c>
      <c r="H106" s="68">
        <f t="shared" si="9"/>
        <v>0</v>
      </c>
      <c r="I106" s="68">
        <f t="shared" si="9"/>
        <v>0</v>
      </c>
      <c r="J106" s="68">
        <f t="shared" si="9"/>
        <v>0</v>
      </c>
      <c r="K106" s="68">
        <f t="shared" si="9"/>
        <v>0</v>
      </c>
      <c r="L106" s="46"/>
      <c r="M106" s="46"/>
      <c r="N106" s="46"/>
      <c r="O106" s="46"/>
      <c r="P106" s="46"/>
    </row>
  </sheetData>
  <autoFilter ref="B5:K5"/>
  <mergeCells count="9">
    <mergeCell ref="B106:E106"/>
    <mergeCell ref="P2:P6"/>
    <mergeCell ref="B1:K1"/>
    <mergeCell ref="G3:H3"/>
    <mergeCell ref="B2:C2"/>
    <mergeCell ref="B3:D3"/>
    <mergeCell ref="D2:F2"/>
    <mergeCell ref="G2:K2"/>
    <mergeCell ref="B100:D105"/>
  </mergeCells>
  <dataValidations count="1">
    <dataValidation type="list" allowBlank="1" showInputMessage="1" showErrorMessage="1" prompt=" - " sqref="E6:E99">
      <formula1>$E$100:$E$105</formula1>
    </dataValidation>
  </dataValidation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showGridLines="0" rightToLeft="1" workbookViewId="0">
      <pane ySplit="5" topLeftCell="A6" activePane="bottomLeft" state="frozen"/>
      <selection pane="bottomLeft" activeCell="G25" sqref="G25"/>
    </sheetView>
  </sheetViews>
  <sheetFormatPr defaultColWidth="14.42578125" defaultRowHeight="15" customHeight="1"/>
  <cols>
    <col min="1" max="1" width="1.85546875" customWidth="1"/>
    <col min="2" max="2" width="12.140625" customWidth="1"/>
    <col min="3" max="3" width="8.7109375" customWidth="1"/>
    <col min="4" max="4" width="7.7109375" customWidth="1"/>
    <col min="5" max="5" width="8.7109375" customWidth="1"/>
    <col min="6" max="6" width="20" customWidth="1"/>
    <col min="7" max="7" width="14.85546875" customWidth="1"/>
    <col min="8" max="8" width="10.5703125" customWidth="1"/>
    <col min="9" max="9" width="7.28515625" customWidth="1"/>
    <col min="10" max="10" width="15.28515625" customWidth="1"/>
    <col min="11" max="11" width="14.85546875" customWidth="1"/>
    <col min="12" max="12" width="8.7109375" customWidth="1"/>
    <col min="13" max="13" width="14.85546875" customWidth="1"/>
    <col min="14" max="18" width="8.5703125" customWidth="1"/>
    <col min="19" max="19" width="21.42578125" customWidth="1"/>
  </cols>
  <sheetData>
    <row r="1" spans="1:19" ht="23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69"/>
      <c r="O1" s="46"/>
      <c r="P1" s="46"/>
      <c r="Q1" s="46"/>
      <c r="R1" s="46"/>
      <c r="S1" s="46"/>
    </row>
    <row r="2" spans="1:19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24"/>
      <c r="H2" s="70"/>
      <c r="I2" s="70"/>
      <c r="J2" s="161">
        <f>المقدمه!G13</f>
        <v>501172578</v>
      </c>
      <c r="K2" s="124"/>
      <c r="L2" s="124"/>
      <c r="M2" s="124"/>
      <c r="N2" s="69"/>
      <c r="O2" s="46"/>
      <c r="P2" s="46"/>
      <c r="Q2" s="46"/>
      <c r="R2" s="46"/>
      <c r="S2" s="146"/>
    </row>
    <row r="3" spans="1:19" ht="20.25" customHeight="1">
      <c r="A3" s="46"/>
      <c r="B3" s="159" t="s">
        <v>115</v>
      </c>
      <c r="C3" s="124"/>
      <c r="D3" s="124"/>
      <c r="E3" s="48"/>
      <c r="F3" s="48"/>
      <c r="G3" s="49" t="s">
        <v>99</v>
      </c>
      <c r="H3" s="49"/>
      <c r="I3" s="49"/>
      <c r="J3" s="71" t="str">
        <f>CONCATENATE(المقدمه!N3,المقدمه!M3,المقدمه!L3,المقدمه!K3)</f>
        <v>2018</v>
      </c>
      <c r="K3" s="71"/>
      <c r="L3" s="50"/>
      <c r="M3" s="50"/>
      <c r="N3" s="69"/>
      <c r="O3" s="46"/>
      <c r="P3" s="46"/>
      <c r="Q3" s="46"/>
      <c r="R3" s="46"/>
      <c r="S3" s="147"/>
    </row>
    <row r="4" spans="1:19" ht="23.25" customHeight="1">
      <c r="A4" s="46"/>
      <c r="B4" s="52"/>
      <c r="C4" s="55">
        <f>COUNT(B$6:B$65536)</f>
        <v>0</v>
      </c>
      <c r="D4" s="46"/>
      <c r="E4" s="46"/>
      <c r="F4" s="46"/>
      <c r="G4" s="54"/>
      <c r="H4" s="54"/>
      <c r="I4" s="54"/>
      <c r="J4" s="54"/>
      <c r="K4" s="55"/>
      <c r="L4" s="55"/>
      <c r="M4" s="55"/>
      <c r="N4" s="46"/>
      <c r="O4" s="46"/>
      <c r="P4" s="46"/>
      <c r="Q4" s="46"/>
      <c r="R4" s="46"/>
      <c r="S4" s="147"/>
    </row>
    <row r="5" spans="1:19" ht="27.75" customHeight="1">
      <c r="A5" s="46"/>
      <c r="B5" s="56" t="s">
        <v>100</v>
      </c>
      <c r="C5" s="57" t="s">
        <v>101</v>
      </c>
      <c r="D5" s="58" t="s">
        <v>116</v>
      </c>
      <c r="E5" s="59" t="s">
        <v>117</v>
      </c>
      <c r="F5" s="59" t="s">
        <v>104</v>
      </c>
      <c r="G5" s="60" t="s">
        <v>118</v>
      </c>
      <c r="H5" s="60" t="s">
        <v>119</v>
      </c>
      <c r="I5" s="60" t="s">
        <v>120</v>
      </c>
      <c r="J5" s="57" t="s">
        <v>121</v>
      </c>
      <c r="K5" s="57" t="s">
        <v>108</v>
      </c>
      <c r="L5" s="57" t="s">
        <v>109</v>
      </c>
      <c r="M5" s="57" t="s">
        <v>110</v>
      </c>
      <c r="N5" s="46"/>
      <c r="O5" s="46"/>
      <c r="P5" s="46"/>
      <c r="Q5" s="46"/>
      <c r="R5" s="46"/>
      <c r="S5" s="147"/>
    </row>
    <row r="6" spans="1:19" ht="16.5" customHeight="1">
      <c r="A6" s="46"/>
      <c r="B6" s="61"/>
      <c r="C6" s="62"/>
      <c r="D6" s="62"/>
      <c r="E6" s="62"/>
      <c r="F6" s="62"/>
      <c r="G6" s="72">
        <v>100</v>
      </c>
      <c r="H6" s="72"/>
      <c r="I6" s="73">
        <v>0.05</v>
      </c>
      <c r="J6" s="72">
        <f t="shared" ref="J6:J69" si="0">(G6+H6)*(100/100)*I6</f>
        <v>5</v>
      </c>
      <c r="K6" s="72">
        <f t="shared" ref="K6:K99" si="1">G6+J6</f>
        <v>105</v>
      </c>
      <c r="L6" s="72"/>
      <c r="M6" s="72">
        <f t="shared" ref="M6:M99" si="2">K6-L6</f>
        <v>105</v>
      </c>
      <c r="N6" s="46"/>
      <c r="O6" s="46"/>
      <c r="P6" s="46"/>
      <c r="Q6" s="46"/>
      <c r="R6" s="46"/>
      <c r="S6" s="147"/>
    </row>
    <row r="7" spans="1:19" ht="16.5" customHeight="1">
      <c r="A7" s="46"/>
      <c r="B7" s="61"/>
      <c r="C7" s="62"/>
      <c r="D7" s="62"/>
      <c r="E7" s="62"/>
      <c r="F7" s="62"/>
      <c r="G7" s="72"/>
      <c r="H7" s="72"/>
      <c r="I7" s="73">
        <v>0.05</v>
      </c>
      <c r="J7" s="72">
        <f t="shared" si="0"/>
        <v>0</v>
      </c>
      <c r="K7" s="72">
        <f t="shared" si="1"/>
        <v>0</v>
      </c>
      <c r="L7" s="72"/>
      <c r="M7" s="72">
        <f t="shared" si="2"/>
        <v>0</v>
      </c>
      <c r="N7" s="46"/>
      <c r="O7" s="46"/>
      <c r="P7" s="46"/>
      <c r="Q7" s="46"/>
      <c r="R7" s="46"/>
      <c r="S7" s="46"/>
    </row>
    <row r="8" spans="1:19" ht="16.5" customHeight="1">
      <c r="A8" s="46"/>
      <c r="B8" s="61"/>
      <c r="C8" s="62"/>
      <c r="D8" s="62"/>
      <c r="E8" s="62"/>
      <c r="F8" s="62"/>
      <c r="G8" s="72">
        <v>1000</v>
      </c>
      <c r="H8" s="72"/>
      <c r="I8" s="73">
        <v>0.05</v>
      </c>
      <c r="J8" s="72">
        <f t="shared" si="0"/>
        <v>50</v>
      </c>
      <c r="K8" s="72">
        <f t="shared" si="1"/>
        <v>1050</v>
      </c>
      <c r="L8" s="72"/>
      <c r="M8" s="72">
        <f t="shared" si="2"/>
        <v>1050</v>
      </c>
      <c r="N8" s="46"/>
      <c r="O8" s="46"/>
      <c r="P8" s="46"/>
      <c r="Q8" s="46"/>
      <c r="R8" s="46"/>
      <c r="S8" s="46"/>
    </row>
    <row r="9" spans="1:19" ht="16.5" customHeight="1">
      <c r="A9" s="46"/>
      <c r="B9" s="61"/>
      <c r="C9" s="62"/>
      <c r="D9" s="62"/>
      <c r="E9" s="62"/>
      <c r="F9" s="62"/>
      <c r="G9" s="72"/>
      <c r="H9" s="72"/>
      <c r="I9" s="73">
        <v>0.05</v>
      </c>
      <c r="J9" s="72">
        <f t="shared" si="0"/>
        <v>0</v>
      </c>
      <c r="K9" s="72">
        <f t="shared" si="1"/>
        <v>0</v>
      </c>
      <c r="L9" s="72"/>
      <c r="M9" s="72">
        <f t="shared" si="2"/>
        <v>0</v>
      </c>
      <c r="N9" s="46"/>
      <c r="O9" s="46"/>
      <c r="P9" s="46"/>
      <c r="Q9" s="46"/>
      <c r="R9" s="46"/>
      <c r="S9" s="46"/>
    </row>
    <row r="10" spans="1:19" ht="16.5" customHeight="1">
      <c r="A10" s="46"/>
      <c r="B10" s="61"/>
      <c r="C10" s="62"/>
      <c r="D10" s="62"/>
      <c r="E10" s="62"/>
      <c r="F10" s="62"/>
      <c r="G10" s="72"/>
      <c r="H10" s="72"/>
      <c r="I10" s="73">
        <v>0.05</v>
      </c>
      <c r="J10" s="72">
        <f t="shared" si="0"/>
        <v>0</v>
      </c>
      <c r="K10" s="72">
        <f t="shared" si="1"/>
        <v>0</v>
      </c>
      <c r="L10" s="72"/>
      <c r="M10" s="72">
        <f t="shared" si="2"/>
        <v>0</v>
      </c>
      <c r="N10" s="46"/>
      <c r="O10" s="46"/>
      <c r="P10" s="46"/>
      <c r="Q10" s="46"/>
      <c r="R10" s="46"/>
      <c r="S10" s="46"/>
    </row>
    <row r="11" spans="1:19" ht="16.5" customHeight="1">
      <c r="A11" s="46"/>
      <c r="B11" s="61"/>
      <c r="C11" s="62"/>
      <c r="D11" s="62"/>
      <c r="E11" s="62"/>
      <c r="F11" s="62"/>
      <c r="G11" s="72"/>
      <c r="H11" s="72"/>
      <c r="I11" s="73">
        <v>0.05</v>
      </c>
      <c r="J11" s="72">
        <f t="shared" si="0"/>
        <v>0</v>
      </c>
      <c r="K11" s="72">
        <f t="shared" si="1"/>
        <v>0</v>
      </c>
      <c r="L11" s="72"/>
      <c r="M11" s="72">
        <f t="shared" si="2"/>
        <v>0</v>
      </c>
      <c r="N11" s="46"/>
      <c r="O11" s="46"/>
      <c r="P11" s="46"/>
      <c r="Q11" s="46"/>
      <c r="R11" s="46"/>
      <c r="S11" s="46"/>
    </row>
    <row r="12" spans="1:19" ht="16.5" customHeight="1">
      <c r="A12" s="46"/>
      <c r="B12" s="61"/>
      <c r="C12" s="62"/>
      <c r="D12" s="62"/>
      <c r="E12" s="62"/>
      <c r="F12" s="62"/>
      <c r="G12" s="72"/>
      <c r="H12" s="72"/>
      <c r="I12" s="73">
        <v>0.05</v>
      </c>
      <c r="J12" s="72">
        <f t="shared" si="0"/>
        <v>0</v>
      </c>
      <c r="K12" s="72">
        <f t="shared" si="1"/>
        <v>0</v>
      </c>
      <c r="L12" s="72"/>
      <c r="M12" s="72">
        <f t="shared" si="2"/>
        <v>0</v>
      </c>
      <c r="N12" s="46"/>
      <c r="O12" s="46"/>
      <c r="P12" s="46"/>
      <c r="Q12" s="46"/>
      <c r="R12" s="46"/>
      <c r="S12" s="46"/>
    </row>
    <row r="13" spans="1:19" ht="16.5" customHeight="1">
      <c r="A13" s="46"/>
      <c r="B13" s="61"/>
      <c r="C13" s="62"/>
      <c r="D13" s="62"/>
      <c r="E13" s="62"/>
      <c r="F13" s="62"/>
      <c r="G13" s="72"/>
      <c r="H13" s="72"/>
      <c r="I13" s="73">
        <v>0.05</v>
      </c>
      <c r="J13" s="72">
        <f t="shared" si="0"/>
        <v>0</v>
      </c>
      <c r="K13" s="72">
        <f t="shared" si="1"/>
        <v>0</v>
      </c>
      <c r="L13" s="72"/>
      <c r="M13" s="72">
        <f t="shared" si="2"/>
        <v>0</v>
      </c>
      <c r="N13" s="46"/>
      <c r="O13" s="46"/>
      <c r="P13" s="46"/>
      <c r="Q13" s="46"/>
      <c r="R13" s="46"/>
      <c r="S13" s="46"/>
    </row>
    <row r="14" spans="1:19" ht="16.5" customHeight="1">
      <c r="A14" s="46"/>
      <c r="B14" s="61"/>
      <c r="C14" s="62"/>
      <c r="D14" s="62"/>
      <c r="E14" s="62"/>
      <c r="F14" s="62"/>
      <c r="G14" s="72"/>
      <c r="H14" s="72"/>
      <c r="I14" s="73">
        <v>0.05</v>
      </c>
      <c r="J14" s="72">
        <f t="shared" si="0"/>
        <v>0</v>
      </c>
      <c r="K14" s="72">
        <f t="shared" si="1"/>
        <v>0</v>
      </c>
      <c r="L14" s="72"/>
      <c r="M14" s="72">
        <f t="shared" si="2"/>
        <v>0</v>
      </c>
      <c r="N14" s="46"/>
      <c r="O14" s="46"/>
      <c r="P14" s="46"/>
      <c r="Q14" s="46"/>
      <c r="R14" s="46"/>
      <c r="S14" s="46"/>
    </row>
    <row r="15" spans="1:19" ht="16.5" customHeight="1">
      <c r="A15" s="46"/>
      <c r="B15" s="61"/>
      <c r="C15" s="62"/>
      <c r="D15" s="62"/>
      <c r="E15" s="62"/>
      <c r="F15" s="62"/>
      <c r="G15" s="72"/>
      <c r="H15" s="72"/>
      <c r="I15" s="73">
        <v>0.05</v>
      </c>
      <c r="J15" s="72">
        <f t="shared" si="0"/>
        <v>0</v>
      </c>
      <c r="K15" s="72">
        <f t="shared" si="1"/>
        <v>0</v>
      </c>
      <c r="L15" s="72"/>
      <c r="M15" s="72">
        <f t="shared" si="2"/>
        <v>0</v>
      </c>
      <c r="N15" s="46"/>
      <c r="O15" s="46"/>
      <c r="P15" s="46"/>
      <c r="Q15" s="46"/>
      <c r="R15" s="46"/>
      <c r="S15" s="46"/>
    </row>
    <row r="16" spans="1:19" ht="16.5" customHeight="1">
      <c r="A16" s="46"/>
      <c r="B16" s="61"/>
      <c r="C16" s="62"/>
      <c r="D16" s="62"/>
      <c r="E16" s="62"/>
      <c r="F16" s="62"/>
      <c r="G16" s="72"/>
      <c r="H16" s="72"/>
      <c r="I16" s="73">
        <v>0.05</v>
      </c>
      <c r="J16" s="72">
        <f t="shared" si="0"/>
        <v>0</v>
      </c>
      <c r="K16" s="72">
        <f t="shared" si="1"/>
        <v>0</v>
      </c>
      <c r="L16" s="72"/>
      <c r="M16" s="72">
        <f t="shared" si="2"/>
        <v>0</v>
      </c>
      <c r="N16" s="46"/>
      <c r="O16" s="46"/>
      <c r="P16" s="46"/>
      <c r="Q16" s="46"/>
      <c r="R16" s="46"/>
      <c r="S16" s="46"/>
    </row>
    <row r="17" spans="1:19" ht="16.5" customHeight="1">
      <c r="A17" s="46"/>
      <c r="B17" s="61"/>
      <c r="C17" s="62"/>
      <c r="D17" s="62"/>
      <c r="E17" s="62"/>
      <c r="F17" s="62"/>
      <c r="G17" s="72"/>
      <c r="H17" s="72"/>
      <c r="I17" s="73">
        <v>0.05</v>
      </c>
      <c r="J17" s="72">
        <f t="shared" si="0"/>
        <v>0</v>
      </c>
      <c r="K17" s="72">
        <f t="shared" si="1"/>
        <v>0</v>
      </c>
      <c r="L17" s="72"/>
      <c r="M17" s="72">
        <f t="shared" si="2"/>
        <v>0</v>
      </c>
      <c r="N17" s="46"/>
      <c r="O17" s="46"/>
      <c r="P17" s="46"/>
      <c r="Q17" s="46"/>
      <c r="R17" s="46"/>
      <c r="S17" s="46"/>
    </row>
    <row r="18" spans="1:19" ht="16.5" customHeight="1">
      <c r="A18" s="46"/>
      <c r="B18" s="61"/>
      <c r="C18" s="62"/>
      <c r="D18" s="62"/>
      <c r="E18" s="62"/>
      <c r="F18" s="62"/>
      <c r="G18" s="72"/>
      <c r="H18" s="72"/>
      <c r="I18" s="73">
        <v>0.05</v>
      </c>
      <c r="J18" s="72">
        <f t="shared" si="0"/>
        <v>0</v>
      </c>
      <c r="K18" s="72">
        <f t="shared" si="1"/>
        <v>0</v>
      </c>
      <c r="L18" s="72"/>
      <c r="M18" s="72">
        <f t="shared" si="2"/>
        <v>0</v>
      </c>
      <c r="N18" s="46"/>
      <c r="O18" s="46"/>
      <c r="P18" s="46"/>
      <c r="Q18" s="46"/>
      <c r="R18" s="46"/>
      <c r="S18" s="46"/>
    </row>
    <row r="19" spans="1:19" ht="16.5" customHeight="1">
      <c r="A19" s="46"/>
      <c r="B19" s="61"/>
      <c r="C19" s="62"/>
      <c r="D19" s="62"/>
      <c r="E19" s="62"/>
      <c r="F19" s="62"/>
      <c r="G19" s="72"/>
      <c r="H19" s="72"/>
      <c r="I19" s="73">
        <v>0.05</v>
      </c>
      <c r="J19" s="72">
        <f t="shared" si="0"/>
        <v>0</v>
      </c>
      <c r="K19" s="72">
        <f t="shared" si="1"/>
        <v>0</v>
      </c>
      <c r="L19" s="72"/>
      <c r="M19" s="72">
        <f t="shared" si="2"/>
        <v>0</v>
      </c>
      <c r="N19" s="46"/>
      <c r="O19" s="46"/>
      <c r="P19" s="46"/>
      <c r="Q19" s="46"/>
      <c r="R19" s="46"/>
      <c r="S19" s="46"/>
    </row>
    <row r="20" spans="1:19" ht="16.5" customHeight="1">
      <c r="A20" s="46"/>
      <c r="B20" s="61"/>
      <c r="C20" s="62"/>
      <c r="D20" s="62"/>
      <c r="E20" s="62"/>
      <c r="F20" s="62"/>
      <c r="G20" s="72"/>
      <c r="H20" s="72"/>
      <c r="I20" s="73">
        <v>0.05</v>
      </c>
      <c r="J20" s="72">
        <f t="shared" si="0"/>
        <v>0</v>
      </c>
      <c r="K20" s="72">
        <f t="shared" si="1"/>
        <v>0</v>
      </c>
      <c r="L20" s="72"/>
      <c r="M20" s="72">
        <f t="shared" si="2"/>
        <v>0</v>
      </c>
      <c r="N20" s="46"/>
      <c r="O20" s="46"/>
      <c r="P20" s="46"/>
      <c r="Q20" s="46"/>
      <c r="R20" s="46"/>
      <c r="S20" s="46"/>
    </row>
    <row r="21" spans="1:19" ht="16.5" customHeight="1">
      <c r="A21" s="46"/>
      <c r="B21" s="61"/>
      <c r="C21" s="62"/>
      <c r="D21" s="62"/>
      <c r="E21" s="62"/>
      <c r="F21" s="62"/>
      <c r="G21" s="72"/>
      <c r="H21" s="72"/>
      <c r="I21" s="73">
        <v>0.05</v>
      </c>
      <c r="J21" s="72">
        <f t="shared" si="0"/>
        <v>0</v>
      </c>
      <c r="K21" s="72">
        <f t="shared" si="1"/>
        <v>0</v>
      </c>
      <c r="L21" s="72"/>
      <c r="M21" s="72">
        <f t="shared" si="2"/>
        <v>0</v>
      </c>
      <c r="N21" s="46"/>
      <c r="O21" s="46"/>
      <c r="P21" s="46"/>
      <c r="Q21" s="46"/>
      <c r="R21" s="46"/>
      <c r="S21" s="46"/>
    </row>
    <row r="22" spans="1:19" ht="16.5" customHeight="1">
      <c r="A22" s="46"/>
      <c r="B22" s="61"/>
      <c r="C22" s="62"/>
      <c r="D22" s="62"/>
      <c r="E22" s="62"/>
      <c r="F22" s="62"/>
      <c r="G22" s="72"/>
      <c r="H22" s="72"/>
      <c r="I22" s="73">
        <v>0.05</v>
      </c>
      <c r="J22" s="72">
        <f t="shared" si="0"/>
        <v>0</v>
      </c>
      <c r="K22" s="72">
        <f t="shared" si="1"/>
        <v>0</v>
      </c>
      <c r="L22" s="72"/>
      <c r="M22" s="72">
        <f t="shared" si="2"/>
        <v>0</v>
      </c>
      <c r="N22" s="46"/>
      <c r="O22" s="46"/>
      <c r="P22" s="46"/>
      <c r="Q22" s="46"/>
      <c r="R22" s="46"/>
      <c r="S22" s="46"/>
    </row>
    <row r="23" spans="1:19" ht="16.5" customHeight="1">
      <c r="A23" s="46"/>
      <c r="B23" s="61"/>
      <c r="C23" s="62"/>
      <c r="D23" s="62"/>
      <c r="E23" s="62"/>
      <c r="F23" s="62"/>
      <c r="G23" s="72"/>
      <c r="H23" s="72"/>
      <c r="I23" s="73">
        <v>0.05</v>
      </c>
      <c r="J23" s="72">
        <f t="shared" si="0"/>
        <v>0</v>
      </c>
      <c r="K23" s="72">
        <f t="shared" si="1"/>
        <v>0</v>
      </c>
      <c r="L23" s="72"/>
      <c r="M23" s="72">
        <f t="shared" si="2"/>
        <v>0</v>
      </c>
      <c r="N23" s="46"/>
      <c r="O23" s="46"/>
      <c r="P23" s="46"/>
      <c r="Q23" s="46"/>
      <c r="R23" s="46"/>
      <c r="S23" s="46"/>
    </row>
    <row r="24" spans="1:19" ht="16.5" customHeight="1">
      <c r="A24" s="46"/>
      <c r="B24" s="61"/>
      <c r="C24" s="62"/>
      <c r="D24" s="62"/>
      <c r="E24" s="62"/>
      <c r="F24" s="62"/>
      <c r="G24" s="72"/>
      <c r="H24" s="72"/>
      <c r="I24" s="73">
        <v>0.05</v>
      </c>
      <c r="J24" s="72">
        <f t="shared" si="0"/>
        <v>0</v>
      </c>
      <c r="K24" s="72">
        <f t="shared" si="1"/>
        <v>0</v>
      </c>
      <c r="L24" s="72"/>
      <c r="M24" s="72">
        <f t="shared" si="2"/>
        <v>0</v>
      </c>
      <c r="N24" s="46"/>
      <c r="O24" s="46"/>
      <c r="P24" s="46"/>
      <c r="Q24" s="46"/>
      <c r="R24" s="46"/>
      <c r="S24" s="46"/>
    </row>
    <row r="25" spans="1:19" ht="16.5" customHeight="1">
      <c r="A25" s="46"/>
      <c r="B25" s="61"/>
      <c r="C25" s="62"/>
      <c r="D25" s="62"/>
      <c r="E25" s="62"/>
      <c r="F25" s="62"/>
      <c r="G25" s="72"/>
      <c r="H25" s="72"/>
      <c r="I25" s="73">
        <v>0.05</v>
      </c>
      <c r="J25" s="72">
        <f t="shared" si="0"/>
        <v>0</v>
      </c>
      <c r="K25" s="72">
        <f t="shared" si="1"/>
        <v>0</v>
      </c>
      <c r="L25" s="72"/>
      <c r="M25" s="72">
        <f t="shared" si="2"/>
        <v>0</v>
      </c>
      <c r="N25" s="46"/>
      <c r="O25" s="46"/>
      <c r="P25" s="46"/>
      <c r="Q25" s="46"/>
      <c r="R25" s="46"/>
      <c r="S25" s="46"/>
    </row>
    <row r="26" spans="1:19" ht="16.5" customHeight="1">
      <c r="A26" s="46"/>
      <c r="B26" s="61"/>
      <c r="C26" s="62"/>
      <c r="D26" s="62"/>
      <c r="E26" s="62"/>
      <c r="F26" s="62"/>
      <c r="G26" s="72"/>
      <c r="H26" s="72"/>
      <c r="I26" s="73">
        <v>0.05</v>
      </c>
      <c r="J26" s="72">
        <f t="shared" si="0"/>
        <v>0</v>
      </c>
      <c r="K26" s="72">
        <f t="shared" si="1"/>
        <v>0</v>
      </c>
      <c r="L26" s="72"/>
      <c r="M26" s="72">
        <f t="shared" si="2"/>
        <v>0</v>
      </c>
      <c r="N26" s="46"/>
      <c r="O26" s="46"/>
      <c r="P26" s="46"/>
      <c r="Q26" s="46"/>
      <c r="R26" s="46"/>
      <c r="S26" s="46"/>
    </row>
    <row r="27" spans="1:19" ht="16.5" customHeight="1">
      <c r="A27" s="46"/>
      <c r="B27" s="61"/>
      <c r="C27" s="62"/>
      <c r="D27" s="62"/>
      <c r="E27" s="62"/>
      <c r="F27" s="62"/>
      <c r="G27" s="72"/>
      <c r="H27" s="72"/>
      <c r="I27" s="73">
        <v>0.05</v>
      </c>
      <c r="J27" s="72">
        <f t="shared" si="0"/>
        <v>0</v>
      </c>
      <c r="K27" s="72">
        <f t="shared" si="1"/>
        <v>0</v>
      </c>
      <c r="L27" s="72"/>
      <c r="M27" s="72">
        <f t="shared" si="2"/>
        <v>0</v>
      </c>
      <c r="N27" s="46"/>
      <c r="O27" s="46"/>
      <c r="P27" s="46"/>
      <c r="Q27" s="46"/>
      <c r="R27" s="46"/>
      <c r="S27" s="46"/>
    </row>
    <row r="28" spans="1:19" ht="16.5" customHeight="1">
      <c r="A28" s="46"/>
      <c r="B28" s="61"/>
      <c r="C28" s="62"/>
      <c r="D28" s="62"/>
      <c r="E28" s="62"/>
      <c r="F28" s="62"/>
      <c r="G28" s="72"/>
      <c r="H28" s="72"/>
      <c r="I28" s="73">
        <v>0.05</v>
      </c>
      <c r="J28" s="72">
        <f t="shared" si="0"/>
        <v>0</v>
      </c>
      <c r="K28" s="72">
        <f t="shared" si="1"/>
        <v>0</v>
      </c>
      <c r="L28" s="72"/>
      <c r="M28" s="72">
        <f t="shared" si="2"/>
        <v>0</v>
      </c>
      <c r="N28" s="46"/>
      <c r="O28" s="46"/>
      <c r="P28" s="46"/>
      <c r="Q28" s="46"/>
      <c r="R28" s="46"/>
      <c r="S28" s="46"/>
    </row>
    <row r="29" spans="1:19" ht="16.5" customHeight="1">
      <c r="A29" s="46"/>
      <c r="B29" s="61"/>
      <c r="C29" s="62"/>
      <c r="D29" s="62"/>
      <c r="E29" s="62"/>
      <c r="F29" s="62"/>
      <c r="G29" s="72"/>
      <c r="H29" s="72"/>
      <c r="I29" s="73">
        <v>0.05</v>
      </c>
      <c r="J29" s="72">
        <f t="shared" si="0"/>
        <v>0</v>
      </c>
      <c r="K29" s="72">
        <f t="shared" si="1"/>
        <v>0</v>
      </c>
      <c r="L29" s="72"/>
      <c r="M29" s="72">
        <f t="shared" si="2"/>
        <v>0</v>
      </c>
      <c r="N29" s="46"/>
      <c r="O29" s="46"/>
      <c r="P29" s="46"/>
      <c r="Q29" s="46"/>
      <c r="R29" s="46"/>
      <c r="S29" s="46"/>
    </row>
    <row r="30" spans="1:19" ht="16.5" customHeight="1">
      <c r="A30" s="46"/>
      <c r="B30" s="61"/>
      <c r="C30" s="62"/>
      <c r="D30" s="62"/>
      <c r="E30" s="62"/>
      <c r="F30" s="62"/>
      <c r="G30" s="72"/>
      <c r="H30" s="72"/>
      <c r="I30" s="73">
        <v>0.05</v>
      </c>
      <c r="J30" s="72">
        <f t="shared" si="0"/>
        <v>0</v>
      </c>
      <c r="K30" s="72">
        <f t="shared" si="1"/>
        <v>0</v>
      </c>
      <c r="L30" s="72"/>
      <c r="M30" s="72">
        <f t="shared" si="2"/>
        <v>0</v>
      </c>
      <c r="N30" s="46"/>
      <c r="O30" s="46"/>
      <c r="P30" s="46"/>
      <c r="Q30" s="46"/>
      <c r="R30" s="46"/>
      <c r="S30" s="46"/>
    </row>
    <row r="31" spans="1:19" ht="16.5" customHeight="1">
      <c r="A31" s="46"/>
      <c r="B31" s="61"/>
      <c r="C31" s="62"/>
      <c r="D31" s="62"/>
      <c r="E31" s="62"/>
      <c r="F31" s="62"/>
      <c r="G31" s="72"/>
      <c r="H31" s="72"/>
      <c r="I31" s="73">
        <v>0.05</v>
      </c>
      <c r="J31" s="72">
        <f t="shared" si="0"/>
        <v>0</v>
      </c>
      <c r="K31" s="72">
        <f t="shared" si="1"/>
        <v>0</v>
      </c>
      <c r="L31" s="72"/>
      <c r="M31" s="72">
        <f t="shared" si="2"/>
        <v>0</v>
      </c>
      <c r="N31" s="46"/>
      <c r="O31" s="46"/>
      <c r="P31" s="46"/>
      <c r="Q31" s="46"/>
      <c r="R31" s="46"/>
      <c r="S31" s="46"/>
    </row>
    <row r="32" spans="1:19" ht="16.5" customHeight="1">
      <c r="A32" s="46"/>
      <c r="B32" s="61"/>
      <c r="C32" s="62"/>
      <c r="D32" s="62"/>
      <c r="E32" s="62"/>
      <c r="F32" s="62"/>
      <c r="G32" s="72"/>
      <c r="H32" s="72"/>
      <c r="I32" s="73">
        <v>0.05</v>
      </c>
      <c r="J32" s="72">
        <f t="shared" si="0"/>
        <v>0</v>
      </c>
      <c r="K32" s="72">
        <f t="shared" si="1"/>
        <v>0</v>
      </c>
      <c r="L32" s="72"/>
      <c r="M32" s="72">
        <f t="shared" si="2"/>
        <v>0</v>
      </c>
      <c r="N32" s="46"/>
      <c r="O32" s="46"/>
      <c r="P32" s="46"/>
      <c r="Q32" s="46"/>
      <c r="R32" s="46"/>
      <c r="S32" s="46"/>
    </row>
    <row r="33" spans="1:19" ht="16.5" customHeight="1">
      <c r="A33" s="46"/>
      <c r="B33" s="61"/>
      <c r="C33" s="62"/>
      <c r="D33" s="62"/>
      <c r="E33" s="62"/>
      <c r="F33" s="62"/>
      <c r="G33" s="72"/>
      <c r="H33" s="72"/>
      <c r="I33" s="73">
        <v>0.05</v>
      </c>
      <c r="J33" s="72">
        <f t="shared" si="0"/>
        <v>0</v>
      </c>
      <c r="K33" s="72">
        <f t="shared" si="1"/>
        <v>0</v>
      </c>
      <c r="L33" s="72"/>
      <c r="M33" s="72">
        <f t="shared" si="2"/>
        <v>0</v>
      </c>
      <c r="N33" s="46"/>
      <c r="O33" s="46"/>
      <c r="P33" s="46"/>
      <c r="Q33" s="46"/>
      <c r="R33" s="46"/>
      <c r="S33" s="46"/>
    </row>
    <row r="34" spans="1:19" ht="16.5" customHeight="1">
      <c r="A34" s="46"/>
      <c r="B34" s="61"/>
      <c r="C34" s="62"/>
      <c r="D34" s="62"/>
      <c r="E34" s="62"/>
      <c r="F34" s="62"/>
      <c r="G34" s="72"/>
      <c r="H34" s="72"/>
      <c r="I34" s="73">
        <v>0.05</v>
      </c>
      <c r="J34" s="72">
        <f t="shared" si="0"/>
        <v>0</v>
      </c>
      <c r="K34" s="72">
        <f t="shared" si="1"/>
        <v>0</v>
      </c>
      <c r="L34" s="72"/>
      <c r="M34" s="72">
        <f t="shared" si="2"/>
        <v>0</v>
      </c>
      <c r="N34" s="46"/>
      <c r="O34" s="46"/>
      <c r="P34" s="46"/>
      <c r="Q34" s="46"/>
      <c r="R34" s="46"/>
      <c r="S34" s="46"/>
    </row>
    <row r="35" spans="1:19" ht="16.5" customHeight="1">
      <c r="A35" s="46"/>
      <c r="B35" s="61"/>
      <c r="C35" s="62"/>
      <c r="D35" s="62"/>
      <c r="E35" s="62"/>
      <c r="F35" s="62"/>
      <c r="G35" s="72"/>
      <c r="H35" s="72"/>
      <c r="I35" s="73">
        <v>0.05</v>
      </c>
      <c r="J35" s="72">
        <f t="shared" si="0"/>
        <v>0</v>
      </c>
      <c r="K35" s="72">
        <f t="shared" si="1"/>
        <v>0</v>
      </c>
      <c r="L35" s="72"/>
      <c r="M35" s="72">
        <f t="shared" si="2"/>
        <v>0</v>
      </c>
      <c r="N35" s="46"/>
      <c r="O35" s="46"/>
      <c r="P35" s="46"/>
      <c r="Q35" s="46"/>
      <c r="R35" s="46"/>
      <c r="S35" s="46"/>
    </row>
    <row r="36" spans="1:19" ht="16.5" customHeight="1">
      <c r="A36" s="46"/>
      <c r="B36" s="61"/>
      <c r="C36" s="62"/>
      <c r="D36" s="62"/>
      <c r="E36" s="62"/>
      <c r="F36" s="62"/>
      <c r="G36" s="72"/>
      <c r="H36" s="72"/>
      <c r="I36" s="73">
        <v>0.05</v>
      </c>
      <c r="J36" s="72">
        <f t="shared" si="0"/>
        <v>0</v>
      </c>
      <c r="K36" s="72">
        <f t="shared" si="1"/>
        <v>0</v>
      </c>
      <c r="L36" s="72"/>
      <c r="M36" s="72">
        <f t="shared" si="2"/>
        <v>0</v>
      </c>
      <c r="N36" s="46"/>
      <c r="O36" s="46"/>
      <c r="P36" s="46"/>
      <c r="Q36" s="46"/>
      <c r="R36" s="46"/>
      <c r="S36" s="46"/>
    </row>
    <row r="37" spans="1:19" ht="16.5" customHeight="1">
      <c r="A37" s="46"/>
      <c r="B37" s="61"/>
      <c r="C37" s="62"/>
      <c r="D37" s="62"/>
      <c r="E37" s="62"/>
      <c r="F37" s="62"/>
      <c r="G37" s="72"/>
      <c r="H37" s="72"/>
      <c r="I37" s="73">
        <v>0.05</v>
      </c>
      <c r="J37" s="72">
        <f t="shared" si="0"/>
        <v>0</v>
      </c>
      <c r="K37" s="72">
        <f t="shared" si="1"/>
        <v>0</v>
      </c>
      <c r="L37" s="72"/>
      <c r="M37" s="72">
        <f t="shared" si="2"/>
        <v>0</v>
      </c>
      <c r="N37" s="46"/>
      <c r="O37" s="46"/>
      <c r="P37" s="46"/>
      <c r="Q37" s="46"/>
      <c r="R37" s="46"/>
      <c r="S37" s="46"/>
    </row>
    <row r="38" spans="1:19" ht="16.5" customHeight="1">
      <c r="A38" s="46"/>
      <c r="B38" s="61"/>
      <c r="C38" s="62"/>
      <c r="D38" s="62"/>
      <c r="E38" s="62"/>
      <c r="F38" s="62"/>
      <c r="G38" s="72"/>
      <c r="H38" s="72"/>
      <c r="I38" s="73">
        <v>0.05</v>
      </c>
      <c r="J38" s="72">
        <f t="shared" si="0"/>
        <v>0</v>
      </c>
      <c r="K38" s="72">
        <f t="shared" si="1"/>
        <v>0</v>
      </c>
      <c r="L38" s="72"/>
      <c r="M38" s="72">
        <f t="shared" si="2"/>
        <v>0</v>
      </c>
      <c r="N38" s="46"/>
      <c r="O38" s="46"/>
      <c r="P38" s="46"/>
      <c r="Q38" s="46"/>
      <c r="R38" s="46"/>
      <c r="S38" s="46"/>
    </row>
    <row r="39" spans="1:19" ht="16.5" customHeight="1">
      <c r="A39" s="46"/>
      <c r="B39" s="61"/>
      <c r="C39" s="62"/>
      <c r="D39" s="62"/>
      <c r="E39" s="62"/>
      <c r="F39" s="62"/>
      <c r="G39" s="72"/>
      <c r="H39" s="72"/>
      <c r="I39" s="73">
        <v>0.05</v>
      </c>
      <c r="J39" s="72">
        <f t="shared" si="0"/>
        <v>0</v>
      </c>
      <c r="K39" s="72">
        <f t="shared" si="1"/>
        <v>0</v>
      </c>
      <c r="L39" s="72"/>
      <c r="M39" s="72">
        <f t="shared" si="2"/>
        <v>0</v>
      </c>
      <c r="N39" s="46"/>
      <c r="O39" s="46"/>
      <c r="P39" s="46"/>
      <c r="Q39" s="46"/>
      <c r="R39" s="46"/>
      <c r="S39" s="46"/>
    </row>
    <row r="40" spans="1:19" ht="16.5" customHeight="1">
      <c r="A40" s="46"/>
      <c r="B40" s="61"/>
      <c r="C40" s="62"/>
      <c r="D40" s="62"/>
      <c r="E40" s="62"/>
      <c r="F40" s="62"/>
      <c r="G40" s="72"/>
      <c r="H40" s="72"/>
      <c r="I40" s="73">
        <v>0.05</v>
      </c>
      <c r="J40" s="72">
        <f t="shared" si="0"/>
        <v>0</v>
      </c>
      <c r="K40" s="72">
        <f t="shared" si="1"/>
        <v>0</v>
      </c>
      <c r="L40" s="72"/>
      <c r="M40" s="72">
        <f t="shared" si="2"/>
        <v>0</v>
      </c>
      <c r="N40" s="46"/>
      <c r="O40" s="46"/>
      <c r="P40" s="46"/>
      <c r="Q40" s="46"/>
      <c r="R40" s="46"/>
      <c r="S40" s="46"/>
    </row>
    <row r="41" spans="1:19" ht="16.5" customHeight="1">
      <c r="A41" s="46"/>
      <c r="B41" s="61"/>
      <c r="C41" s="62"/>
      <c r="D41" s="62"/>
      <c r="E41" s="62"/>
      <c r="F41" s="62"/>
      <c r="G41" s="72"/>
      <c r="H41" s="72"/>
      <c r="I41" s="73">
        <v>0.05</v>
      </c>
      <c r="J41" s="72">
        <f t="shared" si="0"/>
        <v>0</v>
      </c>
      <c r="K41" s="72">
        <f t="shared" si="1"/>
        <v>0</v>
      </c>
      <c r="L41" s="72"/>
      <c r="M41" s="72">
        <f t="shared" si="2"/>
        <v>0</v>
      </c>
      <c r="N41" s="46"/>
      <c r="O41" s="46"/>
      <c r="P41" s="46"/>
      <c r="Q41" s="46"/>
      <c r="R41" s="46"/>
      <c r="S41" s="46"/>
    </row>
    <row r="42" spans="1:19" ht="16.5" customHeight="1">
      <c r="A42" s="46"/>
      <c r="B42" s="61"/>
      <c r="C42" s="62"/>
      <c r="D42" s="62"/>
      <c r="E42" s="62"/>
      <c r="F42" s="62"/>
      <c r="G42" s="72"/>
      <c r="H42" s="72"/>
      <c r="I42" s="73">
        <v>0.05</v>
      </c>
      <c r="J42" s="72">
        <f t="shared" si="0"/>
        <v>0</v>
      </c>
      <c r="K42" s="72">
        <f t="shared" si="1"/>
        <v>0</v>
      </c>
      <c r="L42" s="72"/>
      <c r="M42" s="72">
        <f t="shared" si="2"/>
        <v>0</v>
      </c>
      <c r="N42" s="46"/>
      <c r="O42" s="46"/>
      <c r="P42" s="46"/>
      <c r="Q42" s="46"/>
      <c r="R42" s="46"/>
      <c r="S42" s="46"/>
    </row>
    <row r="43" spans="1:19" ht="16.5" customHeight="1">
      <c r="A43" s="46"/>
      <c r="B43" s="61"/>
      <c r="C43" s="62"/>
      <c r="D43" s="62"/>
      <c r="E43" s="62"/>
      <c r="F43" s="62"/>
      <c r="G43" s="72"/>
      <c r="H43" s="72"/>
      <c r="I43" s="73">
        <v>0.05</v>
      </c>
      <c r="J43" s="72">
        <f t="shared" si="0"/>
        <v>0</v>
      </c>
      <c r="K43" s="72">
        <f t="shared" si="1"/>
        <v>0</v>
      </c>
      <c r="L43" s="72"/>
      <c r="M43" s="72">
        <f t="shared" si="2"/>
        <v>0</v>
      </c>
      <c r="N43" s="46"/>
      <c r="O43" s="46"/>
      <c r="P43" s="46"/>
      <c r="Q43" s="46"/>
      <c r="R43" s="46"/>
      <c r="S43" s="46"/>
    </row>
    <row r="44" spans="1:19" ht="16.5" customHeight="1">
      <c r="A44" s="46"/>
      <c r="B44" s="61"/>
      <c r="C44" s="62"/>
      <c r="D44" s="62"/>
      <c r="E44" s="62"/>
      <c r="F44" s="62"/>
      <c r="G44" s="72"/>
      <c r="H44" s="72"/>
      <c r="I44" s="73">
        <v>0.05</v>
      </c>
      <c r="J44" s="72">
        <f t="shared" si="0"/>
        <v>0</v>
      </c>
      <c r="K44" s="72">
        <f t="shared" si="1"/>
        <v>0</v>
      </c>
      <c r="L44" s="72"/>
      <c r="M44" s="72">
        <f t="shared" si="2"/>
        <v>0</v>
      </c>
      <c r="N44" s="46"/>
      <c r="O44" s="46"/>
      <c r="P44" s="46"/>
      <c r="Q44" s="46"/>
      <c r="R44" s="46"/>
      <c r="S44" s="46"/>
    </row>
    <row r="45" spans="1:19" ht="16.5" customHeight="1">
      <c r="A45" s="46"/>
      <c r="B45" s="61"/>
      <c r="C45" s="62"/>
      <c r="D45" s="62"/>
      <c r="E45" s="62"/>
      <c r="F45" s="62"/>
      <c r="G45" s="72"/>
      <c r="H45" s="72"/>
      <c r="I45" s="73">
        <v>0.05</v>
      </c>
      <c r="J45" s="72">
        <f t="shared" si="0"/>
        <v>0</v>
      </c>
      <c r="K45" s="72">
        <f t="shared" si="1"/>
        <v>0</v>
      </c>
      <c r="L45" s="72"/>
      <c r="M45" s="72">
        <f t="shared" si="2"/>
        <v>0</v>
      </c>
      <c r="N45" s="46"/>
      <c r="O45" s="46"/>
      <c r="P45" s="46"/>
      <c r="Q45" s="46"/>
      <c r="R45" s="46"/>
      <c r="S45" s="46"/>
    </row>
    <row r="46" spans="1:19" ht="16.5" customHeight="1">
      <c r="A46" s="46"/>
      <c r="B46" s="61"/>
      <c r="C46" s="62"/>
      <c r="D46" s="62"/>
      <c r="E46" s="62"/>
      <c r="F46" s="62"/>
      <c r="G46" s="72"/>
      <c r="H46" s="72"/>
      <c r="I46" s="73">
        <v>0.05</v>
      </c>
      <c r="J46" s="72">
        <f t="shared" si="0"/>
        <v>0</v>
      </c>
      <c r="K46" s="72">
        <f t="shared" si="1"/>
        <v>0</v>
      </c>
      <c r="L46" s="72"/>
      <c r="M46" s="72">
        <f t="shared" si="2"/>
        <v>0</v>
      </c>
      <c r="N46" s="46"/>
      <c r="O46" s="46"/>
      <c r="P46" s="46"/>
      <c r="Q46" s="46"/>
      <c r="R46" s="46"/>
      <c r="S46" s="46"/>
    </row>
    <row r="47" spans="1:19" ht="16.5" customHeight="1">
      <c r="A47" s="46"/>
      <c r="B47" s="61"/>
      <c r="C47" s="62"/>
      <c r="D47" s="62"/>
      <c r="E47" s="62"/>
      <c r="F47" s="62"/>
      <c r="G47" s="72"/>
      <c r="H47" s="72"/>
      <c r="I47" s="73">
        <v>0.05</v>
      </c>
      <c r="J47" s="72">
        <f t="shared" si="0"/>
        <v>0</v>
      </c>
      <c r="K47" s="72">
        <f t="shared" si="1"/>
        <v>0</v>
      </c>
      <c r="L47" s="72"/>
      <c r="M47" s="72">
        <f t="shared" si="2"/>
        <v>0</v>
      </c>
      <c r="N47" s="46"/>
      <c r="O47" s="46"/>
      <c r="P47" s="46"/>
      <c r="Q47" s="46"/>
      <c r="R47" s="46"/>
      <c r="S47" s="46"/>
    </row>
    <row r="48" spans="1:19" ht="16.5" customHeight="1">
      <c r="A48" s="46"/>
      <c r="B48" s="61"/>
      <c r="C48" s="62"/>
      <c r="D48" s="62"/>
      <c r="E48" s="62"/>
      <c r="F48" s="62"/>
      <c r="G48" s="72"/>
      <c r="H48" s="72"/>
      <c r="I48" s="73">
        <v>0.05</v>
      </c>
      <c r="J48" s="72">
        <f t="shared" si="0"/>
        <v>0</v>
      </c>
      <c r="K48" s="72">
        <f t="shared" si="1"/>
        <v>0</v>
      </c>
      <c r="L48" s="72"/>
      <c r="M48" s="72">
        <f t="shared" si="2"/>
        <v>0</v>
      </c>
      <c r="N48" s="46"/>
      <c r="O48" s="46"/>
      <c r="P48" s="46"/>
      <c r="Q48" s="46"/>
      <c r="R48" s="46"/>
      <c r="S48" s="46"/>
    </row>
    <row r="49" spans="1:19" ht="16.5" customHeight="1">
      <c r="A49" s="46"/>
      <c r="B49" s="61"/>
      <c r="C49" s="62"/>
      <c r="D49" s="62"/>
      <c r="E49" s="62"/>
      <c r="F49" s="62"/>
      <c r="G49" s="72"/>
      <c r="H49" s="72"/>
      <c r="I49" s="73">
        <v>0.05</v>
      </c>
      <c r="J49" s="72">
        <f t="shared" si="0"/>
        <v>0</v>
      </c>
      <c r="K49" s="72">
        <f t="shared" si="1"/>
        <v>0</v>
      </c>
      <c r="L49" s="72"/>
      <c r="M49" s="72">
        <f t="shared" si="2"/>
        <v>0</v>
      </c>
      <c r="N49" s="46"/>
      <c r="O49" s="46"/>
      <c r="P49" s="46"/>
      <c r="Q49" s="46"/>
      <c r="R49" s="46"/>
      <c r="S49" s="46"/>
    </row>
    <row r="50" spans="1:19" ht="16.5" customHeight="1">
      <c r="A50" s="46"/>
      <c r="B50" s="61"/>
      <c r="C50" s="62"/>
      <c r="D50" s="62"/>
      <c r="E50" s="62"/>
      <c r="F50" s="62"/>
      <c r="G50" s="72"/>
      <c r="H50" s="72"/>
      <c r="I50" s="73">
        <v>0.05</v>
      </c>
      <c r="J50" s="72">
        <f t="shared" si="0"/>
        <v>0</v>
      </c>
      <c r="K50" s="72">
        <f t="shared" si="1"/>
        <v>0</v>
      </c>
      <c r="L50" s="72"/>
      <c r="M50" s="72">
        <f t="shared" si="2"/>
        <v>0</v>
      </c>
      <c r="N50" s="46"/>
      <c r="O50" s="46"/>
      <c r="P50" s="46"/>
      <c r="Q50" s="46"/>
      <c r="R50" s="46"/>
      <c r="S50" s="46"/>
    </row>
    <row r="51" spans="1:19" ht="16.5" customHeight="1">
      <c r="A51" s="46"/>
      <c r="B51" s="61"/>
      <c r="C51" s="62"/>
      <c r="D51" s="62"/>
      <c r="E51" s="62"/>
      <c r="F51" s="62"/>
      <c r="G51" s="72"/>
      <c r="H51" s="72"/>
      <c r="I51" s="73">
        <v>0.05</v>
      </c>
      <c r="J51" s="72">
        <f t="shared" si="0"/>
        <v>0</v>
      </c>
      <c r="K51" s="72">
        <f t="shared" si="1"/>
        <v>0</v>
      </c>
      <c r="L51" s="72"/>
      <c r="M51" s="72">
        <f t="shared" si="2"/>
        <v>0</v>
      </c>
      <c r="N51" s="46"/>
      <c r="O51" s="46"/>
      <c r="P51" s="46"/>
      <c r="Q51" s="46"/>
      <c r="R51" s="46"/>
      <c r="S51" s="46"/>
    </row>
    <row r="52" spans="1:19" ht="16.5" customHeight="1">
      <c r="A52" s="46"/>
      <c r="B52" s="61"/>
      <c r="C52" s="62"/>
      <c r="D52" s="62"/>
      <c r="E52" s="62"/>
      <c r="F52" s="62"/>
      <c r="G52" s="72"/>
      <c r="H52" s="72"/>
      <c r="I52" s="73">
        <v>0.05</v>
      </c>
      <c r="J52" s="72">
        <f t="shared" si="0"/>
        <v>0</v>
      </c>
      <c r="K52" s="72">
        <f t="shared" si="1"/>
        <v>0</v>
      </c>
      <c r="L52" s="72"/>
      <c r="M52" s="72">
        <f t="shared" si="2"/>
        <v>0</v>
      </c>
      <c r="N52" s="46"/>
      <c r="O52" s="46"/>
      <c r="P52" s="46"/>
      <c r="Q52" s="46"/>
      <c r="R52" s="46"/>
      <c r="S52" s="46"/>
    </row>
    <row r="53" spans="1:19" ht="16.5" customHeight="1">
      <c r="A53" s="46"/>
      <c r="B53" s="61"/>
      <c r="C53" s="62"/>
      <c r="D53" s="62"/>
      <c r="E53" s="62"/>
      <c r="F53" s="62"/>
      <c r="G53" s="72"/>
      <c r="H53" s="72"/>
      <c r="I53" s="73">
        <v>0.05</v>
      </c>
      <c r="J53" s="72">
        <f t="shared" si="0"/>
        <v>0</v>
      </c>
      <c r="K53" s="72">
        <f t="shared" si="1"/>
        <v>0</v>
      </c>
      <c r="L53" s="72"/>
      <c r="M53" s="72">
        <f t="shared" si="2"/>
        <v>0</v>
      </c>
      <c r="N53" s="46"/>
      <c r="O53" s="46"/>
      <c r="P53" s="46"/>
      <c r="Q53" s="46"/>
      <c r="R53" s="46"/>
      <c r="S53" s="46"/>
    </row>
    <row r="54" spans="1:19" ht="16.5" customHeight="1">
      <c r="A54" s="46"/>
      <c r="B54" s="61"/>
      <c r="C54" s="62"/>
      <c r="D54" s="62"/>
      <c r="E54" s="62"/>
      <c r="F54" s="62"/>
      <c r="G54" s="72"/>
      <c r="H54" s="72"/>
      <c r="I54" s="73">
        <v>0.05</v>
      </c>
      <c r="J54" s="72">
        <f t="shared" si="0"/>
        <v>0</v>
      </c>
      <c r="K54" s="72">
        <f t="shared" si="1"/>
        <v>0</v>
      </c>
      <c r="L54" s="72"/>
      <c r="M54" s="72">
        <f t="shared" si="2"/>
        <v>0</v>
      </c>
      <c r="N54" s="46"/>
      <c r="O54" s="46"/>
      <c r="P54" s="46"/>
      <c r="Q54" s="46"/>
      <c r="R54" s="46"/>
      <c r="S54" s="46"/>
    </row>
    <row r="55" spans="1:19" ht="16.5" customHeight="1">
      <c r="A55" s="46"/>
      <c r="B55" s="61"/>
      <c r="C55" s="62"/>
      <c r="D55" s="62"/>
      <c r="E55" s="62"/>
      <c r="F55" s="62"/>
      <c r="G55" s="72"/>
      <c r="H55" s="72"/>
      <c r="I55" s="73">
        <v>0.05</v>
      </c>
      <c r="J55" s="72">
        <f t="shared" si="0"/>
        <v>0</v>
      </c>
      <c r="K55" s="72">
        <f t="shared" si="1"/>
        <v>0</v>
      </c>
      <c r="L55" s="72"/>
      <c r="M55" s="72">
        <f t="shared" si="2"/>
        <v>0</v>
      </c>
      <c r="N55" s="46"/>
      <c r="O55" s="46"/>
      <c r="P55" s="46"/>
      <c r="Q55" s="46"/>
      <c r="R55" s="46"/>
      <c r="S55" s="46"/>
    </row>
    <row r="56" spans="1:19" ht="16.5" customHeight="1">
      <c r="A56" s="46"/>
      <c r="B56" s="61"/>
      <c r="C56" s="62"/>
      <c r="D56" s="62"/>
      <c r="E56" s="62"/>
      <c r="F56" s="62"/>
      <c r="G56" s="72"/>
      <c r="H56" s="72"/>
      <c r="I56" s="73">
        <v>0.05</v>
      </c>
      <c r="J56" s="72">
        <f t="shared" si="0"/>
        <v>0</v>
      </c>
      <c r="K56" s="72">
        <f t="shared" si="1"/>
        <v>0</v>
      </c>
      <c r="L56" s="72"/>
      <c r="M56" s="72">
        <f t="shared" si="2"/>
        <v>0</v>
      </c>
      <c r="N56" s="46"/>
      <c r="O56" s="46"/>
      <c r="P56" s="46"/>
      <c r="Q56" s="46"/>
      <c r="R56" s="46"/>
      <c r="S56" s="46"/>
    </row>
    <row r="57" spans="1:19" ht="16.5" customHeight="1">
      <c r="A57" s="46"/>
      <c r="B57" s="61"/>
      <c r="C57" s="62"/>
      <c r="D57" s="62"/>
      <c r="E57" s="62"/>
      <c r="F57" s="62"/>
      <c r="G57" s="72"/>
      <c r="H57" s="72"/>
      <c r="I57" s="73">
        <v>0.05</v>
      </c>
      <c r="J57" s="72">
        <f t="shared" si="0"/>
        <v>0</v>
      </c>
      <c r="K57" s="72">
        <f t="shared" si="1"/>
        <v>0</v>
      </c>
      <c r="L57" s="72"/>
      <c r="M57" s="72">
        <f t="shared" si="2"/>
        <v>0</v>
      </c>
      <c r="N57" s="46"/>
      <c r="O57" s="46"/>
      <c r="P57" s="46"/>
      <c r="Q57" s="46"/>
      <c r="R57" s="46"/>
      <c r="S57" s="46"/>
    </row>
    <row r="58" spans="1:19" ht="16.5" customHeight="1">
      <c r="A58" s="46"/>
      <c r="B58" s="61"/>
      <c r="C58" s="62"/>
      <c r="D58" s="62"/>
      <c r="E58" s="62"/>
      <c r="F58" s="62"/>
      <c r="G58" s="72"/>
      <c r="H58" s="72"/>
      <c r="I58" s="73">
        <v>0.05</v>
      </c>
      <c r="J58" s="72">
        <f t="shared" si="0"/>
        <v>0</v>
      </c>
      <c r="K58" s="72">
        <f t="shared" si="1"/>
        <v>0</v>
      </c>
      <c r="L58" s="72"/>
      <c r="M58" s="72">
        <f t="shared" si="2"/>
        <v>0</v>
      </c>
      <c r="N58" s="46"/>
      <c r="O58" s="46"/>
      <c r="P58" s="46"/>
      <c r="Q58" s="46"/>
      <c r="R58" s="46"/>
      <c r="S58" s="46"/>
    </row>
    <row r="59" spans="1:19" ht="16.5" customHeight="1">
      <c r="A59" s="46"/>
      <c r="B59" s="61"/>
      <c r="C59" s="62"/>
      <c r="D59" s="62"/>
      <c r="E59" s="62"/>
      <c r="F59" s="62"/>
      <c r="G59" s="72"/>
      <c r="H59" s="72"/>
      <c r="I59" s="73">
        <v>0.05</v>
      </c>
      <c r="J59" s="72">
        <f t="shared" si="0"/>
        <v>0</v>
      </c>
      <c r="K59" s="72">
        <f t="shared" si="1"/>
        <v>0</v>
      </c>
      <c r="L59" s="72"/>
      <c r="M59" s="72">
        <f t="shared" si="2"/>
        <v>0</v>
      </c>
      <c r="N59" s="46"/>
      <c r="O59" s="46"/>
      <c r="P59" s="46"/>
      <c r="Q59" s="46"/>
      <c r="R59" s="46"/>
      <c r="S59" s="46"/>
    </row>
    <row r="60" spans="1:19" ht="16.5" customHeight="1">
      <c r="A60" s="46"/>
      <c r="B60" s="61"/>
      <c r="C60" s="62"/>
      <c r="D60" s="62"/>
      <c r="E60" s="62"/>
      <c r="F60" s="62"/>
      <c r="G60" s="72"/>
      <c r="H60" s="72"/>
      <c r="I60" s="73">
        <v>0.05</v>
      </c>
      <c r="J60" s="72">
        <f t="shared" si="0"/>
        <v>0</v>
      </c>
      <c r="K60" s="72">
        <f t="shared" si="1"/>
        <v>0</v>
      </c>
      <c r="L60" s="72"/>
      <c r="M60" s="72">
        <f t="shared" si="2"/>
        <v>0</v>
      </c>
      <c r="N60" s="46"/>
      <c r="O60" s="46"/>
      <c r="P60" s="46"/>
      <c r="Q60" s="46"/>
      <c r="R60" s="46"/>
      <c r="S60" s="46"/>
    </row>
    <row r="61" spans="1:19" ht="16.5" customHeight="1">
      <c r="A61" s="46"/>
      <c r="B61" s="61"/>
      <c r="C61" s="62"/>
      <c r="D61" s="62"/>
      <c r="E61" s="62"/>
      <c r="F61" s="62"/>
      <c r="G61" s="72"/>
      <c r="H61" s="72"/>
      <c r="I61" s="73">
        <v>0.05</v>
      </c>
      <c r="J61" s="72">
        <f t="shared" si="0"/>
        <v>0</v>
      </c>
      <c r="K61" s="72">
        <f t="shared" si="1"/>
        <v>0</v>
      </c>
      <c r="L61" s="72"/>
      <c r="M61" s="72">
        <f t="shared" si="2"/>
        <v>0</v>
      </c>
      <c r="N61" s="46"/>
      <c r="O61" s="46"/>
      <c r="P61" s="46"/>
      <c r="Q61" s="46"/>
      <c r="R61" s="46"/>
      <c r="S61" s="46"/>
    </row>
    <row r="62" spans="1:19" ht="16.5" customHeight="1">
      <c r="A62" s="46"/>
      <c r="B62" s="61"/>
      <c r="C62" s="62"/>
      <c r="D62" s="62"/>
      <c r="E62" s="62"/>
      <c r="F62" s="62"/>
      <c r="G62" s="72"/>
      <c r="H62" s="72"/>
      <c r="I62" s="73">
        <v>0.05</v>
      </c>
      <c r="J62" s="72">
        <f t="shared" si="0"/>
        <v>0</v>
      </c>
      <c r="K62" s="72">
        <f t="shared" si="1"/>
        <v>0</v>
      </c>
      <c r="L62" s="72"/>
      <c r="M62" s="72">
        <f t="shared" si="2"/>
        <v>0</v>
      </c>
      <c r="N62" s="46"/>
      <c r="O62" s="46"/>
      <c r="P62" s="46"/>
      <c r="Q62" s="46"/>
      <c r="R62" s="46"/>
      <c r="S62" s="46"/>
    </row>
    <row r="63" spans="1:19" ht="16.5" customHeight="1">
      <c r="A63" s="46"/>
      <c r="B63" s="61"/>
      <c r="C63" s="62"/>
      <c r="D63" s="62"/>
      <c r="E63" s="62"/>
      <c r="F63" s="62"/>
      <c r="G63" s="72"/>
      <c r="H63" s="72"/>
      <c r="I63" s="73">
        <v>0.05</v>
      </c>
      <c r="J63" s="72">
        <f t="shared" si="0"/>
        <v>0</v>
      </c>
      <c r="K63" s="72">
        <f t="shared" si="1"/>
        <v>0</v>
      </c>
      <c r="L63" s="72"/>
      <c r="M63" s="72">
        <f t="shared" si="2"/>
        <v>0</v>
      </c>
      <c r="N63" s="46"/>
      <c r="O63" s="46"/>
      <c r="P63" s="46"/>
      <c r="Q63" s="46"/>
      <c r="R63" s="46"/>
      <c r="S63" s="46"/>
    </row>
    <row r="64" spans="1:19" ht="16.5" customHeight="1">
      <c r="A64" s="46"/>
      <c r="B64" s="61"/>
      <c r="C64" s="62"/>
      <c r="D64" s="62"/>
      <c r="E64" s="62"/>
      <c r="F64" s="62"/>
      <c r="G64" s="72"/>
      <c r="H64" s="72"/>
      <c r="I64" s="73">
        <v>0.05</v>
      </c>
      <c r="J64" s="72">
        <f t="shared" si="0"/>
        <v>0</v>
      </c>
      <c r="K64" s="72">
        <f t="shared" si="1"/>
        <v>0</v>
      </c>
      <c r="L64" s="72"/>
      <c r="M64" s="72">
        <f t="shared" si="2"/>
        <v>0</v>
      </c>
      <c r="N64" s="46"/>
      <c r="O64" s="46"/>
      <c r="P64" s="46"/>
      <c r="Q64" s="46"/>
      <c r="R64" s="46"/>
      <c r="S64" s="46"/>
    </row>
    <row r="65" spans="1:19" ht="16.5" customHeight="1">
      <c r="A65" s="46"/>
      <c r="B65" s="61"/>
      <c r="C65" s="62"/>
      <c r="D65" s="62"/>
      <c r="E65" s="62"/>
      <c r="F65" s="62"/>
      <c r="G65" s="72"/>
      <c r="H65" s="72"/>
      <c r="I65" s="73">
        <v>0.05</v>
      </c>
      <c r="J65" s="72">
        <f t="shared" si="0"/>
        <v>0</v>
      </c>
      <c r="K65" s="72">
        <f t="shared" si="1"/>
        <v>0</v>
      </c>
      <c r="L65" s="72"/>
      <c r="M65" s="72">
        <f t="shared" si="2"/>
        <v>0</v>
      </c>
      <c r="N65" s="46"/>
      <c r="O65" s="46"/>
      <c r="P65" s="46"/>
      <c r="Q65" s="46"/>
      <c r="R65" s="46"/>
      <c r="S65" s="46"/>
    </row>
    <row r="66" spans="1:19" ht="16.5" customHeight="1">
      <c r="A66" s="46"/>
      <c r="B66" s="61"/>
      <c r="C66" s="62"/>
      <c r="D66" s="62"/>
      <c r="E66" s="62"/>
      <c r="F66" s="62"/>
      <c r="G66" s="72"/>
      <c r="H66" s="72"/>
      <c r="I66" s="73">
        <v>0.05</v>
      </c>
      <c r="J66" s="72">
        <f t="shared" si="0"/>
        <v>0</v>
      </c>
      <c r="K66" s="72">
        <f t="shared" si="1"/>
        <v>0</v>
      </c>
      <c r="L66" s="72"/>
      <c r="M66" s="72">
        <f t="shared" si="2"/>
        <v>0</v>
      </c>
      <c r="N66" s="46"/>
      <c r="O66" s="46"/>
      <c r="P66" s="46"/>
      <c r="Q66" s="46"/>
      <c r="R66" s="46"/>
      <c r="S66" s="46"/>
    </row>
    <row r="67" spans="1:19" ht="16.5" customHeight="1">
      <c r="A67" s="46"/>
      <c r="B67" s="61"/>
      <c r="C67" s="62"/>
      <c r="D67" s="62"/>
      <c r="E67" s="62"/>
      <c r="F67" s="62"/>
      <c r="G67" s="72"/>
      <c r="H67" s="72"/>
      <c r="I67" s="73">
        <v>0.05</v>
      </c>
      <c r="J67" s="72">
        <f t="shared" si="0"/>
        <v>0</v>
      </c>
      <c r="K67" s="72">
        <f t="shared" si="1"/>
        <v>0</v>
      </c>
      <c r="L67" s="72"/>
      <c r="M67" s="72">
        <f t="shared" si="2"/>
        <v>0</v>
      </c>
      <c r="N67" s="46"/>
      <c r="O67" s="46"/>
      <c r="P67" s="46"/>
      <c r="Q67" s="46"/>
      <c r="R67" s="46"/>
      <c r="S67" s="46"/>
    </row>
    <row r="68" spans="1:19" ht="16.5" customHeight="1">
      <c r="A68" s="46"/>
      <c r="B68" s="61"/>
      <c r="C68" s="62"/>
      <c r="D68" s="62"/>
      <c r="E68" s="62"/>
      <c r="F68" s="62"/>
      <c r="G68" s="72"/>
      <c r="H68" s="72"/>
      <c r="I68" s="73">
        <v>0.05</v>
      </c>
      <c r="J68" s="72">
        <f t="shared" si="0"/>
        <v>0</v>
      </c>
      <c r="K68" s="72">
        <f t="shared" si="1"/>
        <v>0</v>
      </c>
      <c r="L68" s="72"/>
      <c r="M68" s="72">
        <f t="shared" si="2"/>
        <v>0</v>
      </c>
      <c r="N68" s="46"/>
      <c r="O68" s="46"/>
      <c r="P68" s="46"/>
      <c r="Q68" s="46"/>
      <c r="R68" s="46"/>
      <c r="S68" s="46"/>
    </row>
    <row r="69" spans="1:19" ht="16.5" customHeight="1">
      <c r="A69" s="46"/>
      <c r="B69" s="61"/>
      <c r="C69" s="62"/>
      <c r="D69" s="62"/>
      <c r="E69" s="62"/>
      <c r="F69" s="62"/>
      <c r="G69" s="72"/>
      <c r="H69" s="72"/>
      <c r="I69" s="73">
        <v>0.05</v>
      </c>
      <c r="J69" s="72">
        <f t="shared" si="0"/>
        <v>0</v>
      </c>
      <c r="K69" s="72">
        <f t="shared" si="1"/>
        <v>0</v>
      </c>
      <c r="L69" s="72"/>
      <c r="M69" s="72">
        <f t="shared" si="2"/>
        <v>0</v>
      </c>
      <c r="N69" s="46"/>
      <c r="O69" s="46"/>
      <c r="P69" s="46"/>
      <c r="Q69" s="46"/>
      <c r="R69" s="46"/>
      <c r="S69" s="46"/>
    </row>
    <row r="70" spans="1:19" ht="16.5" customHeight="1">
      <c r="A70" s="46"/>
      <c r="B70" s="61"/>
      <c r="C70" s="62"/>
      <c r="D70" s="62"/>
      <c r="E70" s="62"/>
      <c r="F70" s="62"/>
      <c r="G70" s="72"/>
      <c r="H70" s="72"/>
      <c r="I70" s="73">
        <v>0.05</v>
      </c>
      <c r="J70" s="72">
        <f t="shared" ref="J70:J105" si="3">(G70+H70)*(100/100)*I70</f>
        <v>0</v>
      </c>
      <c r="K70" s="72">
        <f t="shared" si="1"/>
        <v>0</v>
      </c>
      <c r="L70" s="72"/>
      <c r="M70" s="72">
        <f t="shared" si="2"/>
        <v>0</v>
      </c>
      <c r="N70" s="46"/>
      <c r="O70" s="46"/>
      <c r="P70" s="46"/>
      <c r="Q70" s="46"/>
      <c r="R70" s="46"/>
      <c r="S70" s="46"/>
    </row>
    <row r="71" spans="1:19" ht="16.5" customHeight="1">
      <c r="A71" s="46"/>
      <c r="B71" s="61"/>
      <c r="C71" s="62"/>
      <c r="D71" s="62"/>
      <c r="E71" s="62"/>
      <c r="F71" s="62"/>
      <c r="G71" s="72"/>
      <c r="H71" s="72"/>
      <c r="I71" s="73">
        <v>0.05</v>
      </c>
      <c r="J71" s="72">
        <f t="shared" si="3"/>
        <v>0</v>
      </c>
      <c r="K71" s="72">
        <f t="shared" si="1"/>
        <v>0</v>
      </c>
      <c r="L71" s="72"/>
      <c r="M71" s="72">
        <f t="shared" si="2"/>
        <v>0</v>
      </c>
      <c r="N71" s="46"/>
      <c r="O71" s="46"/>
      <c r="P71" s="46"/>
      <c r="Q71" s="46"/>
      <c r="R71" s="46"/>
      <c r="S71" s="46"/>
    </row>
    <row r="72" spans="1:19" ht="16.5" customHeight="1">
      <c r="A72" s="46"/>
      <c r="B72" s="61"/>
      <c r="C72" s="62"/>
      <c r="D72" s="62"/>
      <c r="E72" s="62"/>
      <c r="F72" s="62"/>
      <c r="G72" s="72"/>
      <c r="H72" s="72"/>
      <c r="I72" s="73">
        <v>0.05</v>
      </c>
      <c r="J72" s="72">
        <f t="shared" si="3"/>
        <v>0</v>
      </c>
      <c r="K72" s="72">
        <f t="shared" si="1"/>
        <v>0</v>
      </c>
      <c r="L72" s="72"/>
      <c r="M72" s="72">
        <f t="shared" si="2"/>
        <v>0</v>
      </c>
      <c r="N72" s="46"/>
      <c r="O72" s="46"/>
      <c r="P72" s="46"/>
      <c r="Q72" s="46"/>
      <c r="R72" s="46"/>
      <c r="S72" s="46"/>
    </row>
    <row r="73" spans="1:19" ht="16.5" customHeight="1">
      <c r="A73" s="46"/>
      <c r="B73" s="61"/>
      <c r="C73" s="62"/>
      <c r="D73" s="62"/>
      <c r="E73" s="62"/>
      <c r="F73" s="62"/>
      <c r="G73" s="72"/>
      <c r="H73" s="72"/>
      <c r="I73" s="73">
        <v>0.05</v>
      </c>
      <c r="J73" s="72">
        <f t="shared" si="3"/>
        <v>0</v>
      </c>
      <c r="K73" s="72">
        <f t="shared" si="1"/>
        <v>0</v>
      </c>
      <c r="L73" s="72"/>
      <c r="M73" s="72">
        <f t="shared" si="2"/>
        <v>0</v>
      </c>
      <c r="N73" s="46"/>
      <c r="O73" s="46"/>
      <c r="P73" s="46"/>
      <c r="Q73" s="46"/>
      <c r="R73" s="46"/>
      <c r="S73" s="46"/>
    </row>
    <row r="74" spans="1:19" ht="16.5" customHeight="1">
      <c r="A74" s="46"/>
      <c r="B74" s="61"/>
      <c r="C74" s="62"/>
      <c r="D74" s="62"/>
      <c r="E74" s="62"/>
      <c r="F74" s="62"/>
      <c r="G74" s="72"/>
      <c r="H74" s="72"/>
      <c r="I74" s="73">
        <v>0.05</v>
      </c>
      <c r="J74" s="72">
        <f t="shared" si="3"/>
        <v>0</v>
      </c>
      <c r="K74" s="72">
        <f t="shared" si="1"/>
        <v>0</v>
      </c>
      <c r="L74" s="72"/>
      <c r="M74" s="72">
        <f t="shared" si="2"/>
        <v>0</v>
      </c>
      <c r="N74" s="46"/>
      <c r="O74" s="46"/>
      <c r="P74" s="46"/>
      <c r="Q74" s="46"/>
      <c r="R74" s="46"/>
      <c r="S74" s="46"/>
    </row>
    <row r="75" spans="1:19" ht="16.5" customHeight="1">
      <c r="A75" s="46"/>
      <c r="B75" s="61"/>
      <c r="C75" s="62"/>
      <c r="D75" s="62"/>
      <c r="E75" s="62"/>
      <c r="F75" s="62"/>
      <c r="G75" s="72"/>
      <c r="H75" s="72"/>
      <c r="I75" s="73">
        <v>0.05</v>
      </c>
      <c r="J75" s="72">
        <f t="shared" si="3"/>
        <v>0</v>
      </c>
      <c r="K75" s="72">
        <f t="shared" si="1"/>
        <v>0</v>
      </c>
      <c r="L75" s="72"/>
      <c r="M75" s="72">
        <f t="shared" si="2"/>
        <v>0</v>
      </c>
      <c r="N75" s="46"/>
      <c r="O75" s="46"/>
      <c r="P75" s="46"/>
      <c r="Q75" s="46"/>
      <c r="R75" s="46"/>
      <c r="S75" s="46"/>
    </row>
    <row r="76" spans="1:19" ht="16.5" customHeight="1">
      <c r="A76" s="46"/>
      <c r="B76" s="61"/>
      <c r="C76" s="62"/>
      <c r="D76" s="62"/>
      <c r="E76" s="62"/>
      <c r="F76" s="62"/>
      <c r="G76" s="72"/>
      <c r="H76" s="72"/>
      <c r="I76" s="73">
        <v>0.05</v>
      </c>
      <c r="J76" s="72">
        <f t="shared" si="3"/>
        <v>0</v>
      </c>
      <c r="K76" s="72">
        <f t="shared" si="1"/>
        <v>0</v>
      </c>
      <c r="L76" s="72"/>
      <c r="M76" s="72">
        <f t="shared" si="2"/>
        <v>0</v>
      </c>
      <c r="N76" s="46"/>
      <c r="O76" s="46"/>
      <c r="P76" s="46"/>
      <c r="Q76" s="46"/>
      <c r="R76" s="46"/>
      <c r="S76" s="46"/>
    </row>
    <row r="77" spans="1:19" ht="16.5" customHeight="1">
      <c r="A77" s="46"/>
      <c r="B77" s="61"/>
      <c r="C77" s="62"/>
      <c r="D77" s="62"/>
      <c r="E77" s="62"/>
      <c r="F77" s="62"/>
      <c r="G77" s="72"/>
      <c r="H77" s="72"/>
      <c r="I77" s="73">
        <v>0.05</v>
      </c>
      <c r="J77" s="72">
        <f t="shared" si="3"/>
        <v>0</v>
      </c>
      <c r="K77" s="72">
        <f t="shared" si="1"/>
        <v>0</v>
      </c>
      <c r="L77" s="72"/>
      <c r="M77" s="72">
        <f t="shared" si="2"/>
        <v>0</v>
      </c>
      <c r="N77" s="46"/>
      <c r="O77" s="46"/>
      <c r="P77" s="46"/>
      <c r="Q77" s="46"/>
      <c r="R77" s="46"/>
      <c r="S77" s="46"/>
    </row>
    <row r="78" spans="1:19" ht="16.5" customHeight="1">
      <c r="A78" s="46"/>
      <c r="B78" s="61"/>
      <c r="C78" s="62"/>
      <c r="D78" s="62"/>
      <c r="E78" s="62"/>
      <c r="F78" s="62"/>
      <c r="G78" s="72"/>
      <c r="H78" s="72"/>
      <c r="I78" s="73">
        <v>0.05</v>
      </c>
      <c r="J78" s="72">
        <f t="shared" si="3"/>
        <v>0</v>
      </c>
      <c r="K78" s="72">
        <f t="shared" si="1"/>
        <v>0</v>
      </c>
      <c r="L78" s="72"/>
      <c r="M78" s="72">
        <f t="shared" si="2"/>
        <v>0</v>
      </c>
      <c r="N78" s="46"/>
      <c r="O78" s="46"/>
      <c r="P78" s="46"/>
      <c r="Q78" s="46"/>
      <c r="R78" s="46"/>
      <c r="S78" s="46"/>
    </row>
    <row r="79" spans="1:19" ht="16.5" customHeight="1">
      <c r="A79" s="46"/>
      <c r="B79" s="61"/>
      <c r="C79" s="62"/>
      <c r="D79" s="62"/>
      <c r="E79" s="62"/>
      <c r="F79" s="62"/>
      <c r="G79" s="72"/>
      <c r="H79" s="72"/>
      <c r="I79" s="73">
        <v>0.05</v>
      </c>
      <c r="J79" s="72">
        <f t="shared" si="3"/>
        <v>0</v>
      </c>
      <c r="K79" s="72">
        <f t="shared" si="1"/>
        <v>0</v>
      </c>
      <c r="L79" s="72"/>
      <c r="M79" s="72">
        <f t="shared" si="2"/>
        <v>0</v>
      </c>
      <c r="N79" s="46"/>
      <c r="O79" s="46"/>
      <c r="P79" s="46"/>
      <c r="Q79" s="46"/>
      <c r="R79" s="46"/>
      <c r="S79" s="46"/>
    </row>
    <row r="80" spans="1:19" ht="16.5" customHeight="1">
      <c r="A80" s="46"/>
      <c r="B80" s="61"/>
      <c r="C80" s="62"/>
      <c r="D80" s="62"/>
      <c r="E80" s="62"/>
      <c r="F80" s="62"/>
      <c r="G80" s="72"/>
      <c r="H80" s="72"/>
      <c r="I80" s="73">
        <v>0.05</v>
      </c>
      <c r="J80" s="72">
        <f t="shared" si="3"/>
        <v>0</v>
      </c>
      <c r="K80" s="72">
        <f t="shared" si="1"/>
        <v>0</v>
      </c>
      <c r="L80" s="72"/>
      <c r="M80" s="72">
        <f t="shared" si="2"/>
        <v>0</v>
      </c>
      <c r="N80" s="46"/>
      <c r="O80" s="46"/>
      <c r="P80" s="46"/>
      <c r="Q80" s="46"/>
      <c r="R80" s="46"/>
      <c r="S80" s="46"/>
    </row>
    <row r="81" spans="1:19" ht="16.5" customHeight="1">
      <c r="A81" s="46"/>
      <c r="B81" s="61"/>
      <c r="C81" s="62"/>
      <c r="D81" s="62"/>
      <c r="E81" s="62"/>
      <c r="F81" s="62"/>
      <c r="G81" s="72"/>
      <c r="H81" s="72"/>
      <c r="I81" s="73">
        <v>0.05</v>
      </c>
      <c r="J81" s="72">
        <f t="shared" si="3"/>
        <v>0</v>
      </c>
      <c r="K81" s="72">
        <f t="shared" si="1"/>
        <v>0</v>
      </c>
      <c r="L81" s="72"/>
      <c r="M81" s="72">
        <f t="shared" si="2"/>
        <v>0</v>
      </c>
      <c r="N81" s="46"/>
      <c r="O81" s="46"/>
      <c r="P81" s="46"/>
      <c r="Q81" s="46"/>
      <c r="R81" s="46"/>
      <c r="S81" s="46"/>
    </row>
    <row r="82" spans="1:19" ht="16.5" customHeight="1">
      <c r="A82" s="46"/>
      <c r="B82" s="61"/>
      <c r="C82" s="62"/>
      <c r="D82" s="62"/>
      <c r="E82" s="62"/>
      <c r="F82" s="62"/>
      <c r="G82" s="72"/>
      <c r="H82" s="72"/>
      <c r="I82" s="73">
        <v>0.05</v>
      </c>
      <c r="J82" s="72">
        <f t="shared" si="3"/>
        <v>0</v>
      </c>
      <c r="K82" s="72">
        <f t="shared" si="1"/>
        <v>0</v>
      </c>
      <c r="L82" s="72"/>
      <c r="M82" s="72">
        <f t="shared" si="2"/>
        <v>0</v>
      </c>
      <c r="N82" s="46"/>
      <c r="O82" s="46"/>
      <c r="P82" s="46"/>
      <c r="Q82" s="46"/>
      <c r="R82" s="46"/>
      <c r="S82" s="46"/>
    </row>
    <row r="83" spans="1:19" ht="16.5" customHeight="1">
      <c r="A83" s="46"/>
      <c r="B83" s="61"/>
      <c r="C83" s="62"/>
      <c r="D83" s="62"/>
      <c r="E83" s="62"/>
      <c r="F83" s="62"/>
      <c r="G83" s="72"/>
      <c r="H83" s="72"/>
      <c r="I83" s="73">
        <v>0.05</v>
      </c>
      <c r="J83" s="72">
        <f t="shared" si="3"/>
        <v>0</v>
      </c>
      <c r="K83" s="72">
        <f t="shared" si="1"/>
        <v>0</v>
      </c>
      <c r="L83" s="72"/>
      <c r="M83" s="72">
        <f t="shared" si="2"/>
        <v>0</v>
      </c>
      <c r="N83" s="46"/>
      <c r="O83" s="46"/>
      <c r="P83" s="46"/>
      <c r="Q83" s="46"/>
      <c r="R83" s="46"/>
      <c r="S83" s="46"/>
    </row>
    <row r="84" spans="1:19" ht="16.5" customHeight="1">
      <c r="A84" s="46"/>
      <c r="B84" s="61"/>
      <c r="C84" s="62"/>
      <c r="D84" s="62"/>
      <c r="E84" s="62"/>
      <c r="F84" s="62"/>
      <c r="G84" s="72"/>
      <c r="H84" s="72"/>
      <c r="I84" s="73">
        <v>0.05</v>
      </c>
      <c r="J84" s="72">
        <f t="shared" si="3"/>
        <v>0</v>
      </c>
      <c r="K84" s="72">
        <f t="shared" si="1"/>
        <v>0</v>
      </c>
      <c r="L84" s="72"/>
      <c r="M84" s="72">
        <f t="shared" si="2"/>
        <v>0</v>
      </c>
      <c r="N84" s="46"/>
      <c r="O84" s="46"/>
      <c r="P84" s="46"/>
      <c r="Q84" s="46"/>
      <c r="R84" s="46"/>
      <c r="S84" s="46"/>
    </row>
    <row r="85" spans="1:19" ht="16.5" customHeight="1">
      <c r="A85" s="46"/>
      <c r="B85" s="61"/>
      <c r="C85" s="62"/>
      <c r="D85" s="62"/>
      <c r="E85" s="62"/>
      <c r="F85" s="62"/>
      <c r="G85" s="72"/>
      <c r="H85" s="72"/>
      <c r="I85" s="73">
        <v>0.05</v>
      </c>
      <c r="J85" s="72">
        <f t="shared" si="3"/>
        <v>0</v>
      </c>
      <c r="K85" s="72">
        <f t="shared" si="1"/>
        <v>0</v>
      </c>
      <c r="L85" s="72"/>
      <c r="M85" s="72">
        <f t="shared" si="2"/>
        <v>0</v>
      </c>
      <c r="N85" s="46"/>
      <c r="O85" s="46"/>
      <c r="P85" s="46"/>
      <c r="Q85" s="46"/>
      <c r="R85" s="46"/>
      <c r="S85" s="46"/>
    </row>
    <row r="86" spans="1:19" ht="16.5" customHeight="1">
      <c r="A86" s="46"/>
      <c r="B86" s="61"/>
      <c r="C86" s="62"/>
      <c r="D86" s="62"/>
      <c r="E86" s="62"/>
      <c r="F86" s="62"/>
      <c r="G86" s="72"/>
      <c r="H86" s="72"/>
      <c r="I86" s="73">
        <v>0.05</v>
      </c>
      <c r="J86" s="72">
        <f t="shared" si="3"/>
        <v>0</v>
      </c>
      <c r="K86" s="72">
        <f t="shared" si="1"/>
        <v>0</v>
      </c>
      <c r="L86" s="72"/>
      <c r="M86" s="72">
        <f t="shared" si="2"/>
        <v>0</v>
      </c>
      <c r="N86" s="46"/>
      <c r="O86" s="46"/>
      <c r="P86" s="46"/>
      <c r="Q86" s="46"/>
      <c r="R86" s="46"/>
      <c r="S86" s="46"/>
    </row>
    <row r="87" spans="1:19" ht="16.5" customHeight="1">
      <c r="A87" s="46"/>
      <c r="B87" s="61"/>
      <c r="C87" s="62"/>
      <c r="D87" s="62"/>
      <c r="E87" s="62"/>
      <c r="F87" s="62"/>
      <c r="G87" s="72"/>
      <c r="H87" s="72"/>
      <c r="I87" s="73">
        <v>0.05</v>
      </c>
      <c r="J87" s="72">
        <f t="shared" si="3"/>
        <v>0</v>
      </c>
      <c r="K87" s="72">
        <f t="shared" si="1"/>
        <v>0</v>
      </c>
      <c r="L87" s="72"/>
      <c r="M87" s="72">
        <f t="shared" si="2"/>
        <v>0</v>
      </c>
      <c r="N87" s="46"/>
      <c r="O87" s="46"/>
      <c r="P87" s="46"/>
      <c r="Q87" s="46"/>
      <c r="R87" s="46"/>
      <c r="S87" s="46"/>
    </row>
    <row r="88" spans="1:19" ht="16.5" customHeight="1">
      <c r="A88" s="46"/>
      <c r="B88" s="61"/>
      <c r="C88" s="62"/>
      <c r="D88" s="62"/>
      <c r="E88" s="62"/>
      <c r="F88" s="62"/>
      <c r="G88" s="72"/>
      <c r="H88" s="72"/>
      <c r="I88" s="73">
        <v>0.05</v>
      </c>
      <c r="J88" s="72">
        <f t="shared" si="3"/>
        <v>0</v>
      </c>
      <c r="K88" s="72">
        <f t="shared" si="1"/>
        <v>0</v>
      </c>
      <c r="L88" s="72"/>
      <c r="M88" s="72">
        <f t="shared" si="2"/>
        <v>0</v>
      </c>
      <c r="N88" s="46"/>
      <c r="O88" s="46"/>
      <c r="P88" s="46"/>
      <c r="Q88" s="46"/>
      <c r="R88" s="46"/>
      <c r="S88" s="46"/>
    </row>
    <row r="89" spans="1:19" ht="16.5" customHeight="1">
      <c r="A89" s="46"/>
      <c r="B89" s="61"/>
      <c r="C89" s="62"/>
      <c r="D89" s="62"/>
      <c r="E89" s="62"/>
      <c r="F89" s="62"/>
      <c r="G89" s="72"/>
      <c r="H89" s="72"/>
      <c r="I89" s="73">
        <v>0.05</v>
      </c>
      <c r="J89" s="72">
        <f t="shared" si="3"/>
        <v>0</v>
      </c>
      <c r="K89" s="72">
        <f t="shared" si="1"/>
        <v>0</v>
      </c>
      <c r="L89" s="72"/>
      <c r="M89" s="72">
        <f t="shared" si="2"/>
        <v>0</v>
      </c>
      <c r="N89" s="46"/>
      <c r="O89" s="46"/>
      <c r="P89" s="46"/>
      <c r="Q89" s="46"/>
      <c r="R89" s="46"/>
      <c r="S89" s="46"/>
    </row>
    <row r="90" spans="1:19" ht="16.5" customHeight="1">
      <c r="A90" s="46"/>
      <c r="B90" s="61"/>
      <c r="C90" s="62"/>
      <c r="D90" s="62"/>
      <c r="E90" s="62"/>
      <c r="F90" s="62"/>
      <c r="G90" s="72"/>
      <c r="H90" s="72"/>
      <c r="I90" s="73">
        <v>0.05</v>
      </c>
      <c r="J90" s="72">
        <f t="shared" si="3"/>
        <v>0</v>
      </c>
      <c r="K90" s="72">
        <f t="shared" si="1"/>
        <v>0</v>
      </c>
      <c r="L90" s="72"/>
      <c r="M90" s="72">
        <f t="shared" si="2"/>
        <v>0</v>
      </c>
      <c r="N90" s="46"/>
      <c r="O90" s="46"/>
      <c r="P90" s="46"/>
      <c r="Q90" s="46"/>
      <c r="R90" s="46"/>
      <c r="S90" s="46"/>
    </row>
    <row r="91" spans="1:19" ht="16.5" customHeight="1">
      <c r="A91" s="46"/>
      <c r="B91" s="61"/>
      <c r="C91" s="62"/>
      <c r="D91" s="62"/>
      <c r="E91" s="62"/>
      <c r="F91" s="62"/>
      <c r="G91" s="72"/>
      <c r="H91" s="72"/>
      <c r="I91" s="73">
        <v>0.05</v>
      </c>
      <c r="J91" s="72">
        <f t="shared" si="3"/>
        <v>0</v>
      </c>
      <c r="K91" s="72">
        <f t="shared" si="1"/>
        <v>0</v>
      </c>
      <c r="L91" s="72"/>
      <c r="M91" s="72">
        <f t="shared" si="2"/>
        <v>0</v>
      </c>
      <c r="N91" s="46"/>
      <c r="O91" s="46"/>
      <c r="P91" s="46"/>
      <c r="Q91" s="46"/>
      <c r="R91" s="46"/>
      <c r="S91" s="46"/>
    </row>
    <row r="92" spans="1:19" ht="16.5" customHeight="1">
      <c r="A92" s="46"/>
      <c r="B92" s="61"/>
      <c r="C92" s="62"/>
      <c r="D92" s="62"/>
      <c r="E92" s="62"/>
      <c r="F92" s="62"/>
      <c r="G92" s="72"/>
      <c r="H92" s="72"/>
      <c r="I92" s="73">
        <v>0.05</v>
      </c>
      <c r="J92" s="72">
        <f t="shared" si="3"/>
        <v>0</v>
      </c>
      <c r="K92" s="72">
        <f t="shared" si="1"/>
        <v>0</v>
      </c>
      <c r="L92" s="72"/>
      <c r="M92" s="72">
        <f t="shared" si="2"/>
        <v>0</v>
      </c>
      <c r="N92" s="46"/>
      <c r="O92" s="46"/>
      <c r="P92" s="46"/>
      <c r="Q92" s="46"/>
      <c r="R92" s="46"/>
      <c r="S92" s="46"/>
    </row>
    <row r="93" spans="1:19" ht="16.5" customHeight="1">
      <c r="A93" s="46"/>
      <c r="B93" s="61"/>
      <c r="C93" s="62"/>
      <c r="D93" s="62"/>
      <c r="E93" s="62"/>
      <c r="F93" s="62"/>
      <c r="G93" s="72"/>
      <c r="H93" s="72"/>
      <c r="I93" s="73">
        <v>0.05</v>
      </c>
      <c r="J93" s="72">
        <f t="shared" si="3"/>
        <v>0</v>
      </c>
      <c r="K93" s="72">
        <f t="shared" si="1"/>
        <v>0</v>
      </c>
      <c r="L93" s="72"/>
      <c r="M93" s="72">
        <f t="shared" si="2"/>
        <v>0</v>
      </c>
      <c r="N93" s="46"/>
      <c r="O93" s="46"/>
      <c r="P93" s="46"/>
      <c r="Q93" s="46"/>
      <c r="R93" s="46"/>
      <c r="S93" s="46"/>
    </row>
    <row r="94" spans="1:19" ht="16.5" customHeight="1">
      <c r="A94" s="46"/>
      <c r="B94" s="61"/>
      <c r="C94" s="62"/>
      <c r="D94" s="62"/>
      <c r="E94" s="62"/>
      <c r="F94" s="62"/>
      <c r="G94" s="72"/>
      <c r="H94" s="72"/>
      <c r="I94" s="73">
        <v>0.05</v>
      </c>
      <c r="J94" s="72">
        <f t="shared" si="3"/>
        <v>0</v>
      </c>
      <c r="K94" s="72">
        <f t="shared" si="1"/>
        <v>0</v>
      </c>
      <c r="L94" s="72"/>
      <c r="M94" s="72">
        <f t="shared" si="2"/>
        <v>0</v>
      </c>
      <c r="N94" s="46"/>
      <c r="O94" s="46"/>
      <c r="P94" s="46"/>
      <c r="Q94" s="46"/>
      <c r="R94" s="46"/>
      <c r="S94" s="46"/>
    </row>
    <row r="95" spans="1:19" ht="16.5" customHeight="1">
      <c r="A95" s="46"/>
      <c r="B95" s="61"/>
      <c r="C95" s="62"/>
      <c r="D95" s="62"/>
      <c r="E95" s="62"/>
      <c r="F95" s="62"/>
      <c r="G95" s="72"/>
      <c r="H95" s="72"/>
      <c r="I95" s="73">
        <v>0.05</v>
      </c>
      <c r="J95" s="72">
        <f t="shared" si="3"/>
        <v>0</v>
      </c>
      <c r="K95" s="72">
        <f t="shared" si="1"/>
        <v>0</v>
      </c>
      <c r="L95" s="72"/>
      <c r="M95" s="72">
        <f t="shared" si="2"/>
        <v>0</v>
      </c>
      <c r="N95" s="46"/>
      <c r="O95" s="46"/>
      <c r="P95" s="46"/>
      <c r="Q95" s="46"/>
      <c r="R95" s="46"/>
      <c r="S95" s="46"/>
    </row>
    <row r="96" spans="1:19" ht="16.5" customHeight="1">
      <c r="A96" s="46"/>
      <c r="B96" s="61"/>
      <c r="C96" s="62"/>
      <c r="D96" s="62"/>
      <c r="E96" s="62"/>
      <c r="F96" s="62"/>
      <c r="G96" s="72"/>
      <c r="H96" s="72"/>
      <c r="I96" s="73">
        <v>0.05</v>
      </c>
      <c r="J96" s="72">
        <f t="shared" si="3"/>
        <v>0</v>
      </c>
      <c r="K96" s="72">
        <f t="shared" si="1"/>
        <v>0</v>
      </c>
      <c r="L96" s="72"/>
      <c r="M96" s="72">
        <f t="shared" si="2"/>
        <v>0</v>
      </c>
      <c r="N96" s="46"/>
      <c r="O96" s="46"/>
      <c r="P96" s="46"/>
      <c r="Q96" s="46"/>
      <c r="R96" s="46"/>
      <c r="S96" s="46"/>
    </row>
    <row r="97" spans="1:19" ht="16.5" customHeight="1">
      <c r="A97" s="46"/>
      <c r="B97" s="61"/>
      <c r="C97" s="62"/>
      <c r="D97" s="62"/>
      <c r="E97" s="62"/>
      <c r="F97" s="62"/>
      <c r="G97" s="72"/>
      <c r="H97" s="72"/>
      <c r="I97" s="73">
        <v>0.05</v>
      </c>
      <c r="J97" s="72">
        <f t="shared" si="3"/>
        <v>0</v>
      </c>
      <c r="K97" s="72">
        <f t="shared" si="1"/>
        <v>0</v>
      </c>
      <c r="L97" s="72"/>
      <c r="M97" s="72">
        <f t="shared" si="2"/>
        <v>0</v>
      </c>
      <c r="N97" s="46"/>
      <c r="O97" s="46"/>
      <c r="P97" s="46"/>
      <c r="Q97" s="46"/>
      <c r="R97" s="46"/>
      <c r="S97" s="46"/>
    </row>
    <row r="98" spans="1:19" ht="16.5" customHeight="1">
      <c r="A98" s="46"/>
      <c r="B98" s="61"/>
      <c r="C98" s="62"/>
      <c r="D98" s="62"/>
      <c r="E98" s="62"/>
      <c r="F98" s="62"/>
      <c r="G98" s="72"/>
      <c r="H98" s="72"/>
      <c r="I98" s="73">
        <v>0.05</v>
      </c>
      <c r="J98" s="72">
        <f t="shared" si="3"/>
        <v>0</v>
      </c>
      <c r="K98" s="72">
        <f t="shared" si="1"/>
        <v>0</v>
      </c>
      <c r="L98" s="72"/>
      <c r="M98" s="72">
        <f t="shared" si="2"/>
        <v>0</v>
      </c>
      <c r="N98" s="46"/>
      <c r="O98" s="46"/>
      <c r="P98" s="46"/>
      <c r="Q98" s="46"/>
      <c r="R98" s="46"/>
      <c r="S98" s="46"/>
    </row>
    <row r="99" spans="1:19" ht="16.5" customHeight="1">
      <c r="A99" s="46"/>
      <c r="B99" s="61"/>
      <c r="C99" s="62"/>
      <c r="D99" s="62"/>
      <c r="E99" s="62"/>
      <c r="F99" s="62"/>
      <c r="G99" s="72"/>
      <c r="H99" s="72"/>
      <c r="I99" s="73">
        <v>0.05</v>
      </c>
      <c r="J99" s="72">
        <f t="shared" si="3"/>
        <v>0</v>
      </c>
      <c r="K99" s="72">
        <f t="shared" si="1"/>
        <v>0</v>
      </c>
      <c r="L99" s="72"/>
      <c r="M99" s="72">
        <f t="shared" si="2"/>
        <v>0</v>
      </c>
      <c r="N99" s="46"/>
      <c r="O99" s="46"/>
      <c r="P99" s="46"/>
      <c r="Q99" s="46"/>
      <c r="R99" s="46"/>
      <c r="S99" s="46"/>
    </row>
    <row r="100" spans="1:19" ht="31.5" customHeight="1">
      <c r="A100" s="46"/>
      <c r="B100" s="162" t="s">
        <v>111</v>
      </c>
      <c r="C100" s="163"/>
      <c r="D100" s="164"/>
      <c r="E100" s="74"/>
      <c r="F100" s="64" t="s">
        <v>122</v>
      </c>
      <c r="G100" s="75">
        <f>SUMIF($F$6:$F$99,$F$100,G6:G99)</f>
        <v>0</v>
      </c>
      <c r="H100" s="75"/>
      <c r="I100" s="65"/>
      <c r="J100" s="72">
        <f t="shared" si="3"/>
        <v>0</v>
      </c>
      <c r="K100" s="75">
        <f t="shared" ref="K100:M100" si="4">SUMIF($F$6:$F$99,$F$100,K6:K99)</f>
        <v>0</v>
      </c>
      <c r="L100" s="75">
        <f t="shared" si="4"/>
        <v>0</v>
      </c>
      <c r="M100" s="75">
        <f t="shared" si="4"/>
        <v>0</v>
      </c>
      <c r="N100" s="76"/>
      <c r="O100" s="46"/>
      <c r="P100" s="46"/>
      <c r="Q100" s="46"/>
      <c r="R100" s="46"/>
      <c r="S100" s="46"/>
    </row>
    <row r="101" spans="1:19" ht="31.5" customHeight="1">
      <c r="A101" s="46"/>
      <c r="B101" s="165"/>
      <c r="C101" s="147"/>
      <c r="D101" s="166"/>
      <c r="E101" s="77"/>
      <c r="F101" s="64" t="s">
        <v>123</v>
      </c>
      <c r="G101" s="75">
        <f>SUMIF($F$6:$F$99,$F$101,G6:G99)</f>
        <v>0</v>
      </c>
      <c r="H101" s="75"/>
      <c r="I101" s="65"/>
      <c r="J101" s="72">
        <f t="shared" si="3"/>
        <v>0</v>
      </c>
      <c r="K101" s="75">
        <f t="shared" ref="K101:M101" si="5">SUMIF($F$6:$F$99,$F$101,K6:K99)</f>
        <v>0</v>
      </c>
      <c r="L101" s="75">
        <f t="shared" si="5"/>
        <v>0</v>
      </c>
      <c r="M101" s="75">
        <f t="shared" si="5"/>
        <v>0</v>
      </c>
      <c r="N101" s="76"/>
      <c r="O101" s="46"/>
      <c r="P101" s="46"/>
      <c r="Q101" s="46"/>
      <c r="R101" s="46"/>
      <c r="S101" s="46"/>
    </row>
    <row r="102" spans="1:19" ht="31.5" customHeight="1">
      <c r="A102" s="46"/>
      <c r="B102" s="165"/>
      <c r="C102" s="147"/>
      <c r="D102" s="166"/>
      <c r="E102" s="77"/>
      <c r="F102" s="64" t="s">
        <v>124</v>
      </c>
      <c r="G102" s="75">
        <f>SUMIF($F$6:$F$99,$F$102,G6:G99)</f>
        <v>0</v>
      </c>
      <c r="H102" s="75"/>
      <c r="I102" s="65"/>
      <c r="J102" s="72">
        <f t="shared" si="3"/>
        <v>0</v>
      </c>
      <c r="K102" s="75">
        <f t="shared" ref="K102:M102" si="6">SUMIF($F$6:$F$99,$F$102,K6:K99)</f>
        <v>0</v>
      </c>
      <c r="L102" s="75">
        <f t="shared" si="6"/>
        <v>0</v>
      </c>
      <c r="M102" s="75">
        <f t="shared" si="6"/>
        <v>0</v>
      </c>
      <c r="N102" s="76"/>
      <c r="O102" s="46"/>
      <c r="P102" s="46"/>
      <c r="Q102" s="46"/>
      <c r="R102" s="46"/>
      <c r="S102" s="46"/>
    </row>
    <row r="103" spans="1:19" ht="31.5" customHeight="1">
      <c r="A103" s="46"/>
      <c r="B103" s="165"/>
      <c r="C103" s="147"/>
      <c r="D103" s="166"/>
      <c r="E103" s="77"/>
      <c r="F103" s="64" t="s">
        <v>125</v>
      </c>
      <c r="G103" s="75">
        <f>SUMIF($F$6:$F$99,$F$103,G6:G99)</f>
        <v>0</v>
      </c>
      <c r="H103" s="75"/>
      <c r="I103" s="65"/>
      <c r="J103" s="72">
        <f t="shared" si="3"/>
        <v>0</v>
      </c>
      <c r="K103" s="75">
        <f t="shared" ref="K103:M103" si="7">SUMIF($F$6:$F$99,$F$103,K6:K99)</f>
        <v>0</v>
      </c>
      <c r="L103" s="75">
        <f t="shared" si="7"/>
        <v>0</v>
      </c>
      <c r="M103" s="75">
        <f t="shared" si="7"/>
        <v>0</v>
      </c>
      <c r="N103" s="76"/>
      <c r="O103" s="46"/>
      <c r="P103" s="46"/>
      <c r="Q103" s="46"/>
      <c r="R103" s="46"/>
      <c r="S103" s="46"/>
    </row>
    <row r="104" spans="1:19" ht="31.5" customHeight="1">
      <c r="A104" s="46"/>
      <c r="B104" s="165"/>
      <c r="C104" s="147"/>
      <c r="D104" s="166"/>
      <c r="E104" s="77"/>
      <c r="F104" s="64" t="s">
        <v>126</v>
      </c>
      <c r="G104" s="75">
        <f>SUMIF($F$6:$F$99,$F$104,G6:G99)</f>
        <v>0</v>
      </c>
      <c r="H104" s="75"/>
      <c r="I104" s="65"/>
      <c r="J104" s="72">
        <f t="shared" si="3"/>
        <v>0</v>
      </c>
      <c r="K104" s="75">
        <f t="shared" ref="K104:M104" si="8">SUMIF($F$6:$F$99,$F$104,K6:K99)</f>
        <v>0</v>
      </c>
      <c r="L104" s="75">
        <f t="shared" si="8"/>
        <v>0</v>
      </c>
      <c r="M104" s="75">
        <f t="shared" si="8"/>
        <v>0</v>
      </c>
      <c r="N104" s="76"/>
      <c r="O104" s="46"/>
      <c r="P104" s="46"/>
      <c r="Q104" s="46"/>
      <c r="R104" s="46"/>
      <c r="S104" s="46"/>
    </row>
    <row r="105" spans="1:19" ht="31.5" customHeight="1">
      <c r="A105" s="46"/>
      <c r="B105" s="167"/>
      <c r="C105" s="168"/>
      <c r="D105" s="169"/>
      <c r="E105" s="78"/>
      <c r="F105" s="66" t="s">
        <v>127</v>
      </c>
      <c r="G105" s="79">
        <f>SUMIF($F$6:$F$99,$F$105,G6:G99)</f>
        <v>0</v>
      </c>
      <c r="H105" s="79"/>
      <c r="I105" s="67"/>
      <c r="J105" s="72">
        <f t="shared" si="3"/>
        <v>0</v>
      </c>
      <c r="K105" s="79">
        <f t="shared" ref="K105:M105" si="9">SUMIF($F$6:$F$99,$F$105,K6:K99)</f>
        <v>0</v>
      </c>
      <c r="L105" s="79">
        <f t="shared" si="9"/>
        <v>0</v>
      </c>
      <c r="M105" s="79">
        <f t="shared" si="9"/>
        <v>0</v>
      </c>
      <c r="N105" s="76"/>
      <c r="O105" s="46"/>
      <c r="P105" s="46"/>
      <c r="Q105" s="46"/>
      <c r="R105" s="46"/>
      <c r="S105" s="46"/>
    </row>
    <row r="106" spans="1:19" ht="33.75" customHeight="1">
      <c r="A106" s="46"/>
      <c r="B106" s="153" t="s">
        <v>112</v>
      </c>
      <c r="C106" s="154"/>
      <c r="D106" s="154"/>
      <c r="E106" s="154"/>
      <c r="F106" s="155"/>
      <c r="G106" s="80">
        <f>SUM(G100:G105)</f>
        <v>0</v>
      </c>
      <c r="H106" s="80"/>
      <c r="I106" s="68"/>
      <c r="J106" s="80">
        <f t="shared" ref="J106:M106" si="10">SUM(J100:J105)</f>
        <v>0</v>
      </c>
      <c r="K106" s="80">
        <f t="shared" si="10"/>
        <v>0</v>
      </c>
      <c r="L106" s="80">
        <f t="shared" si="10"/>
        <v>0</v>
      </c>
      <c r="M106" s="80">
        <f t="shared" si="10"/>
        <v>0</v>
      </c>
      <c r="N106" s="76"/>
      <c r="O106" s="46"/>
      <c r="P106" s="46"/>
      <c r="Q106" s="46"/>
      <c r="R106" s="46"/>
      <c r="S106" s="46"/>
    </row>
  </sheetData>
  <mergeCells count="8">
    <mergeCell ref="B100:D105"/>
    <mergeCell ref="B106:F106"/>
    <mergeCell ref="S2:S6"/>
    <mergeCell ref="B1:M1"/>
    <mergeCell ref="B2:C2"/>
    <mergeCell ref="B3:D3"/>
    <mergeCell ref="D2:G2"/>
    <mergeCell ref="J2:M2"/>
  </mergeCells>
  <dataValidations count="1">
    <dataValidation type="list" allowBlank="1" showInputMessage="1" showErrorMessage="1" prompt=" - " sqref="F6:F99">
      <formula1>$F$100:$F$105</formula1>
    </dataValidation>
  </dataValidation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showGridLines="0" rightToLeft="1" workbookViewId="0">
      <selection activeCell="J6" sqref="J6:J105"/>
    </sheetView>
  </sheetViews>
  <sheetFormatPr defaultColWidth="14.42578125" defaultRowHeight="15" customHeight="1"/>
  <cols>
    <col min="1" max="1" width="2.28515625" customWidth="1"/>
    <col min="2" max="2" width="12.140625" customWidth="1"/>
    <col min="3" max="3" width="8.7109375" customWidth="1"/>
    <col min="4" max="4" width="7.7109375" customWidth="1"/>
    <col min="5" max="5" width="8.7109375" customWidth="1"/>
    <col min="6" max="6" width="20" customWidth="1"/>
    <col min="7" max="7" width="14.85546875" customWidth="1"/>
    <col min="8" max="8" width="10.5703125" customWidth="1"/>
    <col min="9" max="9" width="7.28515625" customWidth="1"/>
    <col min="10" max="10" width="15.28515625" customWidth="1"/>
    <col min="11" max="11" width="14.85546875" customWidth="1"/>
    <col min="12" max="12" width="8.7109375" customWidth="1"/>
    <col min="13" max="13" width="14.85546875" customWidth="1"/>
    <col min="14" max="16" width="8.5703125" customWidth="1"/>
    <col min="17" max="17" width="21.42578125" customWidth="1"/>
  </cols>
  <sheetData>
    <row r="1" spans="1:17" ht="23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46"/>
      <c r="O1" s="46"/>
      <c r="P1" s="46"/>
      <c r="Q1" s="46"/>
    </row>
    <row r="2" spans="1:17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24"/>
      <c r="H2" s="70"/>
      <c r="I2" s="70"/>
      <c r="J2" s="161">
        <f>المقدمه!G13</f>
        <v>501172578</v>
      </c>
      <c r="K2" s="124"/>
      <c r="L2" s="124"/>
      <c r="M2" s="124"/>
      <c r="N2" s="46"/>
      <c r="O2" s="46"/>
      <c r="P2" s="46"/>
      <c r="Q2" s="146"/>
    </row>
    <row r="3" spans="1:17" ht="20.25" customHeight="1">
      <c r="A3" s="46"/>
      <c r="B3" s="159" t="s">
        <v>115</v>
      </c>
      <c r="C3" s="124"/>
      <c r="D3" s="124"/>
      <c r="E3" s="48"/>
      <c r="F3" s="48"/>
      <c r="G3" s="49" t="s">
        <v>49</v>
      </c>
      <c r="H3" s="49"/>
      <c r="I3" s="49"/>
      <c r="J3" s="71" t="str">
        <f>CONCATENATE(المقدمه!N3,المقدمه!M3,المقدمه!L3,المقدمه!K3)</f>
        <v>2018</v>
      </c>
      <c r="K3" s="71"/>
      <c r="L3" s="50"/>
      <c r="M3" s="50"/>
      <c r="N3" s="46"/>
      <c r="O3" s="46"/>
      <c r="P3" s="46"/>
      <c r="Q3" s="147"/>
    </row>
    <row r="4" spans="1:17" ht="23.25" customHeight="1">
      <c r="A4" s="46"/>
      <c r="B4" s="52"/>
      <c r="C4" s="55">
        <f>COUNT(B$6:B$65536)</f>
        <v>0</v>
      </c>
      <c r="D4" s="46"/>
      <c r="E4" s="46"/>
      <c r="F4" s="46"/>
      <c r="G4" s="54"/>
      <c r="H4" s="54"/>
      <c r="I4" s="54"/>
      <c r="J4" s="54"/>
      <c r="K4" s="55"/>
      <c r="L4" s="55"/>
      <c r="M4" s="55"/>
      <c r="N4" s="46"/>
      <c r="O4" s="46"/>
      <c r="P4" s="46"/>
      <c r="Q4" s="147"/>
    </row>
    <row r="5" spans="1:17" ht="27.75" customHeight="1">
      <c r="A5" s="46"/>
      <c r="B5" s="56" t="s">
        <v>100</v>
      </c>
      <c r="C5" s="57" t="s">
        <v>101</v>
      </c>
      <c r="D5" s="58" t="s">
        <v>116</v>
      </c>
      <c r="E5" s="59" t="s">
        <v>117</v>
      </c>
      <c r="F5" s="59" t="s">
        <v>104</v>
      </c>
      <c r="G5" s="60" t="s">
        <v>118</v>
      </c>
      <c r="H5" s="60" t="s">
        <v>119</v>
      </c>
      <c r="I5" s="60" t="s">
        <v>120</v>
      </c>
      <c r="J5" s="57" t="s">
        <v>121</v>
      </c>
      <c r="K5" s="57" t="s">
        <v>108</v>
      </c>
      <c r="L5" s="57" t="s">
        <v>109</v>
      </c>
      <c r="M5" s="57" t="s">
        <v>110</v>
      </c>
      <c r="N5" s="46"/>
      <c r="O5" s="46"/>
      <c r="P5" s="46"/>
      <c r="Q5" s="147"/>
    </row>
    <row r="6" spans="1:17" ht="16.5" customHeight="1">
      <c r="A6" s="46"/>
      <c r="B6" s="61"/>
      <c r="C6" s="62"/>
      <c r="D6" s="62"/>
      <c r="E6" s="62"/>
      <c r="F6" s="62"/>
      <c r="G6" s="72"/>
      <c r="H6" s="72"/>
      <c r="I6" s="73">
        <v>0.05</v>
      </c>
      <c r="J6" s="72">
        <f>(G6+H6)*(100/100)*I6</f>
        <v>0</v>
      </c>
      <c r="K6" s="72">
        <f t="shared" ref="K6:K99" si="0">G6+J6</f>
        <v>0</v>
      </c>
      <c r="L6" s="72"/>
      <c r="M6" s="72">
        <f t="shared" ref="M6:M99" si="1">K6-L6</f>
        <v>0</v>
      </c>
      <c r="N6" s="46"/>
      <c r="O6" s="46"/>
      <c r="P6" s="46"/>
      <c r="Q6" s="147"/>
    </row>
    <row r="7" spans="1:17" ht="16.5" customHeight="1">
      <c r="A7" s="46"/>
      <c r="B7" s="61"/>
      <c r="C7" s="62"/>
      <c r="D7" s="62"/>
      <c r="E7" s="62"/>
      <c r="F7" s="62"/>
      <c r="G7" s="72"/>
      <c r="H7" s="72"/>
      <c r="I7" s="73">
        <v>0.05</v>
      </c>
      <c r="J7" s="72">
        <f t="shared" ref="J7:J70" si="2">(G7+H7)*(100/100)*I7</f>
        <v>0</v>
      </c>
      <c r="K7" s="72">
        <f t="shared" si="0"/>
        <v>0</v>
      </c>
      <c r="L7" s="72"/>
      <c r="M7" s="72">
        <f t="shared" si="1"/>
        <v>0</v>
      </c>
      <c r="N7" s="46"/>
      <c r="O7" s="46"/>
      <c r="P7" s="46"/>
      <c r="Q7" s="46"/>
    </row>
    <row r="8" spans="1:17" ht="16.5" customHeight="1">
      <c r="A8" s="46"/>
      <c r="B8" s="61"/>
      <c r="C8" s="62"/>
      <c r="D8" s="62"/>
      <c r="E8" s="62"/>
      <c r="F8" s="62"/>
      <c r="G8" s="72"/>
      <c r="H8" s="72"/>
      <c r="I8" s="73">
        <v>0.05</v>
      </c>
      <c r="J8" s="72">
        <f t="shared" si="2"/>
        <v>0</v>
      </c>
      <c r="K8" s="72">
        <f t="shared" si="0"/>
        <v>0</v>
      </c>
      <c r="L8" s="72"/>
      <c r="M8" s="72">
        <f t="shared" si="1"/>
        <v>0</v>
      </c>
      <c r="N8" s="46"/>
      <c r="O8" s="46"/>
      <c r="P8" s="46"/>
      <c r="Q8" s="46"/>
    </row>
    <row r="9" spans="1:17" ht="16.5" customHeight="1">
      <c r="A9" s="46"/>
      <c r="B9" s="61"/>
      <c r="C9" s="62"/>
      <c r="D9" s="62"/>
      <c r="E9" s="62"/>
      <c r="F9" s="62"/>
      <c r="G9" s="72"/>
      <c r="H9" s="72"/>
      <c r="I9" s="73">
        <v>0.05</v>
      </c>
      <c r="J9" s="72">
        <f t="shared" si="2"/>
        <v>0</v>
      </c>
      <c r="K9" s="72">
        <f t="shared" si="0"/>
        <v>0</v>
      </c>
      <c r="L9" s="72"/>
      <c r="M9" s="72">
        <f t="shared" si="1"/>
        <v>0</v>
      </c>
      <c r="N9" s="46"/>
      <c r="O9" s="46"/>
      <c r="P9" s="46"/>
      <c r="Q9" s="46"/>
    </row>
    <row r="10" spans="1:17" ht="16.5" customHeight="1">
      <c r="A10" s="46"/>
      <c r="B10" s="61"/>
      <c r="C10" s="62"/>
      <c r="D10" s="62"/>
      <c r="E10" s="62"/>
      <c r="F10" s="62"/>
      <c r="G10" s="72"/>
      <c r="H10" s="72"/>
      <c r="I10" s="73">
        <v>0.05</v>
      </c>
      <c r="J10" s="72">
        <f t="shared" si="2"/>
        <v>0</v>
      </c>
      <c r="K10" s="72">
        <f t="shared" si="0"/>
        <v>0</v>
      </c>
      <c r="L10" s="72"/>
      <c r="M10" s="72">
        <f t="shared" si="1"/>
        <v>0</v>
      </c>
      <c r="N10" s="46"/>
      <c r="O10" s="46"/>
      <c r="P10" s="46"/>
      <c r="Q10" s="46"/>
    </row>
    <row r="11" spans="1:17" ht="16.5" customHeight="1">
      <c r="A11" s="46"/>
      <c r="B11" s="61"/>
      <c r="C11" s="62"/>
      <c r="D11" s="62"/>
      <c r="E11" s="62"/>
      <c r="F11" s="62"/>
      <c r="G11" s="72"/>
      <c r="H11" s="72"/>
      <c r="I11" s="73">
        <v>0.05</v>
      </c>
      <c r="J11" s="72">
        <f t="shared" si="2"/>
        <v>0</v>
      </c>
      <c r="K11" s="72">
        <f t="shared" si="0"/>
        <v>0</v>
      </c>
      <c r="L11" s="72"/>
      <c r="M11" s="72">
        <f t="shared" si="1"/>
        <v>0</v>
      </c>
      <c r="N11" s="46"/>
      <c r="O11" s="46"/>
      <c r="P11" s="46"/>
      <c r="Q11" s="46"/>
    </row>
    <row r="12" spans="1:17" ht="16.5" customHeight="1">
      <c r="A12" s="46"/>
      <c r="B12" s="61"/>
      <c r="C12" s="62"/>
      <c r="D12" s="62"/>
      <c r="E12" s="62"/>
      <c r="F12" s="62"/>
      <c r="G12" s="72"/>
      <c r="H12" s="72"/>
      <c r="I12" s="73">
        <v>0.05</v>
      </c>
      <c r="J12" s="72">
        <f t="shared" si="2"/>
        <v>0</v>
      </c>
      <c r="K12" s="72">
        <f t="shared" si="0"/>
        <v>0</v>
      </c>
      <c r="L12" s="72"/>
      <c r="M12" s="72">
        <f t="shared" si="1"/>
        <v>0</v>
      </c>
      <c r="N12" s="46"/>
      <c r="O12" s="46"/>
      <c r="P12" s="46"/>
      <c r="Q12" s="46"/>
    </row>
    <row r="13" spans="1:17" ht="16.5" customHeight="1">
      <c r="A13" s="46"/>
      <c r="B13" s="61"/>
      <c r="C13" s="62"/>
      <c r="D13" s="62"/>
      <c r="E13" s="62"/>
      <c r="F13" s="62"/>
      <c r="G13" s="72"/>
      <c r="H13" s="72"/>
      <c r="I13" s="73">
        <v>0.05</v>
      </c>
      <c r="J13" s="72">
        <f t="shared" si="2"/>
        <v>0</v>
      </c>
      <c r="K13" s="72">
        <f t="shared" si="0"/>
        <v>0</v>
      </c>
      <c r="L13" s="72"/>
      <c r="M13" s="72">
        <f t="shared" si="1"/>
        <v>0</v>
      </c>
      <c r="N13" s="46"/>
      <c r="O13" s="46"/>
      <c r="P13" s="46"/>
      <c r="Q13" s="46"/>
    </row>
    <row r="14" spans="1:17" ht="16.5" customHeight="1">
      <c r="A14" s="46"/>
      <c r="B14" s="61"/>
      <c r="C14" s="62"/>
      <c r="D14" s="62"/>
      <c r="E14" s="62"/>
      <c r="F14" s="62"/>
      <c r="G14" s="72"/>
      <c r="H14" s="72"/>
      <c r="I14" s="73">
        <v>0.05</v>
      </c>
      <c r="J14" s="72">
        <f t="shared" si="2"/>
        <v>0</v>
      </c>
      <c r="K14" s="72">
        <f t="shared" si="0"/>
        <v>0</v>
      </c>
      <c r="L14" s="72"/>
      <c r="M14" s="72">
        <f t="shared" si="1"/>
        <v>0</v>
      </c>
      <c r="N14" s="46"/>
      <c r="O14" s="46"/>
      <c r="P14" s="46"/>
      <c r="Q14" s="46"/>
    </row>
    <row r="15" spans="1:17" ht="16.5" customHeight="1">
      <c r="A15" s="46"/>
      <c r="B15" s="61"/>
      <c r="C15" s="62"/>
      <c r="D15" s="62"/>
      <c r="E15" s="62"/>
      <c r="F15" s="62"/>
      <c r="G15" s="72"/>
      <c r="H15" s="72"/>
      <c r="I15" s="73">
        <v>0.05</v>
      </c>
      <c r="J15" s="72">
        <f t="shared" si="2"/>
        <v>0</v>
      </c>
      <c r="K15" s="72">
        <f t="shared" si="0"/>
        <v>0</v>
      </c>
      <c r="L15" s="72"/>
      <c r="M15" s="72">
        <f t="shared" si="1"/>
        <v>0</v>
      </c>
      <c r="N15" s="46"/>
      <c r="O15" s="46"/>
      <c r="P15" s="46"/>
      <c r="Q15" s="46"/>
    </row>
    <row r="16" spans="1:17" ht="16.5" customHeight="1">
      <c r="A16" s="46"/>
      <c r="B16" s="61"/>
      <c r="C16" s="62"/>
      <c r="D16" s="62"/>
      <c r="E16" s="62"/>
      <c r="F16" s="62"/>
      <c r="G16" s="72"/>
      <c r="H16" s="72"/>
      <c r="I16" s="73">
        <v>0.05</v>
      </c>
      <c r="J16" s="72">
        <f t="shared" si="2"/>
        <v>0</v>
      </c>
      <c r="K16" s="72">
        <f t="shared" si="0"/>
        <v>0</v>
      </c>
      <c r="L16" s="72"/>
      <c r="M16" s="72">
        <f t="shared" si="1"/>
        <v>0</v>
      </c>
      <c r="N16" s="46"/>
      <c r="O16" s="46"/>
      <c r="P16" s="46"/>
      <c r="Q16" s="46"/>
    </row>
    <row r="17" spans="1:17" ht="16.5" customHeight="1">
      <c r="A17" s="46"/>
      <c r="B17" s="61"/>
      <c r="C17" s="62"/>
      <c r="D17" s="62"/>
      <c r="E17" s="62"/>
      <c r="F17" s="62"/>
      <c r="G17" s="72"/>
      <c r="H17" s="72"/>
      <c r="I17" s="73">
        <v>0.05</v>
      </c>
      <c r="J17" s="72">
        <f t="shared" si="2"/>
        <v>0</v>
      </c>
      <c r="K17" s="72">
        <f t="shared" si="0"/>
        <v>0</v>
      </c>
      <c r="L17" s="72"/>
      <c r="M17" s="72">
        <f t="shared" si="1"/>
        <v>0</v>
      </c>
      <c r="N17" s="46"/>
      <c r="O17" s="46"/>
      <c r="P17" s="46"/>
      <c r="Q17" s="46"/>
    </row>
    <row r="18" spans="1:17" ht="16.5" customHeight="1">
      <c r="A18" s="46"/>
      <c r="B18" s="61"/>
      <c r="C18" s="62"/>
      <c r="D18" s="62"/>
      <c r="E18" s="62"/>
      <c r="F18" s="62"/>
      <c r="G18" s="72"/>
      <c r="H18" s="72"/>
      <c r="I18" s="73">
        <v>0.05</v>
      </c>
      <c r="J18" s="72">
        <f t="shared" si="2"/>
        <v>0</v>
      </c>
      <c r="K18" s="72">
        <f t="shared" si="0"/>
        <v>0</v>
      </c>
      <c r="L18" s="72"/>
      <c r="M18" s="72">
        <f t="shared" si="1"/>
        <v>0</v>
      </c>
      <c r="N18" s="46"/>
      <c r="O18" s="46"/>
      <c r="P18" s="46"/>
      <c r="Q18" s="46"/>
    </row>
    <row r="19" spans="1:17" ht="16.5" customHeight="1">
      <c r="A19" s="46"/>
      <c r="B19" s="61"/>
      <c r="C19" s="62"/>
      <c r="D19" s="62"/>
      <c r="E19" s="62"/>
      <c r="F19" s="62"/>
      <c r="G19" s="72"/>
      <c r="H19" s="72"/>
      <c r="I19" s="73">
        <v>0.05</v>
      </c>
      <c r="J19" s="72">
        <f t="shared" si="2"/>
        <v>0</v>
      </c>
      <c r="K19" s="72">
        <f t="shared" si="0"/>
        <v>0</v>
      </c>
      <c r="L19" s="72"/>
      <c r="M19" s="72">
        <f t="shared" si="1"/>
        <v>0</v>
      </c>
      <c r="N19" s="46"/>
      <c r="O19" s="46"/>
      <c r="P19" s="46"/>
      <c r="Q19" s="46"/>
    </row>
    <row r="20" spans="1:17" ht="16.5" customHeight="1">
      <c r="A20" s="46"/>
      <c r="B20" s="61"/>
      <c r="C20" s="62"/>
      <c r="D20" s="62"/>
      <c r="E20" s="62"/>
      <c r="F20" s="62"/>
      <c r="G20" s="72"/>
      <c r="H20" s="72"/>
      <c r="I20" s="73">
        <v>0.05</v>
      </c>
      <c r="J20" s="72">
        <f t="shared" si="2"/>
        <v>0</v>
      </c>
      <c r="K20" s="72">
        <f t="shared" si="0"/>
        <v>0</v>
      </c>
      <c r="L20" s="72"/>
      <c r="M20" s="72">
        <f t="shared" si="1"/>
        <v>0</v>
      </c>
      <c r="N20" s="46"/>
      <c r="O20" s="46"/>
      <c r="P20" s="46"/>
      <c r="Q20" s="46"/>
    </row>
    <row r="21" spans="1:17" ht="16.5" customHeight="1">
      <c r="A21" s="46"/>
      <c r="B21" s="61"/>
      <c r="C21" s="62"/>
      <c r="D21" s="62"/>
      <c r="E21" s="62"/>
      <c r="F21" s="62"/>
      <c r="G21" s="72"/>
      <c r="H21" s="72"/>
      <c r="I21" s="73">
        <v>0.05</v>
      </c>
      <c r="J21" s="72">
        <f t="shared" si="2"/>
        <v>0</v>
      </c>
      <c r="K21" s="72">
        <f t="shared" si="0"/>
        <v>0</v>
      </c>
      <c r="L21" s="72"/>
      <c r="M21" s="72">
        <f t="shared" si="1"/>
        <v>0</v>
      </c>
      <c r="N21" s="46"/>
      <c r="O21" s="46"/>
      <c r="P21" s="46"/>
      <c r="Q21" s="46"/>
    </row>
    <row r="22" spans="1:17" ht="16.5" customHeight="1">
      <c r="A22" s="46"/>
      <c r="B22" s="61"/>
      <c r="C22" s="62"/>
      <c r="D22" s="62"/>
      <c r="E22" s="62"/>
      <c r="F22" s="62"/>
      <c r="G22" s="72"/>
      <c r="H22" s="72"/>
      <c r="I22" s="73">
        <v>0.05</v>
      </c>
      <c r="J22" s="72">
        <f t="shared" si="2"/>
        <v>0</v>
      </c>
      <c r="K22" s="72">
        <f t="shared" si="0"/>
        <v>0</v>
      </c>
      <c r="L22" s="72"/>
      <c r="M22" s="72">
        <f t="shared" si="1"/>
        <v>0</v>
      </c>
      <c r="N22" s="46"/>
      <c r="O22" s="46"/>
      <c r="P22" s="46"/>
      <c r="Q22" s="46"/>
    </row>
    <row r="23" spans="1:17" ht="16.5" customHeight="1">
      <c r="A23" s="46"/>
      <c r="B23" s="61"/>
      <c r="C23" s="62"/>
      <c r="D23" s="62"/>
      <c r="E23" s="62"/>
      <c r="F23" s="62"/>
      <c r="G23" s="72"/>
      <c r="H23" s="72"/>
      <c r="I23" s="73">
        <v>0.05</v>
      </c>
      <c r="J23" s="72">
        <f t="shared" si="2"/>
        <v>0</v>
      </c>
      <c r="K23" s="72">
        <f t="shared" si="0"/>
        <v>0</v>
      </c>
      <c r="L23" s="72"/>
      <c r="M23" s="72">
        <f t="shared" si="1"/>
        <v>0</v>
      </c>
      <c r="N23" s="46"/>
      <c r="O23" s="46"/>
      <c r="P23" s="46"/>
      <c r="Q23" s="46"/>
    </row>
    <row r="24" spans="1:17" ht="16.5" customHeight="1">
      <c r="A24" s="46"/>
      <c r="B24" s="61"/>
      <c r="C24" s="62"/>
      <c r="D24" s="62"/>
      <c r="E24" s="62"/>
      <c r="F24" s="62"/>
      <c r="G24" s="72"/>
      <c r="H24" s="72"/>
      <c r="I24" s="73">
        <v>0.05</v>
      </c>
      <c r="J24" s="72">
        <f t="shared" si="2"/>
        <v>0</v>
      </c>
      <c r="K24" s="72">
        <f t="shared" si="0"/>
        <v>0</v>
      </c>
      <c r="L24" s="72"/>
      <c r="M24" s="72">
        <f t="shared" si="1"/>
        <v>0</v>
      </c>
      <c r="N24" s="46"/>
      <c r="O24" s="46"/>
      <c r="P24" s="46"/>
      <c r="Q24" s="46"/>
    </row>
    <row r="25" spans="1:17" ht="16.5" customHeight="1">
      <c r="A25" s="46"/>
      <c r="B25" s="61"/>
      <c r="C25" s="62"/>
      <c r="D25" s="62"/>
      <c r="E25" s="62"/>
      <c r="F25" s="62"/>
      <c r="G25" s="72"/>
      <c r="H25" s="72"/>
      <c r="I25" s="73">
        <v>0.05</v>
      </c>
      <c r="J25" s="72">
        <f t="shared" si="2"/>
        <v>0</v>
      </c>
      <c r="K25" s="72">
        <f t="shared" si="0"/>
        <v>0</v>
      </c>
      <c r="L25" s="72"/>
      <c r="M25" s="72">
        <f t="shared" si="1"/>
        <v>0</v>
      </c>
      <c r="N25" s="46"/>
      <c r="O25" s="46"/>
      <c r="P25" s="46"/>
      <c r="Q25" s="46"/>
    </row>
    <row r="26" spans="1:17" ht="16.5" customHeight="1">
      <c r="A26" s="46"/>
      <c r="B26" s="61"/>
      <c r="C26" s="62"/>
      <c r="D26" s="62"/>
      <c r="E26" s="62"/>
      <c r="F26" s="62"/>
      <c r="G26" s="72"/>
      <c r="H26" s="72"/>
      <c r="I26" s="73">
        <v>0.05</v>
      </c>
      <c r="J26" s="72">
        <f t="shared" si="2"/>
        <v>0</v>
      </c>
      <c r="K26" s="72">
        <f t="shared" si="0"/>
        <v>0</v>
      </c>
      <c r="L26" s="72"/>
      <c r="M26" s="72">
        <f t="shared" si="1"/>
        <v>0</v>
      </c>
      <c r="N26" s="46"/>
      <c r="O26" s="46"/>
      <c r="P26" s="46"/>
      <c r="Q26" s="46"/>
    </row>
    <row r="27" spans="1:17" ht="16.5" customHeight="1">
      <c r="A27" s="46"/>
      <c r="B27" s="61"/>
      <c r="C27" s="62"/>
      <c r="D27" s="62"/>
      <c r="E27" s="62"/>
      <c r="F27" s="62"/>
      <c r="G27" s="72"/>
      <c r="H27" s="72"/>
      <c r="I27" s="73">
        <v>0.05</v>
      </c>
      <c r="J27" s="72">
        <f t="shared" si="2"/>
        <v>0</v>
      </c>
      <c r="K27" s="72">
        <f t="shared" si="0"/>
        <v>0</v>
      </c>
      <c r="L27" s="72"/>
      <c r="M27" s="72">
        <f t="shared" si="1"/>
        <v>0</v>
      </c>
      <c r="N27" s="46"/>
      <c r="O27" s="46"/>
      <c r="P27" s="46"/>
      <c r="Q27" s="46"/>
    </row>
    <row r="28" spans="1:17" ht="16.5" customHeight="1">
      <c r="A28" s="46"/>
      <c r="B28" s="61"/>
      <c r="C28" s="62"/>
      <c r="D28" s="62"/>
      <c r="E28" s="62"/>
      <c r="F28" s="62"/>
      <c r="G28" s="72"/>
      <c r="H28" s="72"/>
      <c r="I28" s="73">
        <v>0.05</v>
      </c>
      <c r="J28" s="72">
        <f t="shared" si="2"/>
        <v>0</v>
      </c>
      <c r="K28" s="72">
        <f t="shared" si="0"/>
        <v>0</v>
      </c>
      <c r="L28" s="72"/>
      <c r="M28" s="72">
        <f t="shared" si="1"/>
        <v>0</v>
      </c>
      <c r="N28" s="46"/>
      <c r="O28" s="46"/>
      <c r="P28" s="46"/>
      <c r="Q28" s="46"/>
    </row>
    <row r="29" spans="1:17" ht="16.5" customHeight="1">
      <c r="A29" s="46"/>
      <c r="B29" s="61"/>
      <c r="C29" s="62"/>
      <c r="D29" s="62"/>
      <c r="E29" s="62"/>
      <c r="F29" s="62"/>
      <c r="G29" s="72"/>
      <c r="H29" s="72"/>
      <c r="I29" s="73">
        <v>0.05</v>
      </c>
      <c r="J29" s="72">
        <f t="shared" si="2"/>
        <v>0</v>
      </c>
      <c r="K29" s="72">
        <f t="shared" si="0"/>
        <v>0</v>
      </c>
      <c r="L29" s="72"/>
      <c r="M29" s="72">
        <f t="shared" si="1"/>
        <v>0</v>
      </c>
      <c r="N29" s="46"/>
      <c r="O29" s="46"/>
      <c r="P29" s="46"/>
      <c r="Q29" s="46"/>
    </row>
    <row r="30" spans="1:17" ht="16.5" customHeight="1">
      <c r="A30" s="46"/>
      <c r="B30" s="61"/>
      <c r="C30" s="62"/>
      <c r="D30" s="62"/>
      <c r="E30" s="62"/>
      <c r="F30" s="62"/>
      <c r="G30" s="72"/>
      <c r="H30" s="72"/>
      <c r="I30" s="73">
        <v>0.05</v>
      </c>
      <c r="J30" s="72">
        <f t="shared" si="2"/>
        <v>0</v>
      </c>
      <c r="K30" s="72">
        <f t="shared" si="0"/>
        <v>0</v>
      </c>
      <c r="L30" s="72"/>
      <c r="M30" s="72">
        <f t="shared" si="1"/>
        <v>0</v>
      </c>
      <c r="N30" s="46"/>
      <c r="O30" s="46"/>
      <c r="P30" s="46"/>
      <c r="Q30" s="46"/>
    </row>
    <row r="31" spans="1:17" ht="16.5" customHeight="1">
      <c r="A31" s="46"/>
      <c r="B31" s="61"/>
      <c r="C31" s="62"/>
      <c r="D31" s="62"/>
      <c r="E31" s="62"/>
      <c r="F31" s="62"/>
      <c r="G31" s="72"/>
      <c r="H31" s="72"/>
      <c r="I31" s="73">
        <v>0.05</v>
      </c>
      <c r="J31" s="72">
        <f t="shared" si="2"/>
        <v>0</v>
      </c>
      <c r="K31" s="72">
        <f t="shared" si="0"/>
        <v>0</v>
      </c>
      <c r="L31" s="72"/>
      <c r="M31" s="72">
        <f t="shared" si="1"/>
        <v>0</v>
      </c>
      <c r="N31" s="46"/>
      <c r="O31" s="46"/>
      <c r="P31" s="46"/>
      <c r="Q31" s="46"/>
    </row>
    <row r="32" spans="1:17" ht="16.5" customHeight="1">
      <c r="A32" s="46"/>
      <c r="B32" s="61"/>
      <c r="C32" s="62"/>
      <c r="D32" s="62"/>
      <c r="E32" s="62"/>
      <c r="F32" s="62"/>
      <c r="G32" s="72"/>
      <c r="H32" s="72"/>
      <c r="I32" s="73">
        <v>0.05</v>
      </c>
      <c r="J32" s="72">
        <f t="shared" si="2"/>
        <v>0</v>
      </c>
      <c r="K32" s="72">
        <f t="shared" si="0"/>
        <v>0</v>
      </c>
      <c r="L32" s="72"/>
      <c r="M32" s="72">
        <f t="shared" si="1"/>
        <v>0</v>
      </c>
      <c r="N32" s="46"/>
      <c r="O32" s="46"/>
      <c r="P32" s="46"/>
      <c r="Q32" s="46"/>
    </row>
    <row r="33" spans="1:17" ht="16.5" customHeight="1">
      <c r="A33" s="46"/>
      <c r="B33" s="61"/>
      <c r="C33" s="62"/>
      <c r="D33" s="62"/>
      <c r="E33" s="62"/>
      <c r="F33" s="62"/>
      <c r="G33" s="72"/>
      <c r="H33" s="72"/>
      <c r="I33" s="73">
        <v>0.05</v>
      </c>
      <c r="J33" s="72">
        <f t="shared" si="2"/>
        <v>0</v>
      </c>
      <c r="K33" s="72">
        <f t="shared" si="0"/>
        <v>0</v>
      </c>
      <c r="L33" s="72"/>
      <c r="M33" s="72">
        <f t="shared" si="1"/>
        <v>0</v>
      </c>
      <c r="N33" s="46"/>
      <c r="O33" s="46"/>
      <c r="P33" s="46"/>
      <c r="Q33" s="46"/>
    </row>
    <row r="34" spans="1:17" ht="16.5" customHeight="1">
      <c r="A34" s="46"/>
      <c r="B34" s="61"/>
      <c r="C34" s="62"/>
      <c r="D34" s="62"/>
      <c r="E34" s="62"/>
      <c r="F34" s="62"/>
      <c r="G34" s="72"/>
      <c r="H34" s="72"/>
      <c r="I34" s="73">
        <v>0.05</v>
      </c>
      <c r="J34" s="72">
        <f t="shared" si="2"/>
        <v>0</v>
      </c>
      <c r="K34" s="72">
        <f t="shared" si="0"/>
        <v>0</v>
      </c>
      <c r="L34" s="72"/>
      <c r="M34" s="72">
        <f t="shared" si="1"/>
        <v>0</v>
      </c>
      <c r="N34" s="46"/>
      <c r="O34" s="46"/>
      <c r="P34" s="46"/>
      <c r="Q34" s="46"/>
    </row>
    <row r="35" spans="1:17" ht="16.5" customHeight="1">
      <c r="A35" s="46"/>
      <c r="B35" s="61"/>
      <c r="C35" s="62"/>
      <c r="D35" s="62"/>
      <c r="E35" s="62"/>
      <c r="F35" s="62"/>
      <c r="G35" s="72"/>
      <c r="H35" s="72"/>
      <c r="I35" s="73">
        <v>0.05</v>
      </c>
      <c r="J35" s="72">
        <f t="shared" si="2"/>
        <v>0</v>
      </c>
      <c r="K35" s="72">
        <f t="shared" si="0"/>
        <v>0</v>
      </c>
      <c r="L35" s="72"/>
      <c r="M35" s="72">
        <f t="shared" si="1"/>
        <v>0</v>
      </c>
      <c r="N35" s="46"/>
      <c r="O35" s="46"/>
      <c r="P35" s="46"/>
      <c r="Q35" s="46"/>
    </row>
    <row r="36" spans="1:17" ht="16.5" customHeight="1">
      <c r="A36" s="46"/>
      <c r="B36" s="61"/>
      <c r="C36" s="62"/>
      <c r="D36" s="62"/>
      <c r="E36" s="62"/>
      <c r="F36" s="62"/>
      <c r="G36" s="72"/>
      <c r="H36" s="72"/>
      <c r="I36" s="73">
        <v>0.05</v>
      </c>
      <c r="J36" s="72">
        <f t="shared" si="2"/>
        <v>0</v>
      </c>
      <c r="K36" s="72">
        <f t="shared" si="0"/>
        <v>0</v>
      </c>
      <c r="L36" s="72"/>
      <c r="M36" s="72">
        <f t="shared" si="1"/>
        <v>0</v>
      </c>
      <c r="N36" s="46"/>
      <c r="O36" s="46"/>
      <c r="P36" s="46"/>
      <c r="Q36" s="46"/>
    </row>
    <row r="37" spans="1:17" ht="16.5" customHeight="1">
      <c r="A37" s="46"/>
      <c r="B37" s="61"/>
      <c r="C37" s="62"/>
      <c r="D37" s="62"/>
      <c r="E37" s="62"/>
      <c r="F37" s="62"/>
      <c r="G37" s="72"/>
      <c r="H37" s="72"/>
      <c r="I37" s="73">
        <v>0.05</v>
      </c>
      <c r="J37" s="72">
        <f t="shared" si="2"/>
        <v>0</v>
      </c>
      <c r="K37" s="72">
        <f t="shared" si="0"/>
        <v>0</v>
      </c>
      <c r="L37" s="72"/>
      <c r="M37" s="72">
        <f t="shared" si="1"/>
        <v>0</v>
      </c>
      <c r="N37" s="46"/>
      <c r="O37" s="46"/>
      <c r="P37" s="46"/>
      <c r="Q37" s="46"/>
    </row>
    <row r="38" spans="1:17" ht="16.5" customHeight="1">
      <c r="A38" s="46"/>
      <c r="B38" s="61"/>
      <c r="C38" s="62"/>
      <c r="D38" s="62"/>
      <c r="E38" s="62"/>
      <c r="F38" s="62"/>
      <c r="G38" s="72"/>
      <c r="H38" s="72"/>
      <c r="I38" s="73">
        <v>0.05</v>
      </c>
      <c r="J38" s="72">
        <f t="shared" si="2"/>
        <v>0</v>
      </c>
      <c r="K38" s="72">
        <f t="shared" si="0"/>
        <v>0</v>
      </c>
      <c r="L38" s="72"/>
      <c r="M38" s="72">
        <f t="shared" si="1"/>
        <v>0</v>
      </c>
      <c r="N38" s="46"/>
      <c r="O38" s="46"/>
      <c r="P38" s="46"/>
      <c r="Q38" s="46"/>
    </row>
    <row r="39" spans="1:17" ht="16.5" customHeight="1">
      <c r="A39" s="46"/>
      <c r="B39" s="61"/>
      <c r="C39" s="62"/>
      <c r="D39" s="62"/>
      <c r="E39" s="62"/>
      <c r="F39" s="62"/>
      <c r="G39" s="72"/>
      <c r="H39" s="72"/>
      <c r="I39" s="73">
        <v>0.05</v>
      </c>
      <c r="J39" s="72">
        <f t="shared" si="2"/>
        <v>0</v>
      </c>
      <c r="K39" s="72">
        <f t="shared" si="0"/>
        <v>0</v>
      </c>
      <c r="L39" s="72"/>
      <c r="M39" s="72">
        <f t="shared" si="1"/>
        <v>0</v>
      </c>
      <c r="N39" s="46"/>
      <c r="O39" s="46"/>
      <c r="P39" s="46"/>
      <c r="Q39" s="46"/>
    </row>
    <row r="40" spans="1:17" ht="16.5" customHeight="1">
      <c r="A40" s="46"/>
      <c r="B40" s="61"/>
      <c r="C40" s="62"/>
      <c r="D40" s="62"/>
      <c r="E40" s="62"/>
      <c r="F40" s="62"/>
      <c r="G40" s="72"/>
      <c r="H40" s="72"/>
      <c r="I40" s="73">
        <v>0.05</v>
      </c>
      <c r="J40" s="72">
        <f t="shared" si="2"/>
        <v>0</v>
      </c>
      <c r="K40" s="72">
        <f t="shared" si="0"/>
        <v>0</v>
      </c>
      <c r="L40" s="72"/>
      <c r="M40" s="72">
        <f t="shared" si="1"/>
        <v>0</v>
      </c>
      <c r="N40" s="46"/>
      <c r="O40" s="46"/>
      <c r="P40" s="46"/>
      <c r="Q40" s="46"/>
    </row>
    <row r="41" spans="1:17" ht="16.5" customHeight="1">
      <c r="A41" s="46"/>
      <c r="B41" s="61"/>
      <c r="C41" s="62"/>
      <c r="D41" s="62"/>
      <c r="E41" s="62"/>
      <c r="F41" s="62"/>
      <c r="G41" s="72"/>
      <c r="H41" s="72"/>
      <c r="I41" s="73">
        <v>0.05</v>
      </c>
      <c r="J41" s="72">
        <f t="shared" si="2"/>
        <v>0</v>
      </c>
      <c r="K41" s="72">
        <f t="shared" si="0"/>
        <v>0</v>
      </c>
      <c r="L41" s="72"/>
      <c r="M41" s="72">
        <f t="shared" si="1"/>
        <v>0</v>
      </c>
      <c r="N41" s="46"/>
      <c r="O41" s="46"/>
      <c r="P41" s="46"/>
      <c r="Q41" s="46"/>
    </row>
    <row r="42" spans="1:17" ht="16.5" customHeight="1">
      <c r="A42" s="46"/>
      <c r="B42" s="61"/>
      <c r="C42" s="62"/>
      <c r="D42" s="62"/>
      <c r="E42" s="62"/>
      <c r="F42" s="62"/>
      <c r="G42" s="72"/>
      <c r="H42" s="72"/>
      <c r="I42" s="73">
        <v>0.05</v>
      </c>
      <c r="J42" s="72">
        <f t="shared" si="2"/>
        <v>0</v>
      </c>
      <c r="K42" s="72">
        <f t="shared" si="0"/>
        <v>0</v>
      </c>
      <c r="L42" s="72"/>
      <c r="M42" s="72">
        <f t="shared" si="1"/>
        <v>0</v>
      </c>
      <c r="N42" s="46"/>
      <c r="O42" s="46"/>
      <c r="P42" s="46"/>
      <c r="Q42" s="46"/>
    </row>
    <row r="43" spans="1:17" ht="16.5" customHeight="1">
      <c r="A43" s="46"/>
      <c r="B43" s="61"/>
      <c r="C43" s="62"/>
      <c r="D43" s="62"/>
      <c r="E43" s="62"/>
      <c r="F43" s="62"/>
      <c r="G43" s="72"/>
      <c r="H43" s="72"/>
      <c r="I43" s="73">
        <v>0.05</v>
      </c>
      <c r="J43" s="72">
        <f t="shared" si="2"/>
        <v>0</v>
      </c>
      <c r="K43" s="72">
        <f t="shared" si="0"/>
        <v>0</v>
      </c>
      <c r="L43" s="72"/>
      <c r="M43" s="72">
        <f t="shared" si="1"/>
        <v>0</v>
      </c>
      <c r="N43" s="46"/>
      <c r="O43" s="46"/>
      <c r="P43" s="46"/>
      <c r="Q43" s="46"/>
    </row>
    <row r="44" spans="1:17" ht="16.5" customHeight="1">
      <c r="A44" s="46"/>
      <c r="B44" s="61"/>
      <c r="C44" s="62"/>
      <c r="D44" s="62"/>
      <c r="E44" s="62"/>
      <c r="F44" s="62"/>
      <c r="G44" s="72"/>
      <c r="H44" s="72"/>
      <c r="I44" s="73">
        <v>0.05</v>
      </c>
      <c r="J44" s="72">
        <f t="shared" si="2"/>
        <v>0</v>
      </c>
      <c r="K44" s="72">
        <f t="shared" si="0"/>
        <v>0</v>
      </c>
      <c r="L44" s="72"/>
      <c r="M44" s="72">
        <f t="shared" si="1"/>
        <v>0</v>
      </c>
      <c r="N44" s="46"/>
      <c r="O44" s="46"/>
      <c r="P44" s="46"/>
      <c r="Q44" s="46"/>
    </row>
    <row r="45" spans="1:17" ht="16.5" customHeight="1">
      <c r="A45" s="46"/>
      <c r="B45" s="61"/>
      <c r="C45" s="62"/>
      <c r="D45" s="62"/>
      <c r="E45" s="62"/>
      <c r="F45" s="62"/>
      <c r="G45" s="72"/>
      <c r="H45" s="72"/>
      <c r="I45" s="73">
        <v>0.05</v>
      </c>
      <c r="J45" s="72">
        <f t="shared" si="2"/>
        <v>0</v>
      </c>
      <c r="K45" s="72">
        <f t="shared" si="0"/>
        <v>0</v>
      </c>
      <c r="L45" s="72"/>
      <c r="M45" s="72">
        <f t="shared" si="1"/>
        <v>0</v>
      </c>
      <c r="N45" s="46"/>
      <c r="O45" s="46"/>
      <c r="P45" s="46"/>
      <c r="Q45" s="46"/>
    </row>
    <row r="46" spans="1:17" ht="16.5" customHeight="1">
      <c r="A46" s="46"/>
      <c r="B46" s="61"/>
      <c r="C46" s="62"/>
      <c r="D46" s="62"/>
      <c r="E46" s="62"/>
      <c r="F46" s="62"/>
      <c r="G46" s="72"/>
      <c r="H46" s="72"/>
      <c r="I46" s="73">
        <v>0.05</v>
      </c>
      <c r="J46" s="72">
        <f t="shared" si="2"/>
        <v>0</v>
      </c>
      <c r="K46" s="72">
        <f t="shared" si="0"/>
        <v>0</v>
      </c>
      <c r="L46" s="72"/>
      <c r="M46" s="72">
        <f t="shared" si="1"/>
        <v>0</v>
      </c>
      <c r="N46" s="46"/>
      <c r="O46" s="46"/>
      <c r="P46" s="46"/>
      <c r="Q46" s="46"/>
    </row>
    <row r="47" spans="1:17" ht="16.5" customHeight="1">
      <c r="A47" s="46"/>
      <c r="B47" s="61"/>
      <c r="C47" s="62"/>
      <c r="D47" s="62"/>
      <c r="E47" s="62"/>
      <c r="F47" s="62"/>
      <c r="G47" s="72"/>
      <c r="H47" s="72"/>
      <c r="I47" s="73">
        <v>0.05</v>
      </c>
      <c r="J47" s="72">
        <f t="shared" si="2"/>
        <v>0</v>
      </c>
      <c r="K47" s="72">
        <f t="shared" si="0"/>
        <v>0</v>
      </c>
      <c r="L47" s="72"/>
      <c r="M47" s="72">
        <f t="shared" si="1"/>
        <v>0</v>
      </c>
      <c r="N47" s="46"/>
      <c r="O47" s="46"/>
      <c r="P47" s="46"/>
      <c r="Q47" s="46"/>
    </row>
    <row r="48" spans="1:17" ht="16.5" customHeight="1">
      <c r="A48" s="46"/>
      <c r="B48" s="61"/>
      <c r="C48" s="62"/>
      <c r="D48" s="62"/>
      <c r="E48" s="62"/>
      <c r="F48" s="62"/>
      <c r="G48" s="72"/>
      <c r="H48" s="72"/>
      <c r="I48" s="73">
        <v>0.05</v>
      </c>
      <c r="J48" s="72">
        <f t="shared" si="2"/>
        <v>0</v>
      </c>
      <c r="K48" s="72">
        <f t="shared" si="0"/>
        <v>0</v>
      </c>
      <c r="L48" s="72"/>
      <c r="M48" s="72">
        <f t="shared" si="1"/>
        <v>0</v>
      </c>
      <c r="N48" s="46"/>
      <c r="O48" s="46"/>
      <c r="P48" s="46"/>
      <c r="Q48" s="46"/>
    </row>
    <row r="49" spans="1:17" ht="16.5" customHeight="1">
      <c r="A49" s="46"/>
      <c r="B49" s="61"/>
      <c r="C49" s="62"/>
      <c r="D49" s="62"/>
      <c r="E49" s="62"/>
      <c r="F49" s="62"/>
      <c r="G49" s="72"/>
      <c r="H49" s="72"/>
      <c r="I49" s="73">
        <v>0.05</v>
      </c>
      <c r="J49" s="72">
        <f t="shared" si="2"/>
        <v>0</v>
      </c>
      <c r="K49" s="72">
        <f t="shared" si="0"/>
        <v>0</v>
      </c>
      <c r="L49" s="72"/>
      <c r="M49" s="72">
        <f t="shared" si="1"/>
        <v>0</v>
      </c>
      <c r="N49" s="46"/>
      <c r="O49" s="46"/>
      <c r="P49" s="46"/>
      <c r="Q49" s="46"/>
    </row>
    <row r="50" spans="1:17" ht="16.5" customHeight="1">
      <c r="A50" s="46"/>
      <c r="B50" s="61"/>
      <c r="C50" s="62"/>
      <c r="D50" s="62"/>
      <c r="E50" s="62"/>
      <c r="F50" s="62"/>
      <c r="G50" s="72"/>
      <c r="H50" s="72"/>
      <c r="I50" s="73">
        <v>0.05</v>
      </c>
      <c r="J50" s="72">
        <f t="shared" si="2"/>
        <v>0</v>
      </c>
      <c r="K50" s="72">
        <f t="shared" si="0"/>
        <v>0</v>
      </c>
      <c r="L50" s="72"/>
      <c r="M50" s="72">
        <f t="shared" si="1"/>
        <v>0</v>
      </c>
      <c r="N50" s="46"/>
      <c r="O50" s="46"/>
      <c r="P50" s="46"/>
      <c r="Q50" s="46"/>
    </row>
    <row r="51" spans="1:17" ht="16.5" customHeight="1">
      <c r="A51" s="46"/>
      <c r="B51" s="61"/>
      <c r="C51" s="62"/>
      <c r="D51" s="62"/>
      <c r="E51" s="62"/>
      <c r="F51" s="62"/>
      <c r="G51" s="72"/>
      <c r="H51" s="72"/>
      <c r="I51" s="73">
        <v>0.05</v>
      </c>
      <c r="J51" s="72">
        <f t="shared" si="2"/>
        <v>0</v>
      </c>
      <c r="K51" s="72">
        <f t="shared" si="0"/>
        <v>0</v>
      </c>
      <c r="L51" s="72"/>
      <c r="M51" s="72">
        <f t="shared" si="1"/>
        <v>0</v>
      </c>
      <c r="N51" s="46"/>
      <c r="O51" s="46"/>
      <c r="P51" s="46"/>
      <c r="Q51" s="46"/>
    </row>
    <row r="52" spans="1:17" ht="16.5" customHeight="1">
      <c r="A52" s="46"/>
      <c r="B52" s="61"/>
      <c r="C52" s="62"/>
      <c r="D52" s="62"/>
      <c r="E52" s="62"/>
      <c r="F52" s="62"/>
      <c r="G52" s="72"/>
      <c r="H52" s="72"/>
      <c r="I52" s="73">
        <v>0.05</v>
      </c>
      <c r="J52" s="72">
        <f t="shared" si="2"/>
        <v>0</v>
      </c>
      <c r="K52" s="72">
        <f t="shared" si="0"/>
        <v>0</v>
      </c>
      <c r="L52" s="72"/>
      <c r="M52" s="72">
        <f t="shared" si="1"/>
        <v>0</v>
      </c>
      <c r="N52" s="46"/>
      <c r="O52" s="46"/>
      <c r="P52" s="46"/>
      <c r="Q52" s="46"/>
    </row>
    <row r="53" spans="1:17" ht="16.5" customHeight="1">
      <c r="A53" s="46"/>
      <c r="B53" s="61"/>
      <c r="C53" s="62"/>
      <c r="D53" s="62"/>
      <c r="E53" s="62"/>
      <c r="F53" s="62"/>
      <c r="G53" s="72"/>
      <c r="H53" s="72"/>
      <c r="I53" s="73">
        <v>0.05</v>
      </c>
      <c r="J53" s="72">
        <f t="shared" si="2"/>
        <v>0</v>
      </c>
      <c r="K53" s="72">
        <f t="shared" si="0"/>
        <v>0</v>
      </c>
      <c r="L53" s="72"/>
      <c r="M53" s="72">
        <f t="shared" si="1"/>
        <v>0</v>
      </c>
      <c r="N53" s="46"/>
      <c r="O53" s="46"/>
      <c r="P53" s="46"/>
      <c r="Q53" s="46"/>
    </row>
    <row r="54" spans="1:17" ht="16.5" customHeight="1">
      <c r="A54" s="46"/>
      <c r="B54" s="61"/>
      <c r="C54" s="62"/>
      <c r="D54" s="62"/>
      <c r="E54" s="62"/>
      <c r="F54" s="62"/>
      <c r="G54" s="72"/>
      <c r="H54" s="72"/>
      <c r="I54" s="73">
        <v>0.05</v>
      </c>
      <c r="J54" s="72">
        <f t="shared" si="2"/>
        <v>0</v>
      </c>
      <c r="K54" s="72">
        <f t="shared" si="0"/>
        <v>0</v>
      </c>
      <c r="L54" s="72"/>
      <c r="M54" s="72">
        <f t="shared" si="1"/>
        <v>0</v>
      </c>
      <c r="N54" s="46"/>
      <c r="O54" s="46"/>
      <c r="P54" s="46"/>
      <c r="Q54" s="46"/>
    </row>
    <row r="55" spans="1:17" ht="16.5" customHeight="1">
      <c r="A55" s="46"/>
      <c r="B55" s="61"/>
      <c r="C55" s="62"/>
      <c r="D55" s="62"/>
      <c r="E55" s="62"/>
      <c r="F55" s="62"/>
      <c r="G55" s="72"/>
      <c r="H55" s="72"/>
      <c r="I55" s="73">
        <v>0.05</v>
      </c>
      <c r="J55" s="72">
        <f t="shared" si="2"/>
        <v>0</v>
      </c>
      <c r="K55" s="72">
        <f t="shared" si="0"/>
        <v>0</v>
      </c>
      <c r="L55" s="72"/>
      <c r="M55" s="72">
        <f t="shared" si="1"/>
        <v>0</v>
      </c>
      <c r="N55" s="46"/>
      <c r="O55" s="46"/>
      <c r="P55" s="46"/>
      <c r="Q55" s="46"/>
    </row>
    <row r="56" spans="1:17" ht="16.5" customHeight="1">
      <c r="A56" s="46"/>
      <c r="B56" s="61"/>
      <c r="C56" s="62"/>
      <c r="D56" s="62"/>
      <c r="E56" s="62"/>
      <c r="F56" s="62"/>
      <c r="G56" s="72"/>
      <c r="H56" s="72"/>
      <c r="I56" s="73">
        <v>0.05</v>
      </c>
      <c r="J56" s="72">
        <f t="shared" si="2"/>
        <v>0</v>
      </c>
      <c r="K56" s="72">
        <f t="shared" si="0"/>
        <v>0</v>
      </c>
      <c r="L56" s="72"/>
      <c r="M56" s="72">
        <f t="shared" si="1"/>
        <v>0</v>
      </c>
      <c r="N56" s="46"/>
      <c r="O56" s="46"/>
      <c r="P56" s="46"/>
      <c r="Q56" s="46"/>
    </row>
    <row r="57" spans="1:17" ht="16.5" customHeight="1">
      <c r="A57" s="46"/>
      <c r="B57" s="61"/>
      <c r="C57" s="62"/>
      <c r="D57" s="62"/>
      <c r="E57" s="62"/>
      <c r="F57" s="62"/>
      <c r="G57" s="72"/>
      <c r="H57" s="72"/>
      <c r="I57" s="73">
        <v>0.05</v>
      </c>
      <c r="J57" s="72">
        <f t="shared" si="2"/>
        <v>0</v>
      </c>
      <c r="K57" s="72">
        <f t="shared" si="0"/>
        <v>0</v>
      </c>
      <c r="L57" s="72"/>
      <c r="M57" s="72">
        <f t="shared" si="1"/>
        <v>0</v>
      </c>
      <c r="N57" s="46"/>
      <c r="O57" s="46"/>
      <c r="P57" s="46"/>
      <c r="Q57" s="46"/>
    </row>
    <row r="58" spans="1:17" ht="16.5" customHeight="1">
      <c r="A58" s="46"/>
      <c r="B58" s="61"/>
      <c r="C58" s="62"/>
      <c r="D58" s="62"/>
      <c r="E58" s="62"/>
      <c r="F58" s="62"/>
      <c r="G58" s="72"/>
      <c r="H58" s="72"/>
      <c r="I58" s="73">
        <v>0.05</v>
      </c>
      <c r="J58" s="72">
        <f t="shared" si="2"/>
        <v>0</v>
      </c>
      <c r="K58" s="72">
        <f t="shared" si="0"/>
        <v>0</v>
      </c>
      <c r="L58" s="72"/>
      <c r="M58" s="72">
        <f t="shared" si="1"/>
        <v>0</v>
      </c>
      <c r="N58" s="46"/>
      <c r="O58" s="46"/>
      <c r="P58" s="46"/>
      <c r="Q58" s="46"/>
    </row>
    <row r="59" spans="1:17" ht="16.5" customHeight="1">
      <c r="A59" s="46"/>
      <c r="B59" s="61"/>
      <c r="C59" s="62"/>
      <c r="D59" s="62"/>
      <c r="E59" s="62"/>
      <c r="F59" s="62"/>
      <c r="G59" s="72"/>
      <c r="H59" s="72"/>
      <c r="I59" s="73">
        <v>0.05</v>
      </c>
      <c r="J59" s="72">
        <f t="shared" si="2"/>
        <v>0</v>
      </c>
      <c r="K59" s="72">
        <f t="shared" si="0"/>
        <v>0</v>
      </c>
      <c r="L59" s="72"/>
      <c r="M59" s="72">
        <f t="shared" si="1"/>
        <v>0</v>
      </c>
      <c r="N59" s="46"/>
      <c r="O59" s="46"/>
      <c r="P59" s="46"/>
      <c r="Q59" s="46"/>
    </row>
    <row r="60" spans="1:17" ht="16.5" customHeight="1">
      <c r="A60" s="46"/>
      <c r="B60" s="61"/>
      <c r="C60" s="62"/>
      <c r="D60" s="62"/>
      <c r="E60" s="62"/>
      <c r="F60" s="62"/>
      <c r="G60" s="72"/>
      <c r="H60" s="72"/>
      <c r="I60" s="73">
        <v>0.05</v>
      </c>
      <c r="J60" s="72">
        <f t="shared" si="2"/>
        <v>0</v>
      </c>
      <c r="K60" s="72">
        <f t="shared" si="0"/>
        <v>0</v>
      </c>
      <c r="L60" s="72"/>
      <c r="M60" s="72">
        <f t="shared" si="1"/>
        <v>0</v>
      </c>
      <c r="N60" s="46"/>
      <c r="O60" s="46"/>
      <c r="P60" s="46"/>
      <c r="Q60" s="46"/>
    </row>
    <row r="61" spans="1:17" ht="16.5" customHeight="1">
      <c r="A61" s="46"/>
      <c r="B61" s="61"/>
      <c r="C61" s="62"/>
      <c r="D61" s="62"/>
      <c r="E61" s="62"/>
      <c r="F61" s="62"/>
      <c r="G61" s="72"/>
      <c r="H61" s="72"/>
      <c r="I61" s="73">
        <v>0.05</v>
      </c>
      <c r="J61" s="72">
        <f t="shared" si="2"/>
        <v>0</v>
      </c>
      <c r="K61" s="72">
        <f t="shared" si="0"/>
        <v>0</v>
      </c>
      <c r="L61" s="72"/>
      <c r="M61" s="72">
        <f t="shared" si="1"/>
        <v>0</v>
      </c>
      <c r="N61" s="46"/>
      <c r="O61" s="46"/>
      <c r="P61" s="46"/>
      <c r="Q61" s="46"/>
    </row>
    <row r="62" spans="1:17" ht="16.5" customHeight="1">
      <c r="A62" s="46"/>
      <c r="B62" s="61"/>
      <c r="C62" s="62"/>
      <c r="D62" s="62"/>
      <c r="E62" s="62"/>
      <c r="F62" s="62"/>
      <c r="G62" s="72"/>
      <c r="H62" s="72"/>
      <c r="I62" s="73">
        <v>0.05</v>
      </c>
      <c r="J62" s="72">
        <f t="shared" si="2"/>
        <v>0</v>
      </c>
      <c r="K62" s="72">
        <f t="shared" si="0"/>
        <v>0</v>
      </c>
      <c r="L62" s="72"/>
      <c r="M62" s="72">
        <f t="shared" si="1"/>
        <v>0</v>
      </c>
      <c r="N62" s="46"/>
      <c r="O62" s="46"/>
      <c r="P62" s="46"/>
      <c r="Q62" s="46"/>
    </row>
    <row r="63" spans="1:17" ht="16.5" customHeight="1">
      <c r="A63" s="46"/>
      <c r="B63" s="61"/>
      <c r="C63" s="62"/>
      <c r="D63" s="62"/>
      <c r="E63" s="62"/>
      <c r="F63" s="62"/>
      <c r="G63" s="72"/>
      <c r="H63" s="72"/>
      <c r="I63" s="73">
        <v>0.05</v>
      </c>
      <c r="J63" s="72">
        <f t="shared" si="2"/>
        <v>0</v>
      </c>
      <c r="K63" s="72">
        <f t="shared" si="0"/>
        <v>0</v>
      </c>
      <c r="L63" s="72"/>
      <c r="M63" s="72">
        <f t="shared" si="1"/>
        <v>0</v>
      </c>
      <c r="N63" s="46"/>
      <c r="O63" s="46"/>
      <c r="P63" s="46"/>
      <c r="Q63" s="46"/>
    </row>
    <row r="64" spans="1:17" ht="16.5" customHeight="1">
      <c r="A64" s="46"/>
      <c r="B64" s="61"/>
      <c r="C64" s="62"/>
      <c r="D64" s="62"/>
      <c r="E64" s="62"/>
      <c r="F64" s="62"/>
      <c r="G64" s="72"/>
      <c r="H64" s="72"/>
      <c r="I64" s="73">
        <v>0.05</v>
      </c>
      <c r="J64" s="72">
        <f t="shared" si="2"/>
        <v>0</v>
      </c>
      <c r="K64" s="72">
        <f t="shared" si="0"/>
        <v>0</v>
      </c>
      <c r="L64" s="72"/>
      <c r="M64" s="72">
        <f t="shared" si="1"/>
        <v>0</v>
      </c>
      <c r="N64" s="46"/>
      <c r="O64" s="46"/>
      <c r="P64" s="46"/>
      <c r="Q64" s="46"/>
    </row>
    <row r="65" spans="1:17" ht="16.5" customHeight="1">
      <c r="A65" s="46"/>
      <c r="B65" s="61"/>
      <c r="C65" s="62"/>
      <c r="D65" s="62"/>
      <c r="E65" s="62"/>
      <c r="F65" s="62"/>
      <c r="G65" s="72"/>
      <c r="H65" s="72"/>
      <c r="I65" s="73">
        <v>0.05</v>
      </c>
      <c r="J65" s="72">
        <f t="shared" si="2"/>
        <v>0</v>
      </c>
      <c r="K65" s="72">
        <f t="shared" si="0"/>
        <v>0</v>
      </c>
      <c r="L65" s="72"/>
      <c r="M65" s="72">
        <f t="shared" si="1"/>
        <v>0</v>
      </c>
      <c r="N65" s="46"/>
      <c r="O65" s="46"/>
      <c r="P65" s="46"/>
      <c r="Q65" s="46"/>
    </row>
    <row r="66" spans="1:17" ht="16.5" customHeight="1">
      <c r="A66" s="46"/>
      <c r="B66" s="61"/>
      <c r="C66" s="62"/>
      <c r="D66" s="62"/>
      <c r="E66" s="62"/>
      <c r="F66" s="62"/>
      <c r="G66" s="72"/>
      <c r="H66" s="72"/>
      <c r="I66" s="73">
        <v>0.05</v>
      </c>
      <c r="J66" s="72">
        <f t="shared" si="2"/>
        <v>0</v>
      </c>
      <c r="K66" s="72">
        <f t="shared" si="0"/>
        <v>0</v>
      </c>
      <c r="L66" s="72"/>
      <c r="M66" s="72">
        <f t="shared" si="1"/>
        <v>0</v>
      </c>
      <c r="N66" s="46"/>
      <c r="O66" s="46"/>
      <c r="P66" s="46"/>
      <c r="Q66" s="46"/>
    </row>
    <row r="67" spans="1:17" ht="16.5" customHeight="1">
      <c r="A67" s="46"/>
      <c r="B67" s="61"/>
      <c r="C67" s="62"/>
      <c r="D67" s="62"/>
      <c r="E67" s="62"/>
      <c r="F67" s="62"/>
      <c r="G67" s="72"/>
      <c r="H67" s="72"/>
      <c r="I67" s="73">
        <v>0.05</v>
      </c>
      <c r="J67" s="72">
        <f t="shared" si="2"/>
        <v>0</v>
      </c>
      <c r="K67" s="72">
        <f t="shared" si="0"/>
        <v>0</v>
      </c>
      <c r="L67" s="72"/>
      <c r="M67" s="72">
        <f t="shared" si="1"/>
        <v>0</v>
      </c>
      <c r="N67" s="46"/>
      <c r="O67" s="46"/>
      <c r="P67" s="46"/>
      <c r="Q67" s="46"/>
    </row>
    <row r="68" spans="1:17" ht="16.5" customHeight="1">
      <c r="A68" s="46"/>
      <c r="B68" s="61"/>
      <c r="C68" s="62"/>
      <c r="D68" s="62"/>
      <c r="E68" s="62"/>
      <c r="F68" s="62"/>
      <c r="G68" s="72"/>
      <c r="H68" s="72"/>
      <c r="I68" s="73">
        <v>0.05</v>
      </c>
      <c r="J68" s="72">
        <f t="shared" si="2"/>
        <v>0</v>
      </c>
      <c r="K68" s="72">
        <f t="shared" si="0"/>
        <v>0</v>
      </c>
      <c r="L68" s="72"/>
      <c r="M68" s="72">
        <f t="shared" si="1"/>
        <v>0</v>
      </c>
      <c r="N68" s="46"/>
      <c r="O68" s="46"/>
      <c r="P68" s="46"/>
      <c r="Q68" s="46"/>
    </row>
    <row r="69" spans="1:17" ht="16.5" customHeight="1">
      <c r="A69" s="46"/>
      <c r="B69" s="61"/>
      <c r="C69" s="62"/>
      <c r="D69" s="62"/>
      <c r="E69" s="62"/>
      <c r="F69" s="62"/>
      <c r="G69" s="72"/>
      <c r="H69" s="72"/>
      <c r="I69" s="73">
        <v>0.05</v>
      </c>
      <c r="J69" s="72">
        <f t="shared" si="2"/>
        <v>0</v>
      </c>
      <c r="K69" s="72">
        <f t="shared" si="0"/>
        <v>0</v>
      </c>
      <c r="L69" s="72"/>
      <c r="M69" s="72">
        <f t="shared" si="1"/>
        <v>0</v>
      </c>
      <c r="N69" s="46"/>
      <c r="O69" s="46"/>
      <c r="P69" s="46"/>
      <c r="Q69" s="46"/>
    </row>
    <row r="70" spans="1:17" ht="16.5" customHeight="1">
      <c r="A70" s="46"/>
      <c r="B70" s="61"/>
      <c r="C70" s="62"/>
      <c r="D70" s="62"/>
      <c r="E70" s="62"/>
      <c r="F70" s="62"/>
      <c r="G70" s="72"/>
      <c r="H70" s="72"/>
      <c r="I70" s="73">
        <v>0.05</v>
      </c>
      <c r="J70" s="72">
        <f t="shared" si="2"/>
        <v>0</v>
      </c>
      <c r="K70" s="72">
        <f t="shared" si="0"/>
        <v>0</v>
      </c>
      <c r="L70" s="72"/>
      <c r="M70" s="72">
        <f t="shared" si="1"/>
        <v>0</v>
      </c>
      <c r="N70" s="46"/>
      <c r="O70" s="46"/>
      <c r="P70" s="46"/>
      <c r="Q70" s="46"/>
    </row>
    <row r="71" spans="1:17" ht="16.5" customHeight="1">
      <c r="A71" s="46"/>
      <c r="B71" s="61"/>
      <c r="C71" s="62"/>
      <c r="D71" s="62"/>
      <c r="E71" s="62"/>
      <c r="F71" s="62"/>
      <c r="G71" s="72"/>
      <c r="H71" s="72"/>
      <c r="I71" s="73">
        <v>0.05</v>
      </c>
      <c r="J71" s="72">
        <f t="shared" ref="J71:J105" si="3">(G71+H71)*(100/100)*I71</f>
        <v>0</v>
      </c>
      <c r="K71" s="72">
        <f t="shared" si="0"/>
        <v>0</v>
      </c>
      <c r="L71" s="72"/>
      <c r="M71" s="72">
        <f t="shared" si="1"/>
        <v>0</v>
      </c>
      <c r="N71" s="46"/>
      <c r="O71" s="46"/>
      <c r="P71" s="46"/>
      <c r="Q71" s="46"/>
    </row>
    <row r="72" spans="1:17" ht="16.5" customHeight="1">
      <c r="A72" s="46"/>
      <c r="B72" s="61"/>
      <c r="C72" s="62"/>
      <c r="D72" s="62"/>
      <c r="E72" s="62"/>
      <c r="F72" s="62"/>
      <c r="G72" s="72"/>
      <c r="H72" s="72"/>
      <c r="I72" s="73">
        <v>0.05</v>
      </c>
      <c r="J72" s="72">
        <f t="shared" si="3"/>
        <v>0</v>
      </c>
      <c r="K72" s="72">
        <f t="shared" si="0"/>
        <v>0</v>
      </c>
      <c r="L72" s="72"/>
      <c r="M72" s="72">
        <f t="shared" si="1"/>
        <v>0</v>
      </c>
      <c r="N72" s="46"/>
      <c r="O72" s="46"/>
      <c r="P72" s="46"/>
      <c r="Q72" s="46"/>
    </row>
    <row r="73" spans="1:17" ht="16.5" customHeight="1">
      <c r="A73" s="46"/>
      <c r="B73" s="61"/>
      <c r="C73" s="62"/>
      <c r="D73" s="62"/>
      <c r="E73" s="62"/>
      <c r="F73" s="62"/>
      <c r="G73" s="72"/>
      <c r="H73" s="72"/>
      <c r="I73" s="73">
        <v>0.05</v>
      </c>
      <c r="J73" s="72">
        <f t="shared" si="3"/>
        <v>0</v>
      </c>
      <c r="K73" s="72">
        <f t="shared" si="0"/>
        <v>0</v>
      </c>
      <c r="L73" s="72"/>
      <c r="M73" s="72">
        <f t="shared" si="1"/>
        <v>0</v>
      </c>
      <c r="N73" s="46"/>
      <c r="O73" s="46"/>
      <c r="P73" s="46"/>
      <c r="Q73" s="46"/>
    </row>
    <row r="74" spans="1:17" ht="16.5" customHeight="1">
      <c r="A74" s="46"/>
      <c r="B74" s="61"/>
      <c r="C74" s="62"/>
      <c r="D74" s="62"/>
      <c r="E74" s="62"/>
      <c r="F74" s="62"/>
      <c r="G74" s="72"/>
      <c r="H74" s="72"/>
      <c r="I74" s="73">
        <v>0.05</v>
      </c>
      <c r="J74" s="72">
        <f t="shared" si="3"/>
        <v>0</v>
      </c>
      <c r="K74" s="72">
        <f t="shared" si="0"/>
        <v>0</v>
      </c>
      <c r="L74" s="72"/>
      <c r="M74" s="72">
        <f t="shared" si="1"/>
        <v>0</v>
      </c>
      <c r="N74" s="46"/>
      <c r="O74" s="46"/>
      <c r="P74" s="46"/>
      <c r="Q74" s="46"/>
    </row>
    <row r="75" spans="1:17" ht="16.5" customHeight="1">
      <c r="A75" s="46"/>
      <c r="B75" s="61"/>
      <c r="C75" s="62"/>
      <c r="D75" s="62"/>
      <c r="E75" s="62"/>
      <c r="F75" s="62"/>
      <c r="G75" s="72"/>
      <c r="H75" s="72"/>
      <c r="I75" s="73">
        <v>0.05</v>
      </c>
      <c r="J75" s="72">
        <f t="shared" si="3"/>
        <v>0</v>
      </c>
      <c r="K75" s="72">
        <f t="shared" si="0"/>
        <v>0</v>
      </c>
      <c r="L75" s="72"/>
      <c r="M75" s="72">
        <f t="shared" si="1"/>
        <v>0</v>
      </c>
      <c r="N75" s="46"/>
      <c r="O75" s="46"/>
      <c r="P75" s="46"/>
      <c r="Q75" s="46"/>
    </row>
    <row r="76" spans="1:17" ht="16.5" customHeight="1">
      <c r="A76" s="46"/>
      <c r="B76" s="61"/>
      <c r="C76" s="62"/>
      <c r="D76" s="62"/>
      <c r="E76" s="62"/>
      <c r="F76" s="62"/>
      <c r="G76" s="72"/>
      <c r="H76" s="72"/>
      <c r="I76" s="73">
        <v>0.05</v>
      </c>
      <c r="J76" s="72">
        <f t="shared" si="3"/>
        <v>0</v>
      </c>
      <c r="K76" s="72">
        <f t="shared" si="0"/>
        <v>0</v>
      </c>
      <c r="L76" s="72"/>
      <c r="M76" s="72">
        <f t="shared" si="1"/>
        <v>0</v>
      </c>
      <c r="N76" s="46"/>
      <c r="O76" s="46"/>
      <c r="P76" s="46"/>
      <c r="Q76" s="46"/>
    </row>
    <row r="77" spans="1:17" ht="16.5" customHeight="1">
      <c r="A77" s="46"/>
      <c r="B77" s="61"/>
      <c r="C77" s="62"/>
      <c r="D77" s="62"/>
      <c r="E77" s="62"/>
      <c r="F77" s="62"/>
      <c r="G77" s="72"/>
      <c r="H77" s="72"/>
      <c r="I77" s="73">
        <v>0.05</v>
      </c>
      <c r="J77" s="72">
        <f t="shared" si="3"/>
        <v>0</v>
      </c>
      <c r="K77" s="72">
        <f t="shared" si="0"/>
        <v>0</v>
      </c>
      <c r="L77" s="72"/>
      <c r="M77" s="72">
        <f t="shared" si="1"/>
        <v>0</v>
      </c>
      <c r="N77" s="46"/>
      <c r="O77" s="46"/>
      <c r="P77" s="46"/>
      <c r="Q77" s="46"/>
    </row>
    <row r="78" spans="1:17" ht="16.5" customHeight="1">
      <c r="A78" s="46"/>
      <c r="B78" s="61"/>
      <c r="C78" s="62"/>
      <c r="D78" s="62"/>
      <c r="E78" s="62"/>
      <c r="F78" s="62"/>
      <c r="G78" s="72"/>
      <c r="H78" s="72"/>
      <c r="I78" s="73">
        <v>0.05</v>
      </c>
      <c r="J78" s="72">
        <f t="shared" si="3"/>
        <v>0</v>
      </c>
      <c r="K78" s="72">
        <f t="shared" si="0"/>
        <v>0</v>
      </c>
      <c r="L78" s="72"/>
      <c r="M78" s="72">
        <f t="shared" si="1"/>
        <v>0</v>
      </c>
      <c r="N78" s="46"/>
      <c r="O78" s="46"/>
      <c r="P78" s="46"/>
      <c r="Q78" s="46"/>
    </row>
    <row r="79" spans="1:17" ht="16.5" customHeight="1">
      <c r="A79" s="46"/>
      <c r="B79" s="61"/>
      <c r="C79" s="62"/>
      <c r="D79" s="62"/>
      <c r="E79" s="62"/>
      <c r="F79" s="62"/>
      <c r="G79" s="72"/>
      <c r="H79" s="72"/>
      <c r="I79" s="73">
        <v>0.05</v>
      </c>
      <c r="J79" s="72">
        <f t="shared" si="3"/>
        <v>0</v>
      </c>
      <c r="K79" s="72">
        <f t="shared" si="0"/>
        <v>0</v>
      </c>
      <c r="L79" s="72"/>
      <c r="M79" s="72">
        <f t="shared" si="1"/>
        <v>0</v>
      </c>
      <c r="N79" s="46"/>
      <c r="O79" s="46"/>
      <c r="P79" s="46"/>
      <c r="Q79" s="46"/>
    </row>
    <row r="80" spans="1:17" ht="16.5" customHeight="1">
      <c r="A80" s="46"/>
      <c r="B80" s="61"/>
      <c r="C80" s="62"/>
      <c r="D80" s="62"/>
      <c r="E80" s="62"/>
      <c r="F80" s="62"/>
      <c r="G80" s="72"/>
      <c r="H80" s="72"/>
      <c r="I80" s="73">
        <v>0.05</v>
      </c>
      <c r="J80" s="72">
        <f t="shared" si="3"/>
        <v>0</v>
      </c>
      <c r="K80" s="72">
        <f t="shared" si="0"/>
        <v>0</v>
      </c>
      <c r="L80" s="72"/>
      <c r="M80" s="72">
        <f t="shared" si="1"/>
        <v>0</v>
      </c>
      <c r="N80" s="46"/>
      <c r="O80" s="46"/>
      <c r="P80" s="46"/>
      <c r="Q80" s="46"/>
    </row>
    <row r="81" spans="1:17" ht="16.5" customHeight="1">
      <c r="A81" s="46"/>
      <c r="B81" s="61"/>
      <c r="C81" s="62"/>
      <c r="D81" s="62"/>
      <c r="E81" s="62"/>
      <c r="F81" s="62"/>
      <c r="G81" s="72"/>
      <c r="H81" s="72"/>
      <c r="I81" s="73">
        <v>0.05</v>
      </c>
      <c r="J81" s="72">
        <f t="shared" si="3"/>
        <v>0</v>
      </c>
      <c r="K81" s="72">
        <f t="shared" si="0"/>
        <v>0</v>
      </c>
      <c r="L81" s="72"/>
      <c r="M81" s="72">
        <f t="shared" si="1"/>
        <v>0</v>
      </c>
      <c r="N81" s="46"/>
      <c r="O81" s="46"/>
      <c r="P81" s="46"/>
      <c r="Q81" s="46"/>
    </row>
    <row r="82" spans="1:17" ht="16.5" customHeight="1">
      <c r="A82" s="46"/>
      <c r="B82" s="61"/>
      <c r="C82" s="62"/>
      <c r="D82" s="62"/>
      <c r="E82" s="62"/>
      <c r="F82" s="62"/>
      <c r="G82" s="72"/>
      <c r="H82" s="72"/>
      <c r="I82" s="73">
        <v>0.05</v>
      </c>
      <c r="J82" s="72">
        <f t="shared" si="3"/>
        <v>0</v>
      </c>
      <c r="K82" s="72">
        <f t="shared" si="0"/>
        <v>0</v>
      </c>
      <c r="L82" s="72"/>
      <c r="M82" s="72">
        <f t="shared" si="1"/>
        <v>0</v>
      </c>
      <c r="N82" s="46"/>
      <c r="O82" s="46"/>
      <c r="P82" s="46"/>
      <c r="Q82" s="46"/>
    </row>
    <row r="83" spans="1:17" ht="16.5" customHeight="1">
      <c r="A83" s="46"/>
      <c r="B83" s="61"/>
      <c r="C83" s="62"/>
      <c r="D83" s="62"/>
      <c r="E83" s="62"/>
      <c r="F83" s="62"/>
      <c r="G83" s="72"/>
      <c r="H83" s="72"/>
      <c r="I83" s="73">
        <v>0.05</v>
      </c>
      <c r="J83" s="72">
        <f t="shared" si="3"/>
        <v>0</v>
      </c>
      <c r="K83" s="72">
        <f t="shared" si="0"/>
        <v>0</v>
      </c>
      <c r="L83" s="72"/>
      <c r="M83" s="72">
        <f t="shared" si="1"/>
        <v>0</v>
      </c>
      <c r="N83" s="46"/>
      <c r="O83" s="46"/>
      <c r="P83" s="46"/>
      <c r="Q83" s="46"/>
    </row>
    <row r="84" spans="1:17" ht="16.5" customHeight="1">
      <c r="A84" s="46"/>
      <c r="B84" s="61"/>
      <c r="C84" s="62"/>
      <c r="D84" s="62"/>
      <c r="E84" s="62"/>
      <c r="F84" s="62"/>
      <c r="G84" s="72"/>
      <c r="H84" s="72"/>
      <c r="I84" s="73">
        <v>0.05</v>
      </c>
      <c r="J84" s="72">
        <f t="shared" si="3"/>
        <v>0</v>
      </c>
      <c r="K84" s="72">
        <f t="shared" si="0"/>
        <v>0</v>
      </c>
      <c r="L84" s="72"/>
      <c r="M84" s="72">
        <f t="shared" si="1"/>
        <v>0</v>
      </c>
      <c r="N84" s="46"/>
      <c r="O84" s="46"/>
      <c r="P84" s="46"/>
      <c r="Q84" s="46"/>
    </row>
    <row r="85" spans="1:17" ht="16.5" customHeight="1">
      <c r="A85" s="46"/>
      <c r="B85" s="61"/>
      <c r="C85" s="62"/>
      <c r="D85" s="62"/>
      <c r="E85" s="62"/>
      <c r="F85" s="62"/>
      <c r="G85" s="72"/>
      <c r="H85" s="72"/>
      <c r="I85" s="73">
        <v>0.05</v>
      </c>
      <c r="J85" s="72">
        <f t="shared" si="3"/>
        <v>0</v>
      </c>
      <c r="K85" s="72">
        <f t="shared" si="0"/>
        <v>0</v>
      </c>
      <c r="L85" s="72"/>
      <c r="M85" s="72">
        <f t="shared" si="1"/>
        <v>0</v>
      </c>
      <c r="N85" s="46"/>
      <c r="O85" s="46"/>
      <c r="P85" s="46"/>
      <c r="Q85" s="46"/>
    </row>
    <row r="86" spans="1:17" ht="16.5" customHeight="1">
      <c r="A86" s="46"/>
      <c r="B86" s="61"/>
      <c r="C86" s="62"/>
      <c r="D86" s="62"/>
      <c r="E86" s="62"/>
      <c r="F86" s="62"/>
      <c r="G86" s="72"/>
      <c r="H86" s="72"/>
      <c r="I86" s="73">
        <v>0.05</v>
      </c>
      <c r="J86" s="72">
        <f t="shared" si="3"/>
        <v>0</v>
      </c>
      <c r="K86" s="72">
        <f t="shared" si="0"/>
        <v>0</v>
      </c>
      <c r="L86" s="72"/>
      <c r="M86" s="72">
        <f t="shared" si="1"/>
        <v>0</v>
      </c>
      <c r="N86" s="46"/>
      <c r="O86" s="46"/>
      <c r="P86" s="46"/>
      <c r="Q86" s="46"/>
    </row>
    <row r="87" spans="1:17" ht="16.5" customHeight="1">
      <c r="A87" s="46"/>
      <c r="B87" s="61"/>
      <c r="C87" s="62"/>
      <c r="D87" s="62"/>
      <c r="E87" s="62"/>
      <c r="F87" s="62"/>
      <c r="G87" s="72"/>
      <c r="H87" s="72"/>
      <c r="I87" s="73">
        <v>0.05</v>
      </c>
      <c r="J87" s="72">
        <f t="shared" si="3"/>
        <v>0</v>
      </c>
      <c r="K87" s="72">
        <f t="shared" si="0"/>
        <v>0</v>
      </c>
      <c r="L87" s="72"/>
      <c r="M87" s="72">
        <f t="shared" si="1"/>
        <v>0</v>
      </c>
      <c r="N87" s="46"/>
      <c r="O87" s="46"/>
      <c r="P87" s="46"/>
      <c r="Q87" s="46"/>
    </row>
    <row r="88" spans="1:17" ht="16.5" customHeight="1">
      <c r="A88" s="46"/>
      <c r="B88" s="61"/>
      <c r="C88" s="62"/>
      <c r="D88" s="62"/>
      <c r="E88" s="62"/>
      <c r="F88" s="62"/>
      <c r="G88" s="72"/>
      <c r="H88" s="72"/>
      <c r="I88" s="73">
        <v>0.05</v>
      </c>
      <c r="J88" s="72">
        <f t="shared" si="3"/>
        <v>0</v>
      </c>
      <c r="K88" s="72">
        <f t="shared" si="0"/>
        <v>0</v>
      </c>
      <c r="L88" s="72"/>
      <c r="M88" s="72">
        <f t="shared" si="1"/>
        <v>0</v>
      </c>
      <c r="N88" s="46"/>
      <c r="O88" s="46"/>
      <c r="P88" s="46"/>
      <c r="Q88" s="46"/>
    </row>
    <row r="89" spans="1:17" ht="16.5" customHeight="1">
      <c r="A89" s="46"/>
      <c r="B89" s="61"/>
      <c r="C89" s="62"/>
      <c r="D89" s="62"/>
      <c r="E89" s="62"/>
      <c r="F89" s="62"/>
      <c r="G89" s="72"/>
      <c r="H89" s="72"/>
      <c r="I89" s="73">
        <v>0.05</v>
      </c>
      <c r="J89" s="72">
        <f t="shared" si="3"/>
        <v>0</v>
      </c>
      <c r="K89" s="72">
        <f t="shared" si="0"/>
        <v>0</v>
      </c>
      <c r="L89" s="72"/>
      <c r="M89" s="72">
        <f t="shared" si="1"/>
        <v>0</v>
      </c>
      <c r="N89" s="46"/>
      <c r="O89" s="46"/>
      <c r="P89" s="46"/>
      <c r="Q89" s="46"/>
    </row>
    <row r="90" spans="1:17" ht="16.5" customHeight="1">
      <c r="A90" s="46"/>
      <c r="B90" s="61"/>
      <c r="C90" s="62"/>
      <c r="D90" s="62"/>
      <c r="E90" s="62"/>
      <c r="F90" s="62"/>
      <c r="G90" s="72"/>
      <c r="H90" s="72"/>
      <c r="I90" s="73">
        <v>0.05</v>
      </c>
      <c r="J90" s="72">
        <f t="shared" si="3"/>
        <v>0</v>
      </c>
      <c r="K90" s="72">
        <f t="shared" si="0"/>
        <v>0</v>
      </c>
      <c r="L90" s="72"/>
      <c r="M90" s="72">
        <f t="shared" si="1"/>
        <v>0</v>
      </c>
      <c r="N90" s="46"/>
      <c r="O90" s="46"/>
      <c r="P90" s="46"/>
      <c r="Q90" s="46"/>
    </row>
    <row r="91" spans="1:17" ht="16.5" customHeight="1">
      <c r="A91" s="46"/>
      <c r="B91" s="61"/>
      <c r="C91" s="62"/>
      <c r="D91" s="62"/>
      <c r="E91" s="62"/>
      <c r="F91" s="62"/>
      <c r="G91" s="72"/>
      <c r="H91" s="72"/>
      <c r="I91" s="73">
        <v>0.05</v>
      </c>
      <c r="J91" s="72">
        <f t="shared" si="3"/>
        <v>0</v>
      </c>
      <c r="K91" s="72">
        <f t="shared" si="0"/>
        <v>0</v>
      </c>
      <c r="L91" s="72"/>
      <c r="M91" s="72">
        <f t="shared" si="1"/>
        <v>0</v>
      </c>
      <c r="N91" s="46"/>
      <c r="O91" s="46"/>
      <c r="P91" s="46"/>
      <c r="Q91" s="46"/>
    </row>
    <row r="92" spans="1:17" ht="16.5" customHeight="1">
      <c r="A92" s="46"/>
      <c r="B92" s="61"/>
      <c r="C92" s="62"/>
      <c r="D92" s="62"/>
      <c r="E92" s="62"/>
      <c r="F92" s="62"/>
      <c r="G92" s="72"/>
      <c r="H92" s="72"/>
      <c r="I92" s="73">
        <v>0.05</v>
      </c>
      <c r="J92" s="72">
        <f t="shared" si="3"/>
        <v>0</v>
      </c>
      <c r="K92" s="72">
        <f t="shared" si="0"/>
        <v>0</v>
      </c>
      <c r="L92" s="72"/>
      <c r="M92" s="72">
        <f t="shared" si="1"/>
        <v>0</v>
      </c>
      <c r="N92" s="46"/>
      <c r="O92" s="46"/>
      <c r="P92" s="46"/>
      <c r="Q92" s="46"/>
    </row>
    <row r="93" spans="1:17" ht="16.5" customHeight="1">
      <c r="A93" s="46"/>
      <c r="B93" s="61"/>
      <c r="C93" s="62"/>
      <c r="D93" s="62"/>
      <c r="E93" s="62"/>
      <c r="F93" s="62"/>
      <c r="G93" s="72"/>
      <c r="H93" s="72"/>
      <c r="I93" s="73">
        <v>0.05</v>
      </c>
      <c r="J93" s="72">
        <f t="shared" si="3"/>
        <v>0</v>
      </c>
      <c r="K93" s="72">
        <f t="shared" si="0"/>
        <v>0</v>
      </c>
      <c r="L93" s="72"/>
      <c r="M93" s="72">
        <f t="shared" si="1"/>
        <v>0</v>
      </c>
      <c r="N93" s="46"/>
      <c r="O93" s="46"/>
      <c r="P93" s="46"/>
      <c r="Q93" s="46"/>
    </row>
    <row r="94" spans="1:17" ht="16.5" customHeight="1">
      <c r="A94" s="46"/>
      <c r="B94" s="61"/>
      <c r="C94" s="62"/>
      <c r="D94" s="62"/>
      <c r="E94" s="62"/>
      <c r="F94" s="62"/>
      <c r="G94" s="72"/>
      <c r="H94" s="72"/>
      <c r="I94" s="73">
        <v>0.05</v>
      </c>
      <c r="J94" s="72">
        <f t="shared" si="3"/>
        <v>0</v>
      </c>
      <c r="K94" s="72">
        <f t="shared" si="0"/>
        <v>0</v>
      </c>
      <c r="L94" s="72"/>
      <c r="M94" s="72">
        <f t="shared" si="1"/>
        <v>0</v>
      </c>
      <c r="N94" s="46"/>
      <c r="O94" s="46"/>
      <c r="P94" s="46"/>
      <c r="Q94" s="46"/>
    </row>
    <row r="95" spans="1:17" ht="16.5" customHeight="1">
      <c r="A95" s="46"/>
      <c r="B95" s="61"/>
      <c r="C95" s="62"/>
      <c r="D95" s="62"/>
      <c r="E95" s="62"/>
      <c r="F95" s="62"/>
      <c r="G95" s="72"/>
      <c r="H95" s="72"/>
      <c r="I95" s="73">
        <v>0.05</v>
      </c>
      <c r="J95" s="72">
        <f t="shared" si="3"/>
        <v>0</v>
      </c>
      <c r="K95" s="72">
        <f t="shared" si="0"/>
        <v>0</v>
      </c>
      <c r="L95" s="72"/>
      <c r="M95" s="72">
        <f t="shared" si="1"/>
        <v>0</v>
      </c>
      <c r="N95" s="46"/>
      <c r="O95" s="46"/>
      <c r="P95" s="46"/>
      <c r="Q95" s="46"/>
    </row>
    <row r="96" spans="1:17" ht="16.5" customHeight="1">
      <c r="A96" s="46"/>
      <c r="B96" s="61"/>
      <c r="C96" s="62"/>
      <c r="D96" s="62"/>
      <c r="E96" s="62"/>
      <c r="F96" s="62"/>
      <c r="G96" s="72"/>
      <c r="H96" s="72"/>
      <c r="I96" s="73">
        <v>0.05</v>
      </c>
      <c r="J96" s="72">
        <f t="shared" si="3"/>
        <v>0</v>
      </c>
      <c r="K96" s="72">
        <f t="shared" si="0"/>
        <v>0</v>
      </c>
      <c r="L96" s="72"/>
      <c r="M96" s="72">
        <f t="shared" si="1"/>
        <v>0</v>
      </c>
      <c r="N96" s="46"/>
      <c r="O96" s="46"/>
      <c r="P96" s="46"/>
      <c r="Q96" s="46"/>
    </row>
    <row r="97" spans="1:17" ht="16.5" customHeight="1">
      <c r="A97" s="46"/>
      <c r="B97" s="61"/>
      <c r="C97" s="62"/>
      <c r="D97" s="62"/>
      <c r="E97" s="62"/>
      <c r="F97" s="62"/>
      <c r="G97" s="72"/>
      <c r="H97" s="72"/>
      <c r="I97" s="73">
        <v>0.05</v>
      </c>
      <c r="J97" s="72">
        <f t="shared" si="3"/>
        <v>0</v>
      </c>
      <c r="K97" s="72">
        <f t="shared" si="0"/>
        <v>0</v>
      </c>
      <c r="L97" s="72"/>
      <c r="M97" s="72">
        <f t="shared" si="1"/>
        <v>0</v>
      </c>
      <c r="N97" s="46"/>
      <c r="O97" s="46"/>
      <c r="P97" s="46"/>
      <c r="Q97" s="46"/>
    </row>
    <row r="98" spans="1:17" ht="16.5" customHeight="1">
      <c r="A98" s="46"/>
      <c r="B98" s="61"/>
      <c r="C98" s="62"/>
      <c r="D98" s="62"/>
      <c r="E98" s="62"/>
      <c r="F98" s="62"/>
      <c r="G98" s="72"/>
      <c r="H98" s="72"/>
      <c r="I98" s="73">
        <v>0.05</v>
      </c>
      <c r="J98" s="72">
        <f t="shared" si="3"/>
        <v>0</v>
      </c>
      <c r="K98" s="72">
        <f t="shared" si="0"/>
        <v>0</v>
      </c>
      <c r="L98" s="72"/>
      <c r="M98" s="72">
        <f t="shared" si="1"/>
        <v>0</v>
      </c>
      <c r="N98" s="46"/>
      <c r="O98" s="46"/>
      <c r="P98" s="46"/>
      <c r="Q98" s="46"/>
    </row>
    <row r="99" spans="1:17" ht="16.5" customHeight="1">
      <c r="A99" s="46"/>
      <c r="B99" s="61"/>
      <c r="C99" s="62"/>
      <c r="D99" s="62"/>
      <c r="E99" s="62"/>
      <c r="F99" s="62"/>
      <c r="G99" s="72"/>
      <c r="H99" s="72"/>
      <c r="I99" s="73">
        <v>0.05</v>
      </c>
      <c r="J99" s="72">
        <f t="shared" si="3"/>
        <v>0</v>
      </c>
      <c r="K99" s="72">
        <f t="shared" si="0"/>
        <v>0</v>
      </c>
      <c r="L99" s="72"/>
      <c r="M99" s="72">
        <f t="shared" si="1"/>
        <v>0</v>
      </c>
      <c r="N99" s="46"/>
      <c r="O99" s="46"/>
      <c r="P99" s="46"/>
      <c r="Q99" s="46"/>
    </row>
    <row r="100" spans="1:17" ht="31.5" customHeight="1">
      <c r="A100" s="46"/>
      <c r="B100" s="162" t="s">
        <v>111</v>
      </c>
      <c r="C100" s="163"/>
      <c r="D100" s="164"/>
      <c r="E100" s="74"/>
      <c r="F100" s="64" t="s">
        <v>122</v>
      </c>
      <c r="G100" s="75">
        <f>SUMIF($F$6:$F$99,$F$100,G6:G99)</f>
        <v>0</v>
      </c>
      <c r="H100" s="75"/>
      <c r="I100" s="65"/>
      <c r="J100" s="72">
        <f t="shared" si="3"/>
        <v>0</v>
      </c>
      <c r="K100" s="75">
        <f t="shared" ref="K100:M100" si="4">SUMIF($F$6:$F$99,$F$100,K6:K99)</f>
        <v>0</v>
      </c>
      <c r="L100" s="75">
        <f t="shared" si="4"/>
        <v>0</v>
      </c>
      <c r="M100" s="75">
        <f t="shared" si="4"/>
        <v>0</v>
      </c>
      <c r="N100" s="46"/>
      <c r="O100" s="46"/>
      <c r="P100" s="46"/>
      <c r="Q100" s="46"/>
    </row>
    <row r="101" spans="1:17" ht="31.5" customHeight="1">
      <c r="A101" s="46"/>
      <c r="B101" s="165"/>
      <c r="C101" s="147"/>
      <c r="D101" s="166"/>
      <c r="E101" s="77"/>
      <c r="F101" s="64" t="s">
        <v>123</v>
      </c>
      <c r="G101" s="75">
        <f>SUMIF($F$6:$F$99,$F$101,G6:G99)</f>
        <v>0</v>
      </c>
      <c r="H101" s="75"/>
      <c r="I101" s="65"/>
      <c r="J101" s="72">
        <f t="shared" si="3"/>
        <v>0</v>
      </c>
      <c r="K101" s="75">
        <f t="shared" ref="K101:M101" si="5">SUMIF($F$6:$F$99,$F$101,K6:K99)</f>
        <v>0</v>
      </c>
      <c r="L101" s="75">
        <f t="shared" si="5"/>
        <v>0</v>
      </c>
      <c r="M101" s="75">
        <f t="shared" si="5"/>
        <v>0</v>
      </c>
      <c r="N101" s="46"/>
      <c r="O101" s="46"/>
      <c r="P101" s="46"/>
      <c r="Q101" s="46"/>
    </row>
    <row r="102" spans="1:17" ht="33.75" customHeight="1">
      <c r="A102" s="46"/>
      <c r="B102" s="165"/>
      <c r="C102" s="147"/>
      <c r="D102" s="166"/>
      <c r="E102" s="77"/>
      <c r="F102" s="64" t="s">
        <v>124</v>
      </c>
      <c r="G102" s="75">
        <f>SUMIF($F$6:$F$99,$F$102,G6:G99)</f>
        <v>0</v>
      </c>
      <c r="H102" s="75"/>
      <c r="I102" s="65"/>
      <c r="J102" s="72">
        <f t="shared" si="3"/>
        <v>0</v>
      </c>
      <c r="K102" s="75">
        <f t="shared" ref="K102:M102" si="6">SUMIF($F$6:$F$99,$F$102,K6:K99)</f>
        <v>0</v>
      </c>
      <c r="L102" s="75">
        <f t="shared" si="6"/>
        <v>0</v>
      </c>
      <c r="M102" s="75">
        <f t="shared" si="6"/>
        <v>0</v>
      </c>
      <c r="N102" s="46"/>
      <c r="O102" s="46"/>
      <c r="P102" s="46"/>
      <c r="Q102" s="46"/>
    </row>
    <row r="103" spans="1:17" ht="18" customHeight="1">
      <c r="A103" s="46"/>
      <c r="B103" s="165"/>
      <c r="C103" s="147"/>
      <c r="D103" s="166"/>
      <c r="E103" s="77"/>
      <c r="F103" s="64" t="s">
        <v>125</v>
      </c>
      <c r="G103" s="75">
        <f>SUMIF($F$6:$F$99,$F$103,G6:G99)</f>
        <v>0</v>
      </c>
      <c r="H103" s="75"/>
      <c r="I103" s="65"/>
      <c r="J103" s="72">
        <f t="shared" si="3"/>
        <v>0</v>
      </c>
      <c r="K103" s="75">
        <f t="shared" ref="K103:M103" si="7">SUMIF($F$6:$F$99,$F$103,K6:K99)</f>
        <v>0</v>
      </c>
      <c r="L103" s="75">
        <f t="shared" si="7"/>
        <v>0</v>
      </c>
      <c r="M103" s="75">
        <f t="shared" si="7"/>
        <v>0</v>
      </c>
      <c r="N103" s="46"/>
      <c r="O103" s="46"/>
      <c r="P103" s="46"/>
      <c r="Q103" s="46"/>
    </row>
    <row r="104" spans="1:17" ht="18" customHeight="1">
      <c r="A104" s="46"/>
      <c r="B104" s="165"/>
      <c r="C104" s="147"/>
      <c r="D104" s="166"/>
      <c r="E104" s="77"/>
      <c r="F104" s="64" t="s">
        <v>126</v>
      </c>
      <c r="G104" s="75">
        <f>SUMIF($F$6:$F$99,$F$104,G6:G99)</f>
        <v>0</v>
      </c>
      <c r="H104" s="75"/>
      <c r="I104" s="65"/>
      <c r="J104" s="72">
        <f t="shared" si="3"/>
        <v>0</v>
      </c>
      <c r="K104" s="75">
        <f t="shared" ref="K104:M104" si="8">SUMIF($F$6:$F$99,$F$104,K6:K99)</f>
        <v>0</v>
      </c>
      <c r="L104" s="75">
        <f t="shared" si="8"/>
        <v>0</v>
      </c>
      <c r="M104" s="75">
        <f t="shared" si="8"/>
        <v>0</v>
      </c>
      <c r="N104" s="46"/>
      <c r="O104" s="46"/>
      <c r="P104" s="46"/>
      <c r="Q104" s="46"/>
    </row>
    <row r="105" spans="1:17" ht="18" customHeight="1">
      <c r="A105" s="46"/>
      <c r="B105" s="167"/>
      <c r="C105" s="168"/>
      <c r="D105" s="169"/>
      <c r="E105" s="78"/>
      <c r="F105" s="66" t="s">
        <v>127</v>
      </c>
      <c r="G105" s="79">
        <f>SUMIF($F$6:$F$99,$F$105,G6:G99)</f>
        <v>0</v>
      </c>
      <c r="H105" s="79"/>
      <c r="I105" s="67"/>
      <c r="J105" s="72">
        <f t="shared" si="3"/>
        <v>0</v>
      </c>
      <c r="K105" s="79">
        <f t="shared" ref="K105:M105" si="9">SUMIF($F$6:$F$99,$F$105,K6:K99)</f>
        <v>0</v>
      </c>
      <c r="L105" s="79">
        <f t="shared" si="9"/>
        <v>0</v>
      </c>
      <c r="M105" s="79">
        <f t="shared" si="9"/>
        <v>0</v>
      </c>
      <c r="N105" s="46"/>
      <c r="O105" s="46"/>
      <c r="P105" s="46"/>
      <c r="Q105" s="46"/>
    </row>
    <row r="106" spans="1:17" ht="18" customHeight="1">
      <c r="A106" s="46"/>
      <c r="B106" s="153" t="s">
        <v>112</v>
      </c>
      <c r="C106" s="154"/>
      <c r="D106" s="154"/>
      <c r="E106" s="154"/>
      <c r="F106" s="155"/>
      <c r="G106" s="80">
        <f>SUM(G100:G105)</f>
        <v>0</v>
      </c>
      <c r="H106" s="80"/>
      <c r="I106" s="68"/>
      <c r="J106" s="80">
        <f t="shared" ref="J106:M106" si="10">SUM(J100:J105)</f>
        <v>0</v>
      </c>
      <c r="K106" s="80">
        <f t="shared" si="10"/>
        <v>0</v>
      </c>
      <c r="L106" s="80">
        <f t="shared" si="10"/>
        <v>0</v>
      </c>
      <c r="M106" s="80">
        <f t="shared" si="10"/>
        <v>0</v>
      </c>
      <c r="N106" s="46"/>
      <c r="O106" s="46"/>
      <c r="P106" s="46"/>
      <c r="Q106" s="46"/>
    </row>
  </sheetData>
  <mergeCells count="8">
    <mergeCell ref="B106:F106"/>
    <mergeCell ref="B1:M1"/>
    <mergeCell ref="D2:G2"/>
    <mergeCell ref="J2:M2"/>
    <mergeCell ref="Q2:Q6"/>
    <mergeCell ref="B2:C2"/>
    <mergeCell ref="B3:D3"/>
    <mergeCell ref="B100:D105"/>
  </mergeCells>
  <dataValidations count="1">
    <dataValidation type="list" allowBlank="1" showInputMessage="1" showErrorMessage="1" prompt=" - " sqref="F6:F99">
      <formula1>$F$100:$F$105</formula1>
    </dataValidation>
  </dataValidation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showGridLines="0" rightToLeft="1" workbookViewId="0">
      <selection activeCell="J6" sqref="J6:J105"/>
    </sheetView>
  </sheetViews>
  <sheetFormatPr defaultColWidth="14.42578125" defaultRowHeight="15" customHeight="1"/>
  <cols>
    <col min="1" max="1" width="2" customWidth="1"/>
    <col min="2" max="2" width="12.140625" customWidth="1"/>
    <col min="3" max="3" width="8.7109375" customWidth="1"/>
    <col min="4" max="4" width="7.7109375" customWidth="1"/>
    <col min="5" max="5" width="8.7109375" customWidth="1"/>
    <col min="6" max="6" width="20" customWidth="1"/>
    <col min="7" max="7" width="14.85546875" customWidth="1"/>
    <col min="8" max="8" width="10.5703125" customWidth="1"/>
    <col min="9" max="9" width="7.28515625" customWidth="1"/>
    <col min="10" max="10" width="15.28515625" customWidth="1"/>
    <col min="11" max="11" width="14.85546875" customWidth="1"/>
    <col min="12" max="12" width="8.7109375" customWidth="1"/>
    <col min="13" max="13" width="14.85546875" customWidth="1"/>
    <col min="14" max="16" width="8.5703125" customWidth="1"/>
    <col min="17" max="17" width="21.42578125" customWidth="1"/>
  </cols>
  <sheetData>
    <row r="1" spans="1:17" ht="23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46"/>
      <c r="O1" s="46"/>
      <c r="P1" s="46"/>
      <c r="Q1" s="46"/>
    </row>
    <row r="2" spans="1:17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24"/>
      <c r="H2" s="70"/>
      <c r="I2" s="70"/>
      <c r="J2" s="161">
        <f>المقدمه!G13</f>
        <v>501172578</v>
      </c>
      <c r="K2" s="124"/>
      <c r="L2" s="124"/>
      <c r="M2" s="124"/>
      <c r="N2" s="46"/>
      <c r="O2" s="46"/>
      <c r="P2" s="46"/>
      <c r="Q2" s="146"/>
    </row>
    <row r="3" spans="1:17" ht="20.25" customHeight="1">
      <c r="A3" s="46"/>
      <c r="B3" s="159" t="s">
        <v>115</v>
      </c>
      <c r="C3" s="124"/>
      <c r="D3" s="124"/>
      <c r="E3" s="48"/>
      <c r="F3" s="48"/>
      <c r="G3" s="49" t="s">
        <v>50</v>
      </c>
      <c r="H3" s="49"/>
      <c r="I3" s="49"/>
      <c r="J3" s="71" t="str">
        <f>CONCATENATE(المقدمه!N3,المقدمه!M3,المقدمه!L3,المقدمه!K3)</f>
        <v>2018</v>
      </c>
      <c r="K3" s="71"/>
      <c r="L3" s="50"/>
      <c r="M3" s="50"/>
      <c r="N3" s="46"/>
      <c r="O3" s="46"/>
      <c r="P3" s="46"/>
      <c r="Q3" s="147"/>
    </row>
    <row r="4" spans="1:17" ht="23.25" customHeight="1">
      <c r="A4" s="46"/>
      <c r="B4" s="52"/>
      <c r="C4" s="55">
        <f>COUNT(B$6:B$65536)</f>
        <v>0</v>
      </c>
      <c r="D4" s="46"/>
      <c r="E4" s="46"/>
      <c r="F4" s="46"/>
      <c r="G4" s="54"/>
      <c r="H4" s="54"/>
      <c r="I4" s="54"/>
      <c r="J4" s="54"/>
      <c r="K4" s="55"/>
      <c r="L4" s="55"/>
      <c r="M4" s="55"/>
      <c r="N4" s="46"/>
      <c r="O4" s="46"/>
      <c r="P4" s="46"/>
      <c r="Q4" s="147"/>
    </row>
    <row r="5" spans="1:17" ht="27.75" customHeight="1">
      <c r="A5" s="46"/>
      <c r="B5" s="56" t="s">
        <v>100</v>
      </c>
      <c r="C5" s="57" t="s">
        <v>101</v>
      </c>
      <c r="D5" s="58" t="s">
        <v>116</v>
      </c>
      <c r="E5" s="59" t="s">
        <v>117</v>
      </c>
      <c r="F5" s="59" t="s">
        <v>104</v>
      </c>
      <c r="G5" s="60" t="s">
        <v>118</v>
      </c>
      <c r="H5" s="60" t="s">
        <v>119</v>
      </c>
      <c r="I5" s="60" t="s">
        <v>120</v>
      </c>
      <c r="J5" s="57" t="s">
        <v>121</v>
      </c>
      <c r="K5" s="57" t="s">
        <v>108</v>
      </c>
      <c r="L5" s="57" t="s">
        <v>109</v>
      </c>
      <c r="M5" s="57" t="s">
        <v>110</v>
      </c>
      <c r="N5" s="46"/>
      <c r="O5" s="46"/>
      <c r="P5" s="46"/>
      <c r="Q5" s="147"/>
    </row>
    <row r="6" spans="1:17" ht="16.5" customHeight="1">
      <c r="A6" s="46"/>
      <c r="B6" s="61"/>
      <c r="C6" s="62"/>
      <c r="D6" s="62"/>
      <c r="E6" s="62"/>
      <c r="F6" s="62"/>
      <c r="G6" s="72"/>
      <c r="H6" s="72"/>
      <c r="I6" s="73">
        <v>0.05</v>
      </c>
      <c r="J6" s="72">
        <f>(G6+H6)*(100/100)*I6</f>
        <v>0</v>
      </c>
      <c r="K6" s="72">
        <f t="shared" ref="K6:K99" si="0">G6+J6</f>
        <v>0</v>
      </c>
      <c r="L6" s="72"/>
      <c r="M6" s="72">
        <f t="shared" ref="M6:M99" si="1">K6-L6</f>
        <v>0</v>
      </c>
      <c r="N6" s="46"/>
      <c r="O6" s="46"/>
      <c r="P6" s="46"/>
      <c r="Q6" s="147"/>
    </row>
    <row r="7" spans="1:17" ht="16.5" customHeight="1">
      <c r="A7" s="46"/>
      <c r="B7" s="61"/>
      <c r="C7" s="62"/>
      <c r="D7" s="62"/>
      <c r="E7" s="62"/>
      <c r="F7" s="62"/>
      <c r="G7" s="72"/>
      <c r="H7" s="72"/>
      <c r="I7" s="73">
        <v>0.05</v>
      </c>
      <c r="J7" s="72">
        <f t="shared" ref="J7:J70" si="2">(G7+H7)*(100/100)*I7</f>
        <v>0</v>
      </c>
      <c r="K7" s="72">
        <f t="shared" si="0"/>
        <v>0</v>
      </c>
      <c r="L7" s="72"/>
      <c r="M7" s="72">
        <f t="shared" si="1"/>
        <v>0</v>
      </c>
      <c r="N7" s="46"/>
      <c r="O7" s="46"/>
      <c r="P7" s="46"/>
      <c r="Q7" s="46"/>
    </row>
    <row r="8" spans="1:17" ht="16.5" customHeight="1">
      <c r="A8" s="46"/>
      <c r="B8" s="61"/>
      <c r="C8" s="62"/>
      <c r="D8" s="62"/>
      <c r="E8" s="62"/>
      <c r="F8" s="62"/>
      <c r="G8" s="72"/>
      <c r="H8" s="72"/>
      <c r="I8" s="73">
        <v>0.05</v>
      </c>
      <c r="J8" s="72">
        <f t="shared" si="2"/>
        <v>0</v>
      </c>
      <c r="K8" s="72">
        <f t="shared" si="0"/>
        <v>0</v>
      </c>
      <c r="L8" s="72"/>
      <c r="M8" s="72">
        <f t="shared" si="1"/>
        <v>0</v>
      </c>
      <c r="N8" s="46"/>
      <c r="O8" s="46"/>
      <c r="P8" s="46"/>
      <c r="Q8" s="46"/>
    </row>
    <row r="9" spans="1:17" ht="16.5" customHeight="1">
      <c r="A9" s="46"/>
      <c r="B9" s="61"/>
      <c r="C9" s="62"/>
      <c r="D9" s="62"/>
      <c r="E9" s="62"/>
      <c r="F9" s="62"/>
      <c r="G9" s="72"/>
      <c r="H9" s="72"/>
      <c r="I9" s="73">
        <v>0.05</v>
      </c>
      <c r="J9" s="72">
        <f t="shared" si="2"/>
        <v>0</v>
      </c>
      <c r="K9" s="72">
        <f t="shared" si="0"/>
        <v>0</v>
      </c>
      <c r="L9" s="72"/>
      <c r="M9" s="72">
        <f t="shared" si="1"/>
        <v>0</v>
      </c>
      <c r="N9" s="46"/>
      <c r="O9" s="46"/>
      <c r="P9" s="46"/>
      <c r="Q9" s="46"/>
    </row>
    <row r="10" spans="1:17" ht="16.5" customHeight="1">
      <c r="A10" s="46"/>
      <c r="B10" s="61"/>
      <c r="C10" s="62"/>
      <c r="D10" s="62"/>
      <c r="E10" s="62"/>
      <c r="F10" s="62"/>
      <c r="G10" s="72"/>
      <c r="H10" s="72"/>
      <c r="I10" s="73">
        <v>0.05</v>
      </c>
      <c r="J10" s="72">
        <f t="shared" si="2"/>
        <v>0</v>
      </c>
      <c r="K10" s="72">
        <f t="shared" si="0"/>
        <v>0</v>
      </c>
      <c r="L10" s="72"/>
      <c r="M10" s="72">
        <f t="shared" si="1"/>
        <v>0</v>
      </c>
      <c r="N10" s="46"/>
      <c r="O10" s="46"/>
      <c r="P10" s="46"/>
      <c r="Q10" s="46"/>
    </row>
    <row r="11" spans="1:17" ht="16.5" customHeight="1">
      <c r="A11" s="46"/>
      <c r="B11" s="61"/>
      <c r="C11" s="62"/>
      <c r="D11" s="62"/>
      <c r="E11" s="62"/>
      <c r="F11" s="62"/>
      <c r="G11" s="72"/>
      <c r="H11" s="72"/>
      <c r="I11" s="73">
        <v>0.05</v>
      </c>
      <c r="J11" s="72">
        <f t="shared" si="2"/>
        <v>0</v>
      </c>
      <c r="K11" s="72">
        <f t="shared" si="0"/>
        <v>0</v>
      </c>
      <c r="L11" s="72"/>
      <c r="M11" s="72">
        <f t="shared" si="1"/>
        <v>0</v>
      </c>
      <c r="N11" s="46"/>
      <c r="O11" s="46"/>
      <c r="P11" s="46"/>
      <c r="Q11" s="46"/>
    </row>
    <row r="12" spans="1:17" ht="16.5" customHeight="1">
      <c r="A12" s="46"/>
      <c r="B12" s="61"/>
      <c r="C12" s="62"/>
      <c r="D12" s="62"/>
      <c r="E12" s="62"/>
      <c r="F12" s="62"/>
      <c r="G12" s="72"/>
      <c r="H12" s="72"/>
      <c r="I12" s="73">
        <v>0.05</v>
      </c>
      <c r="J12" s="72">
        <f t="shared" si="2"/>
        <v>0</v>
      </c>
      <c r="K12" s="72">
        <f t="shared" si="0"/>
        <v>0</v>
      </c>
      <c r="L12" s="72"/>
      <c r="M12" s="72">
        <f t="shared" si="1"/>
        <v>0</v>
      </c>
      <c r="N12" s="46"/>
      <c r="O12" s="46"/>
      <c r="P12" s="46"/>
      <c r="Q12" s="46"/>
    </row>
    <row r="13" spans="1:17" ht="16.5" customHeight="1">
      <c r="A13" s="46"/>
      <c r="B13" s="61"/>
      <c r="C13" s="62"/>
      <c r="D13" s="62"/>
      <c r="E13" s="62"/>
      <c r="F13" s="62"/>
      <c r="G13" s="72"/>
      <c r="H13" s="72"/>
      <c r="I13" s="73">
        <v>0.05</v>
      </c>
      <c r="J13" s="72">
        <f t="shared" si="2"/>
        <v>0</v>
      </c>
      <c r="K13" s="72">
        <f t="shared" si="0"/>
        <v>0</v>
      </c>
      <c r="L13" s="72"/>
      <c r="M13" s="72">
        <f t="shared" si="1"/>
        <v>0</v>
      </c>
      <c r="N13" s="46"/>
      <c r="O13" s="46"/>
      <c r="P13" s="46"/>
      <c r="Q13" s="46"/>
    </row>
    <row r="14" spans="1:17" ht="16.5" customHeight="1">
      <c r="A14" s="46"/>
      <c r="B14" s="61"/>
      <c r="C14" s="62"/>
      <c r="D14" s="62"/>
      <c r="E14" s="62"/>
      <c r="F14" s="62"/>
      <c r="G14" s="72"/>
      <c r="H14" s="72"/>
      <c r="I14" s="73">
        <v>0.05</v>
      </c>
      <c r="J14" s="72">
        <f t="shared" si="2"/>
        <v>0</v>
      </c>
      <c r="K14" s="72">
        <f t="shared" si="0"/>
        <v>0</v>
      </c>
      <c r="L14" s="72"/>
      <c r="M14" s="72">
        <f t="shared" si="1"/>
        <v>0</v>
      </c>
      <c r="N14" s="46"/>
      <c r="O14" s="46"/>
      <c r="P14" s="46"/>
      <c r="Q14" s="46"/>
    </row>
    <row r="15" spans="1:17" ht="16.5" customHeight="1">
      <c r="A15" s="46"/>
      <c r="B15" s="61"/>
      <c r="C15" s="62"/>
      <c r="D15" s="62"/>
      <c r="E15" s="62"/>
      <c r="F15" s="62"/>
      <c r="G15" s="72"/>
      <c r="H15" s="72"/>
      <c r="I15" s="73">
        <v>0.05</v>
      </c>
      <c r="J15" s="72">
        <f t="shared" si="2"/>
        <v>0</v>
      </c>
      <c r="K15" s="72">
        <f t="shared" si="0"/>
        <v>0</v>
      </c>
      <c r="L15" s="72"/>
      <c r="M15" s="72">
        <f t="shared" si="1"/>
        <v>0</v>
      </c>
      <c r="N15" s="46"/>
      <c r="O15" s="46"/>
      <c r="P15" s="46"/>
      <c r="Q15" s="46"/>
    </row>
    <row r="16" spans="1:17" ht="16.5" customHeight="1">
      <c r="A16" s="46"/>
      <c r="B16" s="61"/>
      <c r="C16" s="62"/>
      <c r="D16" s="62"/>
      <c r="E16" s="62"/>
      <c r="F16" s="62"/>
      <c r="G16" s="72"/>
      <c r="H16" s="72"/>
      <c r="I16" s="73">
        <v>0.05</v>
      </c>
      <c r="J16" s="72">
        <f t="shared" si="2"/>
        <v>0</v>
      </c>
      <c r="K16" s="72">
        <f t="shared" si="0"/>
        <v>0</v>
      </c>
      <c r="L16" s="72"/>
      <c r="M16" s="72">
        <f t="shared" si="1"/>
        <v>0</v>
      </c>
      <c r="N16" s="46"/>
      <c r="O16" s="46"/>
      <c r="P16" s="46"/>
      <c r="Q16" s="46"/>
    </row>
    <row r="17" spans="1:17" ht="16.5" customHeight="1">
      <c r="A17" s="46"/>
      <c r="B17" s="61"/>
      <c r="C17" s="62"/>
      <c r="D17" s="62"/>
      <c r="E17" s="62"/>
      <c r="F17" s="62"/>
      <c r="G17" s="72"/>
      <c r="H17" s="72"/>
      <c r="I17" s="73">
        <v>0.05</v>
      </c>
      <c r="J17" s="72">
        <f t="shared" si="2"/>
        <v>0</v>
      </c>
      <c r="K17" s="72">
        <f t="shared" si="0"/>
        <v>0</v>
      </c>
      <c r="L17" s="72"/>
      <c r="M17" s="72">
        <f t="shared" si="1"/>
        <v>0</v>
      </c>
      <c r="N17" s="46"/>
      <c r="O17" s="46"/>
      <c r="P17" s="46"/>
      <c r="Q17" s="46"/>
    </row>
    <row r="18" spans="1:17" ht="16.5" customHeight="1">
      <c r="A18" s="46"/>
      <c r="B18" s="61"/>
      <c r="C18" s="62"/>
      <c r="D18" s="62"/>
      <c r="E18" s="62"/>
      <c r="F18" s="62"/>
      <c r="G18" s="72"/>
      <c r="H18" s="72"/>
      <c r="I18" s="73">
        <v>0.05</v>
      </c>
      <c r="J18" s="72">
        <f t="shared" si="2"/>
        <v>0</v>
      </c>
      <c r="K18" s="72">
        <f t="shared" si="0"/>
        <v>0</v>
      </c>
      <c r="L18" s="72"/>
      <c r="M18" s="72">
        <f t="shared" si="1"/>
        <v>0</v>
      </c>
      <c r="N18" s="46"/>
      <c r="O18" s="46"/>
      <c r="P18" s="46"/>
      <c r="Q18" s="46"/>
    </row>
    <row r="19" spans="1:17" ht="16.5" customHeight="1">
      <c r="A19" s="46"/>
      <c r="B19" s="61"/>
      <c r="C19" s="62"/>
      <c r="D19" s="62"/>
      <c r="E19" s="62"/>
      <c r="F19" s="62"/>
      <c r="G19" s="72"/>
      <c r="H19" s="72"/>
      <c r="I19" s="73">
        <v>0.05</v>
      </c>
      <c r="J19" s="72">
        <f t="shared" si="2"/>
        <v>0</v>
      </c>
      <c r="K19" s="72">
        <f t="shared" si="0"/>
        <v>0</v>
      </c>
      <c r="L19" s="72"/>
      <c r="M19" s="72">
        <f t="shared" si="1"/>
        <v>0</v>
      </c>
      <c r="N19" s="46"/>
      <c r="O19" s="46"/>
      <c r="P19" s="46"/>
      <c r="Q19" s="46"/>
    </row>
    <row r="20" spans="1:17" ht="16.5" customHeight="1">
      <c r="A20" s="46"/>
      <c r="B20" s="61"/>
      <c r="C20" s="62"/>
      <c r="D20" s="62"/>
      <c r="E20" s="62"/>
      <c r="F20" s="62"/>
      <c r="G20" s="72"/>
      <c r="H20" s="72"/>
      <c r="I20" s="73">
        <v>0.05</v>
      </c>
      <c r="J20" s="72">
        <f t="shared" si="2"/>
        <v>0</v>
      </c>
      <c r="K20" s="72">
        <f t="shared" si="0"/>
        <v>0</v>
      </c>
      <c r="L20" s="72"/>
      <c r="M20" s="72">
        <f t="shared" si="1"/>
        <v>0</v>
      </c>
      <c r="N20" s="46"/>
      <c r="O20" s="46"/>
      <c r="P20" s="46"/>
      <c r="Q20" s="46"/>
    </row>
    <row r="21" spans="1:17" ht="16.5" customHeight="1">
      <c r="A21" s="46"/>
      <c r="B21" s="61"/>
      <c r="C21" s="62"/>
      <c r="D21" s="62"/>
      <c r="E21" s="62"/>
      <c r="F21" s="62"/>
      <c r="G21" s="72"/>
      <c r="H21" s="72"/>
      <c r="I21" s="73">
        <v>0.05</v>
      </c>
      <c r="J21" s="72">
        <f t="shared" si="2"/>
        <v>0</v>
      </c>
      <c r="K21" s="72">
        <f t="shared" si="0"/>
        <v>0</v>
      </c>
      <c r="L21" s="72"/>
      <c r="M21" s="72">
        <f t="shared" si="1"/>
        <v>0</v>
      </c>
      <c r="N21" s="46"/>
      <c r="O21" s="46"/>
      <c r="P21" s="46"/>
      <c r="Q21" s="46"/>
    </row>
    <row r="22" spans="1:17" ht="16.5" customHeight="1">
      <c r="A22" s="46"/>
      <c r="B22" s="61"/>
      <c r="C22" s="62"/>
      <c r="D22" s="62"/>
      <c r="E22" s="62"/>
      <c r="F22" s="62"/>
      <c r="G22" s="72"/>
      <c r="H22" s="72"/>
      <c r="I22" s="73">
        <v>0.05</v>
      </c>
      <c r="J22" s="72">
        <f t="shared" si="2"/>
        <v>0</v>
      </c>
      <c r="K22" s="72">
        <f t="shared" si="0"/>
        <v>0</v>
      </c>
      <c r="L22" s="72"/>
      <c r="M22" s="72">
        <f t="shared" si="1"/>
        <v>0</v>
      </c>
      <c r="N22" s="46"/>
      <c r="O22" s="46"/>
      <c r="P22" s="46"/>
      <c r="Q22" s="46"/>
    </row>
    <row r="23" spans="1:17" ht="16.5" customHeight="1">
      <c r="A23" s="46"/>
      <c r="B23" s="61"/>
      <c r="C23" s="62"/>
      <c r="D23" s="62"/>
      <c r="E23" s="62"/>
      <c r="F23" s="62"/>
      <c r="G23" s="72"/>
      <c r="H23" s="72"/>
      <c r="I23" s="73">
        <v>0.05</v>
      </c>
      <c r="J23" s="72">
        <f t="shared" si="2"/>
        <v>0</v>
      </c>
      <c r="K23" s="72">
        <f t="shared" si="0"/>
        <v>0</v>
      </c>
      <c r="L23" s="72"/>
      <c r="M23" s="72">
        <f t="shared" si="1"/>
        <v>0</v>
      </c>
      <c r="N23" s="46"/>
      <c r="O23" s="46"/>
      <c r="P23" s="46"/>
      <c r="Q23" s="46"/>
    </row>
    <row r="24" spans="1:17" ht="16.5" customHeight="1">
      <c r="A24" s="46"/>
      <c r="B24" s="61"/>
      <c r="C24" s="62"/>
      <c r="D24" s="62"/>
      <c r="E24" s="62"/>
      <c r="F24" s="62"/>
      <c r="G24" s="72"/>
      <c r="H24" s="72"/>
      <c r="I24" s="73">
        <v>0.05</v>
      </c>
      <c r="J24" s="72">
        <f t="shared" si="2"/>
        <v>0</v>
      </c>
      <c r="K24" s="72">
        <f t="shared" si="0"/>
        <v>0</v>
      </c>
      <c r="L24" s="72"/>
      <c r="M24" s="72">
        <f t="shared" si="1"/>
        <v>0</v>
      </c>
      <c r="N24" s="46"/>
      <c r="O24" s="46"/>
      <c r="P24" s="46"/>
      <c r="Q24" s="46"/>
    </row>
    <row r="25" spans="1:17" ht="16.5" customHeight="1">
      <c r="A25" s="46"/>
      <c r="B25" s="61"/>
      <c r="C25" s="62"/>
      <c r="D25" s="62"/>
      <c r="E25" s="62"/>
      <c r="F25" s="62"/>
      <c r="G25" s="72"/>
      <c r="H25" s="72"/>
      <c r="I25" s="73">
        <v>0.05</v>
      </c>
      <c r="J25" s="72">
        <f t="shared" si="2"/>
        <v>0</v>
      </c>
      <c r="K25" s="72">
        <f t="shared" si="0"/>
        <v>0</v>
      </c>
      <c r="L25" s="72"/>
      <c r="M25" s="72">
        <f t="shared" si="1"/>
        <v>0</v>
      </c>
      <c r="N25" s="46"/>
      <c r="O25" s="46"/>
      <c r="P25" s="46"/>
      <c r="Q25" s="46"/>
    </row>
    <row r="26" spans="1:17" ht="16.5" customHeight="1">
      <c r="A26" s="46"/>
      <c r="B26" s="61"/>
      <c r="C26" s="62"/>
      <c r="D26" s="62"/>
      <c r="E26" s="62"/>
      <c r="F26" s="62"/>
      <c r="G26" s="72"/>
      <c r="H26" s="72"/>
      <c r="I26" s="73">
        <v>0.05</v>
      </c>
      <c r="J26" s="72">
        <f t="shared" si="2"/>
        <v>0</v>
      </c>
      <c r="K26" s="72">
        <f t="shared" si="0"/>
        <v>0</v>
      </c>
      <c r="L26" s="72"/>
      <c r="M26" s="72">
        <f t="shared" si="1"/>
        <v>0</v>
      </c>
      <c r="N26" s="46"/>
      <c r="O26" s="46"/>
      <c r="P26" s="46"/>
      <c r="Q26" s="46"/>
    </row>
    <row r="27" spans="1:17" ht="16.5" customHeight="1">
      <c r="A27" s="46"/>
      <c r="B27" s="61"/>
      <c r="C27" s="62"/>
      <c r="D27" s="62"/>
      <c r="E27" s="62"/>
      <c r="F27" s="62"/>
      <c r="G27" s="72"/>
      <c r="H27" s="72"/>
      <c r="I27" s="73">
        <v>0.05</v>
      </c>
      <c r="J27" s="72">
        <f t="shared" si="2"/>
        <v>0</v>
      </c>
      <c r="K27" s="72">
        <f t="shared" si="0"/>
        <v>0</v>
      </c>
      <c r="L27" s="72"/>
      <c r="M27" s="72">
        <f t="shared" si="1"/>
        <v>0</v>
      </c>
      <c r="N27" s="46"/>
      <c r="O27" s="46"/>
      <c r="P27" s="46"/>
      <c r="Q27" s="46"/>
    </row>
    <row r="28" spans="1:17" ht="16.5" customHeight="1">
      <c r="A28" s="46"/>
      <c r="B28" s="61"/>
      <c r="C28" s="62"/>
      <c r="D28" s="62"/>
      <c r="E28" s="62"/>
      <c r="F28" s="62"/>
      <c r="G28" s="72"/>
      <c r="H28" s="72"/>
      <c r="I28" s="73">
        <v>0.05</v>
      </c>
      <c r="J28" s="72">
        <f t="shared" si="2"/>
        <v>0</v>
      </c>
      <c r="K28" s="72">
        <f t="shared" si="0"/>
        <v>0</v>
      </c>
      <c r="L28" s="72"/>
      <c r="M28" s="72">
        <f t="shared" si="1"/>
        <v>0</v>
      </c>
      <c r="N28" s="46"/>
      <c r="O28" s="46"/>
      <c r="P28" s="46"/>
      <c r="Q28" s="46"/>
    </row>
    <row r="29" spans="1:17" ht="16.5" customHeight="1">
      <c r="A29" s="46"/>
      <c r="B29" s="61"/>
      <c r="C29" s="62"/>
      <c r="D29" s="62"/>
      <c r="E29" s="62"/>
      <c r="F29" s="62"/>
      <c r="G29" s="72"/>
      <c r="H29" s="72"/>
      <c r="I29" s="73">
        <v>0.05</v>
      </c>
      <c r="J29" s="72">
        <f t="shared" si="2"/>
        <v>0</v>
      </c>
      <c r="K29" s="72">
        <f t="shared" si="0"/>
        <v>0</v>
      </c>
      <c r="L29" s="72"/>
      <c r="M29" s="72">
        <f t="shared" si="1"/>
        <v>0</v>
      </c>
      <c r="N29" s="46"/>
      <c r="O29" s="46"/>
      <c r="P29" s="46"/>
      <c r="Q29" s="46"/>
    </row>
    <row r="30" spans="1:17" ht="16.5" customHeight="1">
      <c r="A30" s="46"/>
      <c r="B30" s="61"/>
      <c r="C30" s="62"/>
      <c r="D30" s="62"/>
      <c r="E30" s="62"/>
      <c r="F30" s="62"/>
      <c r="G30" s="72"/>
      <c r="H30" s="72"/>
      <c r="I30" s="73">
        <v>0.05</v>
      </c>
      <c r="J30" s="72">
        <f t="shared" si="2"/>
        <v>0</v>
      </c>
      <c r="K30" s="72">
        <f t="shared" si="0"/>
        <v>0</v>
      </c>
      <c r="L30" s="72"/>
      <c r="M30" s="72">
        <f t="shared" si="1"/>
        <v>0</v>
      </c>
      <c r="N30" s="46"/>
      <c r="O30" s="46"/>
      <c r="P30" s="46"/>
      <c r="Q30" s="46"/>
    </row>
    <row r="31" spans="1:17" ht="16.5" customHeight="1">
      <c r="A31" s="46"/>
      <c r="B31" s="61"/>
      <c r="C31" s="62"/>
      <c r="D31" s="62"/>
      <c r="E31" s="62"/>
      <c r="F31" s="62"/>
      <c r="G31" s="72"/>
      <c r="H31" s="72"/>
      <c r="I31" s="73">
        <v>0.05</v>
      </c>
      <c r="J31" s="72">
        <f t="shared" si="2"/>
        <v>0</v>
      </c>
      <c r="K31" s="72">
        <f t="shared" si="0"/>
        <v>0</v>
      </c>
      <c r="L31" s="72"/>
      <c r="M31" s="72">
        <f t="shared" si="1"/>
        <v>0</v>
      </c>
      <c r="N31" s="46"/>
      <c r="O31" s="46"/>
      <c r="P31" s="46"/>
      <c r="Q31" s="46"/>
    </row>
    <row r="32" spans="1:17" ht="16.5" customHeight="1">
      <c r="A32" s="46"/>
      <c r="B32" s="61"/>
      <c r="C32" s="62"/>
      <c r="D32" s="62"/>
      <c r="E32" s="62"/>
      <c r="F32" s="62"/>
      <c r="G32" s="72"/>
      <c r="H32" s="72"/>
      <c r="I32" s="73">
        <v>0.05</v>
      </c>
      <c r="J32" s="72">
        <f t="shared" si="2"/>
        <v>0</v>
      </c>
      <c r="K32" s="72">
        <f t="shared" si="0"/>
        <v>0</v>
      </c>
      <c r="L32" s="72"/>
      <c r="M32" s="72">
        <f t="shared" si="1"/>
        <v>0</v>
      </c>
      <c r="N32" s="46"/>
      <c r="O32" s="46"/>
      <c r="P32" s="46"/>
      <c r="Q32" s="46"/>
    </row>
    <row r="33" spans="1:17" ht="16.5" customHeight="1">
      <c r="A33" s="46"/>
      <c r="B33" s="61"/>
      <c r="C33" s="62"/>
      <c r="D33" s="62"/>
      <c r="E33" s="62"/>
      <c r="F33" s="62"/>
      <c r="G33" s="72"/>
      <c r="H33" s="72"/>
      <c r="I33" s="73">
        <v>0.05</v>
      </c>
      <c r="J33" s="72">
        <f t="shared" si="2"/>
        <v>0</v>
      </c>
      <c r="K33" s="72">
        <f t="shared" si="0"/>
        <v>0</v>
      </c>
      <c r="L33" s="72"/>
      <c r="M33" s="72">
        <f t="shared" si="1"/>
        <v>0</v>
      </c>
      <c r="N33" s="46"/>
      <c r="O33" s="46"/>
      <c r="P33" s="46"/>
      <c r="Q33" s="46"/>
    </row>
    <row r="34" spans="1:17" ht="16.5" customHeight="1">
      <c r="A34" s="46"/>
      <c r="B34" s="61"/>
      <c r="C34" s="62"/>
      <c r="D34" s="62"/>
      <c r="E34" s="62"/>
      <c r="F34" s="62"/>
      <c r="G34" s="72"/>
      <c r="H34" s="72"/>
      <c r="I34" s="73">
        <v>0.05</v>
      </c>
      <c r="J34" s="72">
        <f t="shared" si="2"/>
        <v>0</v>
      </c>
      <c r="K34" s="72">
        <f t="shared" si="0"/>
        <v>0</v>
      </c>
      <c r="L34" s="72"/>
      <c r="M34" s="72">
        <f t="shared" si="1"/>
        <v>0</v>
      </c>
      <c r="N34" s="46"/>
      <c r="O34" s="46"/>
      <c r="P34" s="46"/>
      <c r="Q34" s="46"/>
    </row>
    <row r="35" spans="1:17" ht="16.5" customHeight="1">
      <c r="A35" s="46"/>
      <c r="B35" s="61"/>
      <c r="C35" s="62"/>
      <c r="D35" s="62"/>
      <c r="E35" s="62"/>
      <c r="F35" s="62"/>
      <c r="G35" s="72"/>
      <c r="H35" s="72"/>
      <c r="I35" s="73">
        <v>0.05</v>
      </c>
      <c r="J35" s="72">
        <f t="shared" si="2"/>
        <v>0</v>
      </c>
      <c r="K35" s="72">
        <f t="shared" si="0"/>
        <v>0</v>
      </c>
      <c r="L35" s="72"/>
      <c r="M35" s="72">
        <f t="shared" si="1"/>
        <v>0</v>
      </c>
      <c r="N35" s="46"/>
      <c r="O35" s="46"/>
      <c r="P35" s="46"/>
      <c r="Q35" s="46"/>
    </row>
    <row r="36" spans="1:17" ht="16.5" customHeight="1">
      <c r="A36" s="46"/>
      <c r="B36" s="61"/>
      <c r="C36" s="62"/>
      <c r="D36" s="62"/>
      <c r="E36" s="62"/>
      <c r="F36" s="62"/>
      <c r="G36" s="72"/>
      <c r="H36" s="72"/>
      <c r="I36" s="73">
        <v>0.05</v>
      </c>
      <c r="J36" s="72">
        <f t="shared" si="2"/>
        <v>0</v>
      </c>
      <c r="K36" s="72">
        <f t="shared" si="0"/>
        <v>0</v>
      </c>
      <c r="L36" s="72"/>
      <c r="M36" s="72">
        <f t="shared" si="1"/>
        <v>0</v>
      </c>
      <c r="N36" s="46"/>
      <c r="O36" s="46"/>
      <c r="P36" s="46"/>
      <c r="Q36" s="46"/>
    </row>
    <row r="37" spans="1:17" ht="16.5" customHeight="1">
      <c r="A37" s="46"/>
      <c r="B37" s="61"/>
      <c r="C37" s="62"/>
      <c r="D37" s="62"/>
      <c r="E37" s="62"/>
      <c r="F37" s="62"/>
      <c r="G37" s="72"/>
      <c r="H37" s="72"/>
      <c r="I37" s="73">
        <v>0.05</v>
      </c>
      <c r="J37" s="72">
        <f t="shared" si="2"/>
        <v>0</v>
      </c>
      <c r="K37" s="72">
        <f t="shared" si="0"/>
        <v>0</v>
      </c>
      <c r="L37" s="72"/>
      <c r="M37" s="72">
        <f t="shared" si="1"/>
        <v>0</v>
      </c>
      <c r="N37" s="46"/>
      <c r="O37" s="46"/>
      <c r="P37" s="46"/>
      <c r="Q37" s="46"/>
    </row>
    <row r="38" spans="1:17" ht="16.5" customHeight="1">
      <c r="A38" s="46"/>
      <c r="B38" s="61"/>
      <c r="C38" s="62"/>
      <c r="D38" s="62"/>
      <c r="E38" s="62"/>
      <c r="F38" s="62"/>
      <c r="G38" s="72"/>
      <c r="H38" s="72"/>
      <c r="I38" s="73">
        <v>0.05</v>
      </c>
      <c r="J38" s="72">
        <f t="shared" si="2"/>
        <v>0</v>
      </c>
      <c r="K38" s="72">
        <f t="shared" si="0"/>
        <v>0</v>
      </c>
      <c r="L38" s="72"/>
      <c r="M38" s="72">
        <f t="shared" si="1"/>
        <v>0</v>
      </c>
      <c r="N38" s="46"/>
      <c r="O38" s="46"/>
      <c r="P38" s="46"/>
      <c r="Q38" s="46"/>
    </row>
    <row r="39" spans="1:17" ht="16.5" customHeight="1">
      <c r="A39" s="46"/>
      <c r="B39" s="61"/>
      <c r="C39" s="62"/>
      <c r="D39" s="62"/>
      <c r="E39" s="62"/>
      <c r="F39" s="62"/>
      <c r="G39" s="72"/>
      <c r="H39" s="72"/>
      <c r="I39" s="73">
        <v>0.05</v>
      </c>
      <c r="J39" s="72">
        <f t="shared" si="2"/>
        <v>0</v>
      </c>
      <c r="K39" s="72">
        <f t="shared" si="0"/>
        <v>0</v>
      </c>
      <c r="L39" s="72"/>
      <c r="M39" s="72">
        <f t="shared" si="1"/>
        <v>0</v>
      </c>
      <c r="N39" s="46"/>
      <c r="O39" s="46"/>
      <c r="P39" s="46"/>
      <c r="Q39" s="46"/>
    </row>
    <row r="40" spans="1:17" ht="16.5" customHeight="1">
      <c r="A40" s="46"/>
      <c r="B40" s="61"/>
      <c r="C40" s="62"/>
      <c r="D40" s="62"/>
      <c r="E40" s="62"/>
      <c r="F40" s="62"/>
      <c r="G40" s="72"/>
      <c r="H40" s="72"/>
      <c r="I40" s="73">
        <v>0.05</v>
      </c>
      <c r="J40" s="72">
        <f t="shared" si="2"/>
        <v>0</v>
      </c>
      <c r="K40" s="72">
        <f t="shared" si="0"/>
        <v>0</v>
      </c>
      <c r="L40" s="72"/>
      <c r="M40" s="72">
        <f t="shared" si="1"/>
        <v>0</v>
      </c>
      <c r="N40" s="46"/>
      <c r="O40" s="46"/>
      <c r="P40" s="46"/>
      <c r="Q40" s="46"/>
    </row>
    <row r="41" spans="1:17" ht="16.5" customHeight="1">
      <c r="A41" s="46"/>
      <c r="B41" s="61"/>
      <c r="C41" s="62"/>
      <c r="D41" s="62"/>
      <c r="E41" s="62"/>
      <c r="F41" s="62"/>
      <c r="G41" s="72"/>
      <c r="H41" s="72"/>
      <c r="I41" s="73">
        <v>0.05</v>
      </c>
      <c r="J41" s="72">
        <f t="shared" si="2"/>
        <v>0</v>
      </c>
      <c r="K41" s="72">
        <f t="shared" si="0"/>
        <v>0</v>
      </c>
      <c r="L41" s="72"/>
      <c r="M41" s="72">
        <f t="shared" si="1"/>
        <v>0</v>
      </c>
      <c r="N41" s="46"/>
      <c r="O41" s="46"/>
      <c r="P41" s="46"/>
      <c r="Q41" s="46"/>
    </row>
    <row r="42" spans="1:17" ht="16.5" customHeight="1">
      <c r="A42" s="46"/>
      <c r="B42" s="61"/>
      <c r="C42" s="62"/>
      <c r="D42" s="62"/>
      <c r="E42" s="62"/>
      <c r="F42" s="62"/>
      <c r="G42" s="72"/>
      <c r="H42" s="72"/>
      <c r="I42" s="73">
        <v>0.05</v>
      </c>
      <c r="J42" s="72">
        <f t="shared" si="2"/>
        <v>0</v>
      </c>
      <c r="K42" s="72">
        <f t="shared" si="0"/>
        <v>0</v>
      </c>
      <c r="L42" s="72"/>
      <c r="M42" s="72">
        <f t="shared" si="1"/>
        <v>0</v>
      </c>
      <c r="N42" s="46"/>
      <c r="O42" s="46"/>
      <c r="P42" s="46"/>
      <c r="Q42" s="46"/>
    </row>
    <row r="43" spans="1:17" ht="16.5" customHeight="1">
      <c r="A43" s="46"/>
      <c r="B43" s="61"/>
      <c r="C43" s="62"/>
      <c r="D43" s="62"/>
      <c r="E43" s="62"/>
      <c r="F43" s="62"/>
      <c r="G43" s="72"/>
      <c r="H43" s="72"/>
      <c r="I43" s="73">
        <v>0.05</v>
      </c>
      <c r="J43" s="72">
        <f t="shared" si="2"/>
        <v>0</v>
      </c>
      <c r="K43" s="72">
        <f t="shared" si="0"/>
        <v>0</v>
      </c>
      <c r="L43" s="72"/>
      <c r="M43" s="72">
        <f t="shared" si="1"/>
        <v>0</v>
      </c>
      <c r="N43" s="46"/>
      <c r="O43" s="46"/>
      <c r="P43" s="46"/>
      <c r="Q43" s="46"/>
    </row>
    <row r="44" spans="1:17" ht="16.5" customHeight="1">
      <c r="A44" s="46"/>
      <c r="B44" s="61"/>
      <c r="C44" s="62"/>
      <c r="D44" s="62"/>
      <c r="E44" s="62"/>
      <c r="F44" s="62"/>
      <c r="G44" s="72"/>
      <c r="H44" s="72"/>
      <c r="I44" s="73">
        <v>0.05</v>
      </c>
      <c r="J44" s="72">
        <f t="shared" si="2"/>
        <v>0</v>
      </c>
      <c r="K44" s="72">
        <f t="shared" si="0"/>
        <v>0</v>
      </c>
      <c r="L44" s="72"/>
      <c r="M44" s="72">
        <f t="shared" si="1"/>
        <v>0</v>
      </c>
      <c r="N44" s="46"/>
      <c r="O44" s="46"/>
      <c r="P44" s="46"/>
      <c r="Q44" s="46"/>
    </row>
    <row r="45" spans="1:17" ht="16.5" customHeight="1">
      <c r="A45" s="46"/>
      <c r="B45" s="61"/>
      <c r="C45" s="62"/>
      <c r="D45" s="62"/>
      <c r="E45" s="62"/>
      <c r="F45" s="62"/>
      <c r="G45" s="72"/>
      <c r="H45" s="72"/>
      <c r="I45" s="73">
        <v>0.05</v>
      </c>
      <c r="J45" s="72">
        <f t="shared" si="2"/>
        <v>0</v>
      </c>
      <c r="K45" s="72">
        <f t="shared" si="0"/>
        <v>0</v>
      </c>
      <c r="L45" s="72"/>
      <c r="M45" s="72">
        <f t="shared" si="1"/>
        <v>0</v>
      </c>
      <c r="N45" s="46"/>
      <c r="O45" s="46"/>
      <c r="P45" s="46"/>
      <c r="Q45" s="46"/>
    </row>
    <row r="46" spans="1:17" ht="16.5" customHeight="1">
      <c r="A46" s="46"/>
      <c r="B46" s="61"/>
      <c r="C46" s="62"/>
      <c r="D46" s="62"/>
      <c r="E46" s="62"/>
      <c r="F46" s="62"/>
      <c r="G46" s="72"/>
      <c r="H46" s="72"/>
      <c r="I46" s="73">
        <v>0.05</v>
      </c>
      <c r="J46" s="72">
        <f t="shared" si="2"/>
        <v>0</v>
      </c>
      <c r="K46" s="72">
        <f t="shared" si="0"/>
        <v>0</v>
      </c>
      <c r="L46" s="72"/>
      <c r="M46" s="72">
        <f t="shared" si="1"/>
        <v>0</v>
      </c>
      <c r="N46" s="46"/>
      <c r="O46" s="46"/>
      <c r="P46" s="46"/>
      <c r="Q46" s="46"/>
    </row>
    <row r="47" spans="1:17" ht="16.5" customHeight="1">
      <c r="A47" s="46"/>
      <c r="B47" s="61"/>
      <c r="C47" s="62"/>
      <c r="D47" s="62"/>
      <c r="E47" s="62"/>
      <c r="F47" s="62"/>
      <c r="G47" s="72"/>
      <c r="H47" s="72"/>
      <c r="I47" s="73">
        <v>0.05</v>
      </c>
      <c r="J47" s="72">
        <f t="shared" si="2"/>
        <v>0</v>
      </c>
      <c r="K47" s="72">
        <f t="shared" si="0"/>
        <v>0</v>
      </c>
      <c r="L47" s="72"/>
      <c r="M47" s="72">
        <f t="shared" si="1"/>
        <v>0</v>
      </c>
      <c r="N47" s="46"/>
      <c r="O47" s="46"/>
      <c r="P47" s="46"/>
      <c r="Q47" s="46"/>
    </row>
    <row r="48" spans="1:17" ht="16.5" customHeight="1">
      <c r="A48" s="46"/>
      <c r="B48" s="61"/>
      <c r="C48" s="62"/>
      <c r="D48" s="62"/>
      <c r="E48" s="62"/>
      <c r="F48" s="62"/>
      <c r="G48" s="72"/>
      <c r="H48" s="72"/>
      <c r="I48" s="73">
        <v>0.05</v>
      </c>
      <c r="J48" s="72">
        <f t="shared" si="2"/>
        <v>0</v>
      </c>
      <c r="K48" s="72">
        <f t="shared" si="0"/>
        <v>0</v>
      </c>
      <c r="L48" s="72"/>
      <c r="M48" s="72">
        <f t="shared" si="1"/>
        <v>0</v>
      </c>
      <c r="N48" s="46"/>
      <c r="O48" s="46"/>
      <c r="P48" s="46"/>
      <c r="Q48" s="46"/>
    </row>
    <row r="49" spans="1:17" ht="16.5" customHeight="1">
      <c r="A49" s="46"/>
      <c r="B49" s="61"/>
      <c r="C49" s="62"/>
      <c r="D49" s="62"/>
      <c r="E49" s="62"/>
      <c r="F49" s="62"/>
      <c r="G49" s="72"/>
      <c r="H49" s="72"/>
      <c r="I49" s="73">
        <v>0.05</v>
      </c>
      <c r="J49" s="72">
        <f t="shared" si="2"/>
        <v>0</v>
      </c>
      <c r="K49" s="72">
        <f t="shared" si="0"/>
        <v>0</v>
      </c>
      <c r="L49" s="72"/>
      <c r="M49" s="72">
        <f t="shared" si="1"/>
        <v>0</v>
      </c>
      <c r="N49" s="46"/>
      <c r="O49" s="46"/>
      <c r="P49" s="46"/>
      <c r="Q49" s="46"/>
    </row>
    <row r="50" spans="1:17" ht="16.5" customHeight="1">
      <c r="A50" s="46"/>
      <c r="B50" s="61"/>
      <c r="C50" s="62"/>
      <c r="D50" s="62"/>
      <c r="E50" s="62"/>
      <c r="F50" s="62"/>
      <c r="G50" s="72"/>
      <c r="H50" s="72"/>
      <c r="I50" s="73">
        <v>0.05</v>
      </c>
      <c r="J50" s="72">
        <f t="shared" si="2"/>
        <v>0</v>
      </c>
      <c r="K50" s="72">
        <f t="shared" si="0"/>
        <v>0</v>
      </c>
      <c r="L50" s="72"/>
      <c r="M50" s="72">
        <f t="shared" si="1"/>
        <v>0</v>
      </c>
      <c r="N50" s="46"/>
      <c r="O50" s="46"/>
      <c r="P50" s="46"/>
      <c r="Q50" s="46"/>
    </row>
    <row r="51" spans="1:17" ht="16.5" customHeight="1">
      <c r="A51" s="46"/>
      <c r="B51" s="61"/>
      <c r="C51" s="62"/>
      <c r="D51" s="62"/>
      <c r="E51" s="62"/>
      <c r="F51" s="62"/>
      <c r="G51" s="72"/>
      <c r="H51" s="72"/>
      <c r="I51" s="73">
        <v>0.05</v>
      </c>
      <c r="J51" s="72">
        <f t="shared" si="2"/>
        <v>0</v>
      </c>
      <c r="K51" s="72">
        <f t="shared" si="0"/>
        <v>0</v>
      </c>
      <c r="L51" s="72"/>
      <c r="M51" s="72">
        <f t="shared" si="1"/>
        <v>0</v>
      </c>
      <c r="N51" s="46"/>
      <c r="O51" s="46"/>
      <c r="P51" s="46"/>
      <c r="Q51" s="46"/>
    </row>
    <row r="52" spans="1:17" ht="16.5" customHeight="1">
      <c r="A52" s="46"/>
      <c r="B52" s="61"/>
      <c r="C52" s="62"/>
      <c r="D52" s="62"/>
      <c r="E52" s="62"/>
      <c r="F52" s="62"/>
      <c r="G52" s="72"/>
      <c r="H52" s="72"/>
      <c r="I52" s="73">
        <v>0.05</v>
      </c>
      <c r="J52" s="72">
        <f t="shared" si="2"/>
        <v>0</v>
      </c>
      <c r="K52" s="72">
        <f t="shared" si="0"/>
        <v>0</v>
      </c>
      <c r="L52" s="72"/>
      <c r="M52" s="72">
        <f t="shared" si="1"/>
        <v>0</v>
      </c>
      <c r="N52" s="46"/>
      <c r="O52" s="46"/>
      <c r="P52" s="46"/>
      <c r="Q52" s="46"/>
    </row>
    <row r="53" spans="1:17" ht="16.5" customHeight="1">
      <c r="A53" s="46"/>
      <c r="B53" s="61"/>
      <c r="C53" s="62"/>
      <c r="D53" s="62"/>
      <c r="E53" s="62"/>
      <c r="F53" s="62"/>
      <c r="G53" s="72"/>
      <c r="H53" s="72"/>
      <c r="I53" s="73">
        <v>0.05</v>
      </c>
      <c r="J53" s="72">
        <f t="shared" si="2"/>
        <v>0</v>
      </c>
      <c r="K53" s="72">
        <f t="shared" si="0"/>
        <v>0</v>
      </c>
      <c r="L53" s="72"/>
      <c r="M53" s="72">
        <f t="shared" si="1"/>
        <v>0</v>
      </c>
      <c r="N53" s="46"/>
      <c r="O53" s="46"/>
      <c r="P53" s="46"/>
      <c r="Q53" s="46"/>
    </row>
    <row r="54" spans="1:17" ht="16.5" customHeight="1">
      <c r="A54" s="46"/>
      <c r="B54" s="61"/>
      <c r="C54" s="62"/>
      <c r="D54" s="62"/>
      <c r="E54" s="62"/>
      <c r="F54" s="62"/>
      <c r="G54" s="72"/>
      <c r="H54" s="72"/>
      <c r="I54" s="73">
        <v>0.05</v>
      </c>
      <c r="J54" s="72">
        <f t="shared" si="2"/>
        <v>0</v>
      </c>
      <c r="K54" s="72">
        <f t="shared" si="0"/>
        <v>0</v>
      </c>
      <c r="L54" s="72"/>
      <c r="M54" s="72">
        <f t="shared" si="1"/>
        <v>0</v>
      </c>
      <c r="N54" s="46"/>
      <c r="O54" s="46"/>
      <c r="P54" s="46"/>
      <c r="Q54" s="46"/>
    </row>
    <row r="55" spans="1:17" ht="16.5" customHeight="1">
      <c r="A55" s="46"/>
      <c r="B55" s="61"/>
      <c r="C55" s="62"/>
      <c r="D55" s="62"/>
      <c r="E55" s="62"/>
      <c r="F55" s="62"/>
      <c r="G55" s="72"/>
      <c r="H55" s="72"/>
      <c r="I55" s="73">
        <v>0.05</v>
      </c>
      <c r="J55" s="72">
        <f t="shared" si="2"/>
        <v>0</v>
      </c>
      <c r="K55" s="72">
        <f t="shared" si="0"/>
        <v>0</v>
      </c>
      <c r="L55" s="72"/>
      <c r="M55" s="72">
        <f t="shared" si="1"/>
        <v>0</v>
      </c>
      <c r="N55" s="46"/>
      <c r="O55" s="46"/>
      <c r="P55" s="46"/>
      <c r="Q55" s="46"/>
    </row>
    <row r="56" spans="1:17" ht="16.5" customHeight="1">
      <c r="A56" s="46"/>
      <c r="B56" s="61"/>
      <c r="C56" s="62"/>
      <c r="D56" s="62"/>
      <c r="E56" s="62"/>
      <c r="F56" s="62"/>
      <c r="G56" s="72"/>
      <c r="H56" s="72"/>
      <c r="I56" s="73">
        <v>0.05</v>
      </c>
      <c r="J56" s="72">
        <f t="shared" si="2"/>
        <v>0</v>
      </c>
      <c r="K56" s="72">
        <f t="shared" si="0"/>
        <v>0</v>
      </c>
      <c r="L56" s="72"/>
      <c r="M56" s="72">
        <f t="shared" si="1"/>
        <v>0</v>
      </c>
      <c r="N56" s="46"/>
      <c r="O56" s="46"/>
      <c r="P56" s="46"/>
      <c r="Q56" s="46"/>
    </row>
    <row r="57" spans="1:17" ht="16.5" customHeight="1">
      <c r="A57" s="46"/>
      <c r="B57" s="61"/>
      <c r="C57" s="62"/>
      <c r="D57" s="62"/>
      <c r="E57" s="62"/>
      <c r="F57" s="62"/>
      <c r="G57" s="72"/>
      <c r="H57" s="72"/>
      <c r="I57" s="73">
        <v>0.05</v>
      </c>
      <c r="J57" s="72">
        <f t="shared" si="2"/>
        <v>0</v>
      </c>
      <c r="K57" s="72">
        <f t="shared" si="0"/>
        <v>0</v>
      </c>
      <c r="L57" s="72"/>
      <c r="M57" s="72">
        <f t="shared" si="1"/>
        <v>0</v>
      </c>
      <c r="N57" s="46"/>
      <c r="O57" s="46"/>
      <c r="P57" s="46"/>
      <c r="Q57" s="46"/>
    </row>
    <row r="58" spans="1:17" ht="16.5" customHeight="1">
      <c r="A58" s="46"/>
      <c r="B58" s="61"/>
      <c r="C58" s="62"/>
      <c r="D58" s="62"/>
      <c r="E58" s="62"/>
      <c r="F58" s="62"/>
      <c r="G58" s="72"/>
      <c r="H58" s="72"/>
      <c r="I58" s="73">
        <v>0.05</v>
      </c>
      <c r="J58" s="72">
        <f t="shared" si="2"/>
        <v>0</v>
      </c>
      <c r="K58" s="72">
        <f t="shared" si="0"/>
        <v>0</v>
      </c>
      <c r="L58" s="72"/>
      <c r="M58" s="72">
        <f t="shared" si="1"/>
        <v>0</v>
      </c>
      <c r="N58" s="46"/>
      <c r="O58" s="46"/>
      <c r="P58" s="46"/>
      <c r="Q58" s="46"/>
    </row>
    <row r="59" spans="1:17" ht="16.5" customHeight="1">
      <c r="A59" s="46"/>
      <c r="B59" s="61"/>
      <c r="C59" s="62"/>
      <c r="D59" s="62"/>
      <c r="E59" s="62"/>
      <c r="F59" s="62"/>
      <c r="G59" s="72"/>
      <c r="H59" s="72"/>
      <c r="I59" s="73">
        <v>0.05</v>
      </c>
      <c r="J59" s="72">
        <f t="shared" si="2"/>
        <v>0</v>
      </c>
      <c r="K59" s="72">
        <f t="shared" si="0"/>
        <v>0</v>
      </c>
      <c r="L59" s="72"/>
      <c r="M59" s="72">
        <f t="shared" si="1"/>
        <v>0</v>
      </c>
      <c r="N59" s="46"/>
      <c r="O59" s="46"/>
      <c r="P59" s="46"/>
      <c r="Q59" s="46"/>
    </row>
    <row r="60" spans="1:17" ht="16.5" customHeight="1">
      <c r="A60" s="46"/>
      <c r="B60" s="61"/>
      <c r="C60" s="62"/>
      <c r="D60" s="62"/>
      <c r="E60" s="62"/>
      <c r="F60" s="62"/>
      <c r="G60" s="72"/>
      <c r="H60" s="72"/>
      <c r="I60" s="73">
        <v>0.05</v>
      </c>
      <c r="J60" s="72">
        <f t="shared" si="2"/>
        <v>0</v>
      </c>
      <c r="K60" s="72">
        <f t="shared" si="0"/>
        <v>0</v>
      </c>
      <c r="L60" s="72"/>
      <c r="M60" s="72">
        <f t="shared" si="1"/>
        <v>0</v>
      </c>
      <c r="N60" s="46"/>
      <c r="O60" s="46"/>
      <c r="P60" s="46"/>
      <c r="Q60" s="46"/>
    </row>
    <row r="61" spans="1:17" ht="16.5" customHeight="1">
      <c r="A61" s="46"/>
      <c r="B61" s="61"/>
      <c r="C61" s="62"/>
      <c r="D61" s="62"/>
      <c r="E61" s="62"/>
      <c r="F61" s="62"/>
      <c r="G61" s="72"/>
      <c r="H61" s="72"/>
      <c r="I61" s="73">
        <v>0.05</v>
      </c>
      <c r="J61" s="72">
        <f t="shared" si="2"/>
        <v>0</v>
      </c>
      <c r="K61" s="72">
        <f t="shared" si="0"/>
        <v>0</v>
      </c>
      <c r="L61" s="72"/>
      <c r="M61" s="72">
        <f t="shared" si="1"/>
        <v>0</v>
      </c>
      <c r="N61" s="46"/>
      <c r="O61" s="46"/>
      <c r="P61" s="46"/>
      <c r="Q61" s="46"/>
    </row>
    <row r="62" spans="1:17" ht="16.5" customHeight="1">
      <c r="A62" s="46"/>
      <c r="B62" s="61"/>
      <c r="C62" s="62"/>
      <c r="D62" s="62"/>
      <c r="E62" s="62"/>
      <c r="F62" s="62"/>
      <c r="G62" s="72"/>
      <c r="H62" s="72"/>
      <c r="I62" s="73">
        <v>0.05</v>
      </c>
      <c r="J62" s="72">
        <f t="shared" si="2"/>
        <v>0</v>
      </c>
      <c r="K62" s="72">
        <f t="shared" si="0"/>
        <v>0</v>
      </c>
      <c r="L62" s="72"/>
      <c r="M62" s="72">
        <f t="shared" si="1"/>
        <v>0</v>
      </c>
      <c r="N62" s="46"/>
      <c r="O62" s="46"/>
      <c r="P62" s="46"/>
      <c r="Q62" s="46"/>
    </row>
    <row r="63" spans="1:17" ht="16.5" customHeight="1">
      <c r="A63" s="46"/>
      <c r="B63" s="61"/>
      <c r="C63" s="62"/>
      <c r="D63" s="62"/>
      <c r="E63" s="62"/>
      <c r="F63" s="62"/>
      <c r="G63" s="72"/>
      <c r="H63" s="72"/>
      <c r="I63" s="73">
        <v>0.05</v>
      </c>
      <c r="J63" s="72">
        <f t="shared" si="2"/>
        <v>0</v>
      </c>
      <c r="K63" s="72">
        <f t="shared" si="0"/>
        <v>0</v>
      </c>
      <c r="L63" s="72"/>
      <c r="M63" s="72">
        <f t="shared" si="1"/>
        <v>0</v>
      </c>
      <c r="N63" s="46"/>
      <c r="O63" s="46"/>
      <c r="P63" s="46"/>
      <c r="Q63" s="46"/>
    </row>
    <row r="64" spans="1:17" ht="16.5" customHeight="1">
      <c r="A64" s="46"/>
      <c r="B64" s="61"/>
      <c r="C64" s="62"/>
      <c r="D64" s="62"/>
      <c r="E64" s="62"/>
      <c r="F64" s="62"/>
      <c r="G64" s="72"/>
      <c r="H64" s="72"/>
      <c r="I64" s="73">
        <v>0.05</v>
      </c>
      <c r="J64" s="72">
        <f t="shared" si="2"/>
        <v>0</v>
      </c>
      <c r="K64" s="72">
        <f t="shared" si="0"/>
        <v>0</v>
      </c>
      <c r="L64" s="72"/>
      <c r="M64" s="72">
        <f t="shared" si="1"/>
        <v>0</v>
      </c>
      <c r="N64" s="46"/>
      <c r="O64" s="46"/>
      <c r="P64" s="46"/>
      <c r="Q64" s="46"/>
    </row>
    <row r="65" spans="1:17" ht="16.5" customHeight="1">
      <c r="A65" s="46"/>
      <c r="B65" s="61"/>
      <c r="C65" s="62"/>
      <c r="D65" s="62"/>
      <c r="E65" s="62"/>
      <c r="F65" s="62"/>
      <c r="G65" s="72"/>
      <c r="H65" s="72"/>
      <c r="I65" s="73">
        <v>0.05</v>
      </c>
      <c r="J65" s="72">
        <f t="shared" si="2"/>
        <v>0</v>
      </c>
      <c r="K65" s="72">
        <f t="shared" si="0"/>
        <v>0</v>
      </c>
      <c r="L65" s="72"/>
      <c r="M65" s="72">
        <f t="shared" si="1"/>
        <v>0</v>
      </c>
      <c r="N65" s="46"/>
      <c r="O65" s="46"/>
      <c r="P65" s="46"/>
      <c r="Q65" s="46"/>
    </row>
    <row r="66" spans="1:17" ht="16.5" customHeight="1">
      <c r="A66" s="46"/>
      <c r="B66" s="61"/>
      <c r="C66" s="62"/>
      <c r="D66" s="62"/>
      <c r="E66" s="62"/>
      <c r="F66" s="62"/>
      <c r="G66" s="72"/>
      <c r="H66" s="72"/>
      <c r="I66" s="73">
        <v>0.05</v>
      </c>
      <c r="J66" s="72">
        <f t="shared" si="2"/>
        <v>0</v>
      </c>
      <c r="K66" s="72">
        <f t="shared" si="0"/>
        <v>0</v>
      </c>
      <c r="L66" s="72"/>
      <c r="M66" s="72">
        <f t="shared" si="1"/>
        <v>0</v>
      </c>
      <c r="N66" s="46"/>
      <c r="O66" s="46"/>
      <c r="P66" s="46"/>
      <c r="Q66" s="46"/>
    </row>
    <row r="67" spans="1:17" ht="16.5" customHeight="1">
      <c r="A67" s="46"/>
      <c r="B67" s="61"/>
      <c r="C67" s="62"/>
      <c r="D67" s="62"/>
      <c r="E67" s="62"/>
      <c r="F67" s="62"/>
      <c r="G67" s="72"/>
      <c r="H67" s="72"/>
      <c r="I67" s="73">
        <v>0.05</v>
      </c>
      <c r="J67" s="72">
        <f t="shared" si="2"/>
        <v>0</v>
      </c>
      <c r="K67" s="72">
        <f t="shared" si="0"/>
        <v>0</v>
      </c>
      <c r="L67" s="72"/>
      <c r="M67" s="72">
        <f t="shared" si="1"/>
        <v>0</v>
      </c>
      <c r="N67" s="46"/>
      <c r="O67" s="46"/>
      <c r="P67" s="46"/>
      <c r="Q67" s="46"/>
    </row>
    <row r="68" spans="1:17" ht="16.5" customHeight="1">
      <c r="A68" s="46"/>
      <c r="B68" s="61"/>
      <c r="C68" s="62"/>
      <c r="D68" s="62"/>
      <c r="E68" s="62"/>
      <c r="F68" s="62"/>
      <c r="G68" s="72"/>
      <c r="H68" s="72"/>
      <c r="I68" s="73">
        <v>0.05</v>
      </c>
      <c r="J68" s="72">
        <f t="shared" si="2"/>
        <v>0</v>
      </c>
      <c r="K68" s="72">
        <f t="shared" si="0"/>
        <v>0</v>
      </c>
      <c r="L68" s="72"/>
      <c r="M68" s="72">
        <f t="shared" si="1"/>
        <v>0</v>
      </c>
      <c r="N68" s="46"/>
      <c r="O68" s="46"/>
      <c r="P68" s="46"/>
      <c r="Q68" s="46"/>
    </row>
    <row r="69" spans="1:17" ht="16.5" customHeight="1">
      <c r="A69" s="46"/>
      <c r="B69" s="61"/>
      <c r="C69" s="62"/>
      <c r="D69" s="62"/>
      <c r="E69" s="62"/>
      <c r="F69" s="62"/>
      <c r="G69" s="72"/>
      <c r="H69" s="72"/>
      <c r="I69" s="73">
        <v>0.05</v>
      </c>
      <c r="J69" s="72">
        <f t="shared" si="2"/>
        <v>0</v>
      </c>
      <c r="K69" s="72">
        <f t="shared" si="0"/>
        <v>0</v>
      </c>
      <c r="L69" s="72"/>
      <c r="M69" s="72">
        <f t="shared" si="1"/>
        <v>0</v>
      </c>
      <c r="N69" s="46"/>
      <c r="O69" s="46"/>
      <c r="P69" s="46"/>
      <c r="Q69" s="46"/>
    </row>
    <row r="70" spans="1:17" ht="16.5" customHeight="1">
      <c r="A70" s="46"/>
      <c r="B70" s="61"/>
      <c r="C70" s="62"/>
      <c r="D70" s="62"/>
      <c r="E70" s="62"/>
      <c r="F70" s="62"/>
      <c r="G70" s="72"/>
      <c r="H70" s="72"/>
      <c r="I70" s="73">
        <v>0.05</v>
      </c>
      <c r="J70" s="72">
        <f t="shared" si="2"/>
        <v>0</v>
      </c>
      <c r="K70" s="72">
        <f t="shared" si="0"/>
        <v>0</v>
      </c>
      <c r="L70" s="72"/>
      <c r="M70" s="72">
        <f t="shared" si="1"/>
        <v>0</v>
      </c>
      <c r="N70" s="46"/>
      <c r="O70" s="46"/>
      <c r="P70" s="46"/>
      <c r="Q70" s="46"/>
    </row>
    <row r="71" spans="1:17" ht="16.5" customHeight="1">
      <c r="A71" s="46"/>
      <c r="B71" s="61"/>
      <c r="C71" s="62"/>
      <c r="D71" s="62"/>
      <c r="E71" s="62"/>
      <c r="F71" s="62"/>
      <c r="G71" s="72"/>
      <c r="H71" s="72"/>
      <c r="I71" s="73">
        <v>0.05</v>
      </c>
      <c r="J71" s="72">
        <f t="shared" ref="J71:J105" si="3">(G71+H71)*(100/100)*I71</f>
        <v>0</v>
      </c>
      <c r="K71" s="72">
        <f t="shared" si="0"/>
        <v>0</v>
      </c>
      <c r="L71" s="72"/>
      <c r="M71" s="72">
        <f t="shared" si="1"/>
        <v>0</v>
      </c>
      <c r="N71" s="46"/>
      <c r="O71" s="46"/>
      <c r="P71" s="46"/>
      <c r="Q71" s="46"/>
    </row>
    <row r="72" spans="1:17" ht="16.5" customHeight="1">
      <c r="A72" s="46"/>
      <c r="B72" s="61"/>
      <c r="C72" s="62"/>
      <c r="D72" s="62"/>
      <c r="E72" s="62"/>
      <c r="F72" s="62"/>
      <c r="G72" s="72"/>
      <c r="H72" s="72"/>
      <c r="I72" s="73">
        <v>0.05</v>
      </c>
      <c r="J72" s="72">
        <f t="shared" si="3"/>
        <v>0</v>
      </c>
      <c r="K72" s="72">
        <f t="shared" si="0"/>
        <v>0</v>
      </c>
      <c r="L72" s="72"/>
      <c r="M72" s="72">
        <f t="shared" si="1"/>
        <v>0</v>
      </c>
      <c r="N72" s="46"/>
      <c r="O72" s="46"/>
      <c r="P72" s="46"/>
      <c r="Q72" s="46"/>
    </row>
    <row r="73" spans="1:17" ht="16.5" customHeight="1">
      <c r="A73" s="46"/>
      <c r="B73" s="61"/>
      <c r="C73" s="62"/>
      <c r="D73" s="62"/>
      <c r="E73" s="62"/>
      <c r="F73" s="62"/>
      <c r="G73" s="72"/>
      <c r="H73" s="72"/>
      <c r="I73" s="73">
        <v>0.05</v>
      </c>
      <c r="J73" s="72">
        <f t="shared" si="3"/>
        <v>0</v>
      </c>
      <c r="K73" s="72">
        <f t="shared" si="0"/>
        <v>0</v>
      </c>
      <c r="L73" s="72"/>
      <c r="M73" s="72">
        <f t="shared" si="1"/>
        <v>0</v>
      </c>
      <c r="N73" s="46"/>
      <c r="O73" s="46"/>
      <c r="P73" s="46"/>
      <c r="Q73" s="46"/>
    </row>
    <row r="74" spans="1:17" ht="16.5" customHeight="1">
      <c r="A74" s="46"/>
      <c r="B74" s="61"/>
      <c r="C74" s="62"/>
      <c r="D74" s="62"/>
      <c r="E74" s="62"/>
      <c r="F74" s="62"/>
      <c r="G74" s="72"/>
      <c r="H74" s="72"/>
      <c r="I74" s="73">
        <v>0.05</v>
      </c>
      <c r="J74" s="72">
        <f t="shared" si="3"/>
        <v>0</v>
      </c>
      <c r="K74" s="72">
        <f t="shared" si="0"/>
        <v>0</v>
      </c>
      <c r="L74" s="72"/>
      <c r="M74" s="72">
        <f t="shared" si="1"/>
        <v>0</v>
      </c>
      <c r="N74" s="46"/>
      <c r="O74" s="46"/>
      <c r="P74" s="46"/>
      <c r="Q74" s="46"/>
    </row>
    <row r="75" spans="1:17" ht="16.5" customHeight="1">
      <c r="A75" s="46"/>
      <c r="B75" s="61"/>
      <c r="C75" s="62"/>
      <c r="D75" s="62"/>
      <c r="E75" s="62"/>
      <c r="F75" s="62"/>
      <c r="G75" s="72"/>
      <c r="H75" s="72"/>
      <c r="I75" s="73">
        <v>0.05</v>
      </c>
      <c r="J75" s="72">
        <f t="shared" si="3"/>
        <v>0</v>
      </c>
      <c r="K75" s="72">
        <f t="shared" si="0"/>
        <v>0</v>
      </c>
      <c r="L75" s="72"/>
      <c r="M75" s="72">
        <f t="shared" si="1"/>
        <v>0</v>
      </c>
      <c r="N75" s="46"/>
      <c r="O75" s="46"/>
      <c r="P75" s="46"/>
      <c r="Q75" s="46"/>
    </row>
    <row r="76" spans="1:17" ht="16.5" customHeight="1">
      <c r="A76" s="46"/>
      <c r="B76" s="61"/>
      <c r="C76" s="62"/>
      <c r="D76" s="62"/>
      <c r="E76" s="62"/>
      <c r="F76" s="62"/>
      <c r="G76" s="72"/>
      <c r="H76" s="72"/>
      <c r="I76" s="73">
        <v>0.05</v>
      </c>
      <c r="J76" s="72">
        <f t="shared" si="3"/>
        <v>0</v>
      </c>
      <c r="K76" s="72">
        <f t="shared" si="0"/>
        <v>0</v>
      </c>
      <c r="L76" s="72"/>
      <c r="M76" s="72">
        <f t="shared" si="1"/>
        <v>0</v>
      </c>
      <c r="N76" s="46"/>
      <c r="O76" s="46"/>
      <c r="P76" s="46"/>
      <c r="Q76" s="46"/>
    </row>
    <row r="77" spans="1:17" ht="16.5" customHeight="1">
      <c r="A77" s="46"/>
      <c r="B77" s="61"/>
      <c r="C77" s="62"/>
      <c r="D77" s="62"/>
      <c r="E77" s="62"/>
      <c r="F77" s="62"/>
      <c r="G77" s="72"/>
      <c r="H77" s="72"/>
      <c r="I77" s="73">
        <v>0.05</v>
      </c>
      <c r="J77" s="72">
        <f t="shared" si="3"/>
        <v>0</v>
      </c>
      <c r="K77" s="72">
        <f t="shared" si="0"/>
        <v>0</v>
      </c>
      <c r="L77" s="72"/>
      <c r="M77" s="72">
        <f t="shared" si="1"/>
        <v>0</v>
      </c>
      <c r="N77" s="46"/>
      <c r="O77" s="46"/>
      <c r="P77" s="46"/>
      <c r="Q77" s="46"/>
    </row>
    <row r="78" spans="1:17" ht="16.5" customHeight="1">
      <c r="A78" s="46"/>
      <c r="B78" s="61"/>
      <c r="C78" s="62"/>
      <c r="D78" s="62"/>
      <c r="E78" s="62"/>
      <c r="F78" s="62"/>
      <c r="G78" s="72"/>
      <c r="H78" s="72"/>
      <c r="I78" s="73">
        <v>0.05</v>
      </c>
      <c r="J78" s="72">
        <f t="shared" si="3"/>
        <v>0</v>
      </c>
      <c r="K78" s="72">
        <f t="shared" si="0"/>
        <v>0</v>
      </c>
      <c r="L78" s="72"/>
      <c r="M78" s="72">
        <f t="shared" si="1"/>
        <v>0</v>
      </c>
      <c r="N78" s="46"/>
      <c r="O78" s="46"/>
      <c r="P78" s="46"/>
      <c r="Q78" s="46"/>
    </row>
    <row r="79" spans="1:17" ht="16.5" customHeight="1">
      <c r="A79" s="46"/>
      <c r="B79" s="61"/>
      <c r="C79" s="62"/>
      <c r="D79" s="62"/>
      <c r="E79" s="62"/>
      <c r="F79" s="62"/>
      <c r="G79" s="72"/>
      <c r="H79" s="72"/>
      <c r="I79" s="73">
        <v>0.05</v>
      </c>
      <c r="J79" s="72">
        <f t="shared" si="3"/>
        <v>0</v>
      </c>
      <c r="K79" s="72">
        <f t="shared" si="0"/>
        <v>0</v>
      </c>
      <c r="L79" s="72"/>
      <c r="M79" s="72">
        <f t="shared" si="1"/>
        <v>0</v>
      </c>
      <c r="N79" s="46"/>
      <c r="O79" s="46"/>
      <c r="P79" s="46"/>
      <c r="Q79" s="46"/>
    </row>
    <row r="80" spans="1:17" ht="16.5" customHeight="1">
      <c r="A80" s="46"/>
      <c r="B80" s="61"/>
      <c r="C80" s="62"/>
      <c r="D80" s="62"/>
      <c r="E80" s="62"/>
      <c r="F80" s="62"/>
      <c r="G80" s="72"/>
      <c r="H80" s="72"/>
      <c r="I80" s="73">
        <v>0.05</v>
      </c>
      <c r="J80" s="72">
        <f t="shared" si="3"/>
        <v>0</v>
      </c>
      <c r="K80" s="72">
        <f t="shared" si="0"/>
        <v>0</v>
      </c>
      <c r="L80" s="72"/>
      <c r="M80" s="72">
        <f t="shared" si="1"/>
        <v>0</v>
      </c>
      <c r="N80" s="46"/>
      <c r="O80" s="46"/>
      <c r="P80" s="46"/>
      <c r="Q80" s="46"/>
    </row>
    <row r="81" spans="1:17" ht="16.5" customHeight="1">
      <c r="A81" s="46"/>
      <c r="B81" s="61"/>
      <c r="C81" s="62"/>
      <c r="D81" s="62"/>
      <c r="E81" s="62"/>
      <c r="F81" s="62"/>
      <c r="G81" s="72"/>
      <c r="H81" s="72"/>
      <c r="I81" s="73">
        <v>0.05</v>
      </c>
      <c r="J81" s="72">
        <f t="shared" si="3"/>
        <v>0</v>
      </c>
      <c r="K81" s="72">
        <f t="shared" si="0"/>
        <v>0</v>
      </c>
      <c r="L81" s="72"/>
      <c r="M81" s="72">
        <f t="shared" si="1"/>
        <v>0</v>
      </c>
      <c r="N81" s="46"/>
      <c r="O81" s="46"/>
      <c r="P81" s="46"/>
      <c r="Q81" s="46"/>
    </row>
    <row r="82" spans="1:17" ht="16.5" customHeight="1">
      <c r="A82" s="46"/>
      <c r="B82" s="61"/>
      <c r="C82" s="62"/>
      <c r="D82" s="62"/>
      <c r="E82" s="62"/>
      <c r="F82" s="62"/>
      <c r="G82" s="72"/>
      <c r="H82" s="72"/>
      <c r="I82" s="73">
        <v>0.05</v>
      </c>
      <c r="J82" s="72">
        <f t="shared" si="3"/>
        <v>0</v>
      </c>
      <c r="K82" s="72">
        <f t="shared" si="0"/>
        <v>0</v>
      </c>
      <c r="L82" s="72"/>
      <c r="M82" s="72">
        <f t="shared" si="1"/>
        <v>0</v>
      </c>
      <c r="N82" s="46"/>
      <c r="O82" s="46"/>
      <c r="P82" s="46"/>
      <c r="Q82" s="46"/>
    </row>
    <row r="83" spans="1:17" ht="16.5" customHeight="1">
      <c r="A83" s="46"/>
      <c r="B83" s="61"/>
      <c r="C83" s="62"/>
      <c r="D83" s="62"/>
      <c r="E83" s="62"/>
      <c r="F83" s="62"/>
      <c r="G83" s="72"/>
      <c r="H83" s="72"/>
      <c r="I83" s="73">
        <v>0.05</v>
      </c>
      <c r="J83" s="72">
        <f t="shared" si="3"/>
        <v>0</v>
      </c>
      <c r="K83" s="72">
        <f t="shared" si="0"/>
        <v>0</v>
      </c>
      <c r="L83" s="72"/>
      <c r="M83" s="72">
        <f t="shared" si="1"/>
        <v>0</v>
      </c>
      <c r="N83" s="46"/>
      <c r="O83" s="46"/>
      <c r="P83" s="46"/>
      <c r="Q83" s="46"/>
    </row>
    <row r="84" spans="1:17" ht="16.5" customHeight="1">
      <c r="A84" s="46"/>
      <c r="B84" s="61"/>
      <c r="C84" s="62"/>
      <c r="D84" s="62"/>
      <c r="E84" s="62"/>
      <c r="F84" s="62"/>
      <c r="G84" s="72"/>
      <c r="H84" s="72"/>
      <c r="I84" s="73">
        <v>0.05</v>
      </c>
      <c r="J84" s="72">
        <f t="shared" si="3"/>
        <v>0</v>
      </c>
      <c r="K84" s="72">
        <f t="shared" si="0"/>
        <v>0</v>
      </c>
      <c r="L84" s="72"/>
      <c r="M84" s="72">
        <f t="shared" si="1"/>
        <v>0</v>
      </c>
      <c r="N84" s="46"/>
      <c r="O84" s="46"/>
      <c r="P84" s="46"/>
      <c r="Q84" s="46"/>
    </row>
    <row r="85" spans="1:17" ht="16.5" customHeight="1">
      <c r="A85" s="46"/>
      <c r="B85" s="61"/>
      <c r="C85" s="62"/>
      <c r="D85" s="62"/>
      <c r="E85" s="62"/>
      <c r="F85" s="62"/>
      <c r="G85" s="72"/>
      <c r="H85" s="72"/>
      <c r="I85" s="73">
        <v>0.05</v>
      </c>
      <c r="J85" s="72">
        <f t="shared" si="3"/>
        <v>0</v>
      </c>
      <c r="K85" s="72">
        <f t="shared" si="0"/>
        <v>0</v>
      </c>
      <c r="L85" s="72"/>
      <c r="M85" s="72">
        <f t="shared" si="1"/>
        <v>0</v>
      </c>
      <c r="N85" s="46"/>
      <c r="O85" s="46"/>
      <c r="P85" s="46"/>
      <c r="Q85" s="46"/>
    </row>
    <row r="86" spans="1:17" ht="16.5" customHeight="1">
      <c r="A86" s="46"/>
      <c r="B86" s="61"/>
      <c r="C86" s="62"/>
      <c r="D86" s="62"/>
      <c r="E86" s="62"/>
      <c r="F86" s="62"/>
      <c r="G86" s="72"/>
      <c r="H86" s="72"/>
      <c r="I86" s="73">
        <v>0.05</v>
      </c>
      <c r="J86" s="72">
        <f t="shared" si="3"/>
        <v>0</v>
      </c>
      <c r="K86" s="72">
        <f t="shared" si="0"/>
        <v>0</v>
      </c>
      <c r="L86" s="72"/>
      <c r="M86" s="72">
        <f t="shared" si="1"/>
        <v>0</v>
      </c>
      <c r="N86" s="46"/>
      <c r="O86" s="46"/>
      <c r="P86" s="46"/>
      <c r="Q86" s="46"/>
    </row>
    <row r="87" spans="1:17" ht="16.5" customHeight="1">
      <c r="A87" s="46"/>
      <c r="B87" s="61"/>
      <c r="C87" s="62"/>
      <c r="D87" s="62"/>
      <c r="E87" s="62"/>
      <c r="F87" s="62"/>
      <c r="G87" s="72"/>
      <c r="H87" s="72"/>
      <c r="I87" s="73">
        <v>0.05</v>
      </c>
      <c r="J87" s="72">
        <f t="shared" si="3"/>
        <v>0</v>
      </c>
      <c r="K87" s="72">
        <f t="shared" si="0"/>
        <v>0</v>
      </c>
      <c r="L87" s="72"/>
      <c r="M87" s="72">
        <f t="shared" si="1"/>
        <v>0</v>
      </c>
      <c r="N87" s="46"/>
      <c r="O87" s="46"/>
      <c r="P87" s="46"/>
      <c r="Q87" s="46"/>
    </row>
    <row r="88" spans="1:17" ht="16.5" customHeight="1">
      <c r="A88" s="46"/>
      <c r="B88" s="61"/>
      <c r="C88" s="62"/>
      <c r="D88" s="62"/>
      <c r="E88" s="62"/>
      <c r="F88" s="62"/>
      <c r="G88" s="72"/>
      <c r="H88" s="72"/>
      <c r="I88" s="73">
        <v>0.05</v>
      </c>
      <c r="J88" s="72">
        <f t="shared" si="3"/>
        <v>0</v>
      </c>
      <c r="K88" s="72">
        <f t="shared" si="0"/>
        <v>0</v>
      </c>
      <c r="L88" s="72"/>
      <c r="M88" s="72">
        <f t="shared" si="1"/>
        <v>0</v>
      </c>
      <c r="N88" s="46"/>
      <c r="O88" s="46"/>
      <c r="P88" s="46"/>
      <c r="Q88" s="46"/>
    </row>
    <row r="89" spans="1:17" ht="16.5" customHeight="1">
      <c r="A89" s="46"/>
      <c r="B89" s="61"/>
      <c r="C89" s="62"/>
      <c r="D89" s="62"/>
      <c r="E89" s="62"/>
      <c r="F89" s="62"/>
      <c r="G89" s="72"/>
      <c r="H89" s="72"/>
      <c r="I89" s="73">
        <v>0.05</v>
      </c>
      <c r="J89" s="72">
        <f t="shared" si="3"/>
        <v>0</v>
      </c>
      <c r="K89" s="72">
        <f t="shared" si="0"/>
        <v>0</v>
      </c>
      <c r="L89" s="72"/>
      <c r="M89" s="72">
        <f t="shared" si="1"/>
        <v>0</v>
      </c>
      <c r="N89" s="46"/>
      <c r="O89" s="46"/>
      <c r="P89" s="46"/>
      <c r="Q89" s="46"/>
    </row>
    <row r="90" spans="1:17" ht="16.5" customHeight="1">
      <c r="A90" s="46"/>
      <c r="B90" s="61"/>
      <c r="C90" s="62"/>
      <c r="D90" s="62"/>
      <c r="E90" s="62"/>
      <c r="F90" s="62"/>
      <c r="G90" s="72"/>
      <c r="H90" s="72"/>
      <c r="I90" s="73">
        <v>0.05</v>
      </c>
      <c r="J90" s="72">
        <f t="shared" si="3"/>
        <v>0</v>
      </c>
      <c r="K90" s="72">
        <f t="shared" si="0"/>
        <v>0</v>
      </c>
      <c r="L90" s="72"/>
      <c r="M90" s="72">
        <f t="shared" si="1"/>
        <v>0</v>
      </c>
      <c r="N90" s="46"/>
      <c r="O90" s="46"/>
      <c r="P90" s="46"/>
      <c r="Q90" s="46"/>
    </row>
    <row r="91" spans="1:17" ht="16.5" customHeight="1">
      <c r="A91" s="46"/>
      <c r="B91" s="61"/>
      <c r="C91" s="62"/>
      <c r="D91" s="62"/>
      <c r="E91" s="62"/>
      <c r="F91" s="62"/>
      <c r="G91" s="72"/>
      <c r="H91" s="72"/>
      <c r="I91" s="73">
        <v>0.05</v>
      </c>
      <c r="J91" s="72">
        <f t="shared" si="3"/>
        <v>0</v>
      </c>
      <c r="K91" s="72">
        <f t="shared" si="0"/>
        <v>0</v>
      </c>
      <c r="L91" s="72"/>
      <c r="M91" s="72">
        <f t="shared" si="1"/>
        <v>0</v>
      </c>
      <c r="N91" s="46"/>
      <c r="O91" s="46"/>
      <c r="P91" s="46"/>
      <c r="Q91" s="46"/>
    </row>
    <row r="92" spans="1:17" ht="16.5" customHeight="1">
      <c r="A92" s="46"/>
      <c r="B92" s="61"/>
      <c r="C92" s="62"/>
      <c r="D92" s="62"/>
      <c r="E92" s="62"/>
      <c r="F92" s="62"/>
      <c r="G92" s="72"/>
      <c r="H92" s="72"/>
      <c r="I92" s="73">
        <v>0.05</v>
      </c>
      <c r="J92" s="72">
        <f t="shared" si="3"/>
        <v>0</v>
      </c>
      <c r="K92" s="72">
        <f t="shared" si="0"/>
        <v>0</v>
      </c>
      <c r="L92" s="72"/>
      <c r="M92" s="72">
        <f t="shared" si="1"/>
        <v>0</v>
      </c>
      <c r="N92" s="46"/>
      <c r="O92" s="46"/>
      <c r="P92" s="46"/>
      <c r="Q92" s="46"/>
    </row>
    <row r="93" spans="1:17" ht="16.5" customHeight="1">
      <c r="A93" s="46"/>
      <c r="B93" s="61"/>
      <c r="C93" s="62"/>
      <c r="D93" s="62"/>
      <c r="E93" s="62"/>
      <c r="F93" s="62"/>
      <c r="G93" s="72"/>
      <c r="H93" s="72"/>
      <c r="I93" s="73">
        <v>0.05</v>
      </c>
      <c r="J93" s="72">
        <f t="shared" si="3"/>
        <v>0</v>
      </c>
      <c r="K93" s="72">
        <f t="shared" si="0"/>
        <v>0</v>
      </c>
      <c r="L93" s="72"/>
      <c r="M93" s="72">
        <f t="shared" si="1"/>
        <v>0</v>
      </c>
      <c r="N93" s="46"/>
      <c r="O93" s="46"/>
      <c r="P93" s="46"/>
      <c r="Q93" s="46"/>
    </row>
    <row r="94" spans="1:17" ht="16.5" customHeight="1">
      <c r="A94" s="46"/>
      <c r="B94" s="61"/>
      <c r="C94" s="62"/>
      <c r="D94" s="62"/>
      <c r="E94" s="62"/>
      <c r="F94" s="62"/>
      <c r="G94" s="72"/>
      <c r="H94" s="72"/>
      <c r="I94" s="73">
        <v>0.05</v>
      </c>
      <c r="J94" s="72">
        <f t="shared" si="3"/>
        <v>0</v>
      </c>
      <c r="K94" s="72">
        <f t="shared" si="0"/>
        <v>0</v>
      </c>
      <c r="L94" s="72"/>
      <c r="M94" s="72">
        <f t="shared" si="1"/>
        <v>0</v>
      </c>
      <c r="N94" s="46"/>
      <c r="O94" s="46"/>
      <c r="P94" s="46"/>
      <c r="Q94" s="46"/>
    </row>
    <row r="95" spans="1:17" ht="16.5" customHeight="1">
      <c r="A95" s="46"/>
      <c r="B95" s="61"/>
      <c r="C95" s="62"/>
      <c r="D95" s="62"/>
      <c r="E95" s="62"/>
      <c r="F95" s="62"/>
      <c r="G95" s="72"/>
      <c r="H95" s="72"/>
      <c r="I95" s="73">
        <v>0.05</v>
      </c>
      <c r="J95" s="72">
        <f t="shared" si="3"/>
        <v>0</v>
      </c>
      <c r="K95" s="72">
        <f t="shared" si="0"/>
        <v>0</v>
      </c>
      <c r="L95" s="72"/>
      <c r="M95" s="72">
        <f t="shared" si="1"/>
        <v>0</v>
      </c>
      <c r="N95" s="46"/>
      <c r="O95" s="46"/>
      <c r="P95" s="46"/>
      <c r="Q95" s="46"/>
    </row>
    <row r="96" spans="1:17" ht="16.5" customHeight="1">
      <c r="A96" s="46"/>
      <c r="B96" s="61"/>
      <c r="C96" s="62"/>
      <c r="D96" s="62"/>
      <c r="E96" s="62"/>
      <c r="F96" s="62"/>
      <c r="G96" s="72"/>
      <c r="H96" s="72"/>
      <c r="I96" s="73">
        <v>0.05</v>
      </c>
      <c r="J96" s="72">
        <f t="shared" si="3"/>
        <v>0</v>
      </c>
      <c r="K96" s="72">
        <f t="shared" si="0"/>
        <v>0</v>
      </c>
      <c r="L96" s="72"/>
      <c r="M96" s="72">
        <f t="shared" si="1"/>
        <v>0</v>
      </c>
      <c r="N96" s="46"/>
      <c r="O96" s="46"/>
      <c r="P96" s="46"/>
      <c r="Q96" s="46"/>
    </row>
    <row r="97" spans="1:17" ht="16.5" customHeight="1">
      <c r="A97" s="46"/>
      <c r="B97" s="61"/>
      <c r="C97" s="62"/>
      <c r="D97" s="62"/>
      <c r="E97" s="62"/>
      <c r="F97" s="62"/>
      <c r="G97" s="72"/>
      <c r="H97" s="72"/>
      <c r="I97" s="73">
        <v>0.05</v>
      </c>
      <c r="J97" s="72">
        <f t="shared" si="3"/>
        <v>0</v>
      </c>
      <c r="K97" s="72">
        <f t="shared" si="0"/>
        <v>0</v>
      </c>
      <c r="L97" s="72"/>
      <c r="M97" s="72">
        <f t="shared" si="1"/>
        <v>0</v>
      </c>
      <c r="N97" s="46"/>
      <c r="O97" s="46"/>
      <c r="P97" s="46"/>
      <c r="Q97" s="46"/>
    </row>
    <row r="98" spans="1:17" ht="16.5" customHeight="1">
      <c r="A98" s="46"/>
      <c r="B98" s="61"/>
      <c r="C98" s="62"/>
      <c r="D98" s="62"/>
      <c r="E98" s="62"/>
      <c r="F98" s="62"/>
      <c r="G98" s="72"/>
      <c r="H98" s="72"/>
      <c r="I98" s="73">
        <v>0.05</v>
      </c>
      <c r="J98" s="72">
        <f t="shared" si="3"/>
        <v>0</v>
      </c>
      <c r="K98" s="72">
        <f t="shared" si="0"/>
        <v>0</v>
      </c>
      <c r="L98" s="72"/>
      <c r="M98" s="72">
        <f t="shared" si="1"/>
        <v>0</v>
      </c>
      <c r="N98" s="46"/>
      <c r="O98" s="46"/>
      <c r="P98" s="46"/>
      <c r="Q98" s="46"/>
    </row>
    <row r="99" spans="1:17" ht="16.5" customHeight="1">
      <c r="A99" s="46"/>
      <c r="B99" s="61"/>
      <c r="C99" s="62"/>
      <c r="D99" s="62"/>
      <c r="E99" s="62"/>
      <c r="F99" s="62"/>
      <c r="G99" s="72"/>
      <c r="H99" s="72"/>
      <c r="I99" s="73">
        <v>0.05</v>
      </c>
      <c r="J99" s="72">
        <f t="shared" si="3"/>
        <v>0</v>
      </c>
      <c r="K99" s="72">
        <f t="shared" si="0"/>
        <v>0</v>
      </c>
      <c r="L99" s="72"/>
      <c r="M99" s="72">
        <f t="shared" si="1"/>
        <v>0</v>
      </c>
      <c r="N99" s="46"/>
      <c r="O99" s="46"/>
      <c r="P99" s="46"/>
      <c r="Q99" s="46"/>
    </row>
    <row r="100" spans="1:17" ht="31.5" customHeight="1">
      <c r="A100" s="46"/>
      <c r="B100" s="162" t="s">
        <v>111</v>
      </c>
      <c r="C100" s="163"/>
      <c r="D100" s="164"/>
      <c r="E100" s="74"/>
      <c r="F100" s="64" t="s">
        <v>122</v>
      </c>
      <c r="G100" s="75">
        <f>SUMIF($F$6:$F$99,$F$100,G6:G99)</f>
        <v>0</v>
      </c>
      <c r="H100" s="75"/>
      <c r="I100" s="65"/>
      <c r="J100" s="72">
        <f t="shared" si="3"/>
        <v>0</v>
      </c>
      <c r="K100" s="75">
        <f t="shared" ref="K100:M100" si="4">SUMIF($F$6:$F$99,$F$100,K6:K99)</f>
        <v>0</v>
      </c>
      <c r="L100" s="75">
        <f t="shared" si="4"/>
        <v>0</v>
      </c>
      <c r="M100" s="75">
        <f t="shared" si="4"/>
        <v>0</v>
      </c>
      <c r="N100" s="46"/>
      <c r="O100" s="46"/>
      <c r="P100" s="46"/>
      <c r="Q100" s="46"/>
    </row>
    <row r="101" spans="1:17" ht="31.5" customHeight="1">
      <c r="A101" s="46"/>
      <c r="B101" s="165"/>
      <c r="C101" s="147"/>
      <c r="D101" s="166"/>
      <c r="E101" s="77"/>
      <c r="F101" s="64" t="s">
        <v>123</v>
      </c>
      <c r="G101" s="75">
        <f>SUMIF($F$6:$F$99,$F$101,G6:G99)</f>
        <v>0</v>
      </c>
      <c r="H101" s="75"/>
      <c r="I101" s="65"/>
      <c r="J101" s="72">
        <f t="shared" si="3"/>
        <v>0</v>
      </c>
      <c r="K101" s="75">
        <f t="shared" ref="K101:M101" si="5">SUMIF($F$6:$F$99,$F$101,K6:K99)</f>
        <v>0</v>
      </c>
      <c r="L101" s="75">
        <f t="shared" si="5"/>
        <v>0</v>
      </c>
      <c r="M101" s="75">
        <f t="shared" si="5"/>
        <v>0</v>
      </c>
      <c r="N101" s="46"/>
      <c r="O101" s="46"/>
      <c r="P101" s="46"/>
      <c r="Q101" s="46"/>
    </row>
    <row r="102" spans="1:17" ht="33.75" customHeight="1">
      <c r="A102" s="46"/>
      <c r="B102" s="165"/>
      <c r="C102" s="147"/>
      <c r="D102" s="166"/>
      <c r="E102" s="77"/>
      <c r="F102" s="64" t="s">
        <v>124</v>
      </c>
      <c r="G102" s="75">
        <f>SUMIF($F$6:$F$99,$F$102,G6:G99)</f>
        <v>0</v>
      </c>
      <c r="H102" s="75"/>
      <c r="I102" s="65"/>
      <c r="J102" s="72">
        <f t="shared" si="3"/>
        <v>0</v>
      </c>
      <c r="K102" s="75">
        <f t="shared" ref="K102:M102" si="6">SUMIF($F$6:$F$99,$F$102,K6:K99)</f>
        <v>0</v>
      </c>
      <c r="L102" s="75">
        <f t="shared" si="6"/>
        <v>0</v>
      </c>
      <c r="M102" s="75">
        <f t="shared" si="6"/>
        <v>0</v>
      </c>
      <c r="N102" s="46"/>
      <c r="O102" s="46"/>
      <c r="P102" s="46"/>
      <c r="Q102" s="46"/>
    </row>
    <row r="103" spans="1:17" ht="18" customHeight="1">
      <c r="A103" s="46"/>
      <c r="B103" s="165"/>
      <c r="C103" s="147"/>
      <c r="D103" s="166"/>
      <c r="E103" s="77"/>
      <c r="F103" s="64" t="s">
        <v>125</v>
      </c>
      <c r="G103" s="75">
        <f>SUMIF($F$6:$F$99,$F$103,G6:G99)</f>
        <v>0</v>
      </c>
      <c r="H103" s="75"/>
      <c r="I103" s="65"/>
      <c r="J103" s="72">
        <f t="shared" si="3"/>
        <v>0</v>
      </c>
      <c r="K103" s="75">
        <f t="shared" ref="K103:M103" si="7">SUMIF($F$6:$F$99,$F$103,K6:K99)</f>
        <v>0</v>
      </c>
      <c r="L103" s="75">
        <f t="shared" si="7"/>
        <v>0</v>
      </c>
      <c r="M103" s="75">
        <f t="shared" si="7"/>
        <v>0</v>
      </c>
      <c r="N103" s="46"/>
      <c r="O103" s="46"/>
      <c r="P103" s="46"/>
      <c r="Q103" s="46"/>
    </row>
    <row r="104" spans="1:17" ht="18" customHeight="1">
      <c r="A104" s="46"/>
      <c r="B104" s="165"/>
      <c r="C104" s="147"/>
      <c r="D104" s="166"/>
      <c r="E104" s="77"/>
      <c r="F104" s="64" t="s">
        <v>126</v>
      </c>
      <c r="G104" s="75">
        <f>SUMIF($F$6:$F$99,$F$104,G6:G99)</f>
        <v>0</v>
      </c>
      <c r="H104" s="75"/>
      <c r="I104" s="65"/>
      <c r="J104" s="72">
        <f t="shared" si="3"/>
        <v>0</v>
      </c>
      <c r="K104" s="75">
        <f t="shared" ref="K104:M104" si="8">SUMIF($F$6:$F$99,$F$104,K6:K99)</f>
        <v>0</v>
      </c>
      <c r="L104" s="75">
        <f t="shared" si="8"/>
        <v>0</v>
      </c>
      <c r="M104" s="75">
        <f t="shared" si="8"/>
        <v>0</v>
      </c>
      <c r="N104" s="46"/>
      <c r="O104" s="46"/>
      <c r="P104" s="46"/>
      <c r="Q104" s="46"/>
    </row>
    <row r="105" spans="1:17" ht="18" customHeight="1">
      <c r="A105" s="46"/>
      <c r="B105" s="167"/>
      <c r="C105" s="168"/>
      <c r="D105" s="169"/>
      <c r="E105" s="78"/>
      <c r="F105" s="66" t="s">
        <v>127</v>
      </c>
      <c r="G105" s="79">
        <f>SUMIF($F$6:$F$99,$F$105,G6:G99)</f>
        <v>0</v>
      </c>
      <c r="H105" s="79"/>
      <c r="I105" s="67"/>
      <c r="J105" s="72">
        <f t="shared" si="3"/>
        <v>0</v>
      </c>
      <c r="K105" s="79">
        <f t="shared" ref="K105:M105" si="9">SUMIF($F$6:$F$99,$F$105,K6:K99)</f>
        <v>0</v>
      </c>
      <c r="L105" s="79">
        <f t="shared" si="9"/>
        <v>0</v>
      </c>
      <c r="M105" s="79">
        <f t="shared" si="9"/>
        <v>0</v>
      </c>
      <c r="N105" s="46"/>
      <c r="O105" s="46"/>
      <c r="P105" s="46"/>
      <c r="Q105" s="46"/>
    </row>
    <row r="106" spans="1:17" ht="18" customHeight="1">
      <c r="A106" s="46"/>
      <c r="B106" s="153" t="s">
        <v>112</v>
      </c>
      <c r="C106" s="154"/>
      <c r="D106" s="154"/>
      <c r="E106" s="154"/>
      <c r="F106" s="155"/>
      <c r="G106" s="80">
        <f>SUM(G100:G105)</f>
        <v>0</v>
      </c>
      <c r="H106" s="80"/>
      <c r="I106" s="68"/>
      <c r="J106" s="80">
        <f t="shared" ref="J106:M106" si="10">SUM(J100:J105)</f>
        <v>0</v>
      </c>
      <c r="K106" s="80">
        <f t="shared" si="10"/>
        <v>0</v>
      </c>
      <c r="L106" s="80">
        <f t="shared" si="10"/>
        <v>0</v>
      </c>
      <c r="M106" s="80">
        <f t="shared" si="10"/>
        <v>0</v>
      </c>
      <c r="N106" s="46"/>
      <c r="O106" s="46"/>
      <c r="P106" s="46"/>
      <c r="Q106" s="46"/>
    </row>
  </sheetData>
  <mergeCells count="8">
    <mergeCell ref="Q2:Q6"/>
    <mergeCell ref="B2:C2"/>
    <mergeCell ref="B3:D3"/>
    <mergeCell ref="B1:M1"/>
    <mergeCell ref="D2:G2"/>
    <mergeCell ref="J2:M2"/>
    <mergeCell ref="B100:D105"/>
    <mergeCell ref="B106:F106"/>
  </mergeCells>
  <dataValidations count="1">
    <dataValidation type="list" allowBlank="1" showInputMessage="1" showErrorMessage="1" prompt=" - " sqref="F6:F99">
      <formula1>$F$100:$F$105</formula1>
    </dataValidation>
  </dataValidation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showGridLines="0" rightToLeft="1" workbookViewId="0">
      <selection activeCell="J6" sqref="J6:J105"/>
    </sheetView>
  </sheetViews>
  <sheetFormatPr defaultColWidth="14.42578125" defaultRowHeight="15" customHeight="1"/>
  <cols>
    <col min="1" max="1" width="2.140625" customWidth="1"/>
    <col min="2" max="2" width="12.140625" customWidth="1"/>
    <col min="3" max="3" width="8.7109375" customWidth="1"/>
    <col min="4" max="4" width="7.7109375" customWidth="1"/>
    <col min="5" max="5" width="8.7109375" customWidth="1"/>
    <col min="6" max="6" width="20" customWidth="1"/>
    <col min="7" max="7" width="14.85546875" customWidth="1"/>
    <col min="8" max="8" width="10.5703125" customWidth="1"/>
    <col min="9" max="9" width="7.28515625" customWidth="1"/>
    <col min="10" max="10" width="15.28515625" customWidth="1"/>
    <col min="11" max="11" width="14.85546875" customWidth="1"/>
    <col min="12" max="12" width="8.7109375" customWidth="1"/>
    <col min="13" max="13" width="14.85546875" customWidth="1"/>
    <col min="14" max="16" width="8.5703125" customWidth="1"/>
    <col min="17" max="17" width="21.42578125" customWidth="1"/>
  </cols>
  <sheetData>
    <row r="1" spans="1:17" ht="23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46"/>
      <c r="O1" s="46"/>
      <c r="P1" s="46"/>
      <c r="Q1" s="46"/>
    </row>
    <row r="2" spans="1:17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24"/>
      <c r="H2" s="70"/>
      <c r="I2" s="70"/>
      <c r="J2" s="161">
        <f>المقدمه!G13</f>
        <v>501172578</v>
      </c>
      <c r="K2" s="124"/>
      <c r="L2" s="124"/>
      <c r="M2" s="124"/>
      <c r="N2" s="46"/>
      <c r="O2" s="46"/>
      <c r="P2" s="46"/>
      <c r="Q2" s="146"/>
    </row>
    <row r="3" spans="1:17" ht="20.25" customHeight="1">
      <c r="A3" s="46"/>
      <c r="B3" s="159" t="s">
        <v>115</v>
      </c>
      <c r="C3" s="124"/>
      <c r="D3" s="124"/>
      <c r="E3" s="48"/>
      <c r="F3" s="48"/>
      <c r="G3" s="49" t="s">
        <v>51</v>
      </c>
      <c r="H3" s="49"/>
      <c r="I3" s="49"/>
      <c r="J3" s="71" t="str">
        <f>CONCATENATE(المقدمه!N3,المقدمه!M3,المقدمه!L3,المقدمه!K3)</f>
        <v>2018</v>
      </c>
      <c r="K3" s="71"/>
      <c r="L3" s="50"/>
      <c r="M3" s="50"/>
      <c r="N3" s="46"/>
      <c r="O3" s="46"/>
      <c r="P3" s="46"/>
      <c r="Q3" s="147"/>
    </row>
    <row r="4" spans="1:17" ht="23.25" customHeight="1">
      <c r="A4" s="46"/>
      <c r="B4" s="52"/>
      <c r="C4" s="55">
        <f>COUNT(B$6:B$65536)</f>
        <v>0</v>
      </c>
      <c r="D4" s="46"/>
      <c r="E4" s="46"/>
      <c r="F4" s="46"/>
      <c r="G4" s="54"/>
      <c r="H4" s="54"/>
      <c r="I4" s="54"/>
      <c r="J4" s="54"/>
      <c r="K4" s="55"/>
      <c r="L4" s="55"/>
      <c r="M4" s="55"/>
      <c r="N4" s="46"/>
      <c r="O4" s="46"/>
      <c r="P4" s="46"/>
      <c r="Q4" s="147"/>
    </row>
    <row r="5" spans="1:17" ht="27.75" customHeight="1">
      <c r="A5" s="46"/>
      <c r="B5" s="56" t="s">
        <v>100</v>
      </c>
      <c r="C5" s="57" t="s">
        <v>101</v>
      </c>
      <c r="D5" s="58" t="s">
        <v>116</v>
      </c>
      <c r="E5" s="59" t="s">
        <v>117</v>
      </c>
      <c r="F5" s="59" t="s">
        <v>104</v>
      </c>
      <c r="G5" s="60" t="s">
        <v>118</v>
      </c>
      <c r="H5" s="60" t="s">
        <v>119</v>
      </c>
      <c r="I5" s="60" t="s">
        <v>120</v>
      </c>
      <c r="J5" s="57" t="s">
        <v>121</v>
      </c>
      <c r="K5" s="57" t="s">
        <v>108</v>
      </c>
      <c r="L5" s="57" t="s">
        <v>109</v>
      </c>
      <c r="M5" s="57" t="s">
        <v>110</v>
      </c>
      <c r="N5" s="46"/>
      <c r="O5" s="46"/>
      <c r="P5" s="46"/>
      <c r="Q5" s="147"/>
    </row>
    <row r="6" spans="1:17" ht="16.5" customHeight="1">
      <c r="A6" s="46"/>
      <c r="B6" s="61"/>
      <c r="C6" s="62"/>
      <c r="D6" s="62"/>
      <c r="E6" s="62"/>
      <c r="F6" s="62"/>
      <c r="G6" s="72"/>
      <c r="H6" s="72"/>
      <c r="I6" s="73">
        <v>0.05</v>
      </c>
      <c r="J6" s="72">
        <f>(G6+H6)*(100/100)*I6</f>
        <v>0</v>
      </c>
      <c r="K6" s="72">
        <f t="shared" ref="K6:K99" si="0">G6+J6</f>
        <v>0</v>
      </c>
      <c r="L6" s="72"/>
      <c r="M6" s="72">
        <f t="shared" ref="M6:M99" si="1">K6-L6</f>
        <v>0</v>
      </c>
      <c r="N6" s="46"/>
      <c r="O6" s="46"/>
      <c r="P6" s="46"/>
      <c r="Q6" s="147"/>
    </row>
    <row r="7" spans="1:17" ht="16.5" customHeight="1">
      <c r="A7" s="46"/>
      <c r="B7" s="61"/>
      <c r="C7" s="62"/>
      <c r="D7" s="62"/>
      <c r="E7" s="62"/>
      <c r="F7" s="62"/>
      <c r="G7" s="72"/>
      <c r="H7" s="72"/>
      <c r="I7" s="73">
        <v>0.05</v>
      </c>
      <c r="J7" s="72">
        <f t="shared" ref="J7:J70" si="2">(G7+H7)*(100/100)*I7</f>
        <v>0</v>
      </c>
      <c r="K7" s="72">
        <f t="shared" si="0"/>
        <v>0</v>
      </c>
      <c r="L7" s="72"/>
      <c r="M7" s="72">
        <f t="shared" si="1"/>
        <v>0</v>
      </c>
      <c r="N7" s="46"/>
      <c r="O7" s="46"/>
      <c r="P7" s="46"/>
      <c r="Q7" s="46"/>
    </row>
    <row r="8" spans="1:17" ht="16.5" customHeight="1">
      <c r="A8" s="46"/>
      <c r="B8" s="61"/>
      <c r="C8" s="62"/>
      <c r="D8" s="62"/>
      <c r="E8" s="62"/>
      <c r="F8" s="62"/>
      <c r="G8" s="72"/>
      <c r="H8" s="72"/>
      <c r="I8" s="73">
        <v>0.05</v>
      </c>
      <c r="J8" s="72">
        <f t="shared" si="2"/>
        <v>0</v>
      </c>
      <c r="K8" s="72">
        <f t="shared" si="0"/>
        <v>0</v>
      </c>
      <c r="L8" s="72"/>
      <c r="M8" s="72">
        <f t="shared" si="1"/>
        <v>0</v>
      </c>
      <c r="N8" s="46"/>
      <c r="O8" s="46"/>
      <c r="P8" s="46"/>
      <c r="Q8" s="46"/>
    </row>
    <row r="9" spans="1:17" ht="16.5" customHeight="1">
      <c r="A9" s="46"/>
      <c r="B9" s="61"/>
      <c r="C9" s="62"/>
      <c r="D9" s="62"/>
      <c r="E9" s="62"/>
      <c r="F9" s="62"/>
      <c r="G9" s="72"/>
      <c r="H9" s="72"/>
      <c r="I9" s="73">
        <v>0.05</v>
      </c>
      <c r="J9" s="72">
        <f t="shared" si="2"/>
        <v>0</v>
      </c>
      <c r="K9" s="72">
        <f t="shared" si="0"/>
        <v>0</v>
      </c>
      <c r="L9" s="72"/>
      <c r="M9" s="72">
        <f t="shared" si="1"/>
        <v>0</v>
      </c>
      <c r="N9" s="46"/>
      <c r="O9" s="46"/>
      <c r="P9" s="46"/>
      <c r="Q9" s="46"/>
    </row>
    <row r="10" spans="1:17" ht="16.5" customHeight="1">
      <c r="A10" s="46"/>
      <c r="B10" s="61"/>
      <c r="C10" s="62"/>
      <c r="D10" s="62"/>
      <c r="E10" s="62"/>
      <c r="F10" s="62"/>
      <c r="G10" s="72"/>
      <c r="H10" s="72"/>
      <c r="I10" s="73">
        <v>0.05</v>
      </c>
      <c r="J10" s="72">
        <f t="shared" si="2"/>
        <v>0</v>
      </c>
      <c r="K10" s="72">
        <f t="shared" si="0"/>
        <v>0</v>
      </c>
      <c r="L10" s="72"/>
      <c r="M10" s="72">
        <f t="shared" si="1"/>
        <v>0</v>
      </c>
      <c r="N10" s="46"/>
      <c r="O10" s="46"/>
      <c r="P10" s="46"/>
      <c r="Q10" s="46"/>
    </row>
    <row r="11" spans="1:17" ht="16.5" customHeight="1">
      <c r="A11" s="46"/>
      <c r="B11" s="61"/>
      <c r="C11" s="62"/>
      <c r="D11" s="62"/>
      <c r="E11" s="62"/>
      <c r="F11" s="62"/>
      <c r="G11" s="72"/>
      <c r="H11" s="72"/>
      <c r="I11" s="73">
        <v>0.05</v>
      </c>
      <c r="J11" s="72">
        <f t="shared" si="2"/>
        <v>0</v>
      </c>
      <c r="K11" s="72">
        <f t="shared" si="0"/>
        <v>0</v>
      </c>
      <c r="L11" s="72"/>
      <c r="M11" s="72">
        <f t="shared" si="1"/>
        <v>0</v>
      </c>
      <c r="N11" s="46"/>
      <c r="O11" s="46"/>
      <c r="P11" s="46"/>
      <c r="Q11" s="46"/>
    </row>
    <row r="12" spans="1:17" ht="16.5" customHeight="1">
      <c r="A12" s="46"/>
      <c r="B12" s="61"/>
      <c r="C12" s="62"/>
      <c r="D12" s="62"/>
      <c r="E12" s="62"/>
      <c r="F12" s="62"/>
      <c r="G12" s="72"/>
      <c r="H12" s="72"/>
      <c r="I12" s="73">
        <v>0.05</v>
      </c>
      <c r="J12" s="72">
        <f t="shared" si="2"/>
        <v>0</v>
      </c>
      <c r="K12" s="72">
        <f t="shared" si="0"/>
        <v>0</v>
      </c>
      <c r="L12" s="72"/>
      <c r="M12" s="72">
        <f t="shared" si="1"/>
        <v>0</v>
      </c>
      <c r="N12" s="46"/>
      <c r="O12" s="46"/>
      <c r="P12" s="46"/>
      <c r="Q12" s="46"/>
    </row>
    <row r="13" spans="1:17" ht="16.5" customHeight="1">
      <c r="A13" s="46"/>
      <c r="B13" s="61"/>
      <c r="C13" s="62"/>
      <c r="D13" s="62"/>
      <c r="E13" s="62"/>
      <c r="F13" s="62"/>
      <c r="G13" s="72"/>
      <c r="H13" s="72"/>
      <c r="I13" s="73">
        <v>0.05</v>
      </c>
      <c r="J13" s="72">
        <f t="shared" si="2"/>
        <v>0</v>
      </c>
      <c r="K13" s="72">
        <f t="shared" si="0"/>
        <v>0</v>
      </c>
      <c r="L13" s="72"/>
      <c r="M13" s="72">
        <f t="shared" si="1"/>
        <v>0</v>
      </c>
      <c r="N13" s="46"/>
      <c r="O13" s="46"/>
      <c r="P13" s="46"/>
      <c r="Q13" s="46"/>
    </row>
    <row r="14" spans="1:17" ht="16.5" customHeight="1">
      <c r="A14" s="46"/>
      <c r="B14" s="61"/>
      <c r="C14" s="62"/>
      <c r="D14" s="62"/>
      <c r="E14" s="62"/>
      <c r="F14" s="62"/>
      <c r="G14" s="72"/>
      <c r="H14" s="72"/>
      <c r="I14" s="73">
        <v>0.05</v>
      </c>
      <c r="J14" s="72">
        <f t="shared" si="2"/>
        <v>0</v>
      </c>
      <c r="K14" s="72">
        <f t="shared" si="0"/>
        <v>0</v>
      </c>
      <c r="L14" s="72"/>
      <c r="M14" s="72">
        <f t="shared" si="1"/>
        <v>0</v>
      </c>
      <c r="N14" s="46"/>
      <c r="O14" s="46"/>
      <c r="P14" s="46"/>
      <c r="Q14" s="46"/>
    </row>
    <row r="15" spans="1:17" ht="16.5" customHeight="1">
      <c r="A15" s="46"/>
      <c r="B15" s="61"/>
      <c r="C15" s="62"/>
      <c r="D15" s="62"/>
      <c r="E15" s="62"/>
      <c r="F15" s="62"/>
      <c r="G15" s="72"/>
      <c r="H15" s="72"/>
      <c r="I15" s="73">
        <v>0.05</v>
      </c>
      <c r="J15" s="72">
        <f t="shared" si="2"/>
        <v>0</v>
      </c>
      <c r="K15" s="72">
        <f t="shared" si="0"/>
        <v>0</v>
      </c>
      <c r="L15" s="72"/>
      <c r="M15" s="72">
        <f t="shared" si="1"/>
        <v>0</v>
      </c>
      <c r="N15" s="46"/>
      <c r="O15" s="46"/>
      <c r="P15" s="46"/>
      <c r="Q15" s="46"/>
    </row>
    <row r="16" spans="1:17" ht="16.5" customHeight="1">
      <c r="A16" s="46"/>
      <c r="B16" s="61"/>
      <c r="C16" s="62"/>
      <c r="D16" s="62"/>
      <c r="E16" s="62"/>
      <c r="F16" s="62"/>
      <c r="G16" s="72"/>
      <c r="H16" s="72"/>
      <c r="I16" s="73">
        <v>0.05</v>
      </c>
      <c r="J16" s="72">
        <f t="shared" si="2"/>
        <v>0</v>
      </c>
      <c r="K16" s="72">
        <f t="shared" si="0"/>
        <v>0</v>
      </c>
      <c r="L16" s="72"/>
      <c r="M16" s="72">
        <f t="shared" si="1"/>
        <v>0</v>
      </c>
      <c r="N16" s="46"/>
      <c r="O16" s="46"/>
      <c r="P16" s="46"/>
      <c r="Q16" s="46"/>
    </row>
    <row r="17" spans="1:17" ht="16.5" customHeight="1">
      <c r="A17" s="46"/>
      <c r="B17" s="61"/>
      <c r="C17" s="62"/>
      <c r="D17" s="62"/>
      <c r="E17" s="62"/>
      <c r="F17" s="62"/>
      <c r="G17" s="72"/>
      <c r="H17" s="72"/>
      <c r="I17" s="73">
        <v>0.05</v>
      </c>
      <c r="J17" s="72">
        <f t="shared" si="2"/>
        <v>0</v>
      </c>
      <c r="K17" s="72">
        <f t="shared" si="0"/>
        <v>0</v>
      </c>
      <c r="L17" s="72"/>
      <c r="M17" s="72">
        <f t="shared" si="1"/>
        <v>0</v>
      </c>
      <c r="N17" s="46"/>
      <c r="O17" s="46"/>
      <c r="P17" s="46"/>
      <c r="Q17" s="46"/>
    </row>
    <row r="18" spans="1:17" ht="16.5" customHeight="1">
      <c r="A18" s="46"/>
      <c r="B18" s="61"/>
      <c r="C18" s="62"/>
      <c r="D18" s="62"/>
      <c r="E18" s="62"/>
      <c r="F18" s="62"/>
      <c r="G18" s="72"/>
      <c r="H18" s="72"/>
      <c r="I18" s="73">
        <v>0.05</v>
      </c>
      <c r="J18" s="72">
        <f t="shared" si="2"/>
        <v>0</v>
      </c>
      <c r="K18" s="72">
        <f t="shared" si="0"/>
        <v>0</v>
      </c>
      <c r="L18" s="72"/>
      <c r="M18" s="72">
        <f t="shared" si="1"/>
        <v>0</v>
      </c>
      <c r="N18" s="46"/>
      <c r="O18" s="46"/>
      <c r="P18" s="46"/>
      <c r="Q18" s="46"/>
    </row>
    <row r="19" spans="1:17" ht="16.5" customHeight="1">
      <c r="A19" s="46"/>
      <c r="B19" s="61"/>
      <c r="C19" s="62"/>
      <c r="D19" s="62"/>
      <c r="E19" s="62"/>
      <c r="F19" s="62"/>
      <c r="G19" s="72"/>
      <c r="H19" s="72"/>
      <c r="I19" s="73">
        <v>0.05</v>
      </c>
      <c r="J19" s="72">
        <f t="shared" si="2"/>
        <v>0</v>
      </c>
      <c r="K19" s="72">
        <f t="shared" si="0"/>
        <v>0</v>
      </c>
      <c r="L19" s="72"/>
      <c r="M19" s="72">
        <f t="shared" si="1"/>
        <v>0</v>
      </c>
      <c r="N19" s="46"/>
      <c r="O19" s="46"/>
      <c r="P19" s="46"/>
      <c r="Q19" s="46"/>
    </row>
    <row r="20" spans="1:17" ht="16.5" customHeight="1">
      <c r="A20" s="46"/>
      <c r="B20" s="61"/>
      <c r="C20" s="62"/>
      <c r="D20" s="62"/>
      <c r="E20" s="62"/>
      <c r="F20" s="62"/>
      <c r="G20" s="72"/>
      <c r="H20" s="72"/>
      <c r="I20" s="73">
        <v>0.05</v>
      </c>
      <c r="J20" s="72">
        <f t="shared" si="2"/>
        <v>0</v>
      </c>
      <c r="K20" s="72">
        <f t="shared" si="0"/>
        <v>0</v>
      </c>
      <c r="L20" s="72"/>
      <c r="M20" s="72">
        <f t="shared" si="1"/>
        <v>0</v>
      </c>
      <c r="N20" s="46"/>
      <c r="O20" s="46"/>
      <c r="P20" s="46"/>
      <c r="Q20" s="46"/>
    </row>
    <row r="21" spans="1:17" ht="16.5" customHeight="1">
      <c r="A21" s="46"/>
      <c r="B21" s="61"/>
      <c r="C21" s="62"/>
      <c r="D21" s="62"/>
      <c r="E21" s="62"/>
      <c r="F21" s="62"/>
      <c r="G21" s="72"/>
      <c r="H21" s="72"/>
      <c r="I21" s="73">
        <v>0.05</v>
      </c>
      <c r="J21" s="72">
        <f t="shared" si="2"/>
        <v>0</v>
      </c>
      <c r="K21" s="72">
        <f t="shared" si="0"/>
        <v>0</v>
      </c>
      <c r="L21" s="72"/>
      <c r="M21" s="72">
        <f t="shared" si="1"/>
        <v>0</v>
      </c>
      <c r="N21" s="46"/>
      <c r="O21" s="46"/>
      <c r="P21" s="46"/>
      <c r="Q21" s="46"/>
    </row>
    <row r="22" spans="1:17" ht="16.5" customHeight="1">
      <c r="A22" s="46"/>
      <c r="B22" s="61"/>
      <c r="C22" s="62"/>
      <c r="D22" s="62"/>
      <c r="E22" s="62"/>
      <c r="F22" s="62"/>
      <c r="G22" s="72"/>
      <c r="H22" s="72"/>
      <c r="I22" s="73">
        <v>0.05</v>
      </c>
      <c r="J22" s="72">
        <f t="shared" si="2"/>
        <v>0</v>
      </c>
      <c r="K22" s="72">
        <f t="shared" si="0"/>
        <v>0</v>
      </c>
      <c r="L22" s="72"/>
      <c r="M22" s="72">
        <f t="shared" si="1"/>
        <v>0</v>
      </c>
      <c r="N22" s="46"/>
      <c r="O22" s="46"/>
      <c r="P22" s="46"/>
      <c r="Q22" s="46"/>
    </row>
    <row r="23" spans="1:17" ht="16.5" customHeight="1">
      <c r="A23" s="46"/>
      <c r="B23" s="61"/>
      <c r="C23" s="62"/>
      <c r="D23" s="62"/>
      <c r="E23" s="62"/>
      <c r="F23" s="62"/>
      <c r="G23" s="72"/>
      <c r="H23" s="72"/>
      <c r="I23" s="73">
        <v>0.05</v>
      </c>
      <c r="J23" s="72">
        <f t="shared" si="2"/>
        <v>0</v>
      </c>
      <c r="K23" s="72">
        <f t="shared" si="0"/>
        <v>0</v>
      </c>
      <c r="L23" s="72"/>
      <c r="M23" s="72">
        <f t="shared" si="1"/>
        <v>0</v>
      </c>
      <c r="N23" s="46"/>
      <c r="O23" s="46"/>
      <c r="P23" s="46"/>
      <c r="Q23" s="46"/>
    </row>
    <row r="24" spans="1:17" ht="16.5" customHeight="1">
      <c r="A24" s="46"/>
      <c r="B24" s="61"/>
      <c r="C24" s="62"/>
      <c r="D24" s="62"/>
      <c r="E24" s="62"/>
      <c r="F24" s="62"/>
      <c r="G24" s="72"/>
      <c r="H24" s="72"/>
      <c r="I24" s="73">
        <v>0.05</v>
      </c>
      <c r="J24" s="72">
        <f t="shared" si="2"/>
        <v>0</v>
      </c>
      <c r="K24" s="72">
        <f t="shared" si="0"/>
        <v>0</v>
      </c>
      <c r="L24" s="72"/>
      <c r="M24" s="72">
        <f t="shared" si="1"/>
        <v>0</v>
      </c>
      <c r="N24" s="46"/>
      <c r="O24" s="46"/>
      <c r="P24" s="46"/>
      <c r="Q24" s="46"/>
    </row>
    <row r="25" spans="1:17" ht="16.5" customHeight="1">
      <c r="A25" s="46"/>
      <c r="B25" s="61"/>
      <c r="C25" s="62"/>
      <c r="D25" s="62"/>
      <c r="E25" s="62"/>
      <c r="F25" s="62"/>
      <c r="G25" s="72"/>
      <c r="H25" s="72"/>
      <c r="I25" s="73">
        <v>0.05</v>
      </c>
      <c r="J25" s="72">
        <f t="shared" si="2"/>
        <v>0</v>
      </c>
      <c r="K25" s="72">
        <f t="shared" si="0"/>
        <v>0</v>
      </c>
      <c r="L25" s="72"/>
      <c r="M25" s="72">
        <f t="shared" si="1"/>
        <v>0</v>
      </c>
      <c r="N25" s="46"/>
      <c r="O25" s="46"/>
      <c r="P25" s="46"/>
      <c r="Q25" s="46"/>
    </row>
    <row r="26" spans="1:17" ht="16.5" customHeight="1">
      <c r="A26" s="46"/>
      <c r="B26" s="61"/>
      <c r="C26" s="62"/>
      <c r="D26" s="62"/>
      <c r="E26" s="62"/>
      <c r="F26" s="62"/>
      <c r="G26" s="72"/>
      <c r="H26" s="72"/>
      <c r="I26" s="73">
        <v>0.05</v>
      </c>
      <c r="J26" s="72">
        <f t="shared" si="2"/>
        <v>0</v>
      </c>
      <c r="K26" s="72">
        <f t="shared" si="0"/>
        <v>0</v>
      </c>
      <c r="L26" s="72"/>
      <c r="M26" s="72">
        <f t="shared" si="1"/>
        <v>0</v>
      </c>
      <c r="N26" s="46"/>
      <c r="O26" s="46"/>
      <c r="P26" s="46"/>
      <c r="Q26" s="46"/>
    </row>
    <row r="27" spans="1:17" ht="16.5" customHeight="1">
      <c r="A27" s="46"/>
      <c r="B27" s="61"/>
      <c r="C27" s="62"/>
      <c r="D27" s="62"/>
      <c r="E27" s="62"/>
      <c r="F27" s="62"/>
      <c r="G27" s="72"/>
      <c r="H27" s="72"/>
      <c r="I27" s="73">
        <v>0.05</v>
      </c>
      <c r="J27" s="72">
        <f t="shared" si="2"/>
        <v>0</v>
      </c>
      <c r="K27" s="72">
        <f t="shared" si="0"/>
        <v>0</v>
      </c>
      <c r="L27" s="72"/>
      <c r="M27" s="72">
        <f t="shared" si="1"/>
        <v>0</v>
      </c>
      <c r="N27" s="46"/>
      <c r="O27" s="46"/>
      <c r="P27" s="46"/>
      <c r="Q27" s="46"/>
    </row>
    <row r="28" spans="1:17" ht="16.5" customHeight="1">
      <c r="A28" s="46"/>
      <c r="B28" s="61"/>
      <c r="C28" s="62"/>
      <c r="D28" s="62"/>
      <c r="E28" s="62"/>
      <c r="F28" s="62"/>
      <c r="G28" s="72"/>
      <c r="H28" s="72"/>
      <c r="I28" s="73">
        <v>0.05</v>
      </c>
      <c r="J28" s="72">
        <f t="shared" si="2"/>
        <v>0</v>
      </c>
      <c r="K28" s="72">
        <f t="shared" si="0"/>
        <v>0</v>
      </c>
      <c r="L28" s="72"/>
      <c r="M28" s="72">
        <f t="shared" si="1"/>
        <v>0</v>
      </c>
      <c r="N28" s="46"/>
      <c r="O28" s="46"/>
      <c r="P28" s="46"/>
      <c r="Q28" s="46"/>
    </row>
    <row r="29" spans="1:17" ht="16.5" customHeight="1">
      <c r="A29" s="46"/>
      <c r="B29" s="61"/>
      <c r="C29" s="62"/>
      <c r="D29" s="62"/>
      <c r="E29" s="62"/>
      <c r="F29" s="62"/>
      <c r="G29" s="72"/>
      <c r="H29" s="72"/>
      <c r="I29" s="73">
        <v>0.05</v>
      </c>
      <c r="J29" s="72">
        <f t="shared" si="2"/>
        <v>0</v>
      </c>
      <c r="K29" s="72">
        <f t="shared" si="0"/>
        <v>0</v>
      </c>
      <c r="L29" s="72"/>
      <c r="M29" s="72">
        <f t="shared" si="1"/>
        <v>0</v>
      </c>
      <c r="N29" s="46"/>
      <c r="O29" s="46"/>
      <c r="P29" s="46"/>
      <c r="Q29" s="46"/>
    </row>
    <row r="30" spans="1:17" ht="16.5" customHeight="1">
      <c r="A30" s="46"/>
      <c r="B30" s="61"/>
      <c r="C30" s="62"/>
      <c r="D30" s="62"/>
      <c r="E30" s="62"/>
      <c r="F30" s="62"/>
      <c r="G30" s="72"/>
      <c r="H30" s="72"/>
      <c r="I30" s="73">
        <v>0.05</v>
      </c>
      <c r="J30" s="72">
        <f t="shared" si="2"/>
        <v>0</v>
      </c>
      <c r="K30" s="72">
        <f t="shared" si="0"/>
        <v>0</v>
      </c>
      <c r="L30" s="72"/>
      <c r="M30" s="72">
        <f t="shared" si="1"/>
        <v>0</v>
      </c>
      <c r="N30" s="46"/>
      <c r="O30" s="46"/>
      <c r="P30" s="46"/>
      <c r="Q30" s="46"/>
    </row>
    <row r="31" spans="1:17" ht="16.5" customHeight="1">
      <c r="A31" s="46"/>
      <c r="B31" s="61"/>
      <c r="C31" s="62"/>
      <c r="D31" s="62"/>
      <c r="E31" s="62"/>
      <c r="F31" s="62"/>
      <c r="G31" s="72"/>
      <c r="H31" s="72"/>
      <c r="I31" s="73">
        <v>0.05</v>
      </c>
      <c r="J31" s="72">
        <f t="shared" si="2"/>
        <v>0</v>
      </c>
      <c r="K31" s="72">
        <f t="shared" si="0"/>
        <v>0</v>
      </c>
      <c r="L31" s="72"/>
      <c r="M31" s="72">
        <f t="shared" si="1"/>
        <v>0</v>
      </c>
      <c r="N31" s="46"/>
      <c r="O31" s="46"/>
      <c r="P31" s="46"/>
      <c r="Q31" s="46"/>
    </row>
    <row r="32" spans="1:17" ht="16.5" customHeight="1">
      <c r="A32" s="46"/>
      <c r="B32" s="61"/>
      <c r="C32" s="62"/>
      <c r="D32" s="62"/>
      <c r="E32" s="62"/>
      <c r="F32" s="62"/>
      <c r="G32" s="72"/>
      <c r="H32" s="72"/>
      <c r="I32" s="73">
        <v>0.05</v>
      </c>
      <c r="J32" s="72">
        <f t="shared" si="2"/>
        <v>0</v>
      </c>
      <c r="K32" s="72">
        <f t="shared" si="0"/>
        <v>0</v>
      </c>
      <c r="L32" s="72"/>
      <c r="M32" s="72">
        <f t="shared" si="1"/>
        <v>0</v>
      </c>
      <c r="N32" s="46"/>
      <c r="O32" s="46"/>
      <c r="P32" s="46"/>
      <c r="Q32" s="46"/>
    </row>
    <row r="33" spans="1:17" ht="16.5" customHeight="1">
      <c r="A33" s="46"/>
      <c r="B33" s="61"/>
      <c r="C33" s="62"/>
      <c r="D33" s="62"/>
      <c r="E33" s="62"/>
      <c r="F33" s="62"/>
      <c r="G33" s="72"/>
      <c r="H33" s="72"/>
      <c r="I33" s="73">
        <v>0.05</v>
      </c>
      <c r="J33" s="72">
        <f t="shared" si="2"/>
        <v>0</v>
      </c>
      <c r="K33" s="72">
        <f t="shared" si="0"/>
        <v>0</v>
      </c>
      <c r="L33" s="72"/>
      <c r="M33" s="72">
        <f t="shared" si="1"/>
        <v>0</v>
      </c>
      <c r="N33" s="46"/>
      <c r="O33" s="46"/>
      <c r="P33" s="46"/>
      <c r="Q33" s="46"/>
    </row>
    <row r="34" spans="1:17" ht="16.5" customHeight="1">
      <c r="A34" s="46"/>
      <c r="B34" s="61"/>
      <c r="C34" s="62"/>
      <c r="D34" s="62"/>
      <c r="E34" s="62"/>
      <c r="F34" s="62"/>
      <c r="G34" s="72"/>
      <c r="H34" s="72"/>
      <c r="I34" s="73">
        <v>0.05</v>
      </c>
      <c r="J34" s="72">
        <f t="shared" si="2"/>
        <v>0</v>
      </c>
      <c r="K34" s="72">
        <f t="shared" si="0"/>
        <v>0</v>
      </c>
      <c r="L34" s="72"/>
      <c r="M34" s="72">
        <f t="shared" si="1"/>
        <v>0</v>
      </c>
      <c r="N34" s="46"/>
      <c r="O34" s="46"/>
      <c r="P34" s="46"/>
      <c r="Q34" s="46"/>
    </row>
    <row r="35" spans="1:17" ht="16.5" customHeight="1">
      <c r="A35" s="46"/>
      <c r="B35" s="61"/>
      <c r="C35" s="62"/>
      <c r="D35" s="62"/>
      <c r="E35" s="62"/>
      <c r="F35" s="62"/>
      <c r="G35" s="72"/>
      <c r="H35" s="72"/>
      <c r="I35" s="73">
        <v>0.05</v>
      </c>
      <c r="J35" s="72">
        <f t="shared" si="2"/>
        <v>0</v>
      </c>
      <c r="K35" s="72">
        <f t="shared" si="0"/>
        <v>0</v>
      </c>
      <c r="L35" s="72"/>
      <c r="M35" s="72">
        <f t="shared" si="1"/>
        <v>0</v>
      </c>
      <c r="N35" s="46"/>
      <c r="O35" s="46"/>
      <c r="P35" s="46"/>
      <c r="Q35" s="46"/>
    </row>
    <row r="36" spans="1:17" ht="16.5" customHeight="1">
      <c r="A36" s="46"/>
      <c r="B36" s="61"/>
      <c r="C36" s="62"/>
      <c r="D36" s="62"/>
      <c r="E36" s="62"/>
      <c r="F36" s="62"/>
      <c r="G36" s="72"/>
      <c r="H36" s="72"/>
      <c r="I36" s="73">
        <v>0.05</v>
      </c>
      <c r="J36" s="72">
        <f t="shared" si="2"/>
        <v>0</v>
      </c>
      <c r="K36" s="72">
        <f t="shared" si="0"/>
        <v>0</v>
      </c>
      <c r="L36" s="72"/>
      <c r="M36" s="72">
        <f t="shared" si="1"/>
        <v>0</v>
      </c>
      <c r="N36" s="46"/>
      <c r="O36" s="46"/>
      <c r="P36" s="46"/>
      <c r="Q36" s="46"/>
    </row>
    <row r="37" spans="1:17" ht="16.5" customHeight="1">
      <c r="A37" s="46"/>
      <c r="B37" s="61"/>
      <c r="C37" s="62"/>
      <c r="D37" s="62"/>
      <c r="E37" s="62"/>
      <c r="F37" s="62"/>
      <c r="G37" s="72"/>
      <c r="H37" s="72"/>
      <c r="I37" s="73">
        <v>0.05</v>
      </c>
      <c r="J37" s="72">
        <f t="shared" si="2"/>
        <v>0</v>
      </c>
      <c r="K37" s="72">
        <f t="shared" si="0"/>
        <v>0</v>
      </c>
      <c r="L37" s="72"/>
      <c r="M37" s="72">
        <f t="shared" si="1"/>
        <v>0</v>
      </c>
      <c r="N37" s="46"/>
      <c r="O37" s="46"/>
      <c r="P37" s="46"/>
      <c r="Q37" s="46"/>
    </row>
    <row r="38" spans="1:17" ht="16.5" customHeight="1">
      <c r="A38" s="46"/>
      <c r="B38" s="61"/>
      <c r="C38" s="62"/>
      <c r="D38" s="62"/>
      <c r="E38" s="62"/>
      <c r="F38" s="62"/>
      <c r="G38" s="72"/>
      <c r="H38" s="72"/>
      <c r="I38" s="73">
        <v>0.05</v>
      </c>
      <c r="J38" s="72">
        <f t="shared" si="2"/>
        <v>0</v>
      </c>
      <c r="K38" s="72">
        <f t="shared" si="0"/>
        <v>0</v>
      </c>
      <c r="L38" s="72"/>
      <c r="M38" s="72">
        <f t="shared" si="1"/>
        <v>0</v>
      </c>
      <c r="N38" s="46"/>
      <c r="O38" s="46"/>
      <c r="P38" s="46"/>
      <c r="Q38" s="46"/>
    </row>
    <row r="39" spans="1:17" ht="16.5" customHeight="1">
      <c r="A39" s="46"/>
      <c r="B39" s="61"/>
      <c r="C39" s="62"/>
      <c r="D39" s="62"/>
      <c r="E39" s="62"/>
      <c r="F39" s="62"/>
      <c r="G39" s="72"/>
      <c r="H39" s="72"/>
      <c r="I39" s="73">
        <v>0.05</v>
      </c>
      <c r="J39" s="72">
        <f t="shared" si="2"/>
        <v>0</v>
      </c>
      <c r="K39" s="72">
        <f t="shared" si="0"/>
        <v>0</v>
      </c>
      <c r="L39" s="72"/>
      <c r="M39" s="72">
        <f t="shared" si="1"/>
        <v>0</v>
      </c>
      <c r="N39" s="46"/>
      <c r="O39" s="46"/>
      <c r="P39" s="46"/>
      <c r="Q39" s="46"/>
    </row>
    <row r="40" spans="1:17" ht="16.5" customHeight="1">
      <c r="A40" s="46"/>
      <c r="B40" s="61"/>
      <c r="C40" s="62"/>
      <c r="D40" s="62"/>
      <c r="E40" s="62"/>
      <c r="F40" s="62"/>
      <c r="G40" s="72"/>
      <c r="H40" s="72"/>
      <c r="I40" s="73">
        <v>0.05</v>
      </c>
      <c r="J40" s="72">
        <f t="shared" si="2"/>
        <v>0</v>
      </c>
      <c r="K40" s="72">
        <f t="shared" si="0"/>
        <v>0</v>
      </c>
      <c r="L40" s="72"/>
      <c r="M40" s="72">
        <f t="shared" si="1"/>
        <v>0</v>
      </c>
      <c r="N40" s="46"/>
      <c r="O40" s="46"/>
      <c r="P40" s="46"/>
      <c r="Q40" s="46"/>
    </row>
    <row r="41" spans="1:17" ht="16.5" customHeight="1">
      <c r="A41" s="46"/>
      <c r="B41" s="61"/>
      <c r="C41" s="62"/>
      <c r="D41" s="62"/>
      <c r="E41" s="62"/>
      <c r="F41" s="62"/>
      <c r="G41" s="72"/>
      <c r="H41" s="72"/>
      <c r="I41" s="73">
        <v>0.05</v>
      </c>
      <c r="J41" s="72">
        <f t="shared" si="2"/>
        <v>0</v>
      </c>
      <c r="K41" s="72">
        <f t="shared" si="0"/>
        <v>0</v>
      </c>
      <c r="L41" s="72"/>
      <c r="M41" s="72">
        <f t="shared" si="1"/>
        <v>0</v>
      </c>
      <c r="N41" s="46"/>
      <c r="O41" s="46"/>
      <c r="P41" s="46"/>
      <c r="Q41" s="46"/>
    </row>
    <row r="42" spans="1:17" ht="16.5" customHeight="1">
      <c r="A42" s="46"/>
      <c r="B42" s="61"/>
      <c r="C42" s="62"/>
      <c r="D42" s="62"/>
      <c r="E42" s="62"/>
      <c r="F42" s="62"/>
      <c r="G42" s="72"/>
      <c r="H42" s="72"/>
      <c r="I42" s="73">
        <v>0.05</v>
      </c>
      <c r="J42" s="72">
        <f t="shared" si="2"/>
        <v>0</v>
      </c>
      <c r="K42" s="72">
        <f t="shared" si="0"/>
        <v>0</v>
      </c>
      <c r="L42" s="72"/>
      <c r="M42" s="72">
        <f t="shared" si="1"/>
        <v>0</v>
      </c>
      <c r="N42" s="46"/>
      <c r="O42" s="46"/>
      <c r="P42" s="46"/>
      <c r="Q42" s="46"/>
    </row>
    <row r="43" spans="1:17" ht="16.5" customHeight="1">
      <c r="A43" s="46"/>
      <c r="B43" s="61"/>
      <c r="C43" s="62"/>
      <c r="D43" s="62"/>
      <c r="E43" s="62"/>
      <c r="F43" s="62"/>
      <c r="G43" s="72"/>
      <c r="H43" s="72"/>
      <c r="I43" s="73">
        <v>0.05</v>
      </c>
      <c r="J43" s="72">
        <f t="shared" si="2"/>
        <v>0</v>
      </c>
      <c r="K43" s="72">
        <f t="shared" si="0"/>
        <v>0</v>
      </c>
      <c r="L43" s="72"/>
      <c r="M43" s="72">
        <f t="shared" si="1"/>
        <v>0</v>
      </c>
      <c r="N43" s="46"/>
      <c r="O43" s="46"/>
      <c r="P43" s="46"/>
      <c r="Q43" s="46"/>
    </row>
    <row r="44" spans="1:17" ht="16.5" customHeight="1">
      <c r="A44" s="46"/>
      <c r="B44" s="61"/>
      <c r="C44" s="62"/>
      <c r="D44" s="62"/>
      <c r="E44" s="62"/>
      <c r="F44" s="62"/>
      <c r="G44" s="72"/>
      <c r="H44" s="72"/>
      <c r="I44" s="73">
        <v>0.05</v>
      </c>
      <c r="J44" s="72">
        <f t="shared" si="2"/>
        <v>0</v>
      </c>
      <c r="K44" s="72">
        <f t="shared" si="0"/>
        <v>0</v>
      </c>
      <c r="L44" s="72"/>
      <c r="M44" s="72">
        <f t="shared" si="1"/>
        <v>0</v>
      </c>
      <c r="N44" s="46"/>
      <c r="O44" s="46"/>
      <c r="P44" s="46"/>
      <c r="Q44" s="46"/>
    </row>
    <row r="45" spans="1:17" ht="16.5" customHeight="1">
      <c r="A45" s="46"/>
      <c r="B45" s="61"/>
      <c r="C45" s="62"/>
      <c r="D45" s="62"/>
      <c r="E45" s="62"/>
      <c r="F45" s="62"/>
      <c r="G45" s="72"/>
      <c r="H45" s="72"/>
      <c r="I45" s="73">
        <v>0.05</v>
      </c>
      <c r="J45" s="72">
        <f t="shared" si="2"/>
        <v>0</v>
      </c>
      <c r="K45" s="72">
        <f t="shared" si="0"/>
        <v>0</v>
      </c>
      <c r="L45" s="72"/>
      <c r="M45" s="72">
        <f t="shared" si="1"/>
        <v>0</v>
      </c>
      <c r="N45" s="46"/>
      <c r="O45" s="46"/>
      <c r="P45" s="46"/>
      <c r="Q45" s="46"/>
    </row>
    <row r="46" spans="1:17" ht="16.5" customHeight="1">
      <c r="A46" s="46"/>
      <c r="B46" s="61"/>
      <c r="C46" s="62"/>
      <c r="D46" s="62"/>
      <c r="E46" s="62"/>
      <c r="F46" s="62"/>
      <c r="G46" s="72"/>
      <c r="H46" s="72"/>
      <c r="I46" s="73">
        <v>0.05</v>
      </c>
      <c r="J46" s="72">
        <f t="shared" si="2"/>
        <v>0</v>
      </c>
      <c r="K46" s="72">
        <f t="shared" si="0"/>
        <v>0</v>
      </c>
      <c r="L46" s="72"/>
      <c r="M46" s="72">
        <f t="shared" si="1"/>
        <v>0</v>
      </c>
      <c r="N46" s="46"/>
      <c r="O46" s="46"/>
      <c r="P46" s="46"/>
      <c r="Q46" s="46"/>
    </row>
    <row r="47" spans="1:17" ht="16.5" customHeight="1">
      <c r="A47" s="46"/>
      <c r="B47" s="61"/>
      <c r="C47" s="62"/>
      <c r="D47" s="62"/>
      <c r="E47" s="62"/>
      <c r="F47" s="62"/>
      <c r="G47" s="72"/>
      <c r="H47" s="72"/>
      <c r="I47" s="73">
        <v>0.05</v>
      </c>
      <c r="J47" s="72">
        <f t="shared" si="2"/>
        <v>0</v>
      </c>
      <c r="K47" s="72">
        <f t="shared" si="0"/>
        <v>0</v>
      </c>
      <c r="L47" s="72"/>
      <c r="M47" s="72">
        <f t="shared" si="1"/>
        <v>0</v>
      </c>
      <c r="N47" s="46"/>
      <c r="O47" s="46"/>
      <c r="P47" s="46"/>
      <c r="Q47" s="46"/>
    </row>
    <row r="48" spans="1:17" ht="16.5" customHeight="1">
      <c r="A48" s="46"/>
      <c r="B48" s="61"/>
      <c r="C48" s="62"/>
      <c r="D48" s="62"/>
      <c r="E48" s="62"/>
      <c r="F48" s="62"/>
      <c r="G48" s="72"/>
      <c r="H48" s="72"/>
      <c r="I48" s="73">
        <v>0.05</v>
      </c>
      <c r="J48" s="72">
        <f t="shared" si="2"/>
        <v>0</v>
      </c>
      <c r="K48" s="72">
        <f t="shared" si="0"/>
        <v>0</v>
      </c>
      <c r="L48" s="72"/>
      <c r="M48" s="72">
        <f t="shared" si="1"/>
        <v>0</v>
      </c>
      <c r="N48" s="46"/>
      <c r="O48" s="46"/>
      <c r="P48" s="46"/>
      <c r="Q48" s="46"/>
    </row>
    <row r="49" spans="1:17" ht="16.5" customHeight="1">
      <c r="A49" s="46"/>
      <c r="B49" s="61"/>
      <c r="C49" s="62"/>
      <c r="D49" s="62"/>
      <c r="E49" s="62"/>
      <c r="F49" s="62"/>
      <c r="G49" s="72"/>
      <c r="H49" s="72"/>
      <c r="I49" s="73">
        <v>0.05</v>
      </c>
      <c r="J49" s="72">
        <f t="shared" si="2"/>
        <v>0</v>
      </c>
      <c r="K49" s="72">
        <f t="shared" si="0"/>
        <v>0</v>
      </c>
      <c r="L49" s="72"/>
      <c r="M49" s="72">
        <f t="shared" si="1"/>
        <v>0</v>
      </c>
      <c r="N49" s="46"/>
      <c r="O49" s="46"/>
      <c r="P49" s="46"/>
      <c r="Q49" s="46"/>
    </row>
    <row r="50" spans="1:17" ht="16.5" customHeight="1">
      <c r="A50" s="46"/>
      <c r="B50" s="61"/>
      <c r="C50" s="62"/>
      <c r="D50" s="62"/>
      <c r="E50" s="62"/>
      <c r="F50" s="62"/>
      <c r="G50" s="72"/>
      <c r="H50" s="72"/>
      <c r="I50" s="73">
        <v>0.05</v>
      </c>
      <c r="J50" s="72">
        <f t="shared" si="2"/>
        <v>0</v>
      </c>
      <c r="K50" s="72">
        <f t="shared" si="0"/>
        <v>0</v>
      </c>
      <c r="L50" s="72"/>
      <c r="M50" s="72">
        <f t="shared" si="1"/>
        <v>0</v>
      </c>
      <c r="N50" s="46"/>
      <c r="O50" s="46"/>
      <c r="P50" s="46"/>
      <c r="Q50" s="46"/>
    </row>
    <row r="51" spans="1:17" ht="16.5" customHeight="1">
      <c r="A51" s="46"/>
      <c r="B51" s="61"/>
      <c r="C51" s="62"/>
      <c r="D51" s="62"/>
      <c r="E51" s="62"/>
      <c r="F51" s="62"/>
      <c r="G51" s="72"/>
      <c r="H51" s="72"/>
      <c r="I51" s="73">
        <v>0.05</v>
      </c>
      <c r="J51" s="72">
        <f t="shared" si="2"/>
        <v>0</v>
      </c>
      <c r="K51" s="72">
        <f t="shared" si="0"/>
        <v>0</v>
      </c>
      <c r="L51" s="72"/>
      <c r="M51" s="72">
        <f t="shared" si="1"/>
        <v>0</v>
      </c>
      <c r="N51" s="46"/>
      <c r="O51" s="46"/>
      <c r="P51" s="46"/>
      <c r="Q51" s="46"/>
    </row>
    <row r="52" spans="1:17" ht="16.5" customHeight="1">
      <c r="A52" s="46"/>
      <c r="B52" s="61"/>
      <c r="C52" s="62"/>
      <c r="D52" s="62"/>
      <c r="E52" s="62"/>
      <c r="F52" s="62"/>
      <c r="G52" s="72"/>
      <c r="H52" s="72"/>
      <c r="I52" s="73">
        <v>0.05</v>
      </c>
      <c r="J52" s="72">
        <f t="shared" si="2"/>
        <v>0</v>
      </c>
      <c r="K52" s="72">
        <f t="shared" si="0"/>
        <v>0</v>
      </c>
      <c r="L52" s="72"/>
      <c r="M52" s="72">
        <f t="shared" si="1"/>
        <v>0</v>
      </c>
      <c r="N52" s="46"/>
      <c r="O52" s="46"/>
      <c r="P52" s="46"/>
      <c r="Q52" s="46"/>
    </row>
    <row r="53" spans="1:17" ht="16.5" customHeight="1">
      <c r="A53" s="46"/>
      <c r="B53" s="61"/>
      <c r="C53" s="62"/>
      <c r="D53" s="62"/>
      <c r="E53" s="62"/>
      <c r="F53" s="62"/>
      <c r="G53" s="72"/>
      <c r="H53" s="72"/>
      <c r="I53" s="73">
        <v>0.05</v>
      </c>
      <c r="J53" s="72">
        <f t="shared" si="2"/>
        <v>0</v>
      </c>
      <c r="K53" s="72">
        <f t="shared" si="0"/>
        <v>0</v>
      </c>
      <c r="L53" s="72"/>
      <c r="M53" s="72">
        <f t="shared" si="1"/>
        <v>0</v>
      </c>
      <c r="N53" s="46"/>
      <c r="O53" s="46"/>
      <c r="P53" s="46"/>
      <c r="Q53" s="46"/>
    </row>
    <row r="54" spans="1:17" ht="16.5" customHeight="1">
      <c r="A54" s="46"/>
      <c r="B54" s="61"/>
      <c r="C54" s="62"/>
      <c r="D54" s="62"/>
      <c r="E54" s="62"/>
      <c r="F54" s="62"/>
      <c r="G54" s="72"/>
      <c r="H54" s="72"/>
      <c r="I54" s="73">
        <v>0.05</v>
      </c>
      <c r="J54" s="72">
        <f t="shared" si="2"/>
        <v>0</v>
      </c>
      <c r="K54" s="72">
        <f t="shared" si="0"/>
        <v>0</v>
      </c>
      <c r="L54" s="72"/>
      <c r="M54" s="72">
        <f t="shared" si="1"/>
        <v>0</v>
      </c>
      <c r="N54" s="46"/>
      <c r="O54" s="46"/>
      <c r="P54" s="46"/>
      <c r="Q54" s="46"/>
    </row>
    <row r="55" spans="1:17" ht="16.5" customHeight="1">
      <c r="A55" s="46"/>
      <c r="B55" s="61"/>
      <c r="C55" s="62"/>
      <c r="D55" s="62"/>
      <c r="E55" s="62"/>
      <c r="F55" s="62"/>
      <c r="G55" s="72"/>
      <c r="H55" s="72"/>
      <c r="I55" s="73">
        <v>0.05</v>
      </c>
      <c r="J55" s="72">
        <f t="shared" si="2"/>
        <v>0</v>
      </c>
      <c r="K55" s="72">
        <f t="shared" si="0"/>
        <v>0</v>
      </c>
      <c r="L55" s="72"/>
      <c r="M55" s="72">
        <f t="shared" si="1"/>
        <v>0</v>
      </c>
      <c r="N55" s="46"/>
      <c r="O55" s="46"/>
      <c r="P55" s="46"/>
      <c r="Q55" s="46"/>
    </row>
    <row r="56" spans="1:17" ht="16.5" customHeight="1">
      <c r="A56" s="46"/>
      <c r="B56" s="61"/>
      <c r="C56" s="62"/>
      <c r="D56" s="62"/>
      <c r="E56" s="62"/>
      <c r="F56" s="62"/>
      <c r="G56" s="72"/>
      <c r="H56" s="72"/>
      <c r="I56" s="73">
        <v>0.05</v>
      </c>
      <c r="J56" s="72">
        <f t="shared" si="2"/>
        <v>0</v>
      </c>
      <c r="K56" s="72">
        <f t="shared" si="0"/>
        <v>0</v>
      </c>
      <c r="L56" s="72"/>
      <c r="M56" s="72">
        <f t="shared" si="1"/>
        <v>0</v>
      </c>
      <c r="N56" s="46"/>
      <c r="O56" s="46"/>
      <c r="P56" s="46"/>
      <c r="Q56" s="46"/>
    </row>
    <row r="57" spans="1:17" ht="16.5" customHeight="1">
      <c r="A57" s="46"/>
      <c r="B57" s="61"/>
      <c r="C57" s="62"/>
      <c r="D57" s="62"/>
      <c r="E57" s="62"/>
      <c r="F57" s="62"/>
      <c r="G57" s="72"/>
      <c r="H57" s="72"/>
      <c r="I57" s="73">
        <v>0.05</v>
      </c>
      <c r="J57" s="72">
        <f t="shared" si="2"/>
        <v>0</v>
      </c>
      <c r="K57" s="72">
        <f t="shared" si="0"/>
        <v>0</v>
      </c>
      <c r="L57" s="72"/>
      <c r="M57" s="72">
        <f t="shared" si="1"/>
        <v>0</v>
      </c>
      <c r="N57" s="46"/>
      <c r="O57" s="46"/>
      <c r="P57" s="46"/>
      <c r="Q57" s="46"/>
    </row>
    <row r="58" spans="1:17" ht="16.5" customHeight="1">
      <c r="A58" s="46"/>
      <c r="B58" s="61"/>
      <c r="C58" s="62"/>
      <c r="D58" s="62"/>
      <c r="E58" s="62"/>
      <c r="F58" s="62"/>
      <c r="G58" s="72"/>
      <c r="H58" s="72"/>
      <c r="I58" s="73">
        <v>0.05</v>
      </c>
      <c r="J58" s="72">
        <f t="shared" si="2"/>
        <v>0</v>
      </c>
      <c r="K58" s="72">
        <f t="shared" si="0"/>
        <v>0</v>
      </c>
      <c r="L58" s="72"/>
      <c r="M58" s="72">
        <f t="shared" si="1"/>
        <v>0</v>
      </c>
      <c r="N58" s="46"/>
      <c r="O58" s="46"/>
      <c r="P58" s="46"/>
      <c r="Q58" s="46"/>
    </row>
    <row r="59" spans="1:17" ht="16.5" customHeight="1">
      <c r="A59" s="46"/>
      <c r="B59" s="61"/>
      <c r="C59" s="62"/>
      <c r="D59" s="62"/>
      <c r="E59" s="62"/>
      <c r="F59" s="62"/>
      <c r="G59" s="72"/>
      <c r="H59" s="72"/>
      <c r="I59" s="73">
        <v>0.05</v>
      </c>
      <c r="J59" s="72">
        <f t="shared" si="2"/>
        <v>0</v>
      </c>
      <c r="K59" s="72">
        <f t="shared" si="0"/>
        <v>0</v>
      </c>
      <c r="L59" s="72"/>
      <c r="M59" s="72">
        <f t="shared" si="1"/>
        <v>0</v>
      </c>
      <c r="N59" s="46"/>
      <c r="O59" s="46"/>
      <c r="P59" s="46"/>
      <c r="Q59" s="46"/>
    </row>
    <row r="60" spans="1:17" ht="16.5" customHeight="1">
      <c r="A60" s="46"/>
      <c r="B60" s="61"/>
      <c r="C60" s="62"/>
      <c r="D60" s="62"/>
      <c r="E60" s="62"/>
      <c r="F60" s="62"/>
      <c r="G60" s="72"/>
      <c r="H60" s="72"/>
      <c r="I60" s="73">
        <v>0.05</v>
      </c>
      <c r="J60" s="72">
        <f t="shared" si="2"/>
        <v>0</v>
      </c>
      <c r="K60" s="72">
        <f t="shared" si="0"/>
        <v>0</v>
      </c>
      <c r="L60" s="72"/>
      <c r="M60" s="72">
        <f t="shared" si="1"/>
        <v>0</v>
      </c>
      <c r="N60" s="46"/>
      <c r="O60" s="46"/>
      <c r="P60" s="46"/>
      <c r="Q60" s="46"/>
    </row>
    <row r="61" spans="1:17" ht="16.5" customHeight="1">
      <c r="A61" s="46"/>
      <c r="B61" s="61"/>
      <c r="C61" s="62"/>
      <c r="D61" s="62"/>
      <c r="E61" s="62"/>
      <c r="F61" s="62"/>
      <c r="G61" s="72"/>
      <c r="H61" s="72"/>
      <c r="I61" s="73">
        <v>0.05</v>
      </c>
      <c r="J61" s="72">
        <f t="shared" si="2"/>
        <v>0</v>
      </c>
      <c r="K61" s="72">
        <f t="shared" si="0"/>
        <v>0</v>
      </c>
      <c r="L61" s="72"/>
      <c r="M61" s="72">
        <f t="shared" si="1"/>
        <v>0</v>
      </c>
      <c r="N61" s="46"/>
      <c r="O61" s="46"/>
      <c r="P61" s="46"/>
      <c r="Q61" s="46"/>
    </row>
    <row r="62" spans="1:17" ht="16.5" customHeight="1">
      <c r="A62" s="46"/>
      <c r="B62" s="61"/>
      <c r="C62" s="62"/>
      <c r="D62" s="62"/>
      <c r="E62" s="62"/>
      <c r="F62" s="62"/>
      <c r="G62" s="72"/>
      <c r="H62" s="72"/>
      <c r="I62" s="73">
        <v>0.05</v>
      </c>
      <c r="J62" s="72">
        <f t="shared" si="2"/>
        <v>0</v>
      </c>
      <c r="K62" s="72">
        <f t="shared" si="0"/>
        <v>0</v>
      </c>
      <c r="L62" s="72"/>
      <c r="M62" s="72">
        <f t="shared" si="1"/>
        <v>0</v>
      </c>
      <c r="N62" s="46"/>
      <c r="O62" s="46"/>
      <c r="P62" s="46"/>
      <c r="Q62" s="46"/>
    </row>
    <row r="63" spans="1:17" ht="16.5" customHeight="1">
      <c r="A63" s="46"/>
      <c r="B63" s="61"/>
      <c r="C63" s="62"/>
      <c r="D63" s="62"/>
      <c r="E63" s="62"/>
      <c r="F63" s="62"/>
      <c r="G63" s="72"/>
      <c r="H63" s="72"/>
      <c r="I63" s="73">
        <v>0.05</v>
      </c>
      <c r="J63" s="72">
        <f t="shared" si="2"/>
        <v>0</v>
      </c>
      <c r="K63" s="72">
        <f t="shared" si="0"/>
        <v>0</v>
      </c>
      <c r="L63" s="72"/>
      <c r="M63" s="72">
        <f t="shared" si="1"/>
        <v>0</v>
      </c>
      <c r="N63" s="46"/>
      <c r="O63" s="46"/>
      <c r="P63" s="46"/>
      <c r="Q63" s="46"/>
    </row>
    <row r="64" spans="1:17" ht="16.5" customHeight="1">
      <c r="A64" s="46"/>
      <c r="B64" s="61"/>
      <c r="C64" s="62"/>
      <c r="D64" s="62"/>
      <c r="E64" s="62"/>
      <c r="F64" s="62"/>
      <c r="G64" s="72"/>
      <c r="H64" s="72"/>
      <c r="I64" s="73">
        <v>0.05</v>
      </c>
      <c r="J64" s="72">
        <f t="shared" si="2"/>
        <v>0</v>
      </c>
      <c r="K64" s="72">
        <f t="shared" si="0"/>
        <v>0</v>
      </c>
      <c r="L64" s="72"/>
      <c r="M64" s="72">
        <f t="shared" si="1"/>
        <v>0</v>
      </c>
      <c r="N64" s="46"/>
      <c r="O64" s="46"/>
      <c r="P64" s="46"/>
      <c r="Q64" s="46"/>
    </row>
    <row r="65" spans="1:17" ht="16.5" customHeight="1">
      <c r="A65" s="46"/>
      <c r="B65" s="61"/>
      <c r="C65" s="62"/>
      <c r="D65" s="62"/>
      <c r="E65" s="62"/>
      <c r="F65" s="62"/>
      <c r="G65" s="72"/>
      <c r="H65" s="72"/>
      <c r="I65" s="73">
        <v>0.05</v>
      </c>
      <c r="J65" s="72">
        <f t="shared" si="2"/>
        <v>0</v>
      </c>
      <c r="K65" s="72">
        <f t="shared" si="0"/>
        <v>0</v>
      </c>
      <c r="L65" s="72"/>
      <c r="M65" s="72">
        <f t="shared" si="1"/>
        <v>0</v>
      </c>
      <c r="N65" s="46"/>
      <c r="O65" s="46"/>
      <c r="P65" s="46"/>
      <c r="Q65" s="46"/>
    </row>
    <row r="66" spans="1:17" ht="16.5" customHeight="1">
      <c r="A66" s="46"/>
      <c r="B66" s="61"/>
      <c r="C66" s="62"/>
      <c r="D66" s="62"/>
      <c r="E66" s="62"/>
      <c r="F66" s="62"/>
      <c r="G66" s="72"/>
      <c r="H66" s="72"/>
      <c r="I66" s="73">
        <v>0.05</v>
      </c>
      <c r="J66" s="72">
        <f t="shared" si="2"/>
        <v>0</v>
      </c>
      <c r="K66" s="72">
        <f t="shared" si="0"/>
        <v>0</v>
      </c>
      <c r="L66" s="72"/>
      <c r="M66" s="72">
        <f t="shared" si="1"/>
        <v>0</v>
      </c>
      <c r="N66" s="46"/>
      <c r="O66" s="46"/>
      <c r="P66" s="46"/>
      <c r="Q66" s="46"/>
    </row>
    <row r="67" spans="1:17" ht="16.5" customHeight="1">
      <c r="A67" s="46"/>
      <c r="B67" s="61"/>
      <c r="C67" s="62"/>
      <c r="D67" s="62"/>
      <c r="E67" s="62"/>
      <c r="F67" s="62"/>
      <c r="G67" s="72"/>
      <c r="H67" s="72"/>
      <c r="I67" s="73">
        <v>0.05</v>
      </c>
      <c r="J67" s="72">
        <f t="shared" si="2"/>
        <v>0</v>
      </c>
      <c r="K67" s="72">
        <f t="shared" si="0"/>
        <v>0</v>
      </c>
      <c r="L67" s="72"/>
      <c r="M67" s="72">
        <f t="shared" si="1"/>
        <v>0</v>
      </c>
      <c r="N67" s="46"/>
      <c r="O67" s="46"/>
      <c r="P67" s="46"/>
      <c r="Q67" s="46"/>
    </row>
    <row r="68" spans="1:17" ht="16.5" customHeight="1">
      <c r="A68" s="46"/>
      <c r="B68" s="61"/>
      <c r="C68" s="62"/>
      <c r="D68" s="62"/>
      <c r="E68" s="62"/>
      <c r="F68" s="62"/>
      <c r="G68" s="72"/>
      <c r="H68" s="72"/>
      <c r="I68" s="73">
        <v>0.05</v>
      </c>
      <c r="J68" s="72">
        <f t="shared" si="2"/>
        <v>0</v>
      </c>
      <c r="K68" s="72">
        <f t="shared" si="0"/>
        <v>0</v>
      </c>
      <c r="L68" s="72"/>
      <c r="M68" s="72">
        <f t="shared" si="1"/>
        <v>0</v>
      </c>
      <c r="N68" s="46"/>
      <c r="O68" s="46"/>
      <c r="P68" s="46"/>
      <c r="Q68" s="46"/>
    </row>
    <row r="69" spans="1:17" ht="16.5" customHeight="1">
      <c r="A69" s="46"/>
      <c r="B69" s="61"/>
      <c r="C69" s="62"/>
      <c r="D69" s="62"/>
      <c r="E69" s="62"/>
      <c r="F69" s="62"/>
      <c r="G69" s="72"/>
      <c r="H69" s="72"/>
      <c r="I69" s="73">
        <v>0.05</v>
      </c>
      <c r="J69" s="72">
        <f t="shared" si="2"/>
        <v>0</v>
      </c>
      <c r="K69" s="72">
        <f t="shared" si="0"/>
        <v>0</v>
      </c>
      <c r="L69" s="72"/>
      <c r="M69" s="72">
        <f t="shared" si="1"/>
        <v>0</v>
      </c>
      <c r="N69" s="46"/>
      <c r="O69" s="46"/>
      <c r="P69" s="46"/>
      <c r="Q69" s="46"/>
    </row>
    <row r="70" spans="1:17" ht="16.5" customHeight="1">
      <c r="A70" s="46"/>
      <c r="B70" s="61"/>
      <c r="C70" s="62"/>
      <c r="D70" s="62"/>
      <c r="E70" s="62"/>
      <c r="F70" s="62"/>
      <c r="G70" s="72"/>
      <c r="H70" s="72"/>
      <c r="I70" s="73">
        <v>0.05</v>
      </c>
      <c r="J70" s="72">
        <f t="shared" si="2"/>
        <v>0</v>
      </c>
      <c r="K70" s="72">
        <f t="shared" si="0"/>
        <v>0</v>
      </c>
      <c r="L70" s="72"/>
      <c r="M70" s="72">
        <f t="shared" si="1"/>
        <v>0</v>
      </c>
      <c r="N70" s="46"/>
      <c r="O70" s="46"/>
      <c r="P70" s="46"/>
      <c r="Q70" s="46"/>
    </row>
    <row r="71" spans="1:17" ht="16.5" customHeight="1">
      <c r="A71" s="46"/>
      <c r="B71" s="61"/>
      <c r="C71" s="62"/>
      <c r="D71" s="62"/>
      <c r="E71" s="62"/>
      <c r="F71" s="62"/>
      <c r="G71" s="72"/>
      <c r="H71" s="72"/>
      <c r="I71" s="73">
        <v>0.05</v>
      </c>
      <c r="J71" s="72">
        <f t="shared" ref="J71:J105" si="3">(G71+H71)*(100/100)*I71</f>
        <v>0</v>
      </c>
      <c r="K71" s="72">
        <f t="shared" si="0"/>
        <v>0</v>
      </c>
      <c r="L71" s="72"/>
      <c r="M71" s="72">
        <f t="shared" si="1"/>
        <v>0</v>
      </c>
      <c r="N71" s="46"/>
      <c r="O71" s="46"/>
      <c r="P71" s="46"/>
      <c r="Q71" s="46"/>
    </row>
    <row r="72" spans="1:17" ht="16.5" customHeight="1">
      <c r="A72" s="46"/>
      <c r="B72" s="61"/>
      <c r="C72" s="62"/>
      <c r="D72" s="62"/>
      <c r="E72" s="62"/>
      <c r="F72" s="62"/>
      <c r="G72" s="72"/>
      <c r="H72" s="72"/>
      <c r="I72" s="73">
        <v>0.05</v>
      </c>
      <c r="J72" s="72">
        <f t="shared" si="3"/>
        <v>0</v>
      </c>
      <c r="K72" s="72">
        <f t="shared" si="0"/>
        <v>0</v>
      </c>
      <c r="L72" s="72"/>
      <c r="M72" s="72">
        <f t="shared" si="1"/>
        <v>0</v>
      </c>
      <c r="N72" s="46"/>
      <c r="O72" s="46"/>
      <c r="P72" s="46"/>
      <c r="Q72" s="46"/>
    </row>
    <row r="73" spans="1:17" ht="16.5" customHeight="1">
      <c r="A73" s="46"/>
      <c r="B73" s="61"/>
      <c r="C73" s="62"/>
      <c r="D73" s="62"/>
      <c r="E73" s="62"/>
      <c r="F73" s="62"/>
      <c r="G73" s="72"/>
      <c r="H73" s="72"/>
      <c r="I73" s="73">
        <v>0.05</v>
      </c>
      <c r="J73" s="72">
        <f t="shared" si="3"/>
        <v>0</v>
      </c>
      <c r="K73" s="72">
        <f t="shared" si="0"/>
        <v>0</v>
      </c>
      <c r="L73" s="72"/>
      <c r="M73" s="72">
        <f t="shared" si="1"/>
        <v>0</v>
      </c>
      <c r="N73" s="46"/>
      <c r="O73" s="46"/>
      <c r="P73" s="46"/>
      <c r="Q73" s="46"/>
    </row>
    <row r="74" spans="1:17" ht="16.5" customHeight="1">
      <c r="A74" s="46"/>
      <c r="B74" s="61"/>
      <c r="C74" s="62"/>
      <c r="D74" s="62"/>
      <c r="E74" s="62"/>
      <c r="F74" s="62"/>
      <c r="G74" s="72"/>
      <c r="H74" s="72"/>
      <c r="I74" s="73">
        <v>0.05</v>
      </c>
      <c r="J74" s="72">
        <f t="shared" si="3"/>
        <v>0</v>
      </c>
      <c r="K74" s="72">
        <f t="shared" si="0"/>
        <v>0</v>
      </c>
      <c r="L74" s="72"/>
      <c r="M74" s="72">
        <f t="shared" si="1"/>
        <v>0</v>
      </c>
      <c r="N74" s="46"/>
      <c r="O74" s="46"/>
      <c r="P74" s="46"/>
      <c r="Q74" s="46"/>
    </row>
    <row r="75" spans="1:17" ht="16.5" customHeight="1">
      <c r="A75" s="46"/>
      <c r="B75" s="61"/>
      <c r="C75" s="62"/>
      <c r="D75" s="62"/>
      <c r="E75" s="62"/>
      <c r="F75" s="62"/>
      <c r="G75" s="72"/>
      <c r="H75" s="72"/>
      <c r="I75" s="73">
        <v>0.05</v>
      </c>
      <c r="J75" s="72">
        <f t="shared" si="3"/>
        <v>0</v>
      </c>
      <c r="K75" s="72">
        <f t="shared" si="0"/>
        <v>0</v>
      </c>
      <c r="L75" s="72"/>
      <c r="M75" s="72">
        <f t="shared" si="1"/>
        <v>0</v>
      </c>
      <c r="N75" s="46"/>
      <c r="O75" s="46"/>
      <c r="P75" s="46"/>
      <c r="Q75" s="46"/>
    </row>
    <row r="76" spans="1:17" ht="16.5" customHeight="1">
      <c r="A76" s="46"/>
      <c r="B76" s="61"/>
      <c r="C76" s="62"/>
      <c r="D76" s="62"/>
      <c r="E76" s="62"/>
      <c r="F76" s="62"/>
      <c r="G76" s="72"/>
      <c r="H76" s="72"/>
      <c r="I76" s="73">
        <v>0.05</v>
      </c>
      <c r="J76" s="72">
        <f t="shared" si="3"/>
        <v>0</v>
      </c>
      <c r="K76" s="72">
        <f t="shared" si="0"/>
        <v>0</v>
      </c>
      <c r="L76" s="72"/>
      <c r="M76" s="72">
        <f t="shared" si="1"/>
        <v>0</v>
      </c>
      <c r="N76" s="46"/>
      <c r="O76" s="46"/>
      <c r="P76" s="46"/>
      <c r="Q76" s="46"/>
    </row>
    <row r="77" spans="1:17" ht="16.5" customHeight="1">
      <c r="A77" s="46"/>
      <c r="B77" s="61"/>
      <c r="C77" s="62"/>
      <c r="D77" s="62"/>
      <c r="E77" s="62"/>
      <c r="F77" s="62"/>
      <c r="G77" s="72"/>
      <c r="H77" s="72"/>
      <c r="I77" s="73">
        <v>0.05</v>
      </c>
      <c r="J77" s="72">
        <f t="shared" si="3"/>
        <v>0</v>
      </c>
      <c r="K77" s="72">
        <f t="shared" si="0"/>
        <v>0</v>
      </c>
      <c r="L77" s="72"/>
      <c r="M77" s="72">
        <f t="shared" si="1"/>
        <v>0</v>
      </c>
      <c r="N77" s="46"/>
      <c r="O77" s="46"/>
      <c r="P77" s="46"/>
      <c r="Q77" s="46"/>
    </row>
    <row r="78" spans="1:17" ht="16.5" customHeight="1">
      <c r="A78" s="46"/>
      <c r="B78" s="61"/>
      <c r="C78" s="62"/>
      <c r="D78" s="62"/>
      <c r="E78" s="62"/>
      <c r="F78" s="62"/>
      <c r="G78" s="72"/>
      <c r="H78" s="72"/>
      <c r="I78" s="73">
        <v>0.05</v>
      </c>
      <c r="J78" s="72">
        <f t="shared" si="3"/>
        <v>0</v>
      </c>
      <c r="K78" s="72">
        <f t="shared" si="0"/>
        <v>0</v>
      </c>
      <c r="L78" s="72"/>
      <c r="M78" s="72">
        <f t="shared" si="1"/>
        <v>0</v>
      </c>
      <c r="N78" s="46"/>
      <c r="O78" s="46"/>
      <c r="P78" s="46"/>
      <c r="Q78" s="46"/>
    </row>
    <row r="79" spans="1:17" ht="16.5" customHeight="1">
      <c r="A79" s="46"/>
      <c r="B79" s="61"/>
      <c r="C79" s="62"/>
      <c r="D79" s="62"/>
      <c r="E79" s="62"/>
      <c r="F79" s="62"/>
      <c r="G79" s="72"/>
      <c r="H79" s="72"/>
      <c r="I79" s="73">
        <v>0.05</v>
      </c>
      <c r="J79" s="72">
        <f t="shared" si="3"/>
        <v>0</v>
      </c>
      <c r="K79" s="72">
        <f t="shared" si="0"/>
        <v>0</v>
      </c>
      <c r="L79" s="72"/>
      <c r="M79" s="72">
        <f t="shared" si="1"/>
        <v>0</v>
      </c>
      <c r="N79" s="46"/>
      <c r="O79" s="46"/>
      <c r="P79" s="46"/>
      <c r="Q79" s="46"/>
    </row>
    <row r="80" spans="1:17" ht="16.5" customHeight="1">
      <c r="A80" s="46"/>
      <c r="B80" s="61"/>
      <c r="C80" s="62"/>
      <c r="D80" s="62"/>
      <c r="E80" s="62"/>
      <c r="F80" s="62"/>
      <c r="G80" s="72"/>
      <c r="H80" s="72"/>
      <c r="I80" s="73">
        <v>0.05</v>
      </c>
      <c r="J80" s="72">
        <f t="shared" si="3"/>
        <v>0</v>
      </c>
      <c r="K80" s="72">
        <f t="shared" si="0"/>
        <v>0</v>
      </c>
      <c r="L80" s="72"/>
      <c r="M80" s="72">
        <f t="shared" si="1"/>
        <v>0</v>
      </c>
      <c r="N80" s="46"/>
      <c r="O80" s="46"/>
      <c r="P80" s="46"/>
      <c r="Q80" s="46"/>
    </row>
    <row r="81" spans="1:17" ht="16.5" customHeight="1">
      <c r="A81" s="46"/>
      <c r="B81" s="61"/>
      <c r="C81" s="62"/>
      <c r="D81" s="62"/>
      <c r="E81" s="62"/>
      <c r="F81" s="62"/>
      <c r="G81" s="72"/>
      <c r="H81" s="72"/>
      <c r="I81" s="73">
        <v>0.05</v>
      </c>
      <c r="J81" s="72">
        <f t="shared" si="3"/>
        <v>0</v>
      </c>
      <c r="K81" s="72">
        <f t="shared" si="0"/>
        <v>0</v>
      </c>
      <c r="L81" s="72"/>
      <c r="M81" s="72">
        <f t="shared" si="1"/>
        <v>0</v>
      </c>
      <c r="N81" s="46"/>
      <c r="O81" s="46"/>
      <c r="P81" s="46"/>
      <c r="Q81" s="46"/>
    </row>
    <row r="82" spans="1:17" ht="16.5" customHeight="1">
      <c r="A82" s="46"/>
      <c r="B82" s="61"/>
      <c r="C82" s="62"/>
      <c r="D82" s="62"/>
      <c r="E82" s="62"/>
      <c r="F82" s="62"/>
      <c r="G82" s="72"/>
      <c r="H82" s="72"/>
      <c r="I82" s="73">
        <v>0.05</v>
      </c>
      <c r="J82" s="72">
        <f t="shared" si="3"/>
        <v>0</v>
      </c>
      <c r="K82" s="72">
        <f t="shared" si="0"/>
        <v>0</v>
      </c>
      <c r="L82" s="72"/>
      <c r="M82" s="72">
        <f t="shared" si="1"/>
        <v>0</v>
      </c>
      <c r="N82" s="46"/>
      <c r="O82" s="46"/>
      <c r="P82" s="46"/>
      <c r="Q82" s="46"/>
    </row>
    <row r="83" spans="1:17" ht="16.5" customHeight="1">
      <c r="A83" s="46"/>
      <c r="B83" s="61"/>
      <c r="C83" s="62"/>
      <c r="D83" s="62"/>
      <c r="E83" s="62"/>
      <c r="F83" s="62"/>
      <c r="G83" s="72"/>
      <c r="H83" s="72"/>
      <c r="I83" s="73">
        <v>0.05</v>
      </c>
      <c r="J83" s="72">
        <f t="shared" si="3"/>
        <v>0</v>
      </c>
      <c r="K83" s="72">
        <f t="shared" si="0"/>
        <v>0</v>
      </c>
      <c r="L83" s="72"/>
      <c r="M83" s="72">
        <f t="shared" si="1"/>
        <v>0</v>
      </c>
      <c r="N83" s="46"/>
      <c r="O83" s="46"/>
      <c r="P83" s="46"/>
      <c r="Q83" s="46"/>
    </row>
    <row r="84" spans="1:17" ht="16.5" customHeight="1">
      <c r="A84" s="46"/>
      <c r="B84" s="61"/>
      <c r="C84" s="62"/>
      <c r="D84" s="62"/>
      <c r="E84" s="62"/>
      <c r="F84" s="62"/>
      <c r="G84" s="72"/>
      <c r="H84" s="72"/>
      <c r="I84" s="73">
        <v>0.05</v>
      </c>
      <c r="J84" s="72">
        <f t="shared" si="3"/>
        <v>0</v>
      </c>
      <c r="K84" s="72">
        <f t="shared" si="0"/>
        <v>0</v>
      </c>
      <c r="L84" s="72"/>
      <c r="M84" s="72">
        <f t="shared" si="1"/>
        <v>0</v>
      </c>
      <c r="N84" s="46"/>
      <c r="O84" s="46"/>
      <c r="P84" s="46"/>
      <c r="Q84" s="46"/>
    </row>
    <row r="85" spans="1:17" ht="16.5" customHeight="1">
      <c r="A85" s="46"/>
      <c r="B85" s="61"/>
      <c r="C85" s="62"/>
      <c r="D85" s="62"/>
      <c r="E85" s="62"/>
      <c r="F85" s="62"/>
      <c r="G85" s="72"/>
      <c r="H85" s="72"/>
      <c r="I85" s="73">
        <v>0.05</v>
      </c>
      <c r="J85" s="72">
        <f t="shared" si="3"/>
        <v>0</v>
      </c>
      <c r="K85" s="72">
        <f t="shared" si="0"/>
        <v>0</v>
      </c>
      <c r="L85" s="72"/>
      <c r="M85" s="72">
        <f t="shared" si="1"/>
        <v>0</v>
      </c>
      <c r="N85" s="46"/>
      <c r="O85" s="46"/>
      <c r="P85" s="46"/>
      <c r="Q85" s="46"/>
    </row>
    <row r="86" spans="1:17" ht="16.5" customHeight="1">
      <c r="A86" s="46"/>
      <c r="B86" s="61"/>
      <c r="C86" s="62"/>
      <c r="D86" s="62"/>
      <c r="E86" s="62"/>
      <c r="F86" s="62"/>
      <c r="G86" s="72"/>
      <c r="H86" s="72"/>
      <c r="I86" s="73">
        <v>0.05</v>
      </c>
      <c r="J86" s="72">
        <f t="shared" si="3"/>
        <v>0</v>
      </c>
      <c r="K86" s="72">
        <f t="shared" si="0"/>
        <v>0</v>
      </c>
      <c r="L86" s="72"/>
      <c r="M86" s="72">
        <f t="shared" si="1"/>
        <v>0</v>
      </c>
      <c r="N86" s="46"/>
      <c r="O86" s="46"/>
      <c r="P86" s="46"/>
      <c r="Q86" s="46"/>
    </row>
    <row r="87" spans="1:17" ht="16.5" customHeight="1">
      <c r="A87" s="46"/>
      <c r="B87" s="61"/>
      <c r="C87" s="62"/>
      <c r="D87" s="62"/>
      <c r="E87" s="62"/>
      <c r="F87" s="62"/>
      <c r="G87" s="72"/>
      <c r="H87" s="72"/>
      <c r="I87" s="73">
        <v>0.05</v>
      </c>
      <c r="J87" s="72">
        <f t="shared" si="3"/>
        <v>0</v>
      </c>
      <c r="K87" s="72">
        <f t="shared" si="0"/>
        <v>0</v>
      </c>
      <c r="L87" s="72"/>
      <c r="M87" s="72">
        <f t="shared" si="1"/>
        <v>0</v>
      </c>
      <c r="N87" s="46"/>
      <c r="O87" s="46"/>
      <c r="P87" s="46"/>
      <c r="Q87" s="46"/>
    </row>
    <row r="88" spans="1:17" ht="16.5" customHeight="1">
      <c r="A88" s="46"/>
      <c r="B88" s="61"/>
      <c r="C88" s="62"/>
      <c r="D88" s="62"/>
      <c r="E88" s="62"/>
      <c r="F88" s="62"/>
      <c r="G88" s="72"/>
      <c r="H88" s="72"/>
      <c r="I88" s="73">
        <v>0.05</v>
      </c>
      <c r="J88" s="72">
        <f t="shared" si="3"/>
        <v>0</v>
      </c>
      <c r="K88" s="72">
        <f t="shared" si="0"/>
        <v>0</v>
      </c>
      <c r="L88" s="72"/>
      <c r="M88" s="72">
        <f t="shared" si="1"/>
        <v>0</v>
      </c>
      <c r="N88" s="46"/>
      <c r="O88" s="46"/>
      <c r="P88" s="46"/>
      <c r="Q88" s="46"/>
    </row>
    <row r="89" spans="1:17" ht="16.5" customHeight="1">
      <c r="A89" s="46"/>
      <c r="B89" s="61"/>
      <c r="C89" s="62"/>
      <c r="D89" s="62"/>
      <c r="E89" s="62"/>
      <c r="F89" s="62"/>
      <c r="G89" s="72"/>
      <c r="H89" s="72"/>
      <c r="I89" s="73">
        <v>0.05</v>
      </c>
      <c r="J89" s="72">
        <f t="shared" si="3"/>
        <v>0</v>
      </c>
      <c r="K89" s="72">
        <f t="shared" si="0"/>
        <v>0</v>
      </c>
      <c r="L89" s="72"/>
      <c r="M89" s="72">
        <f t="shared" si="1"/>
        <v>0</v>
      </c>
      <c r="N89" s="46"/>
      <c r="O89" s="46"/>
      <c r="P89" s="46"/>
      <c r="Q89" s="46"/>
    </row>
    <row r="90" spans="1:17" ht="16.5" customHeight="1">
      <c r="A90" s="46"/>
      <c r="B90" s="61"/>
      <c r="C90" s="62"/>
      <c r="D90" s="62"/>
      <c r="E90" s="62"/>
      <c r="F90" s="62"/>
      <c r="G90" s="72"/>
      <c r="H90" s="72"/>
      <c r="I90" s="73">
        <v>0.05</v>
      </c>
      <c r="J90" s="72">
        <f t="shared" si="3"/>
        <v>0</v>
      </c>
      <c r="K90" s="72">
        <f t="shared" si="0"/>
        <v>0</v>
      </c>
      <c r="L90" s="72"/>
      <c r="M90" s="72">
        <f t="shared" si="1"/>
        <v>0</v>
      </c>
      <c r="N90" s="46"/>
      <c r="O90" s="46"/>
      <c r="P90" s="46"/>
      <c r="Q90" s="46"/>
    </row>
    <row r="91" spans="1:17" ht="16.5" customHeight="1">
      <c r="A91" s="46"/>
      <c r="B91" s="61"/>
      <c r="C91" s="62"/>
      <c r="D91" s="62"/>
      <c r="E91" s="62"/>
      <c r="F91" s="62"/>
      <c r="G91" s="72"/>
      <c r="H91" s="72"/>
      <c r="I91" s="73">
        <v>0.05</v>
      </c>
      <c r="J91" s="72">
        <f t="shared" si="3"/>
        <v>0</v>
      </c>
      <c r="K91" s="72">
        <f t="shared" si="0"/>
        <v>0</v>
      </c>
      <c r="L91" s="72"/>
      <c r="M91" s="72">
        <f t="shared" si="1"/>
        <v>0</v>
      </c>
      <c r="N91" s="46"/>
      <c r="O91" s="46"/>
      <c r="P91" s="46"/>
      <c r="Q91" s="46"/>
    </row>
    <row r="92" spans="1:17" ht="16.5" customHeight="1">
      <c r="A92" s="46"/>
      <c r="B92" s="61"/>
      <c r="C92" s="62"/>
      <c r="D92" s="62"/>
      <c r="E92" s="62"/>
      <c r="F92" s="62"/>
      <c r="G92" s="72"/>
      <c r="H92" s="72"/>
      <c r="I92" s="73">
        <v>0.05</v>
      </c>
      <c r="J92" s="72">
        <f t="shared" si="3"/>
        <v>0</v>
      </c>
      <c r="K92" s="72">
        <f t="shared" si="0"/>
        <v>0</v>
      </c>
      <c r="L92" s="72"/>
      <c r="M92" s="72">
        <f t="shared" si="1"/>
        <v>0</v>
      </c>
      <c r="N92" s="46"/>
      <c r="O92" s="46"/>
      <c r="P92" s="46"/>
      <c r="Q92" s="46"/>
    </row>
    <row r="93" spans="1:17" ht="16.5" customHeight="1">
      <c r="A93" s="46"/>
      <c r="B93" s="61"/>
      <c r="C93" s="62"/>
      <c r="D93" s="62"/>
      <c r="E93" s="62"/>
      <c r="F93" s="62"/>
      <c r="G93" s="72"/>
      <c r="H93" s="72"/>
      <c r="I93" s="73">
        <v>0.05</v>
      </c>
      <c r="J93" s="72">
        <f t="shared" si="3"/>
        <v>0</v>
      </c>
      <c r="K93" s="72">
        <f t="shared" si="0"/>
        <v>0</v>
      </c>
      <c r="L93" s="72"/>
      <c r="M93" s="72">
        <f t="shared" si="1"/>
        <v>0</v>
      </c>
      <c r="N93" s="46"/>
      <c r="O93" s="46"/>
      <c r="P93" s="46"/>
      <c r="Q93" s="46"/>
    </row>
    <row r="94" spans="1:17" ht="16.5" customHeight="1">
      <c r="A94" s="46"/>
      <c r="B94" s="61"/>
      <c r="C94" s="62"/>
      <c r="D94" s="62"/>
      <c r="E94" s="62"/>
      <c r="F94" s="62"/>
      <c r="G94" s="72"/>
      <c r="H94" s="72"/>
      <c r="I94" s="73">
        <v>0.05</v>
      </c>
      <c r="J94" s="72">
        <f t="shared" si="3"/>
        <v>0</v>
      </c>
      <c r="K94" s="72">
        <f t="shared" si="0"/>
        <v>0</v>
      </c>
      <c r="L94" s="72"/>
      <c r="M94" s="72">
        <f t="shared" si="1"/>
        <v>0</v>
      </c>
      <c r="N94" s="46"/>
      <c r="O94" s="46"/>
      <c r="P94" s="46"/>
      <c r="Q94" s="46"/>
    </row>
    <row r="95" spans="1:17" ht="16.5" customHeight="1">
      <c r="A95" s="46"/>
      <c r="B95" s="61"/>
      <c r="C95" s="62"/>
      <c r="D95" s="62"/>
      <c r="E95" s="62"/>
      <c r="F95" s="62"/>
      <c r="G95" s="72"/>
      <c r="H95" s="72"/>
      <c r="I95" s="73">
        <v>0.05</v>
      </c>
      <c r="J95" s="72">
        <f t="shared" si="3"/>
        <v>0</v>
      </c>
      <c r="K95" s="72">
        <f t="shared" si="0"/>
        <v>0</v>
      </c>
      <c r="L95" s="72"/>
      <c r="M95" s="72">
        <f t="shared" si="1"/>
        <v>0</v>
      </c>
      <c r="N95" s="46"/>
      <c r="O95" s="46"/>
      <c r="P95" s="46"/>
      <c r="Q95" s="46"/>
    </row>
    <row r="96" spans="1:17" ht="16.5" customHeight="1">
      <c r="A96" s="46"/>
      <c r="B96" s="61"/>
      <c r="C96" s="62"/>
      <c r="D96" s="62"/>
      <c r="E96" s="62"/>
      <c r="F96" s="62"/>
      <c r="G96" s="72"/>
      <c r="H96" s="72"/>
      <c r="I96" s="73">
        <v>0.05</v>
      </c>
      <c r="J96" s="72">
        <f t="shared" si="3"/>
        <v>0</v>
      </c>
      <c r="K96" s="72">
        <f t="shared" si="0"/>
        <v>0</v>
      </c>
      <c r="L96" s="72"/>
      <c r="M96" s="72">
        <f t="shared" si="1"/>
        <v>0</v>
      </c>
      <c r="N96" s="46"/>
      <c r="O96" s="46"/>
      <c r="P96" s="46"/>
      <c r="Q96" s="46"/>
    </row>
    <row r="97" spans="1:17" ht="16.5" customHeight="1">
      <c r="A97" s="46"/>
      <c r="B97" s="61"/>
      <c r="C97" s="62"/>
      <c r="D97" s="62"/>
      <c r="E97" s="62"/>
      <c r="F97" s="62"/>
      <c r="G97" s="72"/>
      <c r="H97" s="72"/>
      <c r="I97" s="73">
        <v>0.05</v>
      </c>
      <c r="J97" s="72">
        <f t="shared" si="3"/>
        <v>0</v>
      </c>
      <c r="K97" s="72">
        <f t="shared" si="0"/>
        <v>0</v>
      </c>
      <c r="L97" s="72"/>
      <c r="M97" s="72">
        <f t="shared" si="1"/>
        <v>0</v>
      </c>
      <c r="N97" s="46"/>
      <c r="O97" s="46"/>
      <c r="P97" s="46"/>
      <c r="Q97" s="46"/>
    </row>
    <row r="98" spans="1:17" ht="16.5" customHeight="1">
      <c r="A98" s="46"/>
      <c r="B98" s="61"/>
      <c r="C98" s="62"/>
      <c r="D98" s="62"/>
      <c r="E98" s="62"/>
      <c r="F98" s="62"/>
      <c r="G98" s="72"/>
      <c r="H98" s="72"/>
      <c r="I98" s="73">
        <v>0.05</v>
      </c>
      <c r="J98" s="72">
        <f t="shared" si="3"/>
        <v>0</v>
      </c>
      <c r="K98" s="72">
        <f t="shared" si="0"/>
        <v>0</v>
      </c>
      <c r="L98" s="72"/>
      <c r="M98" s="72">
        <f t="shared" si="1"/>
        <v>0</v>
      </c>
      <c r="N98" s="46"/>
      <c r="O98" s="46"/>
      <c r="P98" s="46"/>
      <c r="Q98" s="46"/>
    </row>
    <row r="99" spans="1:17" ht="16.5" customHeight="1">
      <c r="A99" s="46"/>
      <c r="B99" s="61"/>
      <c r="C99" s="62"/>
      <c r="D99" s="62"/>
      <c r="E99" s="62"/>
      <c r="F99" s="62"/>
      <c r="G99" s="72"/>
      <c r="H99" s="72"/>
      <c r="I99" s="73">
        <v>0.05</v>
      </c>
      <c r="J99" s="72">
        <f t="shared" si="3"/>
        <v>0</v>
      </c>
      <c r="K99" s="72">
        <f t="shared" si="0"/>
        <v>0</v>
      </c>
      <c r="L99" s="72"/>
      <c r="M99" s="72">
        <f t="shared" si="1"/>
        <v>0</v>
      </c>
      <c r="N99" s="46"/>
      <c r="O99" s="46"/>
      <c r="P99" s="46"/>
      <c r="Q99" s="46"/>
    </row>
    <row r="100" spans="1:17" ht="31.5" customHeight="1">
      <c r="A100" s="46"/>
      <c r="B100" s="162" t="s">
        <v>111</v>
      </c>
      <c r="C100" s="163"/>
      <c r="D100" s="164"/>
      <c r="E100" s="74"/>
      <c r="F100" s="64" t="s">
        <v>122</v>
      </c>
      <c r="G100" s="75">
        <f>SUMIF($F$6:$F$99,$F$100,G6:G99)</f>
        <v>0</v>
      </c>
      <c r="H100" s="75"/>
      <c r="I100" s="65"/>
      <c r="J100" s="72">
        <f t="shared" si="3"/>
        <v>0</v>
      </c>
      <c r="K100" s="75">
        <f t="shared" ref="K100:M100" si="4">SUMIF($F$6:$F$99,$F$100,K6:K99)</f>
        <v>0</v>
      </c>
      <c r="L100" s="75">
        <f t="shared" si="4"/>
        <v>0</v>
      </c>
      <c r="M100" s="75">
        <f t="shared" si="4"/>
        <v>0</v>
      </c>
      <c r="N100" s="46"/>
      <c r="O100" s="46"/>
      <c r="P100" s="46"/>
      <c r="Q100" s="46"/>
    </row>
    <row r="101" spans="1:17" ht="31.5" customHeight="1">
      <c r="A101" s="46"/>
      <c r="B101" s="165"/>
      <c r="C101" s="147"/>
      <c r="D101" s="166"/>
      <c r="E101" s="77"/>
      <c r="F101" s="64" t="s">
        <v>123</v>
      </c>
      <c r="G101" s="75">
        <f>SUMIF($F$6:$F$99,$F$101,G6:G99)</f>
        <v>0</v>
      </c>
      <c r="H101" s="75"/>
      <c r="I101" s="65"/>
      <c r="J101" s="72">
        <f t="shared" si="3"/>
        <v>0</v>
      </c>
      <c r="K101" s="75">
        <f t="shared" ref="K101:M101" si="5">SUMIF($F$6:$F$99,$F$101,K6:K99)</f>
        <v>0</v>
      </c>
      <c r="L101" s="75">
        <f t="shared" si="5"/>
        <v>0</v>
      </c>
      <c r="M101" s="75">
        <f t="shared" si="5"/>
        <v>0</v>
      </c>
      <c r="N101" s="46"/>
      <c r="O101" s="46"/>
      <c r="P101" s="46"/>
      <c r="Q101" s="46"/>
    </row>
    <row r="102" spans="1:17" ht="33.75" customHeight="1">
      <c r="A102" s="46"/>
      <c r="B102" s="165"/>
      <c r="C102" s="147"/>
      <c r="D102" s="166"/>
      <c r="E102" s="77"/>
      <c r="F102" s="64" t="s">
        <v>124</v>
      </c>
      <c r="G102" s="75">
        <f>SUMIF($F$6:$F$99,$F$102,G6:G99)</f>
        <v>0</v>
      </c>
      <c r="H102" s="75"/>
      <c r="I102" s="65"/>
      <c r="J102" s="72">
        <f t="shared" si="3"/>
        <v>0</v>
      </c>
      <c r="K102" s="75">
        <f t="shared" ref="K102:M102" si="6">SUMIF($F$6:$F$99,$F$102,K6:K99)</f>
        <v>0</v>
      </c>
      <c r="L102" s="75">
        <f t="shared" si="6"/>
        <v>0</v>
      </c>
      <c r="M102" s="75">
        <f t="shared" si="6"/>
        <v>0</v>
      </c>
      <c r="N102" s="46"/>
      <c r="O102" s="46"/>
      <c r="P102" s="46"/>
      <c r="Q102" s="46"/>
    </row>
    <row r="103" spans="1:17" ht="18" customHeight="1">
      <c r="A103" s="46"/>
      <c r="B103" s="165"/>
      <c r="C103" s="147"/>
      <c r="D103" s="166"/>
      <c r="E103" s="77"/>
      <c r="F103" s="64" t="s">
        <v>125</v>
      </c>
      <c r="G103" s="75">
        <f>SUMIF($F$6:$F$99,$F$103,G6:G99)</f>
        <v>0</v>
      </c>
      <c r="H103" s="75"/>
      <c r="I103" s="65"/>
      <c r="J103" s="72">
        <f t="shared" si="3"/>
        <v>0</v>
      </c>
      <c r="K103" s="75">
        <f t="shared" ref="K103:M103" si="7">SUMIF($F$6:$F$99,$F$103,K6:K99)</f>
        <v>0</v>
      </c>
      <c r="L103" s="75">
        <f t="shared" si="7"/>
        <v>0</v>
      </c>
      <c r="M103" s="75">
        <f t="shared" si="7"/>
        <v>0</v>
      </c>
      <c r="N103" s="46"/>
      <c r="O103" s="46"/>
      <c r="P103" s="46"/>
      <c r="Q103" s="46"/>
    </row>
    <row r="104" spans="1:17" ht="18" customHeight="1">
      <c r="A104" s="46"/>
      <c r="B104" s="165"/>
      <c r="C104" s="147"/>
      <c r="D104" s="166"/>
      <c r="E104" s="77"/>
      <c r="F104" s="64" t="s">
        <v>126</v>
      </c>
      <c r="G104" s="75">
        <f>SUMIF($F$6:$F$99,$F$104,G6:G99)</f>
        <v>0</v>
      </c>
      <c r="H104" s="75"/>
      <c r="I104" s="65"/>
      <c r="J104" s="72">
        <f t="shared" si="3"/>
        <v>0</v>
      </c>
      <c r="K104" s="75">
        <f t="shared" ref="K104:M104" si="8">SUMIF($F$6:$F$99,$F$104,K6:K99)</f>
        <v>0</v>
      </c>
      <c r="L104" s="75">
        <f t="shared" si="8"/>
        <v>0</v>
      </c>
      <c r="M104" s="75">
        <f t="shared" si="8"/>
        <v>0</v>
      </c>
      <c r="N104" s="46"/>
      <c r="O104" s="46"/>
      <c r="P104" s="46"/>
      <c r="Q104" s="46"/>
    </row>
    <row r="105" spans="1:17" ht="18" customHeight="1">
      <c r="A105" s="46"/>
      <c r="B105" s="167"/>
      <c r="C105" s="168"/>
      <c r="D105" s="169"/>
      <c r="E105" s="78"/>
      <c r="F105" s="66" t="s">
        <v>127</v>
      </c>
      <c r="G105" s="79">
        <f>SUMIF($F$6:$F$99,$F$105,G6:G99)</f>
        <v>0</v>
      </c>
      <c r="H105" s="79"/>
      <c r="I105" s="67"/>
      <c r="J105" s="72">
        <f t="shared" si="3"/>
        <v>0</v>
      </c>
      <c r="K105" s="79">
        <f t="shared" ref="K105:M105" si="9">SUMIF($F$6:$F$99,$F$105,K6:K99)</f>
        <v>0</v>
      </c>
      <c r="L105" s="79">
        <f t="shared" si="9"/>
        <v>0</v>
      </c>
      <c r="M105" s="79">
        <f t="shared" si="9"/>
        <v>0</v>
      </c>
      <c r="N105" s="46"/>
      <c r="O105" s="46"/>
      <c r="P105" s="46"/>
      <c r="Q105" s="46"/>
    </row>
    <row r="106" spans="1:17" ht="18" customHeight="1">
      <c r="A106" s="46"/>
      <c r="B106" s="153" t="s">
        <v>112</v>
      </c>
      <c r="C106" s="154"/>
      <c r="D106" s="154"/>
      <c r="E106" s="154"/>
      <c r="F106" s="155"/>
      <c r="G106" s="80">
        <f>SUM(G100:G105)</f>
        <v>0</v>
      </c>
      <c r="H106" s="80"/>
      <c r="I106" s="68"/>
      <c r="J106" s="80">
        <f t="shared" ref="J106:M106" si="10">SUM(J100:J105)</f>
        <v>0</v>
      </c>
      <c r="K106" s="80">
        <f t="shared" si="10"/>
        <v>0</v>
      </c>
      <c r="L106" s="80">
        <f t="shared" si="10"/>
        <v>0</v>
      </c>
      <c r="M106" s="80">
        <f t="shared" si="10"/>
        <v>0</v>
      </c>
      <c r="N106" s="46"/>
      <c r="O106" s="46"/>
      <c r="P106" s="46"/>
      <c r="Q106" s="46"/>
    </row>
  </sheetData>
  <mergeCells count="8">
    <mergeCell ref="Q2:Q6"/>
    <mergeCell ref="B2:C2"/>
    <mergeCell ref="B3:D3"/>
    <mergeCell ref="B1:M1"/>
    <mergeCell ref="D2:G2"/>
    <mergeCell ref="J2:M2"/>
    <mergeCell ref="B100:D105"/>
    <mergeCell ref="B106:F106"/>
  </mergeCells>
  <dataValidations count="1">
    <dataValidation type="list" allowBlank="1" showInputMessage="1" showErrorMessage="1" prompt=" - " sqref="F6:F99">
      <formula1>$F$100:$F$105</formula1>
    </dataValidation>
  </dataValidation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showGridLines="0" rightToLeft="1" workbookViewId="0">
      <selection activeCell="J6" sqref="J6:J105"/>
    </sheetView>
  </sheetViews>
  <sheetFormatPr defaultColWidth="14.42578125" defaultRowHeight="15" customHeight="1"/>
  <cols>
    <col min="1" max="1" width="1.7109375" customWidth="1"/>
    <col min="2" max="2" width="12.140625" customWidth="1"/>
    <col min="3" max="3" width="8.7109375" customWidth="1"/>
    <col min="4" max="4" width="7.7109375" customWidth="1"/>
    <col min="5" max="5" width="8.7109375" customWidth="1"/>
    <col min="6" max="6" width="20" customWidth="1"/>
    <col min="7" max="7" width="14.85546875" customWidth="1"/>
    <col min="8" max="8" width="10.5703125" customWidth="1"/>
    <col min="9" max="9" width="7.28515625" customWidth="1"/>
    <col min="10" max="10" width="15.28515625" customWidth="1"/>
    <col min="11" max="11" width="14.85546875" customWidth="1"/>
    <col min="12" max="12" width="8.7109375" customWidth="1"/>
    <col min="13" max="13" width="14.85546875" customWidth="1"/>
    <col min="14" max="16" width="8.5703125" customWidth="1"/>
    <col min="17" max="17" width="21.42578125" customWidth="1"/>
  </cols>
  <sheetData>
    <row r="1" spans="1:17" ht="23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46"/>
      <c r="O1" s="46"/>
      <c r="P1" s="46"/>
      <c r="Q1" s="46"/>
    </row>
    <row r="2" spans="1:17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24"/>
      <c r="H2" s="70"/>
      <c r="I2" s="70"/>
      <c r="J2" s="161">
        <f>المقدمه!G13</f>
        <v>501172578</v>
      </c>
      <c r="K2" s="124"/>
      <c r="L2" s="124"/>
      <c r="M2" s="124"/>
      <c r="N2" s="46"/>
      <c r="O2" s="46"/>
      <c r="P2" s="46"/>
      <c r="Q2" s="146"/>
    </row>
    <row r="3" spans="1:17" ht="20.25" customHeight="1">
      <c r="A3" s="46"/>
      <c r="B3" s="159" t="s">
        <v>115</v>
      </c>
      <c r="C3" s="124"/>
      <c r="D3" s="124"/>
      <c r="E3" s="48"/>
      <c r="F3" s="48"/>
      <c r="G3" s="49" t="s">
        <v>52</v>
      </c>
      <c r="H3" s="49"/>
      <c r="I3" s="49"/>
      <c r="J3" s="71" t="str">
        <f>CONCATENATE(المقدمه!N3,المقدمه!M3,المقدمه!L3,المقدمه!K3)</f>
        <v>2018</v>
      </c>
      <c r="K3" s="71"/>
      <c r="L3" s="50"/>
      <c r="M3" s="50"/>
      <c r="N3" s="46"/>
      <c r="O3" s="46"/>
      <c r="P3" s="46"/>
      <c r="Q3" s="147"/>
    </row>
    <row r="4" spans="1:17" ht="23.25" customHeight="1">
      <c r="A4" s="46"/>
      <c r="B4" s="52"/>
      <c r="C4" s="55">
        <f>COUNT(B$6:B$65536)</f>
        <v>0</v>
      </c>
      <c r="D4" s="46"/>
      <c r="E4" s="46"/>
      <c r="F4" s="46"/>
      <c r="G4" s="54"/>
      <c r="H4" s="54"/>
      <c r="I4" s="54"/>
      <c r="J4" s="54"/>
      <c r="K4" s="55"/>
      <c r="L4" s="55"/>
      <c r="M4" s="55"/>
      <c r="N4" s="46"/>
      <c r="O4" s="46"/>
      <c r="P4" s="46"/>
      <c r="Q4" s="147"/>
    </row>
    <row r="5" spans="1:17" ht="27.75" customHeight="1">
      <c r="A5" s="46"/>
      <c r="B5" s="56" t="s">
        <v>100</v>
      </c>
      <c r="C5" s="57" t="s">
        <v>101</v>
      </c>
      <c r="D5" s="58" t="s">
        <v>116</v>
      </c>
      <c r="E5" s="59" t="s">
        <v>117</v>
      </c>
      <c r="F5" s="59" t="s">
        <v>104</v>
      </c>
      <c r="G5" s="60" t="s">
        <v>118</v>
      </c>
      <c r="H5" s="60" t="s">
        <v>119</v>
      </c>
      <c r="I5" s="60" t="s">
        <v>120</v>
      </c>
      <c r="J5" s="57" t="s">
        <v>121</v>
      </c>
      <c r="K5" s="57" t="s">
        <v>108</v>
      </c>
      <c r="L5" s="57" t="s">
        <v>109</v>
      </c>
      <c r="M5" s="57" t="s">
        <v>110</v>
      </c>
      <c r="N5" s="46"/>
      <c r="O5" s="46"/>
      <c r="P5" s="46"/>
      <c r="Q5" s="147"/>
    </row>
    <row r="6" spans="1:17" ht="16.5" customHeight="1">
      <c r="A6" s="46"/>
      <c r="B6" s="61"/>
      <c r="C6" s="62"/>
      <c r="D6" s="62"/>
      <c r="E6" s="62"/>
      <c r="F6" s="62"/>
      <c r="G6" s="72"/>
      <c r="H6" s="72"/>
      <c r="I6" s="73">
        <v>0.05</v>
      </c>
      <c r="J6" s="72">
        <f>(G6+H6)*(100/100)*I6</f>
        <v>0</v>
      </c>
      <c r="K6" s="72">
        <f t="shared" ref="K6:K99" si="0">G6+J6</f>
        <v>0</v>
      </c>
      <c r="L6" s="72"/>
      <c r="M6" s="72">
        <f t="shared" ref="M6:M99" si="1">K6-L6</f>
        <v>0</v>
      </c>
      <c r="N6" s="46"/>
      <c r="O6" s="46"/>
      <c r="P6" s="46"/>
      <c r="Q6" s="147"/>
    </row>
    <row r="7" spans="1:17" ht="16.5" customHeight="1">
      <c r="A7" s="46"/>
      <c r="B7" s="61"/>
      <c r="C7" s="62"/>
      <c r="D7" s="62"/>
      <c r="E7" s="62"/>
      <c r="F7" s="62"/>
      <c r="G7" s="72"/>
      <c r="H7" s="72"/>
      <c r="I7" s="73">
        <v>0.05</v>
      </c>
      <c r="J7" s="72">
        <f t="shared" ref="J7:J70" si="2">(G7+H7)*(100/100)*I7</f>
        <v>0</v>
      </c>
      <c r="K7" s="72">
        <f t="shared" si="0"/>
        <v>0</v>
      </c>
      <c r="L7" s="72"/>
      <c r="M7" s="72">
        <f t="shared" si="1"/>
        <v>0</v>
      </c>
      <c r="N7" s="46"/>
      <c r="O7" s="46"/>
      <c r="P7" s="46"/>
      <c r="Q7" s="46"/>
    </row>
    <row r="8" spans="1:17" ht="16.5" customHeight="1">
      <c r="A8" s="46"/>
      <c r="B8" s="61"/>
      <c r="C8" s="62"/>
      <c r="D8" s="62"/>
      <c r="E8" s="62"/>
      <c r="F8" s="62"/>
      <c r="G8" s="72"/>
      <c r="H8" s="72"/>
      <c r="I8" s="73">
        <v>0.05</v>
      </c>
      <c r="J8" s="72">
        <f t="shared" si="2"/>
        <v>0</v>
      </c>
      <c r="K8" s="72">
        <f t="shared" si="0"/>
        <v>0</v>
      </c>
      <c r="L8" s="72"/>
      <c r="M8" s="72">
        <f t="shared" si="1"/>
        <v>0</v>
      </c>
      <c r="N8" s="46"/>
      <c r="O8" s="46"/>
      <c r="P8" s="46"/>
      <c r="Q8" s="46"/>
    </row>
    <row r="9" spans="1:17" ht="16.5" customHeight="1">
      <c r="A9" s="46"/>
      <c r="B9" s="61"/>
      <c r="C9" s="62"/>
      <c r="D9" s="62"/>
      <c r="E9" s="62"/>
      <c r="F9" s="62"/>
      <c r="G9" s="72"/>
      <c r="H9" s="72"/>
      <c r="I9" s="73">
        <v>0.05</v>
      </c>
      <c r="J9" s="72">
        <f t="shared" si="2"/>
        <v>0</v>
      </c>
      <c r="K9" s="72">
        <f t="shared" si="0"/>
        <v>0</v>
      </c>
      <c r="L9" s="72"/>
      <c r="M9" s="72">
        <f t="shared" si="1"/>
        <v>0</v>
      </c>
      <c r="N9" s="46"/>
      <c r="O9" s="46"/>
      <c r="P9" s="46"/>
      <c r="Q9" s="46"/>
    </row>
    <row r="10" spans="1:17" ht="16.5" customHeight="1">
      <c r="A10" s="46"/>
      <c r="B10" s="61"/>
      <c r="C10" s="62"/>
      <c r="D10" s="62"/>
      <c r="E10" s="62"/>
      <c r="F10" s="62"/>
      <c r="G10" s="72"/>
      <c r="H10" s="72"/>
      <c r="I10" s="73">
        <v>0.05</v>
      </c>
      <c r="J10" s="72">
        <f t="shared" si="2"/>
        <v>0</v>
      </c>
      <c r="K10" s="72">
        <f t="shared" si="0"/>
        <v>0</v>
      </c>
      <c r="L10" s="72"/>
      <c r="M10" s="72">
        <f t="shared" si="1"/>
        <v>0</v>
      </c>
      <c r="N10" s="46"/>
      <c r="O10" s="46"/>
      <c r="P10" s="46"/>
      <c r="Q10" s="46"/>
    </row>
    <row r="11" spans="1:17" ht="16.5" customHeight="1">
      <c r="A11" s="46"/>
      <c r="B11" s="61"/>
      <c r="C11" s="62"/>
      <c r="D11" s="62"/>
      <c r="E11" s="62"/>
      <c r="F11" s="62"/>
      <c r="G11" s="72"/>
      <c r="H11" s="72"/>
      <c r="I11" s="73">
        <v>0.05</v>
      </c>
      <c r="J11" s="72">
        <f t="shared" si="2"/>
        <v>0</v>
      </c>
      <c r="K11" s="72">
        <f t="shared" si="0"/>
        <v>0</v>
      </c>
      <c r="L11" s="72"/>
      <c r="M11" s="72">
        <f t="shared" si="1"/>
        <v>0</v>
      </c>
      <c r="N11" s="46"/>
      <c r="O11" s="46"/>
      <c r="P11" s="46"/>
      <c r="Q11" s="46"/>
    </row>
    <row r="12" spans="1:17" ht="16.5" customHeight="1">
      <c r="A12" s="46"/>
      <c r="B12" s="61"/>
      <c r="C12" s="62"/>
      <c r="D12" s="62"/>
      <c r="E12" s="62"/>
      <c r="F12" s="62"/>
      <c r="G12" s="72"/>
      <c r="H12" s="72"/>
      <c r="I12" s="73">
        <v>0.05</v>
      </c>
      <c r="J12" s="72">
        <f t="shared" si="2"/>
        <v>0</v>
      </c>
      <c r="K12" s="72">
        <f t="shared" si="0"/>
        <v>0</v>
      </c>
      <c r="L12" s="72"/>
      <c r="M12" s="72">
        <f t="shared" si="1"/>
        <v>0</v>
      </c>
      <c r="N12" s="46"/>
      <c r="O12" s="46"/>
      <c r="P12" s="46"/>
      <c r="Q12" s="46"/>
    </row>
    <row r="13" spans="1:17" ht="16.5" customHeight="1">
      <c r="A13" s="46"/>
      <c r="B13" s="61"/>
      <c r="C13" s="62"/>
      <c r="D13" s="62"/>
      <c r="E13" s="62"/>
      <c r="F13" s="62"/>
      <c r="G13" s="72"/>
      <c r="H13" s="72"/>
      <c r="I13" s="73">
        <v>0.05</v>
      </c>
      <c r="J13" s="72">
        <f t="shared" si="2"/>
        <v>0</v>
      </c>
      <c r="K13" s="72">
        <f t="shared" si="0"/>
        <v>0</v>
      </c>
      <c r="L13" s="72"/>
      <c r="M13" s="72">
        <f t="shared" si="1"/>
        <v>0</v>
      </c>
      <c r="N13" s="46"/>
      <c r="O13" s="46"/>
      <c r="P13" s="46"/>
      <c r="Q13" s="46"/>
    </row>
    <row r="14" spans="1:17" ht="16.5" customHeight="1">
      <c r="A14" s="46"/>
      <c r="B14" s="61"/>
      <c r="C14" s="62"/>
      <c r="D14" s="62"/>
      <c r="E14" s="62"/>
      <c r="F14" s="62"/>
      <c r="G14" s="72"/>
      <c r="H14" s="72"/>
      <c r="I14" s="73">
        <v>0.05</v>
      </c>
      <c r="J14" s="72">
        <f t="shared" si="2"/>
        <v>0</v>
      </c>
      <c r="K14" s="72">
        <f t="shared" si="0"/>
        <v>0</v>
      </c>
      <c r="L14" s="72"/>
      <c r="M14" s="72">
        <f t="shared" si="1"/>
        <v>0</v>
      </c>
      <c r="N14" s="46"/>
      <c r="O14" s="46"/>
      <c r="P14" s="46"/>
      <c r="Q14" s="46"/>
    </row>
    <row r="15" spans="1:17" ht="16.5" customHeight="1">
      <c r="A15" s="46"/>
      <c r="B15" s="61"/>
      <c r="C15" s="62"/>
      <c r="D15" s="62"/>
      <c r="E15" s="62"/>
      <c r="F15" s="62"/>
      <c r="G15" s="72"/>
      <c r="H15" s="72"/>
      <c r="I15" s="73">
        <v>0.05</v>
      </c>
      <c r="J15" s="72">
        <f t="shared" si="2"/>
        <v>0</v>
      </c>
      <c r="K15" s="72">
        <f t="shared" si="0"/>
        <v>0</v>
      </c>
      <c r="L15" s="72"/>
      <c r="M15" s="72">
        <f t="shared" si="1"/>
        <v>0</v>
      </c>
      <c r="N15" s="46"/>
      <c r="O15" s="46"/>
      <c r="P15" s="46"/>
      <c r="Q15" s="46"/>
    </row>
    <row r="16" spans="1:17" ht="16.5" customHeight="1">
      <c r="A16" s="46"/>
      <c r="B16" s="61"/>
      <c r="C16" s="62"/>
      <c r="D16" s="62"/>
      <c r="E16" s="62"/>
      <c r="F16" s="62"/>
      <c r="G16" s="72"/>
      <c r="H16" s="72"/>
      <c r="I16" s="73">
        <v>0.05</v>
      </c>
      <c r="J16" s="72">
        <f t="shared" si="2"/>
        <v>0</v>
      </c>
      <c r="K16" s="72">
        <f t="shared" si="0"/>
        <v>0</v>
      </c>
      <c r="L16" s="72"/>
      <c r="M16" s="72">
        <f t="shared" si="1"/>
        <v>0</v>
      </c>
      <c r="N16" s="46"/>
      <c r="O16" s="46"/>
      <c r="P16" s="46"/>
      <c r="Q16" s="46"/>
    </row>
    <row r="17" spans="1:17" ht="16.5" customHeight="1">
      <c r="A17" s="46"/>
      <c r="B17" s="61"/>
      <c r="C17" s="62"/>
      <c r="D17" s="62"/>
      <c r="E17" s="62"/>
      <c r="F17" s="62"/>
      <c r="G17" s="72"/>
      <c r="H17" s="72"/>
      <c r="I17" s="73">
        <v>0.05</v>
      </c>
      <c r="J17" s="72">
        <f t="shared" si="2"/>
        <v>0</v>
      </c>
      <c r="K17" s="72">
        <f t="shared" si="0"/>
        <v>0</v>
      </c>
      <c r="L17" s="72"/>
      <c r="M17" s="72">
        <f t="shared" si="1"/>
        <v>0</v>
      </c>
      <c r="N17" s="46"/>
      <c r="O17" s="46"/>
      <c r="P17" s="46"/>
      <c r="Q17" s="46"/>
    </row>
    <row r="18" spans="1:17" ht="16.5" customHeight="1">
      <c r="A18" s="46"/>
      <c r="B18" s="61"/>
      <c r="C18" s="62"/>
      <c r="D18" s="62"/>
      <c r="E18" s="62"/>
      <c r="F18" s="62"/>
      <c r="G18" s="72"/>
      <c r="H18" s="72"/>
      <c r="I18" s="73">
        <v>0.05</v>
      </c>
      <c r="J18" s="72">
        <f t="shared" si="2"/>
        <v>0</v>
      </c>
      <c r="K18" s="72">
        <f t="shared" si="0"/>
        <v>0</v>
      </c>
      <c r="L18" s="72"/>
      <c r="M18" s="72">
        <f t="shared" si="1"/>
        <v>0</v>
      </c>
      <c r="N18" s="46"/>
      <c r="O18" s="46"/>
      <c r="P18" s="46"/>
      <c r="Q18" s="46"/>
    </row>
    <row r="19" spans="1:17" ht="16.5" customHeight="1">
      <c r="A19" s="46"/>
      <c r="B19" s="61"/>
      <c r="C19" s="62"/>
      <c r="D19" s="62"/>
      <c r="E19" s="62"/>
      <c r="F19" s="62"/>
      <c r="G19" s="72"/>
      <c r="H19" s="72"/>
      <c r="I19" s="73">
        <v>0.05</v>
      </c>
      <c r="J19" s="72">
        <f t="shared" si="2"/>
        <v>0</v>
      </c>
      <c r="K19" s="72">
        <f t="shared" si="0"/>
        <v>0</v>
      </c>
      <c r="L19" s="72"/>
      <c r="M19" s="72">
        <f t="shared" si="1"/>
        <v>0</v>
      </c>
      <c r="N19" s="46"/>
      <c r="O19" s="46"/>
      <c r="P19" s="46"/>
      <c r="Q19" s="46"/>
    </row>
    <row r="20" spans="1:17" ht="16.5" customHeight="1">
      <c r="A20" s="46"/>
      <c r="B20" s="61"/>
      <c r="C20" s="62"/>
      <c r="D20" s="62"/>
      <c r="E20" s="62"/>
      <c r="F20" s="62"/>
      <c r="G20" s="72"/>
      <c r="H20" s="72"/>
      <c r="I20" s="73">
        <v>0.05</v>
      </c>
      <c r="J20" s="72">
        <f t="shared" si="2"/>
        <v>0</v>
      </c>
      <c r="K20" s="72">
        <f t="shared" si="0"/>
        <v>0</v>
      </c>
      <c r="L20" s="72"/>
      <c r="M20" s="72">
        <f t="shared" si="1"/>
        <v>0</v>
      </c>
      <c r="N20" s="46"/>
      <c r="O20" s="46"/>
      <c r="P20" s="46"/>
      <c r="Q20" s="46"/>
    </row>
    <row r="21" spans="1:17" ht="16.5" customHeight="1">
      <c r="A21" s="46"/>
      <c r="B21" s="61"/>
      <c r="C21" s="62"/>
      <c r="D21" s="62"/>
      <c r="E21" s="62"/>
      <c r="F21" s="62"/>
      <c r="G21" s="72"/>
      <c r="H21" s="72"/>
      <c r="I21" s="73">
        <v>0.05</v>
      </c>
      <c r="J21" s="72">
        <f t="shared" si="2"/>
        <v>0</v>
      </c>
      <c r="K21" s="72">
        <f t="shared" si="0"/>
        <v>0</v>
      </c>
      <c r="L21" s="72"/>
      <c r="M21" s="72">
        <f t="shared" si="1"/>
        <v>0</v>
      </c>
      <c r="N21" s="46"/>
      <c r="O21" s="46"/>
      <c r="P21" s="46"/>
      <c r="Q21" s="46"/>
    </row>
    <row r="22" spans="1:17" ht="16.5" customHeight="1">
      <c r="A22" s="46"/>
      <c r="B22" s="61"/>
      <c r="C22" s="62"/>
      <c r="D22" s="62"/>
      <c r="E22" s="62"/>
      <c r="F22" s="62"/>
      <c r="G22" s="72"/>
      <c r="H22" s="72"/>
      <c r="I22" s="73">
        <v>0.05</v>
      </c>
      <c r="J22" s="72">
        <f t="shared" si="2"/>
        <v>0</v>
      </c>
      <c r="K22" s="72">
        <f t="shared" si="0"/>
        <v>0</v>
      </c>
      <c r="L22" s="72"/>
      <c r="M22" s="72">
        <f t="shared" si="1"/>
        <v>0</v>
      </c>
      <c r="N22" s="46"/>
      <c r="O22" s="46"/>
      <c r="P22" s="46"/>
      <c r="Q22" s="46"/>
    </row>
    <row r="23" spans="1:17" ht="16.5" customHeight="1">
      <c r="A23" s="46"/>
      <c r="B23" s="61"/>
      <c r="C23" s="62"/>
      <c r="D23" s="62"/>
      <c r="E23" s="62"/>
      <c r="F23" s="62"/>
      <c r="G23" s="72"/>
      <c r="H23" s="72"/>
      <c r="I23" s="73">
        <v>0.05</v>
      </c>
      <c r="J23" s="72">
        <f t="shared" si="2"/>
        <v>0</v>
      </c>
      <c r="K23" s="72">
        <f t="shared" si="0"/>
        <v>0</v>
      </c>
      <c r="L23" s="72"/>
      <c r="M23" s="72">
        <f t="shared" si="1"/>
        <v>0</v>
      </c>
      <c r="N23" s="46"/>
      <c r="O23" s="46"/>
      <c r="P23" s="46"/>
      <c r="Q23" s="46"/>
    </row>
    <row r="24" spans="1:17" ht="16.5" customHeight="1">
      <c r="A24" s="46"/>
      <c r="B24" s="61"/>
      <c r="C24" s="62"/>
      <c r="D24" s="62"/>
      <c r="E24" s="62"/>
      <c r="F24" s="62"/>
      <c r="G24" s="72"/>
      <c r="H24" s="72"/>
      <c r="I24" s="73">
        <v>0.05</v>
      </c>
      <c r="J24" s="72">
        <f t="shared" si="2"/>
        <v>0</v>
      </c>
      <c r="K24" s="72">
        <f t="shared" si="0"/>
        <v>0</v>
      </c>
      <c r="L24" s="72"/>
      <c r="M24" s="72">
        <f t="shared" si="1"/>
        <v>0</v>
      </c>
      <c r="N24" s="46"/>
      <c r="O24" s="46"/>
      <c r="P24" s="46"/>
      <c r="Q24" s="46"/>
    </row>
    <row r="25" spans="1:17" ht="16.5" customHeight="1">
      <c r="A25" s="46"/>
      <c r="B25" s="61"/>
      <c r="C25" s="62"/>
      <c r="D25" s="62"/>
      <c r="E25" s="62"/>
      <c r="F25" s="62"/>
      <c r="G25" s="72"/>
      <c r="H25" s="72"/>
      <c r="I25" s="73">
        <v>0.05</v>
      </c>
      <c r="J25" s="72">
        <f t="shared" si="2"/>
        <v>0</v>
      </c>
      <c r="K25" s="72">
        <f t="shared" si="0"/>
        <v>0</v>
      </c>
      <c r="L25" s="72"/>
      <c r="M25" s="72">
        <f t="shared" si="1"/>
        <v>0</v>
      </c>
      <c r="N25" s="46"/>
      <c r="O25" s="46"/>
      <c r="P25" s="46"/>
      <c r="Q25" s="46"/>
    </row>
    <row r="26" spans="1:17" ht="16.5" customHeight="1">
      <c r="A26" s="46"/>
      <c r="B26" s="61"/>
      <c r="C26" s="62"/>
      <c r="D26" s="62"/>
      <c r="E26" s="62"/>
      <c r="F26" s="62"/>
      <c r="G26" s="72"/>
      <c r="H26" s="72"/>
      <c r="I26" s="73">
        <v>0.05</v>
      </c>
      <c r="J26" s="72">
        <f t="shared" si="2"/>
        <v>0</v>
      </c>
      <c r="K26" s="72">
        <f t="shared" si="0"/>
        <v>0</v>
      </c>
      <c r="L26" s="72"/>
      <c r="M26" s="72">
        <f t="shared" si="1"/>
        <v>0</v>
      </c>
      <c r="N26" s="46"/>
      <c r="O26" s="46"/>
      <c r="P26" s="46"/>
      <c r="Q26" s="46"/>
    </row>
    <row r="27" spans="1:17" ht="16.5" customHeight="1">
      <c r="A27" s="46"/>
      <c r="B27" s="61"/>
      <c r="C27" s="62"/>
      <c r="D27" s="62"/>
      <c r="E27" s="62"/>
      <c r="F27" s="62"/>
      <c r="G27" s="72"/>
      <c r="H27" s="72"/>
      <c r="I27" s="73">
        <v>0.05</v>
      </c>
      <c r="J27" s="72">
        <f t="shared" si="2"/>
        <v>0</v>
      </c>
      <c r="K27" s="72">
        <f t="shared" si="0"/>
        <v>0</v>
      </c>
      <c r="L27" s="72"/>
      <c r="M27" s="72">
        <f t="shared" si="1"/>
        <v>0</v>
      </c>
      <c r="N27" s="46"/>
      <c r="O27" s="46"/>
      <c r="P27" s="46"/>
      <c r="Q27" s="46"/>
    </row>
    <row r="28" spans="1:17" ht="16.5" customHeight="1">
      <c r="A28" s="46"/>
      <c r="B28" s="61"/>
      <c r="C28" s="62"/>
      <c r="D28" s="62"/>
      <c r="E28" s="62"/>
      <c r="F28" s="62"/>
      <c r="G28" s="72"/>
      <c r="H28" s="72"/>
      <c r="I28" s="73">
        <v>0.05</v>
      </c>
      <c r="J28" s="72">
        <f t="shared" si="2"/>
        <v>0</v>
      </c>
      <c r="K28" s="72">
        <f t="shared" si="0"/>
        <v>0</v>
      </c>
      <c r="L28" s="72"/>
      <c r="M28" s="72">
        <f t="shared" si="1"/>
        <v>0</v>
      </c>
      <c r="N28" s="46"/>
      <c r="O28" s="46"/>
      <c r="P28" s="46"/>
      <c r="Q28" s="46"/>
    </row>
    <row r="29" spans="1:17" ht="16.5" customHeight="1">
      <c r="A29" s="46"/>
      <c r="B29" s="61"/>
      <c r="C29" s="62"/>
      <c r="D29" s="62"/>
      <c r="E29" s="62"/>
      <c r="F29" s="62"/>
      <c r="G29" s="72"/>
      <c r="H29" s="72"/>
      <c r="I29" s="73">
        <v>0.05</v>
      </c>
      <c r="J29" s="72">
        <f t="shared" si="2"/>
        <v>0</v>
      </c>
      <c r="K29" s="72">
        <f t="shared" si="0"/>
        <v>0</v>
      </c>
      <c r="L29" s="72"/>
      <c r="M29" s="72">
        <f t="shared" si="1"/>
        <v>0</v>
      </c>
      <c r="N29" s="46"/>
      <c r="O29" s="46"/>
      <c r="P29" s="46"/>
      <c r="Q29" s="46"/>
    </row>
    <row r="30" spans="1:17" ht="16.5" customHeight="1">
      <c r="A30" s="46"/>
      <c r="B30" s="61"/>
      <c r="C30" s="62"/>
      <c r="D30" s="62"/>
      <c r="E30" s="62"/>
      <c r="F30" s="62"/>
      <c r="G30" s="72"/>
      <c r="H30" s="72"/>
      <c r="I30" s="73">
        <v>0.05</v>
      </c>
      <c r="J30" s="72">
        <f t="shared" si="2"/>
        <v>0</v>
      </c>
      <c r="K30" s="72">
        <f t="shared" si="0"/>
        <v>0</v>
      </c>
      <c r="L30" s="72"/>
      <c r="M30" s="72">
        <f t="shared" si="1"/>
        <v>0</v>
      </c>
      <c r="N30" s="46"/>
      <c r="O30" s="46"/>
      <c r="P30" s="46"/>
      <c r="Q30" s="46"/>
    </row>
    <row r="31" spans="1:17" ht="16.5" customHeight="1">
      <c r="A31" s="46"/>
      <c r="B31" s="61"/>
      <c r="C31" s="62"/>
      <c r="D31" s="62"/>
      <c r="E31" s="62"/>
      <c r="F31" s="62"/>
      <c r="G31" s="72"/>
      <c r="H31" s="72"/>
      <c r="I31" s="73">
        <v>0.05</v>
      </c>
      <c r="J31" s="72">
        <f t="shared" si="2"/>
        <v>0</v>
      </c>
      <c r="K31" s="72">
        <f t="shared" si="0"/>
        <v>0</v>
      </c>
      <c r="L31" s="72"/>
      <c r="M31" s="72">
        <f t="shared" si="1"/>
        <v>0</v>
      </c>
      <c r="N31" s="46"/>
      <c r="O31" s="46"/>
      <c r="P31" s="46"/>
      <c r="Q31" s="46"/>
    </row>
    <row r="32" spans="1:17" ht="16.5" customHeight="1">
      <c r="A32" s="46"/>
      <c r="B32" s="61"/>
      <c r="C32" s="62"/>
      <c r="D32" s="62"/>
      <c r="E32" s="62"/>
      <c r="F32" s="62"/>
      <c r="G32" s="72"/>
      <c r="H32" s="72"/>
      <c r="I32" s="73">
        <v>0.05</v>
      </c>
      <c r="J32" s="72">
        <f t="shared" si="2"/>
        <v>0</v>
      </c>
      <c r="K32" s="72">
        <f t="shared" si="0"/>
        <v>0</v>
      </c>
      <c r="L32" s="72"/>
      <c r="M32" s="72">
        <f t="shared" si="1"/>
        <v>0</v>
      </c>
      <c r="N32" s="46"/>
      <c r="O32" s="46"/>
      <c r="P32" s="46"/>
      <c r="Q32" s="46"/>
    </row>
    <row r="33" spans="1:17" ht="16.5" customHeight="1">
      <c r="A33" s="46"/>
      <c r="B33" s="61"/>
      <c r="C33" s="62"/>
      <c r="D33" s="62"/>
      <c r="E33" s="62"/>
      <c r="F33" s="62"/>
      <c r="G33" s="72"/>
      <c r="H33" s="72"/>
      <c r="I33" s="73">
        <v>0.05</v>
      </c>
      <c r="J33" s="72">
        <f t="shared" si="2"/>
        <v>0</v>
      </c>
      <c r="K33" s="72">
        <f t="shared" si="0"/>
        <v>0</v>
      </c>
      <c r="L33" s="72"/>
      <c r="M33" s="72">
        <f t="shared" si="1"/>
        <v>0</v>
      </c>
      <c r="N33" s="46"/>
      <c r="O33" s="46"/>
      <c r="P33" s="46"/>
      <c r="Q33" s="46"/>
    </row>
    <row r="34" spans="1:17" ht="16.5" customHeight="1">
      <c r="A34" s="46"/>
      <c r="B34" s="61"/>
      <c r="C34" s="62"/>
      <c r="D34" s="62"/>
      <c r="E34" s="62"/>
      <c r="F34" s="62"/>
      <c r="G34" s="72"/>
      <c r="H34" s="72"/>
      <c r="I34" s="73">
        <v>0.05</v>
      </c>
      <c r="J34" s="72">
        <f t="shared" si="2"/>
        <v>0</v>
      </c>
      <c r="K34" s="72">
        <f t="shared" si="0"/>
        <v>0</v>
      </c>
      <c r="L34" s="72"/>
      <c r="M34" s="72">
        <f t="shared" si="1"/>
        <v>0</v>
      </c>
      <c r="N34" s="46"/>
      <c r="O34" s="46"/>
      <c r="P34" s="46"/>
      <c r="Q34" s="46"/>
    </row>
    <row r="35" spans="1:17" ht="16.5" customHeight="1">
      <c r="A35" s="46"/>
      <c r="B35" s="61"/>
      <c r="C35" s="62"/>
      <c r="D35" s="62"/>
      <c r="E35" s="62"/>
      <c r="F35" s="62"/>
      <c r="G35" s="72"/>
      <c r="H35" s="72"/>
      <c r="I35" s="73">
        <v>0.05</v>
      </c>
      <c r="J35" s="72">
        <f t="shared" si="2"/>
        <v>0</v>
      </c>
      <c r="K35" s="72">
        <f t="shared" si="0"/>
        <v>0</v>
      </c>
      <c r="L35" s="72"/>
      <c r="M35" s="72">
        <f t="shared" si="1"/>
        <v>0</v>
      </c>
      <c r="N35" s="46"/>
      <c r="O35" s="46"/>
      <c r="P35" s="46"/>
      <c r="Q35" s="46"/>
    </row>
    <row r="36" spans="1:17" ht="16.5" customHeight="1">
      <c r="A36" s="46"/>
      <c r="B36" s="61"/>
      <c r="C36" s="62"/>
      <c r="D36" s="62"/>
      <c r="E36" s="62"/>
      <c r="F36" s="62"/>
      <c r="G36" s="72"/>
      <c r="H36" s="72"/>
      <c r="I36" s="73">
        <v>0.05</v>
      </c>
      <c r="J36" s="72">
        <f t="shared" si="2"/>
        <v>0</v>
      </c>
      <c r="K36" s="72">
        <f t="shared" si="0"/>
        <v>0</v>
      </c>
      <c r="L36" s="72"/>
      <c r="M36" s="72">
        <f t="shared" si="1"/>
        <v>0</v>
      </c>
      <c r="N36" s="46"/>
      <c r="O36" s="46"/>
      <c r="P36" s="46"/>
      <c r="Q36" s="46"/>
    </row>
    <row r="37" spans="1:17" ht="16.5" customHeight="1">
      <c r="A37" s="46"/>
      <c r="B37" s="61"/>
      <c r="C37" s="62"/>
      <c r="D37" s="62"/>
      <c r="E37" s="62"/>
      <c r="F37" s="62"/>
      <c r="G37" s="72"/>
      <c r="H37" s="72"/>
      <c r="I37" s="73">
        <v>0.05</v>
      </c>
      <c r="J37" s="72">
        <f t="shared" si="2"/>
        <v>0</v>
      </c>
      <c r="K37" s="72">
        <f t="shared" si="0"/>
        <v>0</v>
      </c>
      <c r="L37" s="72"/>
      <c r="M37" s="72">
        <f t="shared" si="1"/>
        <v>0</v>
      </c>
      <c r="N37" s="46"/>
      <c r="O37" s="46"/>
      <c r="P37" s="46"/>
      <c r="Q37" s="46"/>
    </row>
    <row r="38" spans="1:17" ht="16.5" customHeight="1">
      <c r="A38" s="46"/>
      <c r="B38" s="61"/>
      <c r="C38" s="62"/>
      <c r="D38" s="62"/>
      <c r="E38" s="62"/>
      <c r="F38" s="62"/>
      <c r="G38" s="72"/>
      <c r="H38" s="72"/>
      <c r="I38" s="73">
        <v>0.05</v>
      </c>
      <c r="J38" s="72">
        <f t="shared" si="2"/>
        <v>0</v>
      </c>
      <c r="K38" s="72">
        <f t="shared" si="0"/>
        <v>0</v>
      </c>
      <c r="L38" s="72"/>
      <c r="M38" s="72">
        <f t="shared" si="1"/>
        <v>0</v>
      </c>
      <c r="N38" s="46"/>
      <c r="O38" s="46"/>
      <c r="P38" s="46"/>
      <c r="Q38" s="46"/>
    </row>
    <row r="39" spans="1:17" ht="16.5" customHeight="1">
      <c r="A39" s="46"/>
      <c r="B39" s="61"/>
      <c r="C39" s="62"/>
      <c r="D39" s="62"/>
      <c r="E39" s="62"/>
      <c r="F39" s="62"/>
      <c r="G39" s="72"/>
      <c r="H39" s="72"/>
      <c r="I39" s="73">
        <v>0.05</v>
      </c>
      <c r="J39" s="72">
        <f t="shared" si="2"/>
        <v>0</v>
      </c>
      <c r="K39" s="72">
        <f t="shared" si="0"/>
        <v>0</v>
      </c>
      <c r="L39" s="72"/>
      <c r="M39" s="72">
        <f t="shared" si="1"/>
        <v>0</v>
      </c>
      <c r="N39" s="46"/>
      <c r="O39" s="46"/>
      <c r="P39" s="46"/>
      <c r="Q39" s="46"/>
    </row>
    <row r="40" spans="1:17" ht="16.5" customHeight="1">
      <c r="A40" s="46"/>
      <c r="B40" s="61"/>
      <c r="C40" s="62"/>
      <c r="D40" s="62"/>
      <c r="E40" s="62"/>
      <c r="F40" s="62"/>
      <c r="G40" s="72"/>
      <c r="H40" s="72"/>
      <c r="I40" s="73">
        <v>0.05</v>
      </c>
      <c r="J40" s="72">
        <f t="shared" si="2"/>
        <v>0</v>
      </c>
      <c r="K40" s="72">
        <f t="shared" si="0"/>
        <v>0</v>
      </c>
      <c r="L40" s="72"/>
      <c r="M40" s="72">
        <f t="shared" si="1"/>
        <v>0</v>
      </c>
      <c r="N40" s="46"/>
      <c r="O40" s="46"/>
      <c r="P40" s="46"/>
      <c r="Q40" s="46"/>
    </row>
    <row r="41" spans="1:17" ht="16.5" customHeight="1">
      <c r="A41" s="46"/>
      <c r="B41" s="61"/>
      <c r="C41" s="62"/>
      <c r="D41" s="62"/>
      <c r="E41" s="62"/>
      <c r="F41" s="62"/>
      <c r="G41" s="72"/>
      <c r="H41" s="72"/>
      <c r="I41" s="73">
        <v>0.05</v>
      </c>
      <c r="J41" s="72">
        <f t="shared" si="2"/>
        <v>0</v>
      </c>
      <c r="K41" s="72">
        <f t="shared" si="0"/>
        <v>0</v>
      </c>
      <c r="L41" s="72"/>
      <c r="M41" s="72">
        <f t="shared" si="1"/>
        <v>0</v>
      </c>
      <c r="N41" s="46"/>
      <c r="O41" s="46"/>
      <c r="P41" s="46"/>
      <c r="Q41" s="46"/>
    </row>
    <row r="42" spans="1:17" ht="16.5" customHeight="1">
      <c r="A42" s="46"/>
      <c r="B42" s="61"/>
      <c r="C42" s="62"/>
      <c r="D42" s="62"/>
      <c r="E42" s="62"/>
      <c r="F42" s="62"/>
      <c r="G42" s="72"/>
      <c r="H42" s="72"/>
      <c r="I42" s="73">
        <v>0.05</v>
      </c>
      <c r="J42" s="72">
        <f t="shared" si="2"/>
        <v>0</v>
      </c>
      <c r="K42" s="72">
        <f t="shared" si="0"/>
        <v>0</v>
      </c>
      <c r="L42" s="72"/>
      <c r="M42" s="72">
        <f t="shared" si="1"/>
        <v>0</v>
      </c>
      <c r="N42" s="46"/>
      <c r="O42" s="46"/>
      <c r="P42" s="46"/>
      <c r="Q42" s="46"/>
    </row>
    <row r="43" spans="1:17" ht="16.5" customHeight="1">
      <c r="A43" s="46"/>
      <c r="B43" s="61"/>
      <c r="C43" s="62"/>
      <c r="D43" s="62"/>
      <c r="E43" s="62"/>
      <c r="F43" s="62"/>
      <c r="G43" s="72"/>
      <c r="H43" s="72"/>
      <c r="I43" s="73">
        <v>0.05</v>
      </c>
      <c r="J43" s="72">
        <f t="shared" si="2"/>
        <v>0</v>
      </c>
      <c r="K43" s="72">
        <f t="shared" si="0"/>
        <v>0</v>
      </c>
      <c r="L43" s="72"/>
      <c r="M43" s="72">
        <f t="shared" si="1"/>
        <v>0</v>
      </c>
      <c r="N43" s="46"/>
      <c r="O43" s="46"/>
      <c r="P43" s="46"/>
      <c r="Q43" s="46"/>
    </row>
    <row r="44" spans="1:17" ht="16.5" customHeight="1">
      <c r="A44" s="46"/>
      <c r="B44" s="61"/>
      <c r="C44" s="62"/>
      <c r="D44" s="62"/>
      <c r="E44" s="62"/>
      <c r="F44" s="62"/>
      <c r="G44" s="72"/>
      <c r="H44" s="72"/>
      <c r="I44" s="73">
        <v>0.05</v>
      </c>
      <c r="J44" s="72">
        <f t="shared" si="2"/>
        <v>0</v>
      </c>
      <c r="K44" s="72">
        <f t="shared" si="0"/>
        <v>0</v>
      </c>
      <c r="L44" s="72"/>
      <c r="M44" s="72">
        <f t="shared" si="1"/>
        <v>0</v>
      </c>
      <c r="N44" s="46"/>
      <c r="O44" s="46"/>
      <c r="P44" s="46"/>
      <c r="Q44" s="46"/>
    </row>
    <row r="45" spans="1:17" ht="16.5" customHeight="1">
      <c r="A45" s="46"/>
      <c r="B45" s="61"/>
      <c r="C45" s="62"/>
      <c r="D45" s="62"/>
      <c r="E45" s="62"/>
      <c r="F45" s="62"/>
      <c r="G45" s="72"/>
      <c r="H45" s="72"/>
      <c r="I45" s="73">
        <v>0.05</v>
      </c>
      <c r="J45" s="72">
        <f t="shared" si="2"/>
        <v>0</v>
      </c>
      <c r="K45" s="72">
        <f t="shared" si="0"/>
        <v>0</v>
      </c>
      <c r="L45" s="72"/>
      <c r="M45" s="72">
        <f t="shared" si="1"/>
        <v>0</v>
      </c>
      <c r="N45" s="46"/>
      <c r="O45" s="46"/>
      <c r="P45" s="46"/>
      <c r="Q45" s="46"/>
    </row>
    <row r="46" spans="1:17" ht="16.5" customHeight="1">
      <c r="A46" s="46"/>
      <c r="B46" s="61"/>
      <c r="C46" s="62"/>
      <c r="D46" s="62"/>
      <c r="E46" s="62"/>
      <c r="F46" s="62"/>
      <c r="G46" s="72"/>
      <c r="H46" s="72"/>
      <c r="I46" s="73">
        <v>0.05</v>
      </c>
      <c r="J46" s="72">
        <f t="shared" si="2"/>
        <v>0</v>
      </c>
      <c r="K46" s="72">
        <f t="shared" si="0"/>
        <v>0</v>
      </c>
      <c r="L46" s="72"/>
      <c r="M46" s="72">
        <f t="shared" si="1"/>
        <v>0</v>
      </c>
      <c r="N46" s="46"/>
      <c r="O46" s="46"/>
      <c r="P46" s="46"/>
      <c r="Q46" s="46"/>
    </row>
    <row r="47" spans="1:17" ht="16.5" customHeight="1">
      <c r="A47" s="46"/>
      <c r="B47" s="61"/>
      <c r="C47" s="62"/>
      <c r="D47" s="62"/>
      <c r="E47" s="62"/>
      <c r="F47" s="62"/>
      <c r="G47" s="72"/>
      <c r="H47" s="72"/>
      <c r="I47" s="73">
        <v>0.05</v>
      </c>
      <c r="J47" s="72">
        <f t="shared" si="2"/>
        <v>0</v>
      </c>
      <c r="K47" s="72">
        <f t="shared" si="0"/>
        <v>0</v>
      </c>
      <c r="L47" s="72"/>
      <c r="M47" s="72">
        <f t="shared" si="1"/>
        <v>0</v>
      </c>
      <c r="N47" s="46"/>
      <c r="O47" s="46"/>
      <c r="P47" s="46"/>
      <c r="Q47" s="46"/>
    </row>
    <row r="48" spans="1:17" ht="16.5" customHeight="1">
      <c r="A48" s="46"/>
      <c r="B48" s="61"/>
      <c r="C48" s="62"/>
      <c r="D48" s="62"/>
      <c r="E48" s="62"/>
      <c r="F48" s="62"/>
      <c r="G48" s="72"/>
      <c r="H48" s="72"/>
      <c r="I48" s="73">
        <v>0.05</v>
      </c>
      <c r="J48" s="72">
        <f t="shared" si="2"/>
        <v>0</v>
      </c>
      <c r="K48" s="72">
        <f t="shared" si="0"/>
        <v>0</v>
      </c>
      <c r="L48" s="72"/>
      <c r="M48" s="72">
        <f t="shared" si="1"/>
        <v>0</v>
      </c>
      <c r="N48" s="46"/>
      <c r="O48" s="46"/>
      <c r="P48" s="46"/>
      <c r="Q48" s="46"/>
    </row>
    <row r="49" spans="1:17" ht="16.5" customHeight="1">
      <c r="A49" s="46"/>
      <c r="B49" s="61"/>
      <c r="C49" s="62"/>
      <c r="D49" s="62"/>
      <c r="E49" s="62"/>
      <c r="F49" s="62"/>
      <c r="G49" s="72"/>
      <c r="H49" s="72"/>
      <c r="I49" s="73">
        <v>0.05</v>
      </c>
      <c r="J49" s="72">
        <f t="shared" si="2"/>
        <v>0</v>
      </c>
      <c r="K49" s="72">
        <f t="shared" si="0"/>
        <v>0</v>
      </c>
      <c r="L49" s="72"/>
      <c r="M49" s="72">
        <f t="shared" si="1"/>
        <v>0</v>
      </c>
      <c r="N49" s="46"/>
      <c r="O49" s="46"/>
      <c r="P49" s="46"/>
      <c r="Q49" s="46"/>
    </row>
    <row r="50" spans="1:17" ht="16.5" customHeight="1">
      <c r="A50" s="46"/>
      <c r="B50" s="61"/>
      <c r="C50" s="62"/>
      <c r="D50" s="62"/>
      <c r="E50" s="62"/>
      <c r="F50" s="62"/>
      <c r="G50" s="72"/>
      <c r="H50" s="72"/>
      <c r="I50" s="73">
        <v>0.05</v>
      </c>
      <c r="J50" s="72">
        <f t="shared" si="2"/>
        <v>0</v>
      </c>
      <c r="K50" s="72">
        <f t="shared" si="0"/>
        <v>0</v>
      </c>
      <c r="L50" s="72"/>
      <c r="M50" s="72">
        <f t="shared" si="1"/>
        <v>0</v>
      </c>
      <c r="N50" s="46"/>
      <c r="O50" s="46"/>
      <c r="P50" s="46"/>
      <c r="Q50" s="46"/>
    </row>
    <row r="51" spans="1:17" ht="16.5" customHeight="1">
      <c r="A51" s="46"/>
      <c r="B51" s="61"/>
      <c r="C51" s="62"/>
      <c r="D51" s="62"/>
      <c r="E51" s="62"/>
      <c r="F51" s="62"/>
      <c r="G51" s="72"/>
      <c r="H51" s="72"/>
      <c r="I51" s="73">
        <v>0.05</v>
      </c>
      <c r="J51" s="72">
        <f t="shared" si="2"/>
        <v>0</v>
      </c>
      <c r="K51" s="72">
        <f t="shared" si="0"/>
        <v>0</v>
      </c>
      <c r="L51" s="72"/>
      <c r="M51" s="72">
        <f t="shared" si="1"/>
        <v>0</v>
      </c>
      <c r="N51" s="46"/>
      <c r="O51" s="46"/>
      <c r="P51" s="46"/>
      <c r="Q51" s="46"/>
    </row>
    <row r="52" spans="1:17" ht="16.5" customHeight="1">
      <c r="A52" s="46"/>
      <c r="B52" s="61"/>
      <c r="C52" s="62"/>
      <c r="D52" s="62"/>
      <c r="E52" s="62"/>
      <c r="F52" s="62"/>
      <c r="G52" s="72"/>
      <c r="H52" s="72"/>
      <c r="I52" s="73">
        <v>0.05</v>
      </c>
      <c r="J52" s="72">
        <f t="shared" si="2"/>
        <v>0</v>
      </c>
      <c r="K52" s="72">
        <f t="shared" si="0"/>
        <v>0</v>
      </c>
      <c r="L52" s="72"/>
      <c r="M52" s="72">
        <f t="shared" si="1"/>
        <v>0</v>
      </c>
      <c r="N52" s="46"/>
      <c r="O52" s="46"/>
      <c r="P52" s="46"/>
      <c r="Q52" s="46"/>
    </row>
    <row r="53" spans="1:17" ht="16.5" customHeight="1">
      <c r="A53" s="46"/>
      <c r="B53" s="61"/>
      <c r="C53" s="62"/>
      <c r="D53" s="62"/>
      <c r="E53" s="62"/>
      <c r="F53" s="62"/>
      <c r="G53" s="72"/>
      <c r="H53" s="72"/>
      <c r="I53" s="73">
        <v>0.05</v>
      </c>
      <c r="J53" s="72">
        <f t="shared" si="2"/>
        <v>0</v>
      </c>
      <c r="K53" s="72">
        <f t="shared" si="0"/>
        <v>0</v>
      </c>
      <c r="L53" s="72"/>
      <c r="M53" s="72">
        <f t="shared" si="1"/>
        <v>0</v>
      </c>
      <c r="N53" s="46"/>
      <c r="O53" s="46"/>
      <c r="P53" s="46"/>
      <c r="Q53" s="46"/>
    </row>
    <row r="54" spans="1:17" ht="16.5" customHeight="1">
      <c r="A54" s="46"/>
      <c r="B54" s="61"/>
      <c r="C54" s="62"/>
      <c r="D54" s="62"/>
      <c r="E54" s="62"/>
      <c r="F54" s="62"/>
      <c r="G54" s="72"/>
      <c r="H54" s="72"/>
      <c r="I54" s="73">
        <v>0.05</v>
      </c>
      <c r="J54" s="72">
        <f t="shared" si="2"/>
        <v>0</v>
      </c>
      <c r="K54" s="72">
        <f t="shared" si="0"/>
        <v>0</v>
      </c>
      <c r="L54" s="72"/>
      <c r="M54" s="72">
        <f t="shared" si="1"/>
        <v>0</v>
      </c>
      <c r="N54" s="46"/>
      <c r="O54" s="46"/>
      <c r="P54" s="46"/>
      <c r="Q54" s="46"/>
    </row>
    <row r="55" spans="1:17" ht="16.5" customHeight="1">
      <c r="A55" s="46"/>
      <c r="B55" s="61"/>
      <c r="C55" s="62"/>
      <c r="D55" s="62"/>
      <c r="E55" s="62"/>
      <c r="F55" s="62"/>
      <c r="G55" s="72"/>
      <c r="H55" s="72"/>
      <c r="I55" s="73">
        <v>0.05</v>
      </c>
      <c r="J55" s="72">
        <f t="shared" si="2"/>
        <v>0</v>
      </c>
      <c r="K55" s="72">
        <f t="shared" si="0"/>
        <v>0</v>
      </c>
      <c r="L55" s="72"/>
      <c r="M55" s="72">
        <f t="shared" si="1"/>
        <v>0</v>
      </c>
      <c r="N55" s="46"/>
      <c r="O55" s="46"/>
      <c r="P55" s="46"/>
      <c r="Q55" s="46"/>
    </row>
    <row r="56" spans="1:17" ht="16.5" customHeight="1">
      <c r="A56" s="46"/>
      <c r="B56" s="61"/>
      <c r="C56" s="62"/>
      <c r="D56" s="62"/>
      <c r="E56" s="62"/>
      <c r="F56" s="62"/>
      <c r="G56" s="72"/>
      <c r="H56" s="72"/>
      <c r="I56" s="73">
        <v>0.05</v>
      </c>
      <c r="J56" s="72">
        <f t="shared" si="2"/>
        <v>0</v>
      </c>
      <c r="K56" s="72">
        <f t="shared" si="0"/>
        <v>0</v>
      </c>
      <c r="L56" s="72"/>
      <c r="M56" s="72">
        <f t="shared" si="1"/>
        <v>0</v>
      </c>
      <c r="N56" s="46"/>
      <c r="O56" s="46"/>
      <c r="P56" s="46"/>
      <c r="Q56" s="46"/>
    </row>
    <row r="57" spans="1:17" ht="16.5" customHeight="1">
      <c r="A57" s="46"/>
      <c r="B57" s="61"/>
      <c r="C57" s="62"/>
      <c r="D57" s="62"/>
      <c r="E57" s="62"/>
      <c r="F57" s="62"/>
      <c r="G57" s="72"/>
      <c r="H57" s="72"/>
      <c r="I57" s="73">
        <v>0.05</v>
      </c>
      <c r="J57" s="72">
        <f t="shared" si="2"/>
        <v>0</v>
      </c>
      <c r="K57" s="72">
        <f t="shared" si="0"/>
        <v>0</v>
      </c>
      <c r="L57" s="72"/>
      <c r="M57" s="72">
        <f t="shared" si="1"/>
        <v>0</v>
      </c>
      <c r="N57" s="46"/>
      <c r="O57" s="46"/>
      <c r="P57" s="46"/>
      <c r="Q57" s="46"/>
    </row>
    <row r="58" spans="1:17" ht="16.5" customHeight="1">
      <c r="A58" s="46"/>
      <c r="B58" s="61"/>
      <c r="C58" s="62"/>
      <c r="D58" s="62"/>
      <c r="E58" s="62"/>
      <c r="F58" s="62"/>
      <c r="G58" s="72"/>
      <c r="H58" s="72"/>
      <c r="I58" s="73">
        <v>0.05</v>
      </c>
      <c r="J58" s="72">
        <f t="shared" si="2"/>
        <v>0</v>
      </c>
      <c r="K58" s="72">
        <f t="shared" si="0"/>
        <v>0</v>
      </c>
      <c r="L58" s="72"/>
      <c r="M58" s="72">
        <f t="shared" si="1"/>
        <v>0</v>
      </c>
      <c r="N58" s="46"/>
      <c r="O58" s="46"/>
      <c r="P58" s="46"/>
      <c r="Q58" s="46"/>
    </row>
    <row r="59" spans="1:17" ht="16.5" customHeight="1">
      <c r="A59" s="46"/>
      <c r="B59" s="61"/>
      <c r="C59" s="62"/>
      <c r="D59" s="62"/>
      <c r="E59" s="62"/>
      <c r="F59" s="62"/>
      <c r="G59" s="72"/>
      <c r="H59" s="72"/>
      <c r="I59" s="73">
        <v>0.05</v>
      </c>
      <c r="J59" s="72">
        <f t="shared" si="2"/>
        <v>0</v>
      </c>
      <c r="K59" s="72">
        <f t="shared" si="0"/>
        <v>0</v>
      </c>
      <c r="L59" s="72"/>
      <c r="M59" s="72">
        <f t="shared" si="1"/>
        <v>0</v>
      </c>
      <c r="N59" s="46"/>
      <c r="O59" s="46"/>
      <c r="P59" s="46"/>
      <c r="Q59" s="46"/>
    </row>
    <row r="60" spans="1:17" ht="16.5" customHeight="1">
      <c r="A60" s="46"/>
      <c r="B60" s="61"/>
      <c r="C60" s="62"/>
      <c r="D60" s="62"/>
      <c r="E60" s="62"/>
      <c r="F60" s="62"/>
      <c r="G60" s="72"/>
      <c r="H60" s="72"/>
      <c r="I60" s="73">
        <v>0.05</v>
      </c>
      <c r="J60" s="72">
        <f t="shared" si="2"/>
        <v>0</v>
      </c>
      <c r="K60" s="72">
        <f t="shared" si="0"/>
        <v>0</v>
      </c>
      <c r="L60" s="72"/>
      <c r="M60" s="72">
        <f t="shared" si="1"/>
        <v>0</v>
      </c>
      <c r="N60" s="46"/>
      <c r="O60" s="46"/>
      <c r="P60" s="46"/>
      <c r="Q60" s="46"/>
    </row>
    <row r="61" spans="1:17" ht="16.5" customHeight="1">
      <c r="A61" s="46"/>
      <c r="B61" s="61"/>
      <c r="C61" s="62"/>
      <c r="D61" s="62"/>
      <c r="E61" s="62"/>
      <c r="F61" s="62"/>
      <c r="G61" s="72"/>
      <c r="H61" s="72"/>
      <c r="I61" s="73">
        <v>0.05</v>
      </c>
      <c r="J61" s="72">
        <f t="shared" si="2"/>
        <v>0</v>
      </c>
      <c r="K61" s="72">
        <f t="shared" si="0"/>
        <v>0</v>
      </c>
      <c r="L61" s="72"/>
      <c r="M61" s="72">
        <f t="shared" si="1"/>
        <v>0</v>
      </c>
      <c r="N61" s="46"/>
      <c r="O61" s="46"/>
      <c r="P61" s="46"/>
      <c r="Q61" s="46"/>
    </row>
    <row r="62" spans="1:17" ht="16.5" customHeight="1">
      <c r="A62" s="46"/>
      <c r="B62" s="61"/>
      <c r="C62" s="62"/>
      <c r="D62" s="62"/>
      <c r="E62" s="62"/>
      <c r="F62" s="62"/>
      <c r="G62" s="72"/>
      <c r="H62" s="72"/>
      <c r="I62" s="73">
        <v>0.05</v>
      </c>
      <c r="J62" s="72">
        <f t="shared" si="2"/>
        <v>0</v>
      </c>
      <c r="K62" s="72">
        <f t="shared" si="0"/>
        <v>0</v>
      </c>
      <c r="L62" s="72"/>
      <c r="M62" s="72">
        <f t="shared" si="1"/>
        <v>0</v>
      </c>
      <c r="N62" s="46"/>
      <c r="O62" s="46"/>
      <c r="P62" s="46"/>
      <c r="Q62" s="46"/>
    </row>
    <row r="63" spans="1:17" ht="16.5" customHeight="1">
      <c r="A63" s="46"/>
      <c r="B63" s="61"/>
      <c r="C63" s="62"/>
      <c r="D63" s="62"/>
      <c r="E63" s="62"/>
      <c r="F63" s="62"/>
      <c r="G63" s="72"/>
      <c r="H63" s="72"/>
      <c r="I63" s="73">
        <v>0.05</v>
      </c>
      <c r="J63" s="72">
        <f t="shared" si="2"/>
        <v>0</v>
      </c>
      <c r="K63" s="72">
        <f t="shared" si="0"/>
        <v>0</v>
      </c>
      <c r="L63" s="72"/>
      <c r="M63" s="72">
        <f t="shared" si="1"/>
        <v>0</v>
      </c>
      <c r="N63" s="46"/>
      <c r="O63" s="46"/>
      <c r="P63" s="46"/>
      <c r="Q63" s="46"/>
    </row>
    <row r="64" spans="1:17" ht="16.5" customHeight="1">
      <c r="A64" s="46"/>
      <c r="B64" s="61"/>
      <c r="C64" s="62"/>
      <c r="D64" s="62"/>
      <c r="E64" s="62"/>
      <c r="F64" s="62"/>
      <c r="G64" s="72"/>
      <c r="H64" s="72"/>
      <c r="I64" s="73">
        <v>0.05</v>
      </c>
      <c r="J64" s="72">
        <f t="shared" si="2"/>
        <v>0</v>
      </c>
      <c r="K64" s="72">
        <f t="shared" si="0"/>
        <v>0</v>
      </c>
      <c r="L64" s="72"/>
      <c r="M64" s="72">
        <f t="shared" si="1"/>
        <v>0</v>
      </c>
      <c r="N64" s="46"/>
      <c r="O64" s="46"/>
      <c r="P64" s="46"/>
      <c r="Q64" s="46"/>
    </row>
    <row r="65" spans="1:17" ht="16.5" customHeight="1">
      <c r="A65" s="46"/>
      <c r="B65" s="61"/>
      <c r="C65" s="62"/>
      <c r="D65" s="62"/>
      <c r="E65" s="62"/>
      <c r="F65" s="62"/>
      <c r="G65" s="72"/>
      <c r="H65" s="72"/>
      <c r="I65" s="73">
        <v>0.05</v>
      </c>
      <c r="J65" s="72">
        <f t="shared" si="2"/>
        <v>0</v>
      </c>
      <c r="K65" s="72">
        <f t="shared" si="0"/>
        <v>0</v>
      </c>
      <c r="L65" s="72"/>
      <c r="M65" s="72">
        <f t="shared" si="1"/>
        <v>0</v>
      </c>
      <c r="N65" s="46"/>
      <c r="O65" s="46"/>
      <c r="P65" s="46"/>
      <c r="Q65" s="46"/>
    </row>
    <row r="66" spans="1:17" ht="16.5" customHeight="1">
      <c r="A66" s="46"/>
      <c r="B66" s="61"/>
      <c r="C66" s="62"/>
      <c r="D66" s="62"/>
      <c r="E66" s="62"/>
      <c r="F66" s="62"/>
      <c r="G66" s="72"/>
      <c r="H66" s="72"/>
      <c r="I66" s="73">
        <v>0.05</v>
      </c>
      <c r="J66" s="72">
        <f t="shared" si="2"/>
        <v>0</v>
      </c>
      <c r="K66" s="72">
        <f t="shared" si="0"/>
        <v>0</v>
      </c>
      <c r="L66" s="72"/>
      <c r="M66" s="72">
        <f t="shared" si="1"/>
        <v>0</v>
      </c>
      <c r="N66" s="46"/>
      <c r="O66" s="46"/>
      <c r="P66" s="46"/>
      <c r="Q66" s="46"/>
    </row>
    <row r="67" spans="1:17" ht="16.5" customHeight="1">
      <c r="A67" s="46"/>
      <c r="B67" s="61"/>
      <c r="C67" s="62"/>
      <c r="D67" s="62"/>
      <c r="E67" s="62"/>
      <c r="F67" s="62"/>
      <c r="G67" s="72"/>
      <c r="H67" s="72"/>
      <c r="I67" s="73">
        <v>0.05</v>
      </c>
      <c r="J67" s="72">
        <f t="shared" si="2"/>
        <v>0</v>
      </c>
      <c r="K67" s="72">
        <f t="shared" si="0"/>
        <v>0</v>
      </c>
      <c r="L67" s="72"/>
      <c r="M67" s="72">
        <f t="shared" si="1"/>
        <v>0</v>
      </c>
      <c r="N67" s="46"/>
      <c r="O67" s="46"/>
      <c r="P67" s="46"/>
      <c r="Q67" s="46"/>
    </row>
    <row r="68" spans="1:17" ht="16.5" customHeight="1">
      <c r="A68" s="46"/>
      <c r="B68" s="61"/>
      <c r="C68" s="62"/>
      <c r="D68" s="62"/>
      <c r="E68" s="62"/>
      <c r="F68" s="62"/>
      <c r="G68" s="72"/>
      <c r="H68" s="72"/>
      <c r="I68" s="73">
        <v>0.05</v>
      </c>
      <c r="J68" s="72">
        <f t="shared" si="2"/>
        <v>0</v>
      </c>
      <c r="K68" s="72">
        <f t="shared" si="0"/>
        <v>0</v>
      </c>
      <c r="L68" s="72"/>
      <c r="M68" s="72">
        <f t="shared" si="1"/>
        <v>0</v>
      </c>
      <c r="N68" s="46"/>
      <c r="O68" s="46"/>
      <c r="P68" s="46"/>
      <c r="Q68" s="46"/>
    </row>
    <row r="69" spans="1:17" ht="16.5" customHeight="1">
      <c r="A69" s="46"/>
      <c r="B69" s="61"/>
      <c r="C69" s="62"/>
      <c r="D69" s="62"/>
      <c r="E69" s="62"/>
      <c r="F69" s="62"/>
      <c r="G69" s="72"/>
      <c r="H69" s="72"/>
      <c r="I69" s="73">
        <v>0.05</v>
      </c>
      <c r="J69" s="72">
        <f t="shared" si="2"/>
        <v>0</v>
      </c>
      <c r="K69" s="72">
        <f t="shared" si="0"/>
        <v>0</v>
      </c>
      <c r="L69" s="72"/>
      <c r="M69" s="72">
        <f t="shared" si="1"/>
        <v>0</v>
      </c>
      <c r="N69" s="46"/>
      <c r="O69" s="46"/>
      <c r="P69" s="46"/>
      <c r="Q69" s="46"/>
    </row>
    <row r="70" spans="1:17" ht="16.5" customHeight="1">
      <c r="A70" s="46"/>
      <c r="B70" s="61"/>
      <c r="C70" s="62"/>
      <c r="D70" s="62"/>
      <c r="E70" s="62"/>
      <c r="F70" s="62"/>
      <c r="G70" s="72"/>
      <c r="H70" s="72"/>
      <c r="I70" s="73">
        <v>0.05</v>
      </c>
      <c r="J70" s="72">
        <f t="shared" si="2"/>
        <v>0</v>
      </c>
      <c r="K70" s="72">
        <f t="shared" si="0"/>
        <v>0</v>
      </c>
      <c r="L70" s="72"/>
      <c r="M70" s="72">
        <f t="shared" si="1"/>
        <v>0</v>
      </c>
      <c r="N70" s="46"/>
      <c r="O70" s="46"/>
      <c r="P70" s="46"/>
      <c r="Q70" s="46"/>
    </row>
    <row r="71" spans="1:17" ht="16.5" customHeight="1">
      <c r="A71" s="46"/>
      <c r="B71" s="61"/>
      <c r="C71" s="62"/>
      <c r="D71" s="62"/>
      <c r="E71" s="62"/>
      <c r="F71" s="62"/>
      <c r="G71" s="72"/>
      <c r="H71" s="72"/>
      <c r="I71" s="73">
        <v>0.05</v>
      </c>
      <c r="J71" s="72">
        <f t="shared" ref="J71:J105" si="3">(G71+H71)*(100/100)*I71</f>
        <v>0</v>
      </c>
      <c r="K71" s="72">
        <f t="shared" si="0"/>
        <v>0</v>
      </c>
      <c r="L71" s="72"/>
      <c r="M71" s="72">
        <f t="shared" si="1"/>
        <v>0</v>
      </c>
      <c r="N71" s="46"/>
      <c r="O71" s="46"/>
      <c r="P71" s="46"/>
      <c r="Q71" s="46"/>
    </row>
    <row r="72" spans="1:17" ht="16.5" customHeight="1">
      <c r="A72" s="46"/>
      <c r="B72" s="61"/>
      <c r="C72" s="62"/>
      <c r="D72" s="62"/>
      <c r="E72" s="62"/>
      <c r="F72" s="62"/>
      <c r="G72" s="72"/>
      <c r="H72" s="72"/>
      <c r="I72" s="73">
        <v>0.05</v>
      </c>
      <c r="J72" s="72">
        <f t="shared" si="3"/>
        <v>0</v>
      </c>
      <c r="K72" s="72">
        <f t="shared" si="0"/>
        <v>0</v>
      </c>
      <c r="L72" s="72"/>
      <c r="M72" s="72">
        <f t="shared" si="1"/>
        <v>0</v>
      </c>
      <c r="N72" s="46"/>
      <c r="O72" s="46"/>
      <c r="P72" s="46"/>
      <c r="Q72" s="46"/>
    </row>
    <row r="73" spans="1:17" ht="16.5" customHeight="1">
      <c r="A73" s="46"/>
      <c r="B73" s="61"/>
      <c r="C73" s="62"/>
      <c r="D73" s="62"/>
      <c r="E73" s="62"/>
      <c r="F73" s="62"/>
      <c r="G73" s="72"/>
      <c r="H73" s="72"/>
      <c r="I73" s="73">
        <v>0.05</v>
      </c>
      <c r="J73" s="72">
        <f t="shared" si="3"/>
        <v>0</v>
      </c>
      <c r="K73" s="72">
        <f t="shared" si="0"/>
        <v>0</v>
      </c>
      <c r="L73" s="72"/>
      <c r="M73" s="72">
        <f t="shared" si="1"/>
        <v>0</v>
      </c>
      <c r="N73" s="46"/>
      <c r="O73" s="46"/>
      <c r="P73" s="46"/>
      <c r="Q73" s="46"/>
    </row>
    <row r="74" spans="1:17" ht="16.5" customHeight="1">
      <c r="A74" s="46"/>
      <c r="B74" s="61"/>
      <c r="C74" s="62"/>
      <c r="D74" s="62"/>
      <c r="E74" s="62"/>
      <c r="F74" s="62"/>
      <c r="G74" s="72"/>
      <c r="H74" s="72"/>
      <c r="I74" s="73">
        <v>0.05</v>
      </c>
      <c r="J74" s="72">
        <f t="shared" si="3"/>
        <v>0</v>
      </c>
      <c r="K74" s="72">
        <f t="shared" si="0"/>
        <v>0</v>
      </c>
      <c r="L74" s="72"/>
      <c r="M74" s="72">
        <f t="shared" si="1"/>
        <v>0</v>
      </c>
      <c r="N74" s="46"/>
      <c r="O74" s="46"/>
      <c r="P74" s="46"/>
      <c r="Q74" s="46"/>
    </row>
    <row r="75" spans="1:17" ht="16.5" customHeight="1">
      <c r="A75" s="46"/>
      <c r="B75" s="61"/>
      <c r="C75" s="62"/>
      <c r="D75" s="62"/>
      <c r="E75" s="62"/>
      <c r="F75" s="62"/>
      <c r="G75" s="72"/>
      <c r="H75" s="72"/>
      <c r="I75" s="73">
        <v>0.05</v>
      </c>
      <c r="J75" s="72">
        <f t="shared" si="3"/>
        <v>0</v>
      </c>
      <c r="K75" s="72">
        <f t="shared" si="0"/>
        <v>0</v>
      </c>
      <c r="L75" s="72"/>
      <c r="M75" s="72">
        <f t="shared" si="1"/>
        <v>0</v>
      </c>
      <c r="N75" s="46"/>
      <c r="O75" s="46"/>
      <c r="P75" s="46"/>
      <c r="Q75" s="46"/>
    </row>
    <row r="76" spans="1:17" ht="16.5" customHeight="1">
      <c r="A76" s="46"/>
      <c r="B76" s="61"/>
      <c r="C76" s="62"/>
      <c r="D76" s="62"/>
      <c r="E76" s="62"/>
      <c r="F76" s="62"/>
      <c r="G76" s="72"/>
      <c r="H76" s="72"/>
      <c r="I76" s="73">
        <v>0.05</v>
      </c>
      <c r="J76" s="72">
        <f t="shared" si="3"/>
        <v>0</v>
      </c>
      <c r="K76" s="72">
        <f t="shared" si="0"/>
        <v>0</v>
      </c>
      <c r="L76" s="72"/>
      <c r="M76" s="72">
        <f t="shared" si="1"/>
        <v>0</v>
      </c>
      <c r="N76" s="46"/>
      <c r="O76" s="46"/>
      <c r="P76" s="46"/>
      <c r="Q76" s="46"/>
    </row>
    <row r="77" spans="1:17" ht="16.5" customHeight="1">
      <c r="A77" s="46"/>
      <c r="B77" s="61"/>
      <c r="C77" s="62"/>
      <c r="D77" s="62"/>
      <c r="E77" s="62"/>
      <c r="F77" s="62"/>
      <c r="G77" s="72"/>
      <c r="H77" s="72"/>
      <c r="I77" s="73">
        <v>0.05</v>
      </c>
      <c r="J77" s="72">
        <f t="shared" si="3"/>
        <v>0</v>
      </c>
      <c r="K77" s="72">
        <f t="shared" si="0"/>
        <v>0</v>
      </c>
      <c r="L77" s="72"/>
      <c r="M77" s="72">
        <f t="shared" si="1"/>
        <v>0</v>
      </c>
      <c r="N77" s="46"/>
      <c r="O77" s="46"/>
      <c r="P77" s="46"/>
      <c r="Q77" s="46"/>
    </row>
    <row r="78" spans="1:17" ht="16.5" customHeight="1">
      <c r="A78" s="46"/>
      <c r="B78" s="61"/>
      <c r="C78" s="62"/>
      <c r="D78" s="62"/>
      <c r="E78" s="62"/>
      <c r="F78" s="62"/>
      <c r="G78" s="72"/>
      <c r="H78" s="72"/>
      <c r="I78" s="73">
        <v>0.05</v>
      </c>
      <c r="J78" s="72">
        <f t="shared" si="3"/>
        <v>0</v>
      </c>
      <c r="K78" s="72">
        <f t="shared" si="0"/>
        <v>0</v>
      </c>
      <c r="L78" s="72"/>
      <c r="M78" s="72">
        <f t="shared" si="1"/>
        <v>0</v>
      </c>
      <c r="N78" s="46"/>
      <c r="O78" s="46"/>
      <c r="P78" s="46"/>
      <c r="Q78" s="46"/>
    </row>
    <row r="79" spans="1:17" ht="16.5" customHeight="1">
      <c r="A79" s="46"/>
      <c r="B79" s="61"/>
      <c r="C79" s="62"/>
      <c r="D79" s="62"/>
      <c r="E79" s="62"/>
      <c r="F79" s="62"/>
      <c r="G79" s="72"/>
      <c r="H79" s="72"/>
      <c r="I79" s="73">
        <v>0.05</v>
      </c>
      <c r="J79" s="72">
        <f t="shared" si="3"/>
        <v>0</v>
      </c>
      <c r="K79" s="72">
        <f t="shared" si="0"/>
        <v>0</v>
      </c>
      <c r="L79" s="72"/>
      <c r="M79" s="72">
        <f t="shared" si="1"/>
        <v>0</v>
      </c>
      <c r="N79" s="46"/>
      <c r="O79" s="46"/>
      <c r="P79" s="46"/>
      <c r="Q79" s="46"/>
    </row>
    <row r="80" spans="1:17" ht="16.5" customHeight="1">
      <c r="A80" s="46"/>
      <c r="B80" s="61"/>
      <c r="C80" s="62"/>
      <c r="D80" s="62"/>
      <c r="E80" s="62"/>
      <c r="F80" s="62"/>
      <c r="G80" s="72"/>
      <c r="H80" s="72"/>
      <c r="I80" s="73">
        <v>0.05</v>
      </c>
      <c r="J80" s="72">
        <f t="shared" si="3"/>
        <v>0</v>
      </c>
      <c r="K80" s="72">
        <f t="shared" si="0"/>
        <v>0</v>
      </c>
      <c r="L80" s="72"/>
      <c r="M80" s="72">
        <f t="shared" si="1"/>
        <v>0</v>
      </c>
      <c r="N80" s="46"/>
      <c r="O80" s="46"/>
      <c r="P80" s="46"/>
      <c r="Q80" s="46"/>
    </row>
    <row r="81" spans="1:17" ht="16.5" customHeight="1">
      <c r="A81" s="46"/>
      <c r="B81" s="61"/>
      <c r="C81" s="62"/>
      <c r="D81" s="62"/>
      <c r="E81" s="62"/>
      <c r="F81" s="62"/>
      <c r="G81" s="72"/>
      <c r="H81" s="72"/>
      <c r="I81" s="73">
        <v>0.05</v>
      </c>
      <c r="J81" s="72">
        <f t="shared" si="3"/>
        <v>0</v>
      </c>
      <c r="K81" s="72">
        <f t="shared" si="0"/>
        <v>0</v>
      </c>
      <c r="L81" s="72"/>
      <c r="M81" s="72">
        <f t="shared" si="1"/>
        <v>0</v>
      </c>
      <c r="N81" s="46"/>
      <c r="O81" s="46"/>
      <c r="P81" s="46"/>
      <c r="Q81" s="46"/>
    </row>
    <row r="82" spans="1:17" ht="16.5" customHeight="1">
      <c r="A82" s="46"/>
      <c r="B82" s="61"/>
      <c r="C82" s="62"/>
      <c r="D82" s="62"/>
      <c r="E82" s="62"/>
      <c r="F82" s="62"/>
      <c r="G82" s="72"/>
      <c r="H82" s="72"/>
      <c r="I82" s="73">
        <v>0.05</v>
      </c>
      <c r="J82" s="72">
        <f t="shared" si="3"/>
        <v>0</v>
      </c>
      <c r="K82" s="72">
        <f t="shared" si="0"/>
        <v>0</v>
      </c>
      <c r="L82" s="72"/>
      <c r="M82" s="72">
        <f t="shared" si="1"/>
        <v>0</v>
      </c>
      <c r="N82" s="46"/>
      <c r="O82" s="46"/>
      <c r="P82" s="46"/>
      <c r="Q82" s="46"/>
    </row>
    <row r="83" spans="1:17" ht="16.5" customHeight="1">
      <c r="A83" s="46"/>
      <c r="B83" s="61"/>
      <c r="C83" s="62"/>
      <c r="D83" s="62"/>
      <c r="E83" s="62"/>
      <c r="F83" s="62"/>
      <c r="G83" s="72"/>
      <c r="H83" s="72"/>
      <c r="I83" s="73">
        <v>0.05</v>
      </c>
      <c r="J83" s="72">
        <f t="shared" si="3"/>
        <v>0</v>
      </c>
      <c r="K83" s="72">
        <f t="shared" si="0"/>
        <v>0</v>
      </c>
      <c r="L83" s="72"/>
      <c r="M83" s="72">
        <f t="shared" si="1"/>
        <v>0</v>
      </c>
      <c r="N83" s="46"/>
      <c r="O83" s="46"/>
      <c r="P83" s="46"/>
      <c r="Q83" s="46"/>
    </row>
    <row r="84" spans="1:17" ht="16.5" customHeight="1">
      <c r="A84" s="46"/>
      <c r="B84" s="61"/>
      <c r="C84" s="62"/>
      <c r="D84" s="62"/>
      <c r="E84" s="62"/>
      <c r="F84" s="62"/>
      <c r="G84" s="72"/>
      <c r="H84" s="72"/>
      <c r="I84" s="73">
        <v>0.05</v>
      </c>
      <c r="J84" s="72">
        <f t="shared" si="3"/>
        <v>0</v>
      </c>
      <c r="K84" s="72">
        <f t="shared" si="0"/>
        <v>0</v>
      </c>
      <c r="L84" s="72"/>
      <c r="M84" s="72">
        <f t="shared" si="1"/>
        <v>0</v>
      </c>
      <c r="N84" s="46"/>
      <c r="O84" s="46"/>
      <c r="P84" s="46"/>
      <c r="Q84" s="46"/>
    </row>
    <row r="85" spans="1:17" ht="16.5" customHeight="1">
      <c r="A85" s="46"/>
      <c r="B85" s="61"/>
      <c r="C85" s="62"/>
      <c r="D85" s="62"/>
      <c r="E85" s="62"/>
      <c r="F85" s="62"/>
      <c r="G85" s="72"/>
      <c r="H85" s="72"/>
      <c r="I85" s="73">
        <v>0.05</v>
      </c>
      <c r="J85" s="72">
        <f t="shared" si="3"/>
        <v>0</v>
      </c>
      <c r="K85" s="72">
        <f t="shared" si="0"/>
        <v>0</v>
      </c>
      <c r="L85" s="72"/>
      <c r="M85" s="72">
        <f t="shared" si="1"/>
        <v>0</v>
      </c>
      <c r="N85" s="46"/>
      <c r="O85" s="46"/>
      <c r="P85" s="46"/>
      <c r="Q85" s="46"/>
    </row>
    <row r="86" spans="1:17" ht="16.5" customHeight="1">
      <c r="A86" s="46"/>
      <c r="B86" s="61"/>
      <c r="C86" s="62"/>
      <c r="D86" s="62"/>
      <c r="E86" s="62"/>
      <c r="F86" s="62"/>
      <c r="G86" s="72"/>
      <c r="H86" s="72"/>
      <c r="I86" s="73">
        <v>0.05</v>
      </c>
      <c r="J86" s="72">
        <f t="shared" si="3"/>
        <v>0</v>
      </c>
      <c r="K86" s="72">
        <f t="shared" si="0"/>
        <v>0</v>
      </c>
      <c r="L86" s="72"/>
      <c r="M86" s="72">
        <f t="shared" si="1"/>
        <v>0</v>
      </c>
      <c r="N86" s="46"/>
      <c r="O86" s="46"/>
      <c r="P86" s="46"/>
      <c r="Q86" s="46"/>
    </row>
    <row r="87" spans="1:17" ht="16.5" customHeight="1">
      <c r="A87" s="46"/>
      <c r="B87" s="61"/>
      <c r="C87" s="62"/>
      <c r="D87" s="62"/>
      <c r="E87" s="62"/>
      <c r="F87" s="62"/>
      <c r="G87" s="72"/>
      <c r="H87" s="72"/>
      <c r="I87" s="73">
        <v>0.05</v>
      </c>
      <c r="J87" s="72">
        <f t="shared" si="3"/>
        <v>0</v>
      </c>
      <c r="K87" s="72">
        <f t="shared" si="0"/>
        <v>0</v>
      </c>
      <c r="L87" s="72"/>
      <c r="M87" s="72">
        <f t="shared" si="1"/>
        <v>0</v>
      </c>
      <c r="N87" s="46"/>
      <c r="O87" s="46"/>
      <c r="P87" s="46"/>
      <c r="Q87" s="46"/>
    </row>
    <row r="88" spans="1:17" ht="16.5" customHeight="1">
      <c r="A88" s="46"/>
      <c r="B88" s="61"/>
      <c r="C88" s="62"/>
      <c r="D88" s="62"/>
      <c r="E88" s="62"/>
      <c r="F88" s="62"/>
      <c r="G88" s="72"/>
      <c r="H88" s="72"/>
      <c r="I88" s="73">
        <v>0.05</v>
      </c>
      <c r="J88" s="72">
        <f t="shared" si="3"/>
        <v>0</v>
      </c>
      <c r="K88" s="72">
        <f t="shared" si="0"/>
        <v>0</v>
      </c>
      <c r="L88" s="72"/>
      <c r="M88" s="72">
        <f t="shared" si="1"/>
        <v>0</v>
      </c>
      <c r="N88" s="46"/>
      <c r="O88" s="46"/>
      <c r="P88" s="46"/>
      <c r="Q88" s="46"/>
    </row>
    <row r="89" spans="1:17" ht="16.5" customHeight="1">
      <c r="A89" s="46"/>
      <c r="B89" s="61"/>
      <c r="C89" s="62"/>
      <c r="D89" s="62"/>
      <c r="E89" s="62"/>
      <c r="F89" s="62"/>
      <c r="G89" s="72"/>
      <c r="H89" s="72"/>
      <c r="I89" s="73">
        <v>0.05</v>
      </c>
      <c r="J89" s="72">
        <f t="shared" si="3"/>
        <v>0</v>
      </c>
      <c r="K89" s="72">
        <f t="shared" si="0"/>
        <v>0</v>
      </c>
      <c r="L89" s="72"/>
      <c r="M89" s="72">
        <f t="shared" si="1"/>
        <v>0</v>
      </c>
      <c r="N89" s="46"/>
      <c r="O89" s="46"/>
      <c r="P89" s="46"/>
      <c r="Q89" s="46"/>
    </row>
    <row r="90" spans="1:17" ht="16.5" customHeight="1">
      <c r="A90" s="46"/>
      <c r="B90" s="61"/>
      <c r="C90" s="62"/>
      <c r="D90" s="62"/>
      <c r="E90" s="62"/>
      <c r="F90" s="62"/>
      <c r="G90" s="72"/>
      <c r="H90" s="72"/>
      <c r="I90" s="73">
        <v>0.05</v>
      </c>
      <c r="J90" s="72">
        <f t="shared" si="3"/>
        <v>0</v>
      </c>
      <c r="K90" s="72">
        <f t="shared" si="0"/>
        <v>0</v>
      </c>
      <c r="L90" s="72"/>
      <c r="M90" s="72">
        <f t="shared" si="1"/>
        <v>0</v>
      </c>
      <c r="N90" s="46"/>
      <c r="O90" s="46"/>
      <c r="P90" s="46"/>
      <c r="Q90" s="46"/>
    </row>
    <row r="91" spans="1:17" ht="16.5" customHeight="1">
      <c r="A91" s="46"/>
      <c r="B91" s="61"/>
      <c r="C91" s="62"/>
      <c r="D91" s="62"/>
      <c r="E91" s="62"/>
      <c r="F91" s="62"/>
      <c r="G91" s="72"/>
      <c r="H91" s="72"/>
      <c r="I91" s="73">
        <v>0.05</v>
      </c>
      <c r="J91" s="72">
        <f t="shared" si="3"/>
        <v>0</v>
      </c>
      <c r="K91" s="72">
        <f t="shared" si="0"/>
        <v>0</v>
      </c>
      <c r="L91" s="72"/>
      <c r="M91" s="72">
        <f t="shared" si="1"/>
        <v>0</v>
      </c>
      <c r="N91" s="46"/>
      <c r="O91" s="46"/>
      <c r="P91" s="46"/>
      <c r="Q91" s="46"/>
    </row>
    <row r="92" spans="1:17" ht="16.5" customHeight="1">
      <c r="A92" s="46"/>
      <c r="B92" s="61"/>
      <c r="C92" s="62"/>
      <c r="D92" s="62"/>
      <c r="E92" s="62"/>
      <c r="F92" s="62"/>
      <c r="G92" s="72"/>
      <c r="H92" s="72"/>
      <c r="I92" s="73">
        <v>0.05</v>
      </c>
      <c r="J92" s="72">
        <f t="shared" si="3"/>
        <v>0</v>
      </c>
      <c r="K92" s="72">
        <f t="shared" si="0"/>
        <v>0</v>
      </c>
      <c r="L92" s="72"/>
      <c r="M92" s="72">
        <f t="shared" si="1"/>
        <v>0</v>
      </c>
      <c r="N92" s="46"/>
      <c r="O92" s="46"/>
      <c r="P92" s="46"/>
      <c r="Q92" s="46"/>
    </row>
    <row r="93" spans="1:17" ht="16.5" customHeight="1">
      <c r="A93" s="46"/>
      <c r="B93" s="61"/>
      <c r="C93" s="62"/>
      <c r="D93" s="62"/>
      <c r="E93" s="62"/>
      <c r="F93" s="62"/>
      <c r="G93" s="72"/>
      <c r="H93" s="72"/>
      <c r="I93" s="73">
        <v>0.05</v>
      </c>
      <c r="J93" s="72">
        <f t="shared" si="3"/>
        <v>0</v>
      </c>
      <c r="K93" s="72">
        <f t="shared" si="0"/>
        <v>0</v>
      </c>
      <c r="L93" s="72"/>
      <c r="M93" s="72">
        <f t="shared" si="1"/>
        <v>0</v>
      </c>
      <c r="N93" s="46"/>
      <c r="O93" s="46"/>
      <c r="P93" s="46"/>
      <c r="Q93" s="46"/>
    </row>
    <row r="94" spans="1:17" ht="16.5" customHeight="1">
      <c r="A94" s="46"/>
      <c r="B94" s="61"/>
      <c r="C94" s="62"/>
      <c r="D94" s="62"/>
      <c r="E94" s="62"/>
      <c r="F94" s="62"/>
      <c r="G94" s="72"/>
      <c r="H94" s="72"/>
      <c r="I94" s="73">
        <v>0.05</v>
      </c>
      <c r="J94" s="72">
        <f t="shared" si="3"/>
        <v>0</v>
      </c>
      <c r="K94" s="72">
        <f t="shared" si="0"/>
        <v>0</v>
      </c>
      <c r="L94" s="72"/>
      <c r="M94" s="72">
        <f t="shared" si="1"/>
        <v>0</v>
      </c>
      <c r="N94" s="46"/>
      <c r="O94" s="46"/>
      <c r="P94" s="46"/>
      <c r="Q94" s="46"/>
    </row>
    <row r="95" spans="1:17" ht="16.5" customHeight="1">
      <c r="A95" s="46"/>
      <c r="B95" s="61"/>
      <c r="C95" s="62"/>
      <c r="D95" s="62"/>
      <c r="E95" s="62"/>
      <c r="F95" s="62"/>
      <c r="G95" s="72"/>
      <c r="H95" s="72"/>
      <c r="I95" s="73">
        <v>0.05</v>
      </c>
      <c r="J95" s="72">
        <f t="shared" si="3"/>
        <v>0</v>
      </c>
      <c r="K95" s="72">
        <f t="shared" si="0"/>
        <v>0</v>
      </c>
      <c r="L95" s="72"/>
      <c r="M95" s="72">
        <f t="shared" si="1"/>
        <v>0</v>
      </c>
      <c r="N95" s="46"/>
      <c r="O95" s="46"/>
      <c r="P95" s="46"/>
      <c r="Q95" s="46"/>
    </row>
    <row r="96" spans="1:17" ht="16.5" customHeight="1">
      <c r="A96" s="46"/>
      <c r="B96" s="61"/>
      <c r="C96" s="62"/>
      <c r="D96" s="62"/>
      <c r="E96" s="62"/>
      <c r="F96" s="62"/>
      <c r="G96" s="72"/>
      <c r="H96" s="72"/>
      <c r="I96" s="73">
        <v>0.05</v>
      </c>
      <c r="J96" s="72">
        <f t="shared" si="3"/>
        <v>0</v>
      </c>
      <c r="K96" s="72">
        <f t="shared" si="0"/>
        <v>0</v>
      </c>
      <c r="L96" s="72"/>
      <c r="M96" s="72">
        <f t="shared" si="1"/>
        <v>0</v>
      </c>
      <c r="N96" s="46"/>
      <c r="O96" s="46"/>
      <c r="P96" s="46"/>
      <c r="Q96" s="46"/>
    </row>
    <row r="97" spans="1:17" ht="16.5" customHeight="1">
      <c r="A97" s="46"/>
      <c r="B97" s="61"/>
      <c r="C97" s="62"/>
      <c r="D97" s="62"/>
      <c r="E97" s="62"/>
      <c r="F97" s="62"/>
      <c r="G97" s="72"/>
      <c r="H97" s="72"/>
      <c r="I97" s="73">
        <v>0.05</v>
      </c>
      <c r="J97" s="72">
        <f t="shared" si="3"/>
        <v>0</v>
      </c>
      <c r="K97" s="72">
        <f t="shared" si="0"/>
        <v>0</v>
      </c>
      <c r="L97" s="72"/>
      <c r="M97" s="72">
        <f t="shared" si="1"/>
        <v>0</v>
      </c>
      <c r="N97" s="46"/>
      <c r="O97" s="46"/>
      <c r="P97" s="46"/>
      <c r="Q97" s="46"/>
    </row>
    <row r="98" spans="1:17" ht="16.5" customHeight="1">
      <c r="A98" s="46"/>
      <c r="B98" s="61"/>
      <c r="C98" s="62"/>
      <c r="D98" s="62"/>
      <c r="E98" s="62"/>
      <c r="F98" s="62"/>
      <c r="G98" s="72"/>
      <c r="H98" s="72"/>
      <c r="I98" s="73">
        <v>0.05</v>
      </c>
      <c r="J98" s="72">
        <f t="shared" si="3"/>
        <v>0</v>
      </c>
      <c r="K98" s="72">
        <f t="shared" si="0"/>
        <v>0</v>
      </c>
      <c r="L98" s="72"/>
      <c r="M98" s="72">
        <f t="shared" si="1"/>
        <v>0</v>
      </c>
      <c r="N98" s="46"/>
      <c r="O98" s="46"/>
      <c r="P98" s="46"/>
      <c r="Q98" s="46"/>
    </row>
    <row r="99" spans="1:17" ht="16.5" customHeight="1">
      <c r="A99" s="46"/>
      <c r="B99" s="61"/>
      <c r="C99" s="62"/>
      <c r="D99" s="62"/>
      <c r="E99" s="62"/>
      <c r="F99" s="62"/>
      <c r="G99" s="72"/>
      <c r="H99" s="72"/>
      <c r="I99" s="73">
        <v>0.05</v>
      </c>
      <c r="J99" s="72">
        <f t="shared" si="3"/>
        <v>0</v>
      </c>
      <c r="K99" s="72">
        <f t="shared" si="0"/>
        <v>0</v>
      </c>
      <c r="L99" s="72"/>
      <c r="M99" s="72">
        <f t="shared" si="1"/>
        <v>0</v>
      </c>
      <c r="N99" s="46"/>
      <c r="O99" s="46"/>
      <c r="P99" s="46"/>
      <c r="Q99" s="46"/>
    </row>
    <row r="100" spans="1:17" ht="31.5" customHeight="1">
      <c r="A100" s="46"/>
      <c r="B100" s="162" t="s">
        <v>111</v>
      </c>
      <c r="C100" s="163"/>
      <c r="D100" s="164"/>
      <c r="E100" s="74"/>
      <c r="F100" s="64" t="s">
        <v>122</v>
      </c>
      <c r="G100" s="75">
        <f>SUMIF($F$6:$F$99,$F$100,G6:G99)</f>
        <v>0</v>
      </c>
      <c r="H100" s="75"/>
      <c r="I100" s="65"/>
      <c r="J100" s="72">
        <f t="shared" si="3"/>
        <v>0</v>
      </c>
      <c r="K100" s="75">
        <f t="shared" ref="K100:M100" si="4">SUMIF($F$6:$F$99,$F$100,K6:K99)</f>
        <v>0</v>
      </c>
      <c r="L100" s="75">
        <f t="shared" si="4"/>
        <v>0</v>
      </c>
      <c r="M100" s="75">
        <f t="shared" si="4"/>
        <v>0</v>
      </c>
      <c r="N100" s="46"/>
      <c r="O100" s="46"/>
      <c r="P100" s="46"/>
      <c r="Q100" s="46"/>
    </row>
    <row r="101" spans="1:17" ht="31.5" customHeight="1">
      <c r="A101" s="46"/>
      <c r="B101" s="165"/>
      <c r="C101" s="147"/>
      <c r="D101" s="166"/>
      <c r="E101" s="77"/>
      <c r="F101" s="64" t="s">
        <v>123</v>
      </c>
      <c r="G101" s="75">
        <f>SUMIF($F$6:$F$99,$F$101,G6:G99)</f>
        <v>0</v>
      </c>
      <c r="H101" s="75"/>
      <c r="I101" s="65"/>
      <c r="J101" s="72">
        <f t="shared" si="3"/>
        <v>0</v>
      </c>
      <c r="K101" s="75">
        <f t="shared" ref="K101:M101" si="5">SUMIF($F$6:$F$99,$F$101,K6:K99)</f>
        <v>0</v>
      </c>
      <c r="L101" s="75">
        <f t="shared" si="5"/>
        <v>0</v>
      </c>
      <c r="M101" s="75">
        <f t="shared" si="5"/>
        <v>0</v>
      </c>
      <c r="N101" s="46"/>
      <c r="O101" s="46"/>
      <c r="P101" s="46"/>
      <c r="Q101" s="46"/>
    </row>
    <row r="102" spans="1:17" ht="33.75" customHeight="1">
      <c r="A102" s="46"/>
      <c r="B102" s="165"/>
      <c r="C102" s="147"/>
      <c r="D102" s="166"/>
      <c r="E102" s="77"/>
      <c r="F102" s="64" t="s">
        <v>124</v>
      </c>
      <c r="G102" s="75">
        <f>SUMIF($F$6:$F$99,$F$102,G6:G99)</f>
        <v>0</v>
      </c>
      <c r="H102" s="75"/>
      <c r="I102" s="65"/>
      <c r="J102" s="72">
        <f t="shared" si="3"/>
        <v>0</v>
      </c>
      <c r="K102" s="75">
        <f t="shared" ref="K102:M102" si="6">SUMIF($F$6:$F$99,$F$102,K6:K99)</f>
        <v>0</v>
      </c>
      <c r="L102" s="75">
        <f t="shared" si="6"/>
        <v>0</v>
      </c>
      <c r="M102" s="75">
        <f t="shared" si="6"/>
        <v>0</v>
      </c>
      <c r="N102" s="46"/>
      <c r="O102" s="46"/>
      <c r="P102" s="46"/>
      <c r="Q102" s="46"/>
    </row>
    <row r="103" spans="1:17" ht="18" customHeight="1">
      <c r="A103" s="46"/>
      <c r="B103" s="165"/>
      <c r="C103" s="147"/>
      <c r="D103" s="166"/>
      <c r="E103" s="77"/>
      <c r="F103" s="64" t="s">
        <v>125</v>
      </c>
      <c r="G103" s="75">
        <f>SUMIF($F$6:$F$99,$F$103,G6:G99)</f>
        <v>0</v>
      </c>
      <c r="H103" s="75"/>
      <c r="I103" s="65"/>
      <c r="J103" s="72">
        <f t="shared" si="3"/>
        <v>0</v>
      </c>
      <c r="K103" s="75">
        <f t="shared" ref="K103:M103" si="7">SUMIF($F$6:$F$99,$F$103,K6:K99)</f>
        <v>0</v>
      </c>
      <c r="L103" s="75">
        <f t="shared" si="7"/>
        <v>0</v>
      </c>
      <c r="M103" s="75">
        <f t="shared" si="7"/>
        <v>0</v>
      </c>
      <c r="N103" s="46"/>
      <c r="O103" s="46"/>
      <c r="P103" s="46"/>
      <c r="Q103" s="46"/>
    </row>
    <row r="104" spans="1:17" ht="18" customHeight="1">
      <c r="A104" s="46"/>
      <c r="B104" s="165"/>
      <c r="C104" s="147"/>
      <c r="D104" s="166"/>
      <c r="E104" s="77"/>
      <c r="F104" s="64" t="s">
        <v>126</v>
      </c>
      <c r="G104" s="75">
        <f>SUMIF($F$6:$F$99,$F$104,G6:G99)</f>
        <v>0</v>
      </c>
      <c r="H104" s="75"/>
      <c r="I104" s="65"/>
      <c r="J104" s="72">
        <f t="shared" si="3"/>
        <v>0</v>
      </c>
      <c r="K104" s="75">
        <f t="shared" ref="K104:M104" si="8">SUMIF($F$6:$F$99,$F$104,K6:K99)</f>
        <v>0</v>
      </c>
      <c r="L104" s="75">
        <f t="shared" si="8"/>
        <v>0</v>
      </c>
      <c r="M104" s="75">
        <f t="shared" si="8"/>
        <v>0</v>
      </c>
      <c r="N104" s="46"/>
      <c r="O104" s="46"/>
      <c r="P104" s="46"/>
      <c r="Q104" s="46"/>
    </row>
    <row r="105" spans="1:17" ht="18" customHeight="1">
      <c r="A105" s="46"/>
      <c r="B105" s="167"/>
      <c r="C105" s="168"/>
      <c r="D105" s="169"/>
      <c r="E105" s="78"/>
      <c r="F105" s="66" t="s">
        <v>127</v>
      </c>
      <c r="G105" s="79">
        <f>SUMIF($F$6:$F$99,$F$105,G6:G99)</f>
        <v>0</v>
      </c>
      <c r="H105" s="79"/>
      <c r="I105" s="67"/>
      <c r="J105" s="72">
        <f t="shared" si="3"/>
        <v>0</v>
      </c>
      <c r="K105" s="79">
        <f t="shared" ref="K105:M105" si="9">SUMIF($F$6:$F$99,$F$105,K6:K99)</f>
        <v>0</v>
      </c>
      <c r="L105" s="79">
        <f t="shared" si="9"/>
        <v>0</v>
      </c>
      <c r="M105" s="79">
        <f t="shared" si="9"/>
        <v>0</v>
      </c>
      <c r="N105" s="46"/>
      <c r="O105" s="46"/>
      <c r="P105" s="46"/>
      <c r="Q105" s="46"/>
    </row>
    <row r="106" spans="1:17" ht="18" customHeight="1">
      <c r="A106" s="46"/>
      <c r="B106" s="153" t="s">
        <v>112</v>
      </c>
      <c r="C106" s="154"/>
      <c r="D106" s="154"/>
      <c r="E106" s="154"/>
      <c r="F106" s="155"/>
      <c r="G106" s="80">
        <f>SUM(G100:G105)</f>
        <v>0</v>
      </c>
      <c r="H106" s="80"/>
      <c r="I106" s="68"/>
      <c r="J106" s="80">
        <f t="shared" ref="J106:M106" si="10">SUM(J100:J105)</f>
        <v>0</v>
      </c>
      <c r="K106" s="80">
        <f t="shared" si="10"/>
        <v>0</v>
      </c>
      <c r="L106" s="80">
        <f t="shared" si="10"/>
        <v>0</v>
      </c>
      <c r="M106" s="80">
        <f t="shared" si="10"/>
        <v>0</v>
      </c>
      <c r="N106" s="46"/>
      <c r="O106" s="46"/>
      <c r="P106" s="46"/>
      <c r="Q106" s="46"/>
    </row>
  </sheetData>
  <mergeCells count="8">
    <mergeCell ref="Q2:Q6"/>
    <mergeCell ref="B2:C2"/>
    <mergeCell ref="B3:D3"/>
    <mergeCell ref="B1:M1"/>
    <mergeCell ref="D2:G2"/>
    <mergeCell ref="J2:M2"/>
    <mergeCell ref="B100:D105"/>
    <mergeCell ref="B106:F106"/>
  </mergeCells>
  <dataValidations count="1">
    <dataValidation type="list" allowBlank="1" showInputMessage="1" showErrorMessage="1" prompt=" - " sqref="F6:F99">
      <formula1>$F$100:$F$105</formula1>
    </dataValidation>
  </dataValidation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showGridLines="0" rightToLeft="1" workbookViewId="0">
      <selection activeCell="J16" sqref="J16"/>
    </sheetView>
  </sheetViews>
  <sheetFormatPr defaultColWidth="14.42578125" defaultRowHeight="15" customHeight="1"/>
  <cols>
    <col min="1" max="1" width="2.140625" customWidth="1"/>
    <col min="2" max="2" width="12.140625" customWidth="1"/>
    <col min="3" max="3" width="8.7109375" customWidth="1"/>
    <col min="4" max="4" width="7.7109375" customWidth="1"/>
    <col min="5" max="5" width="8.7109375" customWidth="1"/>
    <col min="6" max="6" width="20" customWidth="1"/>
    <col min="7" max="7" width="14.85546875" customWidth="1"/>
    <col min="8" max="8" width="10.5703125" customWidth="1"/>
    <col min="9" max="9" width="7.28515625" customWidth="1"/>
    <col min="10" max="10" width="15.28515625" customWidth="1"/>
    <col min="11" max="11" width="14.85546875" customWidth="1"/>
    <col min="12" max="12" width="8.7109375" customWidth="1"/>
    <col min="13" max="13" width="14.85546875" customWidth="1"/>
    <col min="14" max="16" width="8.5703125" customWidth="1"/>
    <col min="17" max="17" width="21.42578125" customWidth="1"/>
  </cols>
  <sheetData>
    <row r="1" spans="1:17" ht="23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46"/>
      <c r="O1" s="46"/>
      <c r="P1" s="46"/>
      <c r="Q1" s="46"/>
    </row>
    <row r="2" spans="1:17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24"/>
      <c r="H2" s="70"/>
      <c r="I2" s="70"/>
      <c r="J2" s="161">
        <f>المقدمه!G13</f>
        <v>501172578</v>
      </c>
      <c r="K2" s="124"/>
      <c r="L2" s="124"/>
      <c r="M2" s="124"/>
      <c r="N2" s="46"/>
      <c r="O2" s="46"/>
      <c r="P2" s="46"/>
      <c r="Q2" s="146"/>
    </row>
    <row r="3" spans="1:17" ht="20.25" customHeight="1">
      <c r="A3" s="46"/>
      <c r="B3" s="159" t="s">
        <v>115</v>
      </c>
      <c r="C3" s="124"/>
      <c r="D3" s="124"/>
      <c r="E3" s="48"/>
      <c r="F3" s="48"/>
      <c r="G3" s="49" t="s">
        <v>53</v>
      </c>
      <c r="H3" s="49"/>
      <c r="I3" s="49"/>
      <c r="J3" s="71" t="str">
        <f>CONCATENATE(المقدمه!N3,المقدمه!M3,المقدمه!L3,المقدمه!K3)</f>
        <v>2018</v>
      </c>
      <c r="K3" s="71"/>
      <c r="L3" s="50"/>
      <c r="M3" s="50"/>
      <c r="N3" s="46"/>
      <c r="O3" s="46"/>
      <c r="P3" s="46"/>
      <c r="Q3" s="147"/>
    </row>
    <row r="4" spans="1:17" ht="23.25" customHeight="1">
      <c r="A4" s="46"/>
      <c r="B4" s="52"/>
      <c r="C4" s="55">
        <f>COUNT(B$6:B$65536)</f>
        <v>0</v>
      </c>
      <c r="D4" s="46"/>
      <c r="E4" s="46"/>
      <c r="F4" s="46"/>
      <c r="G4" s="54"/>
      <c r="H4" s="54"/>
      <c r="I4" s="54"/>
      <c r="J4" s="54"/>
      <c r="K4" s="55"/>
      <c r="L4" s="55"/>
      <c r="M4" s="55"/>
      <c r="N4" s="46"/>
      <c r="O4" s="46"/>
      <c r="P4" s="46"/>
      <c r="Q4" s="147"/>
    </row>
    <row r="5" spans="1:17" ht="27.75" customHeight="1">
      <c r="A5" s="46"/>
      <c r="B5" s="56" t="s">
        <v>100</v>
      </c>
      <c r="C5" s="57" t="s">
        <v>101</v>
      </c>
      <c r="D5" s="58" t="s">
        <v>116</v>
      </c>
      <c r="E5" s="59" t="s">
        <v>117</v>
      </c>
      <c r="F5" s="59" t="s">
        <v>104</v>
      </c>
      <c r="G5" s="60" t="s">
        <v>118</v>
      </c>
      <c r="H5" s="60" t="s">
        <v>119</v>
      </c>
      <c r="I5" s="60" t="s">
        <v>120</v>
      </c>
      <c r="J5" s="57" t="s">
        <v>121</v>
      </c>
      <c r="K5" s="57" t="s">
        <v>108</v>
      </c>
      <c r="L5" s="57" t="s">
        <v>109</v>
      </c>
      <c r="M5" s="57" t="s">
        <v>110</v>
      </c>
      <c r="N5" s="46"/>
      <c r="O5" s="46"/>
      <c r="P5" s="46"/>
      <c r="Q5" s="147"/>
    </row>
    <row r="6" spans="1:17" ht="16.5" customHeight="1">
      <c r="A6" s="46"/>
      <c r="B6" s="61"/>
      <c r="C6" s="62"/>
      <c r="D6" s="62"/>
      <c r="E6" s="62"/>
      <c r="F6" s="62"/>
      <c r="G6" s="72"/>
      <c r="H6" s="72"/>
      <c r="I6" s="73">
        <v>0.05</v>
      </c>
      <c r="J6" s="72">
        <f>(G6+H6)*(100/100)*I6</f>
        <v>0</v>
      </c>
      <c r="K6" s="72">
        <f t="shared" ref="K6:K99" si="0">G6+J6</f>
        <v>0</v>
      </c>
      <c r="L6" s="72"/>
      <c r="M6" s="72">
        <f t="shared" ref="M6:M99" si="1">K6-L6</f>
        <v>0</v>
      </c>
      <c r="N6" s="46"/>
      <c r="O6" s="46"/>
      <c r="P6" s="46"/>
      <c r="Q6" s="147"/>
    </row>
    <row r="7" spans="1:17" ht="16.5" customHeight="1">
      <c r="A7" s="46"/>
      <c r="B7" s="61"/>
      <c r="C7" s="62"/>
      <c r="D7" s="62"/>
      <c r="E7" s="62"/>
      <c r="F7" s="62"/>
      <c r="G7" s="72"/>
      <c r="H7" s="72"/>
      <c r="I7" s="73">
        <v>0.05</v>
      </c>
      <c r="J7" s="72">
        <f t="shared" ref="J7:J70" si="2">(G7+H7)*(100/100)*I7</f>
        <v>0</v>
      </c>
      <c r="K7" s="72">
        <f t="shared" si="0"/>
        <v>0</v>
      </c>
      <c r="L7" s="72"/>
      <c r="M7" s="72">
        <f t="shared" si="1"/>
        <v>0</v>
      </c>
      <c r="N7" s="46"/>
      <c r="O7" s="46"/>
      <c r="P7" s="46"/>
      <c r="Q7" s="46"/>
    </row>
    <row r="8" spans="1:17" ht="16.5" customHeight="1">
      <c r="A8" s="46"/>
      <c r="B8" s="61"/>
      <c r="C8" s="62"/>
      <c r="D8" s="62"/>
      <c r="E8" s="62"/>
      <c r="F8" s="62"/>
      <c r="G8" s="72"/>
      <c r="H8" s="72"/>
      <c r="I8" s="73">
        <v>0.05</v>
      </c>
      <c r="J8" s="72">
        <f t="shared" si="2"/>
        <v>0</v>
      </c>
      <c r="K8" s="72">
        <f t="shared" si="0"/>
        <v>0</v>
      </c>
      <c r="L8" s="72"/>
      <c r="M8" s="72">
        <f t="shared" si="1"/>
        <v>0</v>
      </c>
      <c r="N8" s="46"/>
      <c r="O8" s="46"/>
      <c r="P8" s="46"/>
      <c r="Q8" s="46"/>
    </row>
    <row r="9" spans="1:17" ht="16.5" customHeight="1">
      <c r="A9" s="46"/>
      <c r="B9" s="61"/>
      <c r="C9" s="62"/>
      <c r="D9" s="62"/>
      <c r="E9" s="62"/>
      <c r="F9" s="62"/>
      <c r="G9" s="72"/>
      <c r="H9" s="72"/>
      <c r="I9" s="73">
        <v>0.05</v>
      </c>
      <c r="J9" s="72">
        <f t="shared" si="2"/>
        <v>0</v>
      </c>
      <c r="K9" s="72">
        <f t="shared" si="0"/>
        <v>0</v>
      </c>
      <c r="L9" s="72"/>
      <c r="M9" s="72">
        <f t="shared" si="1"/>
        <v>0</v>
      </c>
      <c r="N9" s="46"/>
      <c r="O9" s="46"/>
      <c r="P9" s="46"/>
      <c r="Q9" s="46"/>
    </row>
    <row r="10" spans="1:17" ht="16.5" customHeight="1">
      <c r="A10" s="46"/>
      <c r="B10" s="61"/>
      <c r="C10" s="62"/>
      <c r="D10" s="62"/>
      <c r="E10" s="62"/>
      <c r="F10" s="62"/>
      <c r="G10" s="72"/>
      <c r="H10" s="72"/>
      <c r="I10" s="73">
        <v>0.05</v>
      </c>
      <c r="J10" s="72">
        <f t="shared" si="2"/>
        <v>0</v>
      </c>
      <c r="K10" s="72">
        <f t="shared" si="0"/>
        <v>0</v>
      </c>
      <c r="L10" s="72"/>
      <c r="M10" s="72">
        <f t="shared" si="1"/>
        <v>0</v>
      </c>
      <c r="N10" s="46"/>
      <c r="O10" s="46"/>
      <c r="P10" s="46"/>
      <c r="Q10" s="46"/>
    </row>
    <row r="11" spans="1:17" ht="16.5" customHeight="1">
      <c r="A11" s="46"/>
      <c r="B11" s="61"/>
      <c r="C11" s="62"/>
      <c r="D11" s="62"/>
      <c r="E11" s="62"/>
      <c r="F11" s="62"/>
      <c r="G11" s="72"/>
      <c r="H11" s="72"/>
      <c r="I11" s="73">
        <v>0.05</v>
      </c>
      <c r="J11" s="72">
        <f t="shared" si="2"/>
        <v>0</v>
      </c>
      <c r="K11" s="72">
        <f t="shared" si="0"/>
        <v>0</v>
      </c>
      <c r="L11" s="72"/>
      <c r="M11" s="72">
        <f t="shared" si="1"/>
        <v>0</v>
      </c>
      <c r="N11" s="46"/>
      <c r="O11" s="46"/>
      <c r="P11" s="46"/>
      <c r="Q11" s="46"/>
    </row>
    <row r="12" spans="1:17" ht="16.5" customHeight="1">
      <c r="A12" s="46"/>
      <c r="B12" s="61"/>
      <c r="C12" s="62"/>
      <c r="D12" s="62"/>
      <c r="E12" s="62"/>
      <c r="F12" s="62"/>
      <c r="G12" s="72"/>
      <c r="H12" s="72"/>
      <c r="I12" s="73">
        <v>0.05</v>
      </c>
      <c r="J12" s="72">
        <f t="shared" si="2"/>
        <v>0</v>
      </c>
      <c r="K12" s="72">
        <f t="shared" si="0"/>
        <v>0</v>
      </c>
      <c r="L12" s="72"/>
      <c r="M12" s="72">
        <f t="shared" si="1"/>
        <v>0</v>
      </c>
      <c r="N12" s="46"/>
      <c r="O12" s="46"/>
      <c r="P12" s="46"/>
      <c r="Q12" s="46"/>
    </row>
    <row r="13" spans="1:17" ht="16.5" customHeight="1">
      <c r="A13" s="46"/>
      <c r="B13" s="61"/>
      <c r="C13" s="62"/>
      <c r="D13" s="62"/>
      <c r="E13" s="62"/>
      <c r="F13" s="62"/>
      <c r="G13" s="72"/>
      <c r="H13" s="72"/>
      <c r="I13" s="73">
        <v>0.05</v>
      </c>
      <c r="J13" s="72">
        <f t="shared" si="2"/>
        <v>0</v>
      </c>
      <c r="K13" s="72">
        <f t="shared" si="0"/>
        <v>0</v>
      </c>
      <c r="L13" s="72"/>
      <c r="M13" s="72">
        <f t="shared" si="1"/>
        <v>0</v>
      </c>
      <c r="N13" s="46"/>
      <c r="O13" s="46"/>
      <c r="P13" s="46"/>
      <c r="Q13" s="46"/>
    </row>
    <row r="14" spans="1:17" ht="16.5" customHeight="1">
      <c r="A14" s="46"/>
      <c r="B14" s="61"/>
      <c r="C14" s="62"/>
      <c r="D14" s="62"/>
      <c r="E14" s="62"/>
      <c r="F14" s="62"/>
      <c r="G14" s="72"/>
      <c r="H14" s="72"/>
      <c r="I14" s="73">
        <v>0.05</v>
      </c>
      <c r="J14" s="72">
        <f t="shared" si="2"/>
        <v>0</v>
      </c>
      <c r="K14" s="72">
        <f t="shared" si="0"/>
        <v>0</v>
      </c>
      <c r="L14" s="72"/>
      <c r="M14" s="72">
        <f t="shared" si="1"/>
        <v>0</v>
      </c>
      <c r="N14" s="46"/>
      <c r="O14" s="46"/>
      <c r="P14" s="46"/>
      <c r="Q14" s="46"/>
    </row>
    <row r="15" spans="1:17" ht="16.5" customHeight="1">
      <c r="A15" s="46"/>
      <c r="B15" s="61"/>
      <c r="C15" s="62"/>
      <c r="D15" s="62"/>
      <c r="E15" s="62"/>
      <c r="F15" s="62"/>
      <c r="G15" s="72"/>
      <c r="H15" s="72"/>
      <c r="I15" s="73">
        <v>0.05</v>
      </c>
      <c r="J15" s="72">
        <f t="shared" si="2"/>
        <v>0</v>
      </c>
      <c r="K15" s="72">
        <f t="shared" si="0"/>
        <v>0</v>
      </c>
      <c r="L15" s="72"/>
      <c r="M15" s="72">
        <f t="shared" si="1"/>
        <v>0</v>
      </c>
      <c r="N15" s="46"/>
      <c r="O15" s="46"/>
      <c r="P15" s="46"/>
      <c r="Q15" s="46"/>
    </row>
    <row r="16" spans="1:17" ht="16.5" customHeight="1">
      <c r="A16" s="46"/>
      <c r="B16" s="61"/>
      <c r="C16" s="62"/>
      <c r="D16" s="62"/>
      <c r="E16" s="62"/>
      <c r="F16" s="62"/>
      <c r="G16" s="72"/>
      <c r="H16" s="72"/>
      <c r="I16" s="73">
        <v>0.05</v>
      </c>
      <c r="J16" s="72">
        <f t="shared" si="2"/>
        <v>0</v>
      </c>
      <c r="K16" s="72">
        <f t="shared" si="0"/>
        <v>0</v>
      </c>
      <c r="L16" s="72"/>
      <c r="M16" s="72">
        <f t="shared" si="1"/>
        <v>0</v>
      </c>
      <c r="N16" s="46"/>
      <c r="O16" s="46"/>
      <c r="P16" s="46"/>
      <c r="Q16" s="46"/>
    </row>
    <row r="17" spans="1:17" ht="16.5" customHeight="1">
      <c r="A17" s="46"/>
      <c r="B17" s="61"/>
      <c r="C17" s="62"/>
      <c r="D17" s="62"/>
      <c r="E17" s="62"/>
      <c r="F17" s="62"/>
      <c r="G17" s="72"/>
      <c r="H17" s="72"/>
      <c r="I17" s="73">
        <v>0.05</v>
      </c>
      <c r="J17" s="72">
        <f t="shared" si="2"/>
        <v>0</v>
      </c>
      <c r="K17" s="72">
        <f t="shared" si="0"/>
        <v>0</v>
      </c>
      <c r="L17" s="72"/>
      <c r="M17" s="72">
        <f t="shared" si="1"/>
        <v>0</v>
      </c>
      <c r="N17" s="46"/>
      <c r="O17" s="46"/>
      <c r="P17" s="46"/>
      <c r="Q17" s="46"/>
    </row>
    <row r="18" spans="1:17" ht="16.5" customHeight="1">
      <c r="A18" s="46"/>
      <c r="B18" s="61"/>
      <c r="C18" s="62"/>
      <c r="D18" s="62"/>
      <c r="E18" s="62"/>
      <c r="F18" s="62"/>
      <c r="G18" s="72"/>
      <c r="H18" s="72"/>
      <c r="I18" s="73">
        <v>0.05</v>
      </c>
      <c r="J18" s="72">
        <f t="shared" si="2"/>
        <v>0</v>
      </c>
      <c r="K18" s="72">
        <f t="shared" si="0"/>
        <v>0</v>
      </c>
      <c r="L18" s="72"/>
      <c r="M18" s="72">
        <f t="shared" si="1"/>
        <v>0</v>
      </c>
      <c r="N18" s="46"/>
      <c r="O18" s="46"/>
      <c r="P18" s="46"/>
      <c r="Q18" s="46"/>
    </row>
    <row r="19" spans="1:17" ht="16.5" customHeight="1">
      <c r="A19" s="46"/>
      <c r="B19" s="61"/>
      <c r="C19" s="62"/>
      <c r="D19" s="62"/>
      <c r="E19" s="62"/>
      <c r="F19" s="62"/>
      <c r="G19" s="72"/>
      <c r="H19" s="72"/>
      <c r="I19" s="73">
        <v>0.05</v>
      </c>
      <c r="J19" s="72">
        <f t="shared" si="2"/>
        <v>0</v>
      </c>
      <c r="K19" s="72">
        <f t="shared" si="0"/>
        <v>0</v>
      </c>
      <c r="L19" s="72"/>
      <c r="M19" s="72">
        <f t="shared" si="1"/>
        <v>0</v>
      </c>
      <c r="N19" s="46"/>
      <c r="O19" s="46"/>
      <c r="P19" s="46"/>
      <c r="Q19" s="46"/>
    </row>
    <row r="20" spans="1:17" ht="16.5" customHeight="1">
      <c r="A20" s="46"/>
      <c r="B20" s="61"/>
      <c r="C20" s="62"/>
      <c r="D20" s="62"/>
      <c r="E20" s="62"/>
      <c r="F20" s="62"/>
      <c r="G20" s="72"/>
      <c r="H20" s="72"/>
      <c r="I20" s="73">
        <v>0.05</v>
      </c>
      <c r="J20" s="72">
        <f t="shared" si="2"/>
        <v>0</v>
      </c>
      <c r="K20" s="72">
        <f t="shared" si="0"/>
        <v>0</v>
      </c>
      <c r="L20" s="72"/>
      <c r="M20" s="72">
        <f t="shared" si="1"/>
        <v>0</v>
      </c>
      <c r="N20" s="46"/>
      <c r="O20" s="46"/>
      <c r="P20" s="46"/>
      <c r="Q20" s="46"/>
    </row>
    <row r="21" spans="1:17" ht="16.5" customHeight="1">
      <c r="A21" s="46"/>
      <c r="B21" s="61"/>
      <c r="C21" s="62"/>
      <c r="D21" s="62"/>
      <c r="E21" s="62"/>
      <c r="F21" s="62"/>
      <c r="G21" s="72"/>
      <c r="H21" s="72"/>
      <c r="I21" s="73">
        <v>0.05</v>
      </c>
      <c r="J21" s="72">
        <f t="shared" si="2"/>
        <v>0</v>
      </c>
      <c r="K21" s="72">
        <f t="shared" si="0"/>
        <v>0</v>
      </c>
      <c r="L21" s="72"/>
      <c r="M21" s="72">
        <f t="shared" si="1"/>
        <v>0</v>
      </c>
      <c r="N21" s="46"/>
      <c r="O21" s="46"/>
      <c r="P21" s="46"/>
      <c r="Q21" s="46"/>
    </row>
    <row r="22" spans="1:17" ht="16.5" customHeight="1">
      <c r="A22" s="46"/>
      <c r="B22" s="61"/>
      <c r="C22" s="62"/>
      <c r="D22" s="62"/>
      <c r="E22" s="62"/>
      <c r="F22" s="62"/>
      <c r="G22" s="72"/>
      <c r="H22" s="72"/>
      <c r="I22" s="73">
        <v>0.05</v>
      </c>
      <c r="J22" s="72">
        <f t="shared" si="2"/>
        <v>0</v>
      </c>
      <c r="K22" s="72">
        <f t="shared" si="0"/>
        <v>0</v>
      </c>
      <c r="L22" s="72"/>
      <c r="M22" s="72">
        <f t="shared" si="1"/>
        <v>0</v>
      </c>
      <c r="N22" s="46"/>
      <c r="O22" s="46"/>
      <c r="P22" s="46"/>
      <c r="Q22" s="46"/>
    </row>
    <row r="23" spans="1:17" ht="16.5" customHeight="1">
      <c r="A23" s="46"/>
      <c r="B23" s="61"/>
      <c r="C23" s="62"/>
      <c r="D23" s="62"/>
      <c r="E23" s="62"/>
      <c r="F23" s="62"/>
      <c r="G23" s="72"/>
      <c r="H23" s="72"/>
      <c r="I23" s="73">
        <v>0.05</v>
      </c>
      <c r="J23" s="72">
        <f t="shared" si="2"/>
        <v>0</v>
      </c>
      <c r="K23" s="72">
        <f t="shared" si="0"/>
        <v>0</v>
      </c>
      <c r="L23" s="72"/>
      <c r="M23" s="72">
        <f t="shared" si="1"/>
        <v>0</v>
      </c>
      <c r="N23" s="46"/>
      <c r="O23" s="46"/>
      <c r="P23" s="46"/>
      <c r="Q23" s="46"/>
    </row>
    <row r="24" spans="1:17" ht="16.5" customHeight="1">
      <c r="A24" s="46"/>
      <c r="B24" s="61"/>
      <c r="C24" s="62"/>
      <c r="D24" s="62"/>
      <c r="E24" s="62"/>
      <c r="F24" s="62"/>
      <c r="G24" s="72"/>
      <c r="H24" s="72"/>
      <c r="I24" s="73">
        <v>0.05</v>
      </c>
      <c r="J24" s="72">
        <f t="shared" si="2"/>
        <v>0</v>
      </c>
      <c r="K24" s="72">
        <f t="shared" si="0"/>
        <v>0</v>
      </c>
      <c r="L24" s="72"/>
      <c r="M24" s="72">
        <f t="shared" si="1"/>
        <v>0</v>
      </c>
      <c r="N24" s="46"/>
      <c r="O24" s="46"/>
      <c r="P24" s="46"/>
      <c r="Q24" s="46"/>
    </row>
    <row r="25" spans="1:17" ht="16.5" customHeight="1">
      <c r="A25" s="46"/>
      <c r="B25" s="61"/>
      <c r="C25" s="62"/>
      <c r="D25" s="62"/>
      <c r="E25" s="62"/>
      <c r="F25" s="62"/>
      <c r="G25" s="72"/>
      <c r="H25" s="72"/>
      <c r="I25" s="73">
        <v>0.05</v>
      </c>
      <c r="J25" s="72">
        <f t="shared" si="2"/>
        <v>0</v>
      </c>
      <c r="K25" s="72">
        <f t="shared" si="0"/>
        <v>0</v>
      </c>
      <c r="L25" s="72"/>
      <c r="M25" s="72">
        <f t="shared" si="1"/>
        <v>0</v>
      </c>
      <c r="N25" s="46"/>
      <c r="O25" s="46"/>
      <c r="P25" s="46"/>
      <c r="Q25" s="46"/>
    </row>
    <row r="26" spans="1:17" ht="16.5" customHeight="1">
      <c r="A26" s="46"/>
      <c r="B26" s="61"/>
      <c r="C26" s="62"/>
      <c r="D26" s="62"/>
      <c r="E26" s="62"/>
      <c r="F26" s="62"/>
      <c r="G26" s="72"/>
      <c r="H26" s="72"/>
      <c r="I26" s="73">
        <v>0.05</v>
      </c>
      <c r="J26" s="72">
        <f t="shared" si="2"/>
        <v>0</v>
      </c>
      <c r="K26" s="72">
        <f t="shared" si="0"/>
        <v>0</v>
      </c>
      <c r="L26" s="72"/>
      <c r="M26" s="72">
        <f t="shared" si="1"/>
        <v>0</v>
      </c>
      <c r="N26" s="46"/>
      <c r="O26" s="46"/>
      <c r="P26" s="46"/>
      <c r="Q26" s="46"/>
    </row>
    <row r="27" spans="1:17" ht="16.5" customHeight="1">
      <c r="A27" s="46"/>
      <c r="B27" s="61"/>
      <c r="C27" s="62"/>
      <c r="D27" s="62"/>
      <c r="E27" s="62"/>
      <c r="F27" s="62"/>
      <c r="G27" s="72"/>
      <c r="H27" s="72"/>
      <c r="I27" s="73">
        <v>0.05</v>
      </c>
      <c r="J27" s="72">
        <f t="shared" si="2"/>
        <v>0</v>
      </c>
      <c r="K27" s="72">
        <f t="shared" si="0"/>
        <v>0</v>
      </c>
      <c r="L27" s="72"/>
      <c r="M27" s="72">
        <f t="shared" si="1"/>
        <v>0</v>
      </c>
      <c r="N27" s="46"/>
      <c r="O27" s="46"/>
      <c r="P27" s="46"/>
      <c r="Q27" s="46"/>
    </row>
    <row r="28" spans="1:17" ht="16.5" customHeight="1">
      <c r="A28" s="46"/>
      <c r="B28" s="61"/>
      <c r="C28" s="62"/>
      <c r="D28" s="62"/>
      <c r="E28" s="62"/>
      <c r="F28" s="62"/>
      <c r="G28" s="72"/>
      <c r="H28" s="72"/>
      <c r="I28" s="73">
        <v>0.05</v>
      </c>
      <c r="J28" s="72">
        <f t="shared" si="2"/>
        <v>0</v>
      </c>
      <c r="K28" s="72">
        <f t="shared" si="0"/>
        <v>0</v>
      </c>
      <c r="L28" s="72"/>
      <c r="M28" s="72">
        <f t="shared" si="1"/>
        <v>0</v>
      </c>
      <c r="N28" s="46"/>
      <c r="O28" s="46"/>
      <c r="P28" s="46"/>
      <c r="Q28" s="46"/>
    </row>
    <row r="29" spans="1:17" ht="16.5" customHeight="1">
      <c r="A29" s="46"/>
      <c r="B29" s="61"/>
      <c r="C29" s="62"/>
      <c r="D29" s="62"/>
      <c r="E29" s="62"/>
      <c r="F29" s="62"/>
      <c r="G29" s="72"/>
      <c r="H29" s="72"/>
      <c r="I29" s="73">
        <v>0.05</v>
      </c>
      <c r="J29" s="72">
        <f t="shared" si="2"/>
        <v>0</v>
      </c>
      <c r="K29" s="72">
        <f t="shared" si="0"/>
        <v>0</v>
      </c>
      <c r="L29" s="72"/>
      <c r="M29" s="72">
        <f t="shared" si="1"/>
        <v>0</v>
      </c>
      <c r="N29" s="46"/>
      <c r="O29" s="46"/>
      <c r="P29" s="46"/>
      <c r="Q29" s="46"/>
    </row>
    <row r="30" spans="1:17" ht="16.5" customHeight="1">
      <c r="A30" s="46"/>
      <c r="B30" s="61"/>
      <c r="C30" s="62"/>
      <c r="D30" s="62"/>
      <c r="E30" s="62"/>
      <c r="F30" s="62"/>
      <c r="G30" s="72"/>
      <c r="H30" s="72"/>
      <c r="I30" s="73">
        <v>0.05</v>
      </c>
      <c r="J30" s="72">
        <f t="shared" si="2"/>
        <v>0</v>
      </c>
      <c r="K30" s="72">
        <f t="shared" si="0"/>
        <v>0</v>
      </c>
      <c r="L30" s="72"/>
      <c r="M30" s="72">
        <f t="shared" si="1"/>
        <v>0</v>
      </c>
      <c r="N30" s="46"/>
      <c r="O30" s="46"/>
      <c r="P30" s="46"/>
      <c r="Q30" s="46"/>
    </row>
    <row r="31" spans="1:17" ht="16.5" customHeight="1">
      <c r="A31" s="46"/>
      <c r="B31" s="61"/>
      <c r="C31" s="62"/>
      <c r="D31" s="62"/>
      <c r="E31" s="62"/>
      <c r="F31" s="62"/>
      <c r="G31" s="72"/>
      <c r="H31" s="72"/>
      <c r="I31" s="73">
        <v>0.05</v>
      </c>
      <c r="J31" s="72">
        <f t="shared" si="2"/>
        <v>0</v>
      </c>
      <c r="K31" s="72">
        <f t="shared" si="0"/>
        <v>0</v>
      </c>
      <c r="L31" s="72"/>
      <c r="M31" s="72">
        <f t="shared" si="1"/>
        <v>0</v>
      </c>
      <c r="N31" s="46"/>
      <c r="O31" s="46"/>
      <c r="P31" s="46"/>
      <c r="Q31" s="46"/>
    </row>
    <row r="32" spans="1:17" ht="16.5" customHeight="1">
      <c r="A32" s="46"/>
      <c r="B32" s="61"/>
      <c r="C32" s="62"/>
      <c r="D32" s="62"/>
      <c r="E32" s="62"/>
      <c r="F32" s="62"/>
      <c r="G32" s="72"/>
      <c r="H32" s="72"/>
      <c r="I32" s="73">
        <v>0.05</v>
      </c>
      <c r="J32" s="72">
        <f t="shared" si="2"/>
        <v>0</v>
      </c>
      <c r="K32" s="72">
        <f t="shared" si="0"/>
        <v>0</v>
      </c>
      <c r="L32" s="72"/>
      <c r="M32" s="72">
        <f t="shared" si="1"/>
        <v>0</v>
      </c>
      <c r="N32" s="46"/>
      <c r="O32" s="46"/>
      <c r="P32" s="46"/>
      <c r="Q32" s="46"/>
    </row>
    <row r="33" spans="1:17" ht="16.5" customHeight="1">
      <c r="A33" s="46"/>
      <c r="B33" s="61"/>
      <c r="C33" s="62"/>
      <c r="D33" s="62"/>
      <c r="E33" s="62"/>
      <c r="F33" s="62"/>
      <c r="G33" s="72"/>
      <c r="H33" s="72"/>
      <c r="I33" s="73">
        <v>0.05</v>
      </c>
      <c r="J33" s="72">
        <f t="shared" si="2"/>
        <v>0</v>
      </c>
      <c r="K33" s="72">
        <f t="shared" si="0"/>
        <v>0</v>
      </c>
      <c r="L33" s="72"/>
      <c r="M33" s="72">
        <f t="shared" si="1"/>
        <v>0</v>
      </c>
      <c r="N33" s="46"/>
      <c r="O33" s="46"/>
      <c r="P33" s="46"/>
      <c r="Q33" s="46"/>
    </row>
    <row r="34" spans="1:17" ht="16.5" customHeight="1">
      <c r="A34" s="46"/>
      <c r="B34" s="61"/>
      <c r="C34" s="62"/>
      <c r="D34" s="62"/>
      <c r="E34" s="62"/>
      <c r="F34" s="62"/>
      <c r="G34" s="72"/>
      <c r="H34" s="72"/>
      <c r="I34" s="73">
        <v>0.05</v>
      </c>
      <c r="J34" s="72">
        <f t="shared" si="2"/>
        <v>0</v>
      </c>
      <c r="K34" s="72">
        <f t="shared" si="0"/>
        <v>0</v>
      </c>
      <c r="L34" s="72"/>
      <c r="M34" s="72">
        <f t="shared" si="1"/>
        <v>0</v>
      </c>
      <c r="N34" s="46"/>
      <c r="O34" s="46"/>
      <c r="P34" s="46"/>
      <c r="Q34" s="46"/>
    </row>
    <row r="35" spans="1:17" ht="16.5" customHeight="1">
      <c r="A35" s="46"/>
      <c r="B35" s="61"/>
      <c r="C35" s="62"/>
      <c r="D35" s="62"/>
      <c r="E35" s="62"/>
      <c r="F35" s="62"/>
      <c r="G35" s="72"/>
      <c r="H35" s="72"/>
      <c r="I35" s="73">
        <v>0.05</v>
      </c>
      <c r="J35" s="72">
        <f t="shared" si="2"/>
        <v>0</v>
      </c>
      <c r="K35" s="72">
        <f t="shared" si="0"/>
        <v>0</v>
      </c>
      <c r="L35" s="72"/>
      <c r="M35" s="72">
        <f t="shared" si="1"/>
        <v>0</v>
      </c>
      <c r="N35" s="46"/>
      <c r="O35" s="46"/>
      <c r="P35" s="46"/>
      <c r="Q35" s="46"/>
    </row>
    <row r="36" spans="1:17" ht="16.5" customHeight="1">
      <c r="A36" s="46"/>
      <c r="B36" s="61"/>
      <c r="C36" s="62"/>
      <c r="D36" s="62"/>
      <c r="E36" s="62"/>
      <c r="F36" s="62"/>
      <c r="G36" s="72"/>
      <c r="H36" s="72"/>
      <c r="I36" s="73">
        <v>0.05</v>
      </c>
      <c r="J36" s="72">
        <f t="shared" si="2"/>
        <v>0</v>
      </c>
      <c r="K36" s="72">
        <f t="shared" si="0"/>
        <v>0</v>
      </c>
      <c r="L36" s="72"/>
      <c r="M36" s="72">
        <f t="shared" si="1"/>
        <v>0</v>
      </c>
      <c r="N36" s="46"/>
      <c r="O36" s="46"/>
      <c r="P36" s="46"/>
      <c r="Q36" s="46"/>
    </row>
    <row r="37" spans="1:17" ht="16.5" customHeight="1">
      <c r="A37" s="46"/>
      <c r="B37" s="61"/>
      <c r="C37" s="62"/>
      <c r="D37" s="62"/>
      <c r="E37" s="62"/>
      <c r="F37" s="62"/>
      <c r="G37" s="72"/>
      <c r="H37" s="72"/>
      <c r="I37" s="73">
        <v>0.05</v>
      </c>
      <c r="J37" s="72">
        <f t="shared" si="2"/>
        <v>0</v>
      </c>
      <c r="K37" s="72">
        <f t="shared" si="0"/>
        <v>0</v>
      </c>
      <c r="L37" s="72"/>
      <c r="M37" s="72">
        <f t="shared" si="1"/>
        <v>0</v>
      </c>
      <c r="N37" s="46"/>
      <c r="O37" s="46"/>
      <c r="P37" s="46"/>
      <c r="Q37" s="46"/>
    </row>
    <row r="38" spans="1:17" ht="16.5" customHeight="1">
      <c r="A38" s="46"/>
      <c r="B38" s="61"/>
      <c r="C38" s="62"/>
      <c r="D38" s="62"/>
      <c r="E38" s="62"/>
      <c r="F38" s="62"/>
      <c r="G38" s="72"/>
      <c r="H38" s="72"/>
      <c r="I38" s="73">
        <v>0.05</v>
      </c>
      <c r="J38" s="72">
        <f t="shared" si="2"/>
        <v>0</v>
      </c>
      <c r="K38" s="72">
        <f t="shared" si="0"/>
        <v>0</v>
      </c>
      <c r="L38" s="72"/>
      <c r="M38" s="72">
        <f t="shared" si="1"/>
        <v>0</v>
      </c>
      <c r="N38" s="46"/>
      <c r="O38" s="46"/>
      <c r="P38" s="46"/>
      <c r="Q38" s="46"/>
    </row>
    <row r="39" spans="1:17" ht="16.5" customHeight="1">
      <c r="A39" s="46"/>
      <c r="B39" s="61"/>
      <c r="C39" s="62"/>
      <c r="D39" s="62"/>
      <c r="E39" s="62"/>
      <c r="F39" s="62"/>
      <c r="G39" s="72"/>
      <c r="H39" s="72"/>
      <c r="I39" s="73">
        <v>0.05</v>
      </c>
      <c r="J39" s="72">
        <f t="shared" si="2"/>
        <v>0</v>
      </c>
      <c r="K39" s="72">
        <f t="shared" si="0"/>
        <v>0</v>
      </c>
      <c r="L39" s="72"/>
      <c r="M39" s="72">
        <f t="shared" si="1"/>
        <v>0</v>
      </c>
      <c r="N39" s="46"/>
      <c r="O39" s="46"/>
      <c r="P39" s="46"/>
      <c r="Q39" s="46"/>
    </row>
    <row r="40" spans="1:17" ht="16.5" customHeight="1">
      <c r="A40" s="46"/>
      <c r="B40" s="61"/>
      <c r="C40" s="62"/>
      <c r="D40" s="62"/>
      <c r="E40" s="62"/>
      <c r="F40" s="62"/>
      <c r="G40" s="72"/>
      <c r="H40" s="72"/>
      <c r="I40" s="73">
        <v>0.05</v>
      </c>
      <c r="J40" s="72">
        <f t="shared" si="2"/>
        <v>0</v>
      </c>
      <c r="K40" s="72">
        <f t="shared" si="0"/>
        <v>0</v>
      </c>
      <c r="L40" s="72"/>
      <c r="M40" s="72">
        <f t="shared" si="1"/>
        <v>0</v>
      </c>
      <c r="N40" s="46"/>
      <c r="O40" s="46"/>
      <c r="P40" s="46"/>
      <c r="Q40" s="46"/>
    </row>
    <row r="41" spans="1:17" ht="16.5" customHeight="1">
      <c r="A41" s="46"/>
      <c r="B41" s="61"/>
      <c r="C41" s="62"/>
      <c r="D41" s="62"/>
      <c r="E41" s="62"/>
      <c r="F41" s="62"/>
      <c r="G41" s="72"/>
      <c r="H41" s="72"/>
      <c r="I41" s="73">
        <v>0.05</v>
      </c>
      <c r="J41" s="72">
        <f t="shared" si="2"/>
        <v>0</v>
      </c>
      <c r="K41" s="72">
        <f t="shared" si="0"/>
        <v>0</v>
      </c>
      <c r="L41" s="72"/>
      <c r="M41" s="72">
        <f t="shared" si="1"/>
        <v>0</v>
      </c>
      <c r="N41" s="46"/>
      <c r="O41" s="46"/>
      <c r="P41" s="46"/>
      <c r="Q41" s="46"/>
    </row>
    <row r="42" spans="1:17" ht="16.5" customHeight="1">
      <c r="A42" s="46"/>
      <c r="B42" s="61"/>
      <c r="C42" s="62"/>
      <c r="D42" s="62"/>
      <c r="E42" s="62"/>
      <c r="F42" s="62"/>
      <c r="G42" s="72"/>
      <c r="H42" s="72"/>
      <c r="I42" s="73">
        <v>0.05</v>
      </c>
      <c r="J42" s="72">
        <f t="shared" si="2"/>
        <v>0</v>
      </c>
      <c r="K42" s="72">
        <f t="shared" si="0"/>
        <v>0</v>
      </c>
      <c r="L42" s="72"/>
      <c r="M42" s="72">
        <f t="shared" si="1"/>
        <v>0</v>
      </c>
      <c r="N42" s="46"/>
      <c r="O42" s="46"/>
      <c r="P42" s="46"/>
      <c r="Q42" s="46"/>
    </row>
    <row r="43" spans="1:17" ht="16.5" customHeight="1">
      <c r="A43" s="46"/>
      <c r="B43" s="61"/>
      <c r="C43" s="62"/>
      <c r="D43" s="62"/>
      <c r="E43" s="62"/>
      <c r="F43" s="62"/>
      <c r="G43" s="72"/>
      <c r="H43" s="72"/>
      <c r="I43" s="73">
        <v>0.05</v>
      </c>
      <c r="J43" s="72">
        <f t="shared" si="2"/>
        <v>0</v>
      </c>
      <c r="K43" s="72">
        <f t="shared" si="0"/>
        <v>0</v>
      </c>
      <c r="L43" s="72"/>
      <c r="M43" s="72">
        <f t="shared" si="1"/>
        <v>0</v>
      </c>
      <c r="N43" s="46"/>
      <c r="O43" s="46"/>
      <c r="P43" s="46"/>
      <c r="Q43" s="46"/>
    </row>
    <row r="44" spans="1:17" ht="16.5" customHeight="1">
      <c r="A44" s="46"/>
      <c r="B44" s="61"/>
      <c r="C44" s="62"/>
      <c r="D44" s="62"/>
      <c r="E44" s="62"/>
      <c r="F44" s="62"/>
      <c r="G44" s="72"/>
      <c r="H44" s="72"/>
      <c r="I44" s="73">
        <v>0.05</v>
      </c>
      <c r="J44" s="72">
        <f t="shared" si="2"/>
        <v>0</v>
      </c>
      <c r="K44" s="72">
        <f t="shared" si="0"/>
        <v>0</v>
      </c>
      <c r="L44" s="72"/>
      <c r="M44" s="72">
        <f t="shared" si="1"/>
        <v>0</v>
      </c>
      <c r="N44" s="46"/>
      <c r="O44" s="46"/>
      <c r="P44" s="46"/>
      <c r="Q44" s="46"/>
    </row>
    <row r="45" spans="1:17" ht="16.5" customHeight="1">
      <c r="A45" s="46"/>
      <c r="B45" s="61"/>
      <c r="C45" s="62"/>
      <c r="D45" s="62"/>
      <c r="E45" s="62"/>
      <c r="F45" s="62"/>
      <c r="G45" s="72"/>
      <c r="H45" s="72"/>
      <c r="I45" s="73">
        <v>0.05</v>
      </c>
      <c r="J45" s="72">
        <f t="shared" si="2"/>
        <v>0</v>
      </c>
      <c r="K45" s="72">
        <f t="shared" si="0"/>
        <v>0</v>
      </c>
      <c r="L45" s="72"/>
      <c r="M45" s="72">
        <f t="shared" si="1"/>
        <v>0</v>
      </c>
      <c r="N45" s="46"/>
      <c r="O45" s="46"/>
      <c r="P45" s="46"/>
      <c r="Q45" s="46"/>
    </row>
    <row r="46" spans="1:17" ht="16.5" customHeight="1">
      <c r="A46" s="46"/>
      <c r="B46" s="61"/>
      <c r="C46" s="62"/>
      <c r="D46" s="62"/>
      <c r="E46" s="62"/>
      <c r="F46" s="62"/>
      <c r="G46" s="72"/>
      <c r="H46" s="72"/>
      <c r="I46" s="73">
        <v>0.05</v>
      </c>
      <c r="J46" s="72">
        <f t="shared" si="2"/>
        <v>0</v>
      </c>
      <c r="K46" s="72">
        <f t="shared" si="0"/>
        <v>0</v>
      </c>
      <c r="L46" s="72"/>
      <c r="M46" s="72">
        <f t="shared" si="1"/>
        <v>0</v>
      </c>
      <c r="N46" s="46"/>
      <c r="O46" s="46"/>
      <c r="P46" s="46"/>
      <c r="Q46" s="46"/>
    </row>
    <row r="47" spans="1:17" ht="16.5" customHeight="1">
      <c r="A47" s="46"/>
      <c r="B47" s="61"/>
      <c r="C47" s="62"/>
      <c r="D47" s="62"/>
      <c r="E47" s="62"/>
      <c r="F47" s="62"/>
      <c r="G47" s="72"/>
      <c r="H47" s="72"/>
      <c r="I47" s="73">
        <v>0.05</v>
      </c>
      <c r="J47" s="72">
        <f t="shared" si="2"/>
        <v>0</v>
      </c>
      <c r="K47" s="72">
        <f t="shared" si="0"/>
        <v>0</v>
      </c>
      <c r="L47" s="72"/>
      <c r="M47" s="72">
        <f t="shared" si="1"/>
        <v>0</v>
      </c>
      <c r="N47" s="46"/>
      <c r="O47" s="46"/>
      <c r="P47" s="46"/>
      <c r="Q47" s="46"/>
    </row>
    <row r="48" spans="1:17" ht="16.5" customHeight="1">
      <c r="A48" s="46"/>
      <c r="B48" s="61"/>
      <c r="C48" s="62"/>
      <c r="D48" s="62"/>
      <c r="E48" s="62"/>
      <c r="F48" s="62"/>
      <c r="G48" s="72"/>
      <c r="H48" s="72"/>
      <c r="I48" s="73">
        <v>0.05</v>
      </c>
      <c r="J48" s="72">
        <f t="shared" si="2"/>
        <v>0</v>
      </c>
      <c r="K48" s="72">
        <f t="shared" si="0"/>
        <v>0</v>
      </c>
      <c r="L48" s="72"/>
      <c r="M48" s="72">
        <f t="shared" si="1"/>
        <v>0</v>
      </c>
      <c r="N48" s="46"/>
      <c r="O48" s="46"/>
      <c r="P48" s="46"/>
      <c r="Q48" s="46"/>
    </row>
    <row r="49" spans="1:17" ht="16.5" customHeight="1">
      <c r="A49" s="46"/>
      <c r="B49" s="61"/>
      <c r="C49" s="62"/>
      <c r="D49" s="62"/>
      <c r="E49" s="62"/>
      <c r="F49" s="62"/>
      <c r="G49" s="72"/>
      <c r="H49" s="72"/>
      <c r="I49" s="73">
        <v>0.05</v>
      </c>
      <c r="J49" s="72">
        <f t="shared" si="2"/>
        <v>0</v>
      </c>
      <c r="K49" s="72">
        <f t="shared" si="0"/>
        <v>0</v>
      </c>
      <c r="L49" s="72"/>
      <c r="M49" s="72">
        <f t="shared" si="1"/>
        <v>0</v>
      </c>
      <c r="N49" s="46"/>
      <c r="O49" s="46"/>
      <c r="P49" s="46"/>
      <c r="Q49" s="46"/>
    </row>
    <row r="50" spans="1:17" ht="16.5" customHeight="1">
      <c r="A50" s="46"/>
      <c r="B50" s="61"/>
      <c r="C50" s="62"/>
      <c r="D50" s="62"/>
      <c r="E50" s="62"/>
      <c r="F50" s="62"/>
      <c r="G50" s="72"/>
      <c r="H50" s="72"/>
      <c r="I50" s="73">
        <v>0.05</v>
      </c>
      <c r="J50" s="72">
        <f t="shared" si="2"/>
        <v>0</v>
      </c>
      <c r="K50" s="72">
        <f t="shared" si="0"/>
        <v>0</v>
      </c>
      <c r="L50" s="72"/>
      <c r="M50" s="72">
        <f t="shared" si="1"/>
        <v>0</v>
      </c>
      <c r="N50" s="46"/>
      <c r="O50" s="46"/>
      <c r="P50" s="46"/>
      <c r="Q50" s="46"/>
    </row>
    <row r="51" spans="1:17" ht="16.5" customHeight="1">
      <c r="A51" s="46"/>
      <c r="B51" s="61"/>
      <c r="C51" s="62"/>
      <c r="D51" s="62"/>
      <c r="E51" s="62"/>
      <c r="F51" s="62"/>
      <c r="G51" s="72"/>
      <c r="H51" s="72"/>
      <c r="I51" s="73">
        <v>0.05</v>
      </c>
      <c r="J51" s="72">
        <f t="shared" si="2"/>
        <v>0</v>
      </c>
      <c r="K51" s="72">
        <f t="shared" si="0"/>
        <v>0</v>
      </c>
      <c r="L51" s="72"/>
      <c r="M51" s="72">
        <f t="shared" si="1"/>
        <v>0</v>
      </c>
      <c r="N51" s="46"/>
      <c r="O51" s="46"/>
      <c r="P51" s="46"/>
      <c r="Q51" s="46"/>
    </row>
    <row r="52" spans="1:17" ht="16.5" customHeight="1">
      <c r="A52" s="46"/>
      <c r="B52" s="61"/>
      <c r="C52" s="62"/>
      <c r="D52" s="62"/>
      <c r="E52" s="62"/>
      <c r="F52" s="62"/>
      <c r="G52" s="72"/>
      <c r="H52" s="72"/>
      <c r="I52" s="73">
        <v>0.05</v>
      </c>
      <c r="J52" s="72">
        <f t="shared" si="2"/>
        <v>0</v>
      </c>
      <c r="K52" s="72">
        <f t="shared" si="0"/>
        <v>0</v>
      </c>
      <c r="L52" s="72"/>
      <c r="M52" s="72">
        <f t="shared" si="1"/>
        <v>0</v>
      </c>
      <c r="N52" s="46"/>
      <c r="O52" s="46"/>
      <c r="P52" s="46"/>
      <c r="Q52" s="46"/>
    </row>
    <row r="53" spans="1:17" ht="16.5" customHeight="1">
      <c r="A53" s="46"/>
      <c r="B53" s="61"/>
      <c r="C53" s="62"/>
      <c r="D53" s="62"/>
      <c r="E53" s="62"/>
      <c r="F53" s="62"/>
      <c r="G53" s="72"/>
      <c r="H53" s="72"/>
      <c r="I53" s="73">
        <v>0.05</v>
      </c>
      <c r="J53" s="72">
        <f t="shared" si="2"/>
        <v>0</v>
      </c>
      <c r="K53" s="72">
        <f t="shared" si="0"/>
        <v>0</v>
      </c>
      <c r="L53" s="72"/>
      <c r="M53" s="72">
        <f t="shared" si="1"/>
        <v>0</v>
      </c>
      <c r="N53" s="46"/>
      <c r="O53" s="46"/>
      <c r="P53" s="46"/>
      <c r="Q53" s="46"/>
    </row>
    <row r="54" spans="1:17" ht="16.5" customHeight="1">
      <c r="A54" s="46"/>
      <c r="B54" s="61"/>
      <c r="C54" s="62"/>
      <c r="D54" s="62"/>
      <c r="E54" s="62"/>
      <c r="F54" s="62"/>
      <c r="G54" s="72"/>
      <c r="H54" s="72"/>
      <c r="I54" s="73">
        <v>0.05</v>
      </c>
      <c r="J54" s="72">
        <f t="shared" si="2"/>
        <v>0</v>
      </c>
      <c r="K54" s="72">
        <f t="shared" si="0"/>
        <v>0</v>
      </c>
      <c r="L54" s="72"/>
      <c r="M54" s="72">
        <f t="shared" si="1"/>
        <v>0</v>
      </c>
      <c r="N54" s="46"/>
      <c r="O54" s="46"/>
      <c r="P54" s="46"/>
      <c r="Q54" s="46"/>
    </row>
    <row r="55" spans="1:17" ht="16.5" customHeight="1">
      <c r="A55" s="46"/>
      <c r="B55" s="61"/>
      <c r="C55" s="62"/>
      <c r="D55" s="62"/>
      <c r="E55" s="62"/>
      <c r="F55" s="62"/>
      <c r="G55" s="72"/>
      <c r="H55" s="72"/>
      <c r="I55" s="73">
        <v>0.05</v>
      </c>
      <c r="J55" s="72">
        <f t="shared" si="2"/>
        <v>0</v>
      </c>
      <c r="K55" s="72">
        <f t="shared" si="0"/>
        <v>0</v>
      </c>
      <c r="L55" s="72"/>
      <c r="M55" s="72">
        <f t="shared" si="1"/>
        <v>0</v>
      </c>
      <c r="N55" s="46"/>
      <c r="O55" s="46"/>
      <c r="P55" s="46"/>
      <c r="Q55" s="46"/>
    </row>
    <row r="56" spans="1:17" ht="16.5" customHeight="1">
      <c r="A56" s="46"/>
      <c r="B56" s="61"/>
      <c r="C56" s="62"/>
      <c r="D56" s="62"/>
      <c r="E56" s="62"/>
      <c r="F56" s="62"/>
      <c r="G56" s="72"/>
      <c r="H56" s="72"/>
      <c r="I56" s="73">
        <v>0.05</v>
      </c>
      <c r="J56" s="72">
        <f t="shared" si="2"/>
        <v>0</v>
      </c>
      <c r="K56" s="72">
        <f t="shared" si="0"/>
        <v>0</v>
      </c>
      <c r="L56" s="72"/>
      <c r="M56" s="72">
        <f t="shared" si="1"/>
        <v>0</v>
      </c>
      <c r="N56" s="46"/>
      <c r="O56" s="46"/>
      <c r="P56" s="46"/>
      <c r="Q56" s="46"/>
    </row>
    <row r="57" spans="1:17" ht="16.5" customHeight="1">
      <c r="A57" s="46"/>
      <c r="B57" s="61"/>
      <c r="C57" s="62"/>
      <c r="D57" s="62"/>
      <c r="E57" s="62"/>
      <c r="F57" s="62"/>
      <c r="G57" s="72"/>
      <c r="H57" s="72"/>
      <c r="I57" s="73">
        <v>0.05</v>
      </c>
      <c r="J57" s="72">
        <f t="shared" si="2"/>
        <v>0</v>
      </c>
      <c r="K57" s="72">
        <f t="shared" si="0"/>
        <v>0</v>
      </c>
      <c r="L57" s="72"/>
      <c r="M57" s="72">
        <f t="shared" si="1"/>
        <v>0</v>
      </c>
      <c r="N57" s="46"/>
      <c r="O57" s="46"/>
      <c r="P57" s="46"/>
      <c r="Q57" s="46"/>
    </row>
    <row r="58" spans="1:17" ht="16.5" customHeight="1">
      <c r="A58" s="46"/>
      <c r="B58" s="61"/>
      <c r="C58" s="62"/>
      <c r="D58" s="62"/>
      <c r="E58" s="62"/>
      <c r="F58" s="62"/>
      <c r="G58" s="72"/>
      <c r="H58" s="72"/>
      <c r="I58" s="73">
        <v>0.05</v>
      </c>
      <c r="J58" s="72">
        <f t="shared" si="2"/>
        <v>0</v>
      </c>
      <c r="K58" s="72">
        <f t="shared" si="0"/>
        <v>0</v>
      </c>
      <c r="L58" s="72"/>
      <c r="M58" s="72">
        <f t="shared" si="1"/>
        <v>0</v>
      </c>
      <c r="N58" s="46"/>
      <c r="O58" s="46"/>
      <c r="P58" s="46"/>
      <c r="Q58" s="46"/>
    </row>
    <row r="59" spans="1:17" ht="16.5" customHeight="1">
      <c r="A59" s="46"/>
      <c r="B59" s="61"/>
      <c r="C59" s="62"/>
      <c r="D59" s="62"/>
      <c r="E59" s="62"/>
      <c r="F59" s="62"/>
      <c r="G59" s="72"/>
      <c r="H59" s="72"/>
      <c r="I59" s="73">
        <v>0.05</v>
      </c>
      <c r="J59" s="72">
        <f t="shared" si="2"/>
        <v>0</v>
      </c>
      <c r="K59" s="72">
        <f t="shared" si="0"/>
        <v>0</v>
      </c>
      <c r="L59" s="72"/>
      <c r="M59" s="72">
        <f t="shared" si="1"/>
        <v>0</v>
      </c>
      <c r="N59" s="46"/>
      <c r="O59" s="46"/>
      <c r="P59" s="46"/>
      <c r="Q59" s="46"/>
    </row>
    <row r="60" spans="1:17" ht="16.5" customHeight="1">
      <c r="A60" s="46"/>
      <c r="B60" s="61"/>
      <c r="C60" s="62"/>
      <c r="D60" s="62"/>
      <c r="E60" s="62"/>
      <c r="F60" s="62"/>
      <c r="G60" s="72"/>
      <c r="H60" s="72"/>
      <c r="I60" s="73">
        <v>0.05</v>
      </c>
      <c r="J60" s="72">
        <f t="shared" si="2"/>
        <v>0</v>
      </c>
      <c r="K60" s="72">
        <f t="shared" si="0"/>
        <v>0</v>
      </c>
      <c r="L60" s="72"/>
      <c r="M60" s="72">
        <f t="shared" si="1"/>
        <v>0</v>
      </c>
      <c r="N60" s="46"/>
      <c r="O60" s="46"/>
      <c r="P60" s="46"/>
      <c r="Q60" s="46"/>
    </row>
    <row r="61" spans="1:17" ht="16.5" customHeight="1">
      <c r="A61" s="46"/>
      <c r="B61" s="61"/>
      <c r="C61" s="62"/>
      <c r="D61" s="62"/>
      <c r="E61" s="62"/>
      <c r="F61" s="62"/>
      <c r="G61" s="72"/>
      <c r="H61" s="72"/>
      <c r="I61" s="73">
        <v>0.05</v>
      </c>
      <c r="J61" s="72">
        <f t="shared" si="2"/>
        <v>0</v>
      </c>
      <c r="K61" s="72">
        <f t="shared" si="0"/>
        <v>0</v>
      </c>
      <c r="L61" s="72"/>
      <c r="M61" s="72">
        <f t="shared" si="1"/>
        <v>0</v>
      </c>
      <c r="N61" s="46"/>
      <c r="O61" s="46"/>
      <c r="P61" s="46"/>
      <c r="Q61" s="46"/>
    </row>
    <row r="62" spans="1:17" ht="16.5" customHeight="1">
      <c r="A62" s="46"/>
      <c r="B62" s="61"/>
      <c r="C62" s="62"/>
      <c r="D62" s="62"/>
      <c r="E62" s="62"/>
      <c r="F62" s="62"/>
      <c r="G62" s="72"/>
      <c r="H62" s="72"/>
      <c r="I62" s="73">
        <v>0.05</v>
      </c>
      <c r="J62" s="72">
        <f t="shared" si="2"/>
        <v>0</v>
      </c>
      <c r="K62" s="72">
        <f t="shared" si="0"/>
        <v>0</v>
      </c>
      <c r="L62" s="72"/>
      <c r="M62" s="72">
        <f t="shared" si="1"/>
        <v>0</v>
      </c>
      <c r="N62" s="46"/>
      <c r="O62" s="46"/>
      <c r="P62" s="46"/>
      <c r="Q62" s="46"/>
    </row>
    <row r="63" spans="1:17" ht="16.5" customHeight="1">
      <c r="A63" s="46"/>
      <c r="B63" s="61"/>
      <c r="C63" s="62"/>
      <c r="D63" s="62"/>
      <c r="E63" s="62"/>
      <c r="F63" s="62"/>
      <c r="G63" s="72"/>
      <c r="H63" s="72"/>
      <c r="I63" s="73">
        <v>0.05</v>
      </c>
      <c r="J63" s="72">
        <f t="shared" si="2"/>
        <v>0</v>
      </c>
      <c r="K63" s="72">
        <f t="shared" si="0"/>
        <v>0</v>
      </c>
      <c r="L63" s="72"/>
      <c r="M63" s="72">
        <f t="shared" si="1"/>
        <v>0</v>
      </c>
      <c r="N63" s="46"/>
      <c r="O63" s="46"/>
      <c r="P63" s="46"/>
      <c r="Q63" s="46"/>
    </row>
    <row r="64" spans="1:17" ht="16.5" customHeight="1">
      <c r="A64" s="46"/>
      <c r="B64" s="61"/>
      <c r="C64" s="62"/>
      <c r="D64" s="62"/>
      <c r="E64" s="62"/>
      <c r="F64" s="62"/>
      <c r="G64" s="72"/>
      <c r="H64" s="72"/>
      <c r="I64" s="73">
        <v>0.05</v>
      </c>
      <c r="J64" s="72">
        <f t="shared" si="2"/>
        <v>0</v>
      </c>
      <c r="K64" s="72">
        <f t="shared" si="0"/>
        <v>0</v>
      </c>
      <c r="L64" s="72"/>
      <c r="M64" s="72">
        <f t="shared" si="1"/>
        <v>0</v>
      </c>
      <c r="N64" s="46"/>
      <c r="O64" s="46"/>
      <c r="P64" s="46"/>
      <c r="Q64" s="46"/>
    </row>
    <row r="65" spans="1:17" ht="16.5" customHeight="1">
      <c r="A65" s="46"/>
      <c r="B65" s="61"/>
      <c r="C65" s="62"/>
      <c r="D65" s="62"/>
      <c r="E65" s="62"/>
      <c r="F65" s="62"/>
      <c r="G65" s="72"/>
      <c r="H65" s="72"/>
      <c r="I65" s="73">
        <v>0.05</v>
      </c>
      <c r="J65" s="72">
        <f t="shared" si="2"/>
        <v>0</v>
      </c>
      <c r="K65" s="72">
        <f t="shared" si="0"/>
        <v>0</v>
      </c>
      <c r="L65" s="72"/>
      <c r="M65" s="72">
        <f t="shared" si="1"/>
        <v>0</v>
      </c>
      <c r="N65" s="46"/>
      <c r="O65" s="46"/>
      <c r="P65" s="46"/>
      <c r="Q65" s="46"/>
    </row>
    <row r="66" spans="1:17" ht="16.5" customHeight="1">
      <c r="A66" s="46"/>
      <c r="B66" s="61"/>
      <c r="C66" s="62"/>
      <c r="D66" s="62"/>
      <c r="E66" s="62"/>
      <c r="F66" s="62"/>
      <c r="G66" s="72"/>
      <c r="H66" s="72"/>
      <c r="I66" s="73">
        <v>0.05</v>
      </c>
      <c r="J66" s="72">
        <f t="shared" si="2"/>
        <v>0</v>
      </c>
      <c r="K66" s="72">
        <f t="shared" si="0"/>
        <v>0</v>
      </c>
      <c r="L66" s="72"/>
      <c r="M66" s="72">
        <f t="shared" si="1"/>
        <v>0</v>
      </c>
      <c r="N66" s="46"/>
      <c r="O66" s="46"/>
      <c r="P66" s="46"/>
      <c r="Q66" s="46"/>
    </row>
    <row r="67" spans="1:17" ht="16.5" customHeight="1">
      <c r="A67" s="46"/>
      <c r="B67" s="61"/>
      <c r="C67" s="62"/>
      <c r="D67" s="62"/>
      <c r="E67" s="62"/>
      <c r="F67" s="62"/>
      <c r="G67" s="72"/>
      <c r="H67" s="72"/>
      <c r="I67" s="73">
        <v>0.05</v>
      </c>
      <c r="J67" s="72">
        <f t="shared" si="2"/>
        <v>0</v>
      </c>
      <c r="K67" s="72">
        <f t="shared" si="0"/>
        <v>0</v>
      </c>
      <c r="L67" s="72"/>
      <c r="M67" s="72">
        <f t="shared" si="1"/>
        <v>0</v>
      </c>
      <c r="N67" s="46"/>
      <c r="O67" s="46"/>
      <c r="P67" s="46"/>
      <c r="Q67" s="46"/>
    </row>
    <row r="68" spans="1:17" ht="16.5" customHeight="1">
      <c r="A68" s="46"/>
      <c r="B68" s="61"/>
      <c r="C68" s="62"/>
      <c r="D68" s="62"/>
      <c r="E68" s="62"/>
      <c r="F68" s="62"/>
      <c r="G68" s="72"/>
      <c r="H68" s="72"/>
      <c r="I68" s="73">
        <v>0.05</v>
      </c>
      <c r="J68" s="72">
        <f t="shared" si="2"/>
        <v>0</v>
      </c>
      <c r="K68" s="72">
        <f t="shared" si="0"/>
        <v>0</v>
      </c>
      <c r="L68" s="72"/>
      <c r="M68" s="72">
        <f t="shared" si="1"/>
        <v>0</v>
      </c>
      <c r="N68" s="46"/>
      <c r="O68" s="46"/>
      <c r="P68" s="46"/>
      <c r="Q68" s="46"/>
    </row>
    <row r="69" spans="1:17" ht="16.5" customHeight="1">
      <c r="A69" s="46"/>
      <c r="B69" s="61"/>
      <c r="C69" s="62"/>
      <c r="D69" s="62"/>
      <c r="E69" s="62"/>
      <c r="F69" s="62"/>
      <c r="G69" s="72"/>
      <c r="H69" s="72"/>
      <c r="I69" s="73">
        <v>0.05</v>
      </c>
      <c r="J69" s="72">
        <f t="shared" si="2"/>
        <v>0</v>
      </c>
      <c r="K69" s="72">
        <f t="shared" si="0"/>
        <v>0</v>
      </c>
      <c r="L69" s="72"/>
      <c r="M69" s="72">
        <f t="shared" si="1"/>
        <v>0</v>
      </c>
      <c r="N69" s="46"/>
      <c r="O69" s="46"/>
      <c r="P69" s="46"/>
      <c r="Q69" s="46"/>
    </row>
    <row r="70" spans="1:17" ht="16.5" customHeight="1">
      <c r="A70" s="46"/>
      <c r="B70" s="61"/>
      <c r="C70" s="62"/>
      <c r="D70" s="62"/>
      <c r="E70" s="62"/>
      <c r="F70" s="62"/>
      <c r="G70" s="72"/>
      <c r="H70" s="72"/>
      <c r="I70" s="73">
        <v>0.05</v>
      </c>
      <c r="J70" s="72">
        <f t="shared" si="2"/>
        <v>0</v>
      </c>
      <c r="K70" s="72">
        <f t="shared" si="0"/>
        <v>0</v>
      </c>
      <c r="L70" s="72"/>
      <c r="M70" s="72">
        <f t="shared" si="1"/>
        <v>0</v>
      </c>
      <c r="N70" s="46"/>
      <c r="O70" s="46"/>
      <c r="P70" s="46"/>
      <c r="Q70" s="46"/>
    </row>
    <row r="71" spans="1:17" ht="16.5" customHeight="1">
      <c r="A71" s="46"/>
      <c r="B71" s="61"/>
      <c r="C71" s="62"/>
      <c r="D71" s="62"/>
      <c r="E71" s="62"/>
      <c r="F71" s="62"/>
      <c r="G71" s="72"/>
      <c r="H71" s="72"/>
      <c r="I71" s="73">
        <v>0.05</v>
      </c>
      <c r="J71" s="72">
        <f t="shared" ref="J71:J105" si="3">(G71+H71)*(100/100)*I71</f>
        <v>0</v>
      </c>
      <c r="K71" s="72">
        <f t="shared" si="0"/>
        <v>0</v>
      </c>
      <c r="L71" s="72"/>
      <c r="M71" s="72">
        <f t="shared" si="1"/>
        <v>0</v>
      </c>
      <c r="N71" s="46"/>
      <c r="O71" s="46"/>
      <c r="P71" s="46"/>
      <c r="Q71" s="46"/>
    </row>
    <row r="72" spans="1:17" ht="16.5" customHeight="1">
      <c r="A72" s="46"/>
      <c r="B72" s="61"/>
      <c r="C72" s="62"/>
      <c r="D72" s="62"/>
      <c r="E72" s="62"/>
      <c r="F72" s="62"/>
      <c r="G72" s="72"/>
      <c r="H72" s="72"/>
      <c r="I72" s="73">
        <v>0.05</v>
      </c>
      <c r="J72" s="72">
        <f t="shared" si="3"/>
        <v>0</v>
      </c>
      <c r="K72" s="72">
        <f t="shared" si="0"/>
        <v>0</v>
      </c>
      <c r="L72" s="72"/>
      <c r="M72" s="72">
        <f t="shared" si="1"/>
        <v>0</v>
      </c>
      <c r="N72" s="46"/>
      <c r="O72" s="46"/>
      <c r="P72" s="46"/>
      <c r="Q72" s="46"/>
    </row>
    <row r="73" spans="1:17" ht="16.5" customHeight="1">
      <c r="A73" s="46"/>
      <c r="B73" s="61"/>
      <c r="C73" s="62"/>
      <c r="D73" s="62"/>
      <c r="E73" s="62"/>
      <c r="F73" s="62"/>
      <c r="G73" s="72"/>
      <c r="H73" s="72"/>
      <c r="I73" s="73">
        <v>0.05</v>
      </c>
      <c r="J73" s="72">
        <f t="shared" si="3"/>
        <v>0</v>
      </c>
      <c r="K73" s="72">
        <f t="shared" si="0"/>
        <v>0</v>
      </c>
      <c r="L73" s="72"/>
      <c r="M73" s="72">
        <f t="shared" si="1"/>
        <v>0</v>
      </c>
      <c r="N73" s="46"/>
      <c r="O73" s="46"/>
      <c r="P73" s="46"/>
      <c r="Q73" s="46"/>
    </row>
    <row r="74" spans="1:17" ht="16.5" customHeight="1">
      <c r="A74" s="46"/>
      <c r="B74" s="61"/>
      <c r="C74" s="62"/>
      <c r="D74" s="62"/>
      <c r="E74" s="62"/>
      <c r="F74" s="62"/>
      <c r="G74" s="72"/>
      <c r="H74" s="72"/>
      <c r="I74" s="73">
        <v>0.05</v>
      </c>
      <c r="J74" s="72">
        <f t="shared" si="3"/>
        <v>0</v>
      </c>
      <c r="K74" s="72">
        <f t="shared" si="0"/>
        <v>0</v>
      </c>
      <c r="L74" s="72"/>
      <c r="M74" s="72">
        <f t="shared" si="1"/>
        <v>0</v>
      </c>
      <c r="N74" s="46"/>
      <c r="O74" s="46"/>
      <c r="P74" s="46"/>
      <c r="Q74" s="46"/>
    </row>
    <row r="75" spans="1:17" ht="16.5" customHeight="1">
      <c r="A75" s="46"/>
      <c r="B75" s="61"/>
      <c r="C75" s="62"/>
      <c r="D75" s="62"/>
      <c r="E75" s="62"/>
      <c r="F75" s="62"/>
      <c r="G75" s="72"/>
      <c r="H75" s="72"/>
      <c r="I75" s="73">
        <v>0.05</v>
      </c>
      <c r="J75" s="72">
        <f t="shared" si="3"/>
        <v>0</v>
      </c>
      <c r="K75" s="72">
        <f t="shared" si="0"/>
        <v>0</v>
      </c>
      <c r="L75" s="72"/>
      <c r="M75" s="72">
        <f t="shared" si="1"/>
        <v>0</v>
      </c>
      <c r="N75" s="46"/>
      <c r="O75" s="46"/>
      <c r="P75" s="46"/>
      <c r="Q75" s="46"/>
    </row>
    <row r="76" spans="1:17" ht="16.5" customHeight="1">
      <c r="A76" s="46"/>
      <c r="B76" s="61"/>
      <c r="C76" s="62"/>
      <c r="D76" s="62"/>
      <c r="E76" s="62"/>
      <c r="F76" s="62"/>
      <c r="G76" s="72"/>
      <c r="H76" s="72"/>
      <c r="I76" s="73">
        <v>0.05</v>
      </c>
      <c r="J76" s="72">
        <f t="shared" si="3"/>
        <v>0</v>
      </c>
      <c r="K76" s="72">
        <f t="shared" si="0"/>
        <v>0</v>
      </c>
      <c r="L76" s="72"/>
      <c r="M76" s="72">
        <f t="shared" si="1"/>
        <v>0</v>
      </c>
      <c r="N76" s="46"/>
      <c r="O76" s="46"/>
      <c r="P76" s="46"/>
      <c r="Q76" s="46"/>
    </row>
    <row r="77" spans="1:17" ht="16.5" customHeight="1">
      <c r="A77" s="46"/>
      <c r="B77" s="61"/>
      <c r="C77" s="62"/>
      <c r="D77" s="62"/>
      <c r="E77" s="62"/>
      <c r="F77" s="62"/>
      <c r="G77" s="72"/>
      <c r="H77" s="72"/>
      <c r="I77" s="73">
        <v>0.05</v>
      </c>
      <c r="J77" s="72">
        <f t="shared" si="3"/>
        <v>0</v>
      </c>
      <c r="K77" s="72">
        <f t="shared" si="0"/>
        <v>0</v>
      </c>
      <c r="L77" s="72"/>
      <c r="M77" s="72">
        <f t="shared" si="1"/>
        <v>0</v>
      </c>
      <c r="N77" s="46"/>
      <c r="O77" s="46"/>
      <c r="P77" s="46"/>
      <c r="Q77" s="46"/>
    </row>
    <row r="78" spans="1:17" ht="16.5" customHeight="1">
      <c r="A78" s="46"/>
      <c r="B78" s="61"/>
      <c r="C78" s="62"/>
      <c r="D78" s="62"/>
      <c r="E78" s="62"/>
      <c r="F78" s="62"/>
      <c r="G78" s="72"/>
      <c r="H78" s="72"/>
      <c r="I78" s="73">
        <v>0.05</v>
      </c>
      <c r="J78" s="72">
        <f t="shared" si="3"/>
        <v>0</v>
      </c>
      <c r="K78" s="72">
        <f t="shared" si="0"/>
        <v>0</v>
      </c>
      <c r="L78" s="72"/>
      <c r="M78" s="72">
        <f t="shared" si="1"/>
        <v>0</v>
      </c>
      <c r="N78" s="46"/>
      <c r="O78" s="46"/>
      <c r="P78" s="46"/>
      <c r="Q78" s="46"/>
    </row>
    <row r="79" spans="1:17" ht="16.5" customHeight="1">
      <c r="A79" s="46"/>
      <c r="B79" s="61"/>
      <c r="C79" s="62"/>
      <c r="D79" s="62"/>
      <c r="E79" s="62"/>
      <c r="F79" s="62"/>
      <c r="G79" s="72"/>
      <c r="H79" s="72"/>
      <c r="I79" s="73">
        <v>0.05</v>
      </c>
      <c r="J79" s="72">
        <f t="shared" si="3"/>
        <v>0</v>
      </c>
      <c r="K79" s="72">
        <f t="shared" si="0"/>
        <v>0</v>
      </c>
      <c r="L79" s="72"/>
      <c r="M79" s="72">
        <f t="shared" si="1"/>
        <v>0</v>
      </c>
      <c r="N79" s="46"/>
      <c r="O79" s="46"/>
      <c r="P79" s="46"/>
      <c r="Q79" s="46"/>
    </row>
    <row r="80" spans="1:17" ht="16.5" customHeight="1">
      <c r="A80" s="46"/>
      <c r="B80" s="61"/>
      <c r="C80" s="62"/>
      <c r="D80" s="62"/>
      <c r="E80" s="62"/>
      <c r="F80" s="62"/>
      <c r="G80" s="72"/>
      <c r="H80" s="72"/>
      <c r="I80" s="73">
        <v>0.05</v>
      </c>
      <c r="J80" s="72">
        <f t="shared" si="3"/>
        <v>0</v>
      </c>
      <c r="K80" s="72">
        <f t="shared" si="0"/>
        <v>0</v>
      </c>
      <c r="L80" s="72"/>
      <c r="M80" s="72">
        <f t="shared" si="1"/>
        <v>0</v>
      </c>
      <c r="N80" s="46"/>
      <c r="O80" s="46"/>
      <c r="P80" s="46"/>
      <c r="Q80" s="46"/>
    </row>
    <row r="81" spans="1:17" ht="16.5" customHeight="1">
      <c r="A81" s="46"/>
      <c r="B81" s="61"/>
      <c r="C81" s="62"/>
      <c r="D81" s="62"/>
      <c r="E81" s="62"/>
      <c r="F81" s="62"/>
      <c r="G81" s="72"/>
      <c r="H81" s="72"/>
      <c r="I81" s="73">
        <v>0.05</v>
      </c>
      <c r="J81" s="72">
        <f t="shared" si="3"/>
        <v>0</v>
      </c>
      <c r="K81" s="72">
        <f t="shared" si="0"/>
        <v>0</v>
      </c>
      <c r="L81" s="72"/>
      <c r="M81" s="72">
        <f t="shared" si="1"/>
        <v>0</v>
      </c>
      <c r="N81" s="46"/>
      <c r="O81" s="46"/>
      <c r="P81" s="46"/>
      <c r="Q81" s="46"/>
    </row>
    <row r="82" spans="1:17" ht="16.5" customHeight="1">
      <c r="A82" s="46"/>
      <c r="B82" s="61"/>
      <c r="C82" s="62"/>
      <c r="D82" s="62"/>
      <c r="E82" s="62"/>
      <c r="F82" s="62"/>
      <c r="G82" s="72"/>
      <c r="H82" s="72"/>
      <c r="I82" s="73">
        <v>0.05</v>
      </c>
      <c r="J82" s="72">
        <f t="shared" si="3"/>
        <v>0</v>
      </c>
      <c r="K82" s="72">
        <f t="shared" si="0"/>
        <v>0</v>
      </c>
      <c r="L82" s="72"/>
      <c r="M82" s="72">
        <f t="shared" si="1"/>
        <v>0</v>
      </c>
      <c r="N82" s="46"/>
      <c r="O82" s="46"/>
      <c r="P82" s="46"/>
      <c r="Q82" s="46"/>
    </row>
    <row r="83" spans="1:17" ht="16.5" customHeight="1">
      <c r="A83" s="46"/>
      <c r="B83" s="61"/>
      <c r="C83" s="62"/>
      <c r="D83" s="62"/>
      <c r="E83" s="62"/>
      <c r="F83" s="62"/>
      <c r="G83" s="72"/>
      <c r="H83" s="72"/>
      <c r="I83" s="73">
        <v>0.05</v>
      </c>
      <c r="J83" s="72">
        <f t="shared" si="3"/>
        <v>0</v>
      </c>
      <c r="K83" s="72">
        <f t="shared" si="0"/>
        <v>0</v>
      </c>
      <c r="L83" s="72"/>
      <c r="M83" s="72">
        <f t="shared" si="1"/>
        <v>0</v>
      </c>
      <c r="N83" s="46"/>
      <c r="O83" s="46"/>
      <c r="P83" s="46"/>
      <c r="Q83" s="46"/>
    </row>
    <row r="84" spans="1:17" ht="16.5" customHeight="1">
      <c r="A84" s="46"/>
      <c r="B84" s="61"/>
      <c r="C84" s="62"/>
      <c r="D84" s="62"/>
      <c r="E84" s="62"/>
      <c r="F84" s="62"/>
      <c r="G84" s="72"/>
      <c r="H84" s="72"/>
      <c r="I84" s="73">
        <v>0.05</v>
      </c>
      <c r="J84" s="72">
        <f t="shared" si="3"/>
        <v>0</v>
      </c>
      <c r="K84" s="72">
        <f t="shared" si="0"/>
        <v>0</v>
      </c>
      <c r="L84" s="72"/>
      <c r="M84" s="72">
        <f t="shared" si="1"/>
        <v>0</v>
      </c>
      <c r="N84" s="46"/>
      <c r="O84" s="46"/>
      <c r="P84" s="46"/>
      <c r="Q84" s="46"/>
    </row>
    <row r="85" spans="1:17" ht="16.5" customHeight="1">
      <c r="A85" s="46"/>
      <c r="B85" s="61"/>
      <c r="C85" s="62"/>
      <c r="D85" s="62"/>
      <c r="E85" s="62"/>
      <c r="F85" s="62"/>
      <c r="G85" s="72"/>
      <c r="H85" s="72"/>
      <c r="I85" s="73">
        <v>0.05</v>
      </c>
      <c r="J85" s="72">
        <f t="shared" si="3"/>
        <v>0</v>
      </c>
      <c r="K85" s="72">
        <f t="shared" si="0"/>
        <v>0</v>
      </c>
      <c r="L85" s="72"/>
      <c r="M85" s="72">
        <f t="shared" si="1"/>
        <v>0</v>
      </c>
      <c r="N85" s="46"/>
      <c r="O85" s="46"/>
      <c r="P85" s="46"/>
      <c r="Q85" s="46"/>
    </row>
    <row r="86" spans="1:17" ht="16.5" customHeight="1">
      <c r="A86" s="46"/>
      <c r="B86" s="61"/>
      <c r="C86" s="62"/>
      <c r="D86" s="62"/>
      <c r="E86" s="62"/>
      <c r="F86" s="62"/>
      <c r="G86" s="72"/>
      <c r="H86" s="72"/>
      <c r="I86" s="73">
        <v>0.05</v>
      </c>
      <c r="J86" s="72">
        <f t="shared" si="3"/>
        <v>0</v>
      </c>
      <c r="K86" s="72">
        <f t="shared" si="0"/>
        <v>0</v>
      </c>
      <c r="L86" s="72"/>
      <c r="M86" s="72">
        <f t="shared" si="1"/>
        <v>0</v>
      </c>
      <c r="N86" s="46"/>
      <c r="O86" s="46"/>
      <c r="P86" s="46"/>
      <c r="Q86" s="46"/>
    </row>
    <row r="87" spans="1:17" ht="16.5" customHeight="1">
      <c r="A87" s="46"/>
      <c r="B87" s="61"/>
      <c r="C87" s="62"/>
      <c r="D87" s="62"/>
      <c r="E87" s="62"/>
      <c r="F87" s="62"/>
      <c r="G87" s="72"/>
      <c r="H87" s="72"/>
      <c r="I87" s="73">
        <v>0.05</v>
      </c>
      <c r="J87" s="72">
        <f t="shared" si="3"/>
        <v>0</v>
      </c>
      <c r="K87" s="72">
        <f t="shared" si="0"/>
        <v>0</v>
      </c>
      <c r="L87" s="72"/>
      <c r="M87" s="72">
        <f t="shared" si="1"/>
        <v>0</v>
      </c>
      <c r="N87" s="46"/>
      <c r="O87" s="46"/>
      <c r="P87" s="46"/>
      <c r="Q87" s="46"/>
    </row>
    <row r="88" spans="1:17" ht="16.5" customHeight="1">
      <c r="A88" s="46"/>
      <c r="B88" s="61"/>
      <c r="C88" s="62"/>
      <c r="D88" s="62"/>
      <c r="E88" s="62"/>
      <c r="F88" s="62"/>
      <c r="G88" s="72"/>
      <c r="H88" s="72"/>
      <c r="I88" s="73">
        <v>0.05</v>
      </c>
      <c r="J88" s="72">
        <f t="shared" si="3"/>
        <v>0</v>
      </c>
      <c r="K88" s="72">
        <f t="shared" si="0"/>
        <v>0</v>
      </c>
      <c r="L88" s="72"/>
      <c r="M88" s="72">
        <f t="shared" si="1"/>
        <v>0</v>
      </c>
      <c r="N88" s="46"/>
      <c r="O88" s="46"/>
      <c r="P88" s="46"/>
      <c r="Q88" s="46"/>
    </row>
    <row r="89" spans="1:17" ht="16.5" customHeight="1">
      <c r="A89" s="46"/>
      <c r="B89" s="61"/>
      <c r="C89" s="62"/>
      <c r="D89" s="62"/>
      <c r="E89" s="62"/>
      <c r="F89" s="62"/>
      <c r="G89" s="72"/>
      <c r="H89" s="72"/>
      <c r="I89" s="73">
        <v>0.05</v>
      </c>
      <c r="J89" s="72">
        <f t="shared" si="3"/>
        <v>0</v>
      </c>
      <c r="K89" s="72">
        <f t="shared" si="0"/>
        <v>0</v>
      </c>
      <c r="L89" s="72"/>
      <c r="M89" s="72">
        <f t="shared" si="1"/>
        <v>0</v>
      </c>
      <c r="N89" s="46"/>
      <c r="O89" s="46"/>
      <c r="P89" s="46"/>
      <c r="Q89" s="46"/>
    </row>
    <row r="90" spans="1:17" ht="16.5" customHeight="1">
      <c r="A90" s="46"/>
      <c r="B90" s="61"/>
      <c r="C90" s="62"/>
      <c r="D90" s="62"/>
      <c r="E90" s="62"/>
      <c r="F90" s="62"/>
      <c r="G90" s="72"/>
      <c r="H90" s="72"/>
      <c r="I90" s="73">
        <v>0.05</v>
      </c>
      <c r="J90" s="72">
        <f t="shared" si="3"/>
        <v>0</v>
      </c>
      <c r="K90" s="72">
        <f t="shared" si="0"/>
        <v>0</v>
      </c>
      <c r="L90" s="72"/>
      <c r="M90" s="72">
        <f t="shared" si="1"/>
        <v>0</v>
      </c>
      <c r="N90" s="46"/>
      <c r="O90" s="46"/>
      <c r="P90" s="46"/>
      <c r="Q90" s="46"/>
    </row>
    <row r="91" spans="1:17" ht="16.5" customHeight="1">
      <c r="A91" s="46"/>
      <c r="B91" s="61"/>
      <c r="C91" s="62"/>
      <c r="D91" s="62"/>
      <c r="E91" s="62"/>
      <c r="F91" s="62"/>
      <c r="G91" s="72"/>
      <c r="H91" s="72"/>
      <c r="I91" s="73">
        <v>0.05</v>
      </c>
      <c r="J91" s="72">
        <f t="shared" si="3"/>
        <v>0</v>
      </c>
      <c r="K91" s="72">
        <f t="shared" si="0"/>
        <v>0</v>
      </c>
      <c r="L91" s="72"/>
      <c r="M91" s="72">
        <f t="shared" si="1"/>
        <v>0</v>
      </c>
      <c r="N91" s="46"/>
      <c r="O91" s="46"/>
      <c r="P91" s="46"/>
      <c r="Q91" s="46"/>
    </row>
    <row r="92" spans="1:17" ht="16.5" customHeight="1">
      <c r="A92" s="46"/>
      <c r="B92" s="61"/>
      <c r="C92" s="62"/>
      <c r="D92" s="62"/>
      <c r="E92" s="62"/>
      <c r="F92" s="62"/>
      <c r="G92" s="72"/>
      <c r="H92" s="72"/>
      <c r="I92" s="73">
        <v>0.05</v>
      </c>
      <c r="J92" s="72">
        <f t="shared" si="3"/>
        <v>0</v>
      </c>
      <c r="K92" s="72">
        <f t="shared" si="0"/>
        <v>0</v>
      </c>
      <c r="L92" s="72"/>
      <c r="M92" s="72">
        <f t="shared" si="1"/>
        <v>0</v>
      </c>
      <c r="N92" s="46"/>
      <c r="O92" s="46"/>
      <c r="P92" s="46"/>
      <c r="Q92" s="46"/>
    </row>
    <row r="93" spans="1:17" ht="16.5" customHeight="1">
      <c r="A93" s="46"/>
      <c r="B93" s="61"/>
      <c r="C93" s="62"/>
      <c r="D93" s="62"/>
      <c r="E93" s="62"/>
      <c r="F93" s="62"/>
      <c r="G93" s="72"/>
      <c r="H93" s="72"/>
      <c r="I93" s="73">
        <v>0.05</v>
      </c>
      <c r="J93" s="72">
        <f t="shared" si="3"/>
        <v>0</v>
      </c>
      <c r="K93" s="72">
        <f t="shared" si="0"/>
        <v>0</v>
      </c>
      <c r="L93" s="72"/>
      <c r="M93" s="72">
        <f t="shared" si="1"/>
        <v>0</v>
      </c>
      <c r="N93" s="46"/>
      <c r="O93" s="46"/>
      <c r="P93" s="46"/>
      <c r="Q93" s="46"/>
    </row>
    <row r="94" spans="1:17" ht="16.5" customHeight="1">
      <c r="A94" s="46"/>
      <c r="B94" s="61"/>
      <c r="C94" s="62"/>
      <c r="D94" s="62"/>
      <c r="E94" s="62"/>
      <c r="F94" s="62"/>
      <c r="G94" s="72"/>
      <c r="H94" s="72"/>
      <c r="I94" s="73">
        <v>0.05</v>
      </c>
      <c r="J94" s="72">
        <f t="shared" si="3"/>
        <v>0</v>
      </c>
      <c r="K94" s="72">
        <f t="shared" si="0"/>
        <v>0</v>
      </c>
      <c r="L94" s="72"/>
      <c r="M94" s="72">
        <f t="shared" si="1"/>
        <v>0</v>
      </c>
      <c r="N94" s="46"/>
      <c r="O94" s="46"/>
      <c r="P94" s="46"/>
      <c r="Q94" s="46"/>
    </row>
    <row r="95" spans="1:17" ht="16.5" customHeight="1">
      <c r="A95" s="46"/>
      <c r="B95" s="61"/>
      <c r="C95" s="62"/>
      <c r="D95" s="62"/>
      <c r="E95" s="62"/>
      <c r="F95" s="62"/>
      <c r="G95" s="72"/>
      <c r="H95" s="72"/>
      <c r="I95" s="73">
        <v>0.05</v>
      </c>
      <c r="J95" s="72">
        <f t="shared" si="3"/>
        <v>0</v>
      </c>
      <c r="K95" s="72">
        <f t="shared" si="0"/>
        <v>0</v>
      </c>
      <c r="L95" s="72"/>
      <c r="M95" s="72">
        <f t="shared" si="1"/>
        <v>0</v>
      </c>
      <c r="N95" s="46"/>
      <c r="O95" s="46"/>
      <c r="P95" s="46"/>
      <c r="Q95" s="46"/>
    </row>
    <row r="96" spans="1:17" ht="16.5" customHeight="1">
      <c r="A96" s="46"/>
      <c r="B96" s="61"/>
      <c r="C96" s="62"/>
      <c r="D96" s="62"/>
      <c r="E96" s="62"/>
      <c r="F96" s="62"/>
      <c r="G96" s="72"/>
      <c r="H96" s="72"/>
      <c r="I96" s="73">
        <v>0.05</v>
      </c>
      <c r="J96" s="72">
        <f t="shared" si="3"/>
        <v>0</v>
      </c>
      <c r="K96" s="72">
        <f t="shared" si="0"/>
        <v>0</v>
      </c>
      <c r="L96" s="72"/>
      <c r="M96" s="72">
        <f t="shared" si="1"/>
        <v>0</v>
      </c>
      <c r="N96" s="46"/>
      <c r="O96" s="46"/>
      <c r="P96" s="46"/>
      <c r="Q96" s="46"/>
    </row>
    <row r="97" spans="1:17" ht="16.5" customHeight="1">
      <c r="A97" s="46"/>
      <c r="B97" s="61"/>
      <c r="C97" s="62"/>
      <c r="D97" s="62"/>
      <c r="E97" s="62"/>
      <c r="F97" s="62"/>
      <c r="G97" s="72"/>
      <c r="H97" s="72"/>
      <c r="I97" s="73">
        <v>0.05</v>
      </c>
      <c r="J97" s="72">
        <f t="shared" si="3"/>
        <v>0</v>
      </c>
      <c r="K97" s="72">
        <f t="shared" si="0"/>
        <v>0</v>
      </c>
      <c r="L97" s="72"/>
      <c r="M97" s="72">
        <f t="shared" si="1"/>
        <v>0</v>
      </c>
      <c r="N97" s="46"/>
      <c r="O97" s="46"/>
      <c r="P97" s="46"/>
      <c r="Q97" s="46"/>
    </row>
    <row r="98" spans="1:17" ht="16.5" customHeight="1">
      <c r="A98" s="46"/>
      <c r="B98" s="61"/>
      <c r="C98" s="62"/>
      <c r="D98" s="62"/>
      <c r="E98" s="62"/>
      <c r="F98" s="62"/>
      <c r="G98" s="72"/>
      <c r="H98" s="72"/>
      <c r="I98" s="73">
        <v>0.05</v>
      </c>
      <c r="J98" s="72">
        <f t="shared" si="3"/>
        <v>0</v>
      </c>
      <c r="K98" s="72">
        <f t="shared" si="0"/>
        <v>0</v>
      </c>
      <c r="L98" s="72"/>
      <c r="M98" s="72">
        <f t="shared" si="1"/>
        <v>0</v>
      </c>
      <c r="N98" s="46"/>
      <c r="O98" s="46"/>
      <c r="P98" s="46"/>
      <c r="Q98" s="46"/>
    </row>
    <row r="99" spans="1:17" ht="16.5" customHeight="1">
      <c r="A99" s="46"/>
      <c r="B99" s="61"/>
      <c r="C99" s="62"/>
      <c r="D99" s="62"/>
      <c r="E99" s="62"/>
      <c r="F99" s="62"/>
      <c r="G99" s="72"/>
      <c r="H99" s="72"/>
      <c r="I99" s="73">
        <v>0.05</v>
      </c>
      <c r="J99" s="72">
        <f t="shared" si="3"/>
        <v>0</v>
      </c>
      <c r="K99" s="72">
        <f t="shared" si="0"/>
        <v>0</v>
      </c>
      <c r="L99" s="72"/>
      <c r="M99" s="72">
        <f t="shared" si="1"/>
        <v>0</v>
      </c>
      <c r="N99" s="46"/>
      <c r="O99" s="46"/>
      <c r="P99" s="46"/>
      <c r="Q99" s="46"/>
    </row>
    <row r="100" spans="1:17" ht="31.5" customHeight="1">
      <c r="A100" s="46"/>
      <c r="B100" s="162" t="s">
        <v>111</v>
      </c>
      <c r="C100" s="163"/>
      <c r="D100" s="164"/>
      <c r="E100" s="74"/>
      <c r="F100" s="64" t="s">
        <v>122</v>
      </c>
      <c r="G100" s="75">
        <f>SUMIF($F$6:$F$99,$F$100,G6:G99)</f>
        <v>0</v>
      </c>
      <c r="H100" s="75"/>
      <c r="I100" s="65"/>
      <c r="J100" s="72">
        <f t="shared" si="3"/>
        <v>0</v>
      </c>
      <c r="K100" s="75">
        <f t="shared" ref="K100:M100" si="4">SUMIF($F$6:$F$99,$F$100,K6:K99)</f>
        <v>0</v>
      </c>
      <c r="L100" s="75">
        <f t="shared" si="4"/>
        <v>0</v>
      </c>
      <c r="M100" s="75">
        <f t="shared" si="4"/>
        <v>0</v>
      </c>
      <c r="N100" s="46"/>
      <c r="O100" s="46"/>
      <c r="P100" s="46"/>
      <c r="Q100" s="46"/>
    </row>
    <row r="101" spans="1:17" ht="31.5" customHeight="1">
      <c r="A101" s="46"/>
      <c r="B101" s="165"/>
      <c r="C101" s="147"/>
      <c r="D101" s="166"/>
      <c r="E101" s="77"/>
      <c r="F101" s="64" t="s">
        <v>123</v>
      </c>
      <c r="G101" s="75">
        <f>SUMIF($F$6:$F$99,$F$101,G6:G99)</f>
        <v>0</v>
      </c>
      <c r="H101" s="75"/>
      <c r="I101" s="65"/>
      <c r="J101" s="72">
        <f t="shared" si="3"/>
        <v>0</v>
      </c>
      <c r="K101" s="75">
        <f t="shared" ref="K101:M101" si="5">SUMIF($F$6:$F$99,$F$101,K6:K99)</f>
        <v>0</v>
      </c>
      <c r="L101" s="75">
        <f t="shared" si="5"/>
        <v>0</v>
      </c>
      <c r="M101" s="75">
        <f t="shared" si="5"/>
        <v>0</v>
      </c>
      <c r="N101" s="46"/>
      <c r="O101" s="46"/>
      <c r="P101" s="46"/>
      <c r="Q101" s="46"/>
    </row>
    <row r="102" spans="1:17" ht="33.75" customHeight="1">
      <c r="A102" s="46"/>
      <c r="B102" s="165"/>
      <c r="C102" s="147"/>
      <c r="D102" s="166"/>
      <c r="E102" s="77"/>
      <c r="F102" s="64" t="s">
        <v>124</v>
      </c>
      <c r="G102" s="75">
        <f>SUMIF($F$6:$F$99,$F$102,G6:G99)</f>
        <v>0</v>
      </c>
      <c r="H102" s="75"/>
      <c r="I102" s="65"/>
      <c r="J102" s="72">
        <f t="shared" si="3"/>
        <v>0</v>
      </c>
      <c r="K102" s="75">
        <f t="shared" ref="K102:M102" si="6">SUMIF($F$6:$F$99,$F$102,K6:K99)</f>
        <v>0</v>
      </c>
      <c r="L102" s="75">
        <f t="shared" si="6"/>
        <v>0</v>
      </c>
      <c r="M102" s="75">
        <f t="shared" si="6"/>
        <v>0</v>
      </c>
      <c r="N102" s="46"/>
      <c r="O102" s="46"/>
      <c r="P102" s="46"/>
      <c r="Q102" s="46"/>
    </row>
    <row r="103" spans="1:17" ht="18" customHeight="1">
      <c r="A103" s="46"/>
      <c r="B103" s="165"/>
      <c r="C103" s="147"/>
      <c r="D103" s="166"/>
      <c r="E103" s="77"/>
      <c r="F103" s="64" t="s">
        <v>125</v>
      </c>
      <c r="G103" s="75">
        <f>SUMIF($F$6:$F$99,$F$103,G6:G99)</f>
        <v>0</v>
      </c>
      <c r="H103" s="75"/>
      <c r="I103" s="65"/>
      <c r="J103" s="72">
        <f t="shared" si="3"/>
        <v>0</v>
      </c>
      <c r="K103" s="75">
        <f t="shared" ref="K103:M103" si="7">SUMIF($F$6:$F$99,$F$103,K6:K99)</f>
        <v>0</v>
      </c>
      <c r="L103" s="75">
        <f t="shared" si="7"/>
        <v>0</v>
      </c>
      <c r="M103" s="75">
        <f t="shared" si="7"/>
        <v>0</v>
      </c>
      <c r="N103" s="46"/>
      <c r="O103" s="46"/>
      <c r="P103" s="46"/>
      <c r="Q103" s="46"/>
    </row>
    <row r="104" spans="1:17" ht="18" customHeight="1">
      <c r="A104" s="46"/>
      <c r="B104" s="165"/>
      <c r="C104" s="147"/>
      <c r="D104" s="166"/>
      <c r="E104" s="77"/>
      <c r="F104" s="64" t="s">
        <v>126</v>
      </c>
      <c r="G104" s="75">
        <f>SUMIF($F$6:$F$99,$F$104,G6:G99)</f>
        <v>0</v>
      </c>
      <c r="H104" s="75"/>
      <c r="I104" s="65"/>
      <c r="J104" s="72">
        <f t="shared" si="3"/>
        <v>0</v>
      </c>
      <c r="K104" s="75">
        <f t="shared" ref="K104:M104" si="8">SUMIF($F$6:$F$99,$F$104,K6:K99)</f>
        <v>0</v>
      </c>
      <c r="L104" s="75">
        <f t="shared" si="8"/>
        <v>0</v>
      </c>
      <c r="M104" s="75">
        <f t="shared" si="8"/>
        <v>0</v>
      </c>
      <c r="N104" s="46"/>
      <c r="O104" s="46"/>
      <c r="P104" s="46"/>
      <c r="Q104" s="46"/>
    </row>
    <row r="105" spans="1:17" ht="18" customHeight="1">
      <c r="A105" s="46"/>
      <c r="B105" s="167"/>
      <c r="C105" s="168"/>
      <c r="D105" s="169"/>
      <c r="E105" s="78"/>
      <c r="F105" s="66" t="s">
        <v>127</v>
      </c>
      <c r="G105" s="79">
        <f>SUMIF($F$6:$F$99,$F$105,G6:G99)</f>
        <v>0</v>
      </c>
      <c r="H105" s="79"/>
      <c r="I105" s="67"/>
      <c r="J105" s="72">
        <f t="shared" si="3"/>
        <v>0</v>
      </c>
      <c r="K105" s="79">
        <f t="shared" ref="K105:M105" si="9">SUMIF($F$6:$F$99,$F$105,K6:K99)</f>
        <v>0</v>
      </c>
      <c r="L105" s="79">
        <f t="shared" si="9"/>
        <v>0</v>
      </c>
      <c r="M105" s="79">
        <f t="shared" si="9"/>
        <v>0</v>
      </c>
      <c r="N105" s="46"/>
      <c r="O105" s="46"/>
      <c r="P105" s="46"/>
      <c r="Q105" s="46"/>
    </row>
    <row r="106" spans="1:17" ht="18" customHeight="1">
      <c r="A106" s="46"/>
      <c r="B106" s="153" t="s">
        <v>112</v>
      </c>
      <c r="C106" s="154"/>
      <c r="D106" s="154"/>
      <c r="E106" s="154"/>
      <c r="F106" s="155"/>
      <c r="G106" s="80">
        <f>SUM(G100:G105)</f>
        <v>0</v>
      </c>
      <c r="H106" s="80"/>
      <c r="I106" s="68"/>
      <c r="J106" s="80">
        <f t="shared" ref="J106:M106" si="10">SUM(J100:J105)</f>
        <v>0</v>
      </c>
      <c r="K106" s="80">
        <f t="shared" si="10"/>
        <v>0</v>
      </c>
      <c r="L106" s="80">
        <f t="shared" si="10"/>
        <v>0</v>
      </c>
      <c r="M106" s="80">
        <f t="shared" si="10"/>
        <v>0</v>
      </c>
      <c r="N106" s="46"/>
      <c r="O106" s="46"/>
      <c r="P106" s="46"/>
      <c r="Q106" s="46"/>
    </row>
  </sheetData>
  <mergeCells count="8">
    <mergeCell ref="Q2:Q6"/>
    <mergeCell ref="B3:D3"/>
    <mergeCell ref="B2:C2"/>
    <mergeCell ref="B1:M1"/>
    <mergeCell ref="D2:G2"/>
    <mergeCell ref="J2:M2"/>
    <mergeCell ref="B100:D105"/>
    <mergeCell ref="B106:F106"/>
  </mergeCells>
  <dataValidations count="1">
    <dataValidation type="list" allowBlank="1" showInputMessage="1" showErrorMessage="1" prompt=" - " sqref="F6:F99">
      <formula1>$F$100:$F$105</formula1>
    </dataValidation>
  </dataValidation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showGridLines="0" rightToLeft="1" workbookViewId="0">
      <selection activeCell="J6" sqref="J6:J105"/>
    </sheetView>
  </sheetViews>
  <sheetFormatPr defaultColWidth="14.42578125" defaultRowHeight="15" customHeight="1"/>
  <cols>
    <col min="1" max="1" width="2.140625" customWidth="1"/>
    <col min="2" max="2" width="12.140625" customWidth="1"/>
    <col min="3" max="3" width="8.7109375" customWidth="1"/>
    <col min="4" max="4" width="7.7109375" customWidth="1"/>
    <col min="5" max="5" width="8.7109375" customWidth="1"/>
    <col min="6" max="6" width="20" customWidth="1"/>
    <col min="7" max="7" width="14.85546875" customWidth="1"/>
    <col min="8" max="8" width="10.5703125" customWidth="1"/>
    <col min="9" max="9" width="7.28515625" customWidth="1"/>
    <col min="10" max="10" width="15.28515625" customWidth="1"/>
    <col min="11" max="11" width="14.85546875" customWidth="1"/>
    <col min="12" max="12" width="8.7109375" customWidth="1"/>
    <col min="13" max="13" width="14.85546875" customWidth="1"/>
    <col min="14" max="16" width="8.5703125" customWidth="1"/>
    <col min="17" max="17" width="21.42578125" customWidth="1"/>
  </cols>
  <sheetData>
    <row r="1" spans="1:17" ht="23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46"/>
      <c r="O1" s="46"/>
      <c r="P1" s="46"/>
      <c r="Q1" s="46"/>
    </row>
    <row r="2" spans="1:17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24"/>
      <c r="H2" s="70"/>
      <c r="I2" s="70"/>
      <c r="J2" s="161">
        <f>المقدمه!G13</f>
        <v>501172578</v>
      </c>
      <c r="K2" s="124"/>
      <c r="L2" s="124"/>
      <c r="M2" s="124"/>
      <c r="N2" s="46"/>
      <c r="O2" s="46"/>
      <c r="P2" s="46"/>
      <c r="Q2" s="146"/>
    </row>
    <row r="3" spans="1:17" ht="20.25" customHeight="1">
      <c r="A3" s="46"/>
      <c r="B3" s="159" t="s">
        <v>115</v>
      </c>
      <c r="C3" s="124"/>
      <c r="D3" s="124"/>
      <c r="E3" s="48"/>
      <c r="F3" s="48"/>
      <c r="G3" s="49" t="s">
        <v>54</v>
      </c>
      <c r="H3" s="49"/>
      <c r="I3" s="49"/>
      <c r="J3" s="71" t="str">
        <f>CONCATENATE(المقدمه!N3,المقدمه!M3,المقدمه!L3,المقدمه!K3)</f>
        <v>2018</v>
      </c>
      <c r="K3" s="71"/>
      <c r="L3" s="50"/>
      <c r="M3" s="50"/>
      <c r="N3" s="46"/>
      <c r="O3" s="46"/>
      <c r="P3" s="46"/>
      <c r="Q3" s="147"/>
    </row>
    <row r="4" spans="1:17" ht="23.25" customHeight="1">
      <c r="A4" s="46"/>
      <c r="B4" s="52"/>
      <c r="C4" s="55">
        <f>COUNT(B$6:B$65536)</f>
        <v>0</v>
      </c>
      <c r="D4" s="46"/>
      <c r="E4" s="46"/>
      <c r="F4" s="46"/>
      <c r="G4" s="54"/>
      <c r="H4" s="54"/>
      <c r="I4" s="54"/>
      <c r="J4" s="54"/>
      <c r="K4" s="55"/>
      <c r="L4" s="55"/>
      <c r="M4" s="55"/>
      <c r="N4" s="46"/>
      <c r="O4" s="46"/>
      <c r="P4" s="46"/>
      <c r="Q4" s="147"/>
    </row>
    <row r="5" spans="1:17" ht="27.75" customHeight="1">
      <c r="A5" s="46"/>
      <c r="B5" s="56" t="s">
        <v>100</v>
      </c>
      <c r="C5" s="57" t="s">
        <v>101</v>
      </c>
      <c r="D5" s="58" t="s">
        <v>116</v>
      </c>
      <c r="E5" s="59" t="s">
        <v>117</v>
      </c>
      <c r="F5" s="59" t="s">
        <v>104</v>
      </c>
      <c r="G5" s="60" t="s">
        <v>118</v>
      </c>
      <c r="H5" s="60" t="s">
        <v>119</v>
      </c>
      <c r="I5" s="60" t="s">
        <v>120</v>
      </c>
      <c r="J5" s="57" t="s">
        <v>121</v>
      </c>
      <c r="K5" s="57" t="s">
        <v>108</v>
      </c>
      <c r="L5" s="57" t="s">
        <v>109</v>
      </c>
      <c r="M5" s="57" t="s">
        <v>110</v>
      </c>
      <c r="N5" s="46"/>
      <c r="O5" s="46"/>
      <c r="P5" s="46"/>
      <c r="Q5" s="147"/>
    </row>
    <row r="6" spans="1:17" ht="16.5" customHeight="1">
      <c r="A6" s="46"/>
      <c r="B6" s="61"/>
      <c r="C6" s="62"/>
      <c r="D6" s="62"/>
      <c r="E6" s="62"/>
      <c r="F6" s="62"/>
      <c r="G6" s="72"/>
      <c r="H6" s="72"/>
      <c r="I6" s="73">
        <v>0.05</v>
      </c>
      <c r="J6" s="72">
        <f>(G6+H6)*(100/100)*I6</f>
        <v>0</v>
      </c>
      <c r="K6" s="72">
        <f t="shared" ref="K6:K99" si="0">G6+J6</f>
        <v>0</v>
      </c>
      <c r="L6" s="72"/>
      <c r="M6" s="72">
        <f t="shared" ref="M6:M99" si="1">K6-L6</f>
        <v>0</v>
      </c>
      <c r="N6" s="46"/>
      <c r="O6" s="46"/>
      <c r="P6" s="46"/>
      <c r="Q6" s="147"/>
    </row>
    <row r="7" spans="1:17" ht="16.5" customHeight="1">
      <c r="A7" s="46"/>
      <c r="B7" s="61"/>
      <c r="C7" s="62"/>
      <c r="D7" s="62"/>
      <c r="E7" s="62"/>
      <c r="F7" s="62"/>
      <c r="G7" s="72"/>
      <c r="H7" s="72"/>
      <c r="I7" s="73">
        <v>0.05</v>
      </c>
      <c r="J7" s="72">
        <f t="shared" ref="J7:J70" si="2">(G7+H7)*(100/100)*I7</f>
        <v>0</v>
      </c>
      <c r="K7" s="72">
        <f t="shared" si="0"/>
        <v>0</v>
      </c>
      <c r="L7" s="72"/>
      <c r="M7" s="72">
        <f t="shared" si="1"/>
        <v>0</v>
      </c>
      <c r="N7" s="46"/>
      <c r="O7" s="46"/>
      <c r="P7" s="46"/>
      <c r="Q7" s="46"/>
    </row>
    <row r="8" spans="1:17" ht="16.5" customHeight="1">
      <c r="A8" s="46"/>
      <c r="B8" s="61"/>
      <c r="C8" s="62"/>
      <c r="D8" s="62"/>
      <c r="E8" s="62"/>
      <c r="F8" s="62"/>
      <c r="G8" s="72"/>
      <c r="H8" s="72"/>
      <c r="I8" s="73">
        <v>0.05</v>
      </c>
      <c r="J8" s="72">
        <f t="shared" si="2"/>
        <v>0</v>
      </c>
      <c r="K8" s="72">
        <f t="shared" si="0"/>
        <v>0</v>
      </c>
      <c r="L8" s="72"/>
      <c r="M8" s="72">
        <f t="shared" si="1"/>
        <v>0</v>
      </c>
      <c r="N8" s="46"/>
      <c r="O8" s="46"/>
      <c r="P8" s="46"/>
      <c r="Q8" s="46"/>
    </row>
    <row r="9" spans="1:17" ht="16.5" customHeight="1">
      <c r="A9" s="46"/>
      <c r="B9" s="61"/>
      <c r="C9" s="62"/>
      <c r="D9" s="62"/>
      <c r="E9" s="62"/>
      <c r="F9" s="62"/>
      <c r="G9" s="72"/>
      <c r="H9" s="72"/>
      <c r="I9" s="73">
        <v>0.05</v>
      </c>
      <c r="J9" s="72">
        <f t="shared" si="2"/>
        <v>0</v>
      </c>
      <c r="K9" s="72">
        <f t="shared" si="0"/>
        <v>0</v>
      </c>
      <c r="L9" s="72"/>
      <c r="M9" s="72">
        <f t="shared" si="1"/>
        <v>0</v>
      </c>
      <c r="N9" s="46"/>
      <c r="O9" s="46"/>
      <c r="P9" s="46"/>
      <c r="Q9" s="46"/>
    </row>
    <row r="10" spans="1:17" ht="16.5" customHeight="1">
      <c r="A10" s="46"/>
      <c r="B10" s="61"/>
      <c r="C10" s="62"/>
      <c r="D10" s="62"/>
      <c r="E10" s="62"/>
      <c r="F10" s="62"/>
      <c r="G10" s="72"/>
      <c r="H10" s="72"/>
      <c r="I10" s="73">
        <v>0.05</v>
      </c>
      <c r="J10" s="72">
        <f t="shared" si="2"/>
        <v>0</v>
      </c>
      <c r="K10" s="72">
        <f t="shared" si="0"/>
        <v>0</v>
      </c>
      <c r="L10" s="72"/>
      <c r="M10" s="72">
        <f t="shared" si="1"/>
        <v>0</v>
      </c>
      <c r="N10" s="46"/>
      <c r="O10" s="46"/>
      <c r="P10" s="46"/>
      <c r="Q10" s="46"/>
    </row>
    <row r="11" spans="1:17" ht="16.5" customHeight="1">
      <c r="A11" s="46"/>
      <c r="B11" s="61"/>
      <c r="C11" s="62"/>
      <c r="D11" s="62"/>
      <c r="E11" s="62"/>
      <c r="F11" s="62"/>
      <c r="G11" s="72"/>
      <c r="H11" s="72"/>
      <c r="I11" s="73">
        <v>0.05</v>
      </c>
      <c r="J11" s="72">
        <f t="shared" si="2"/>
        <v>0</v>
      </c>
      <c r="K11" s="72">
        <f t="shared" si="0"/>
        <v>0</v>
      </c>
      <c r="L11" s="72"/>
      <c r="M11" s="72">
        <f t="shared" si="1"/>
        <v>0</v>
      </c>
      <c r="N11" s="46"/>
      <c r="O11" s="46"/>
      <c r="P11" s="46"/>
      <c r="Q11" s="46"/>
    </row>
    <row r="12" spans="1:17" ht="16.5" customHeight="1">
      <c r="A12" s="46"/>
      <c r="B12" s="61"/>
      <c r="C12" s="62"/>
      <c r="D12" s="62"/>
      <c r="E12" s="62"/>
      <c r="F12" s="62"/>
      <c r="G12" s="72"/>
      <c r="H12" s="72"/>
      <c r="I12" s="73">
        <v>0.05</v>
      </c>
      <c r="J12" s="72">
        <f t="shared" si="2"/>
        <v>0</v>
      </c>
      <c r="K12" s="72">
        <f t="shared" si="0"/>
        <v>0</v>
      </c>
      <c r="L12" s="72"/>
      <c r="M12" s="72">
        <f t="shared" si="1"/>
        <v>0</v>
      </c>
      <c r="N12" s="46"/>
      <c r="O12" s="46"/>
      <c r="P12" s="46"/>
      <c r="Q12" s="46"/>
    </row>
    <row r="13" spans="1:17" ht="16.5" customHeight="1">
      <c r="A13" s="46"/>
      <c r="B13" s="61"/>
      <c r="C13" s="62"/>
      <c r="D13" s="62"/>
      <c r="E13" s="62"/>
      <c r="F13" s="62"/>
      <c r="G13" s="72"/>
      <c r="H13" s="72"/>
      <c r="I13" s="73">
        <v>0.05</v>
      </c>
      <c r="J13" s="72">
        <f t="shared" si="2"/>
        <v>0</v>
      </c>
      <c r="K13" s="72">
        <f t="shared" si="0"/>
        <v>0</v>
      </c>
      <c r="L13" s="72"/>
      <c r="M13" s="72">
        <f t="shared" si="1"/>
        <v>0</v>
      </c>
      <c r="N13" s="46"/>
      <c r="O13" s="46"/>
      <c r="P13" s="46"/>
      <c r="Q13" s="46"/>
    </row>
    <row r="14" spans="1:17" ht="16.5" customHeight="1">
      <c r="A14" s="46"/>
      <c r="B14" s="61"/>
      <c r="C14" s="62"/>
      <c r="D14" s="62"/>
      <c r="E14" s="62"/>
      <c r="F14" s="62"/>
      <c r="G14" s="72"/>
      <c r="H14" s="72"/>
      <c r="I14" s="73">
        <v>0.05</v>
      </c>
      <c r="J14" s="72">
        <f t="shared" si="2"/>
        <v>0</v>
      </c>
      <c r="K14" s="72">
        <f t="shared" si="0"/>
        <v>0</v>
      </c>
      <c r="L14" s="72"/>
      <c r="M14" s="72">
        <f t="shared" si="1"/>
        <v>0</v>
      </c>
      <c r="N14" s="46"/>
      <c r="O14" s="46"/>
      <c r="P14" s="46"/>
      <c r="Q14" s="46"/>
    </row>
    <row r="15" spans="1:17" ht="16.5" customHeight="1">
      <c r="A15" s="46"/>
      <c r="B15" s="61"/>
      <c r="C15" s="62"/>
      <c r="D15" s="62"/>
      <c r="E15" s="62"/>
      <c r="F15" s="62"/>
      <c r="G15" s="72"/>
      <c r="H15" s="72"/>
      <c r="I15" s="73">
        <v>0.05</v>
      </c>
      <c r="J15" s="72">
        <f t="shared" si="2"/>
        <v>0</v>
      </c>
      <c r="K15" s="72">
        <f t="shared" si="0"/>
        <v>0</v>
      </c>
      <c r="L15" s="72"/>
      <c r="M15" s="72">
        <f t="shared" si="1"/>
        <v>0</v>
      </c>
      <c r="N15" s="46"/>
      <c r="O15" s="46"/>
      <c r="P15" s="46"/>
      <c r="Q15" s="46"/>
    </row>
    <row r="16" spans="1:17" ht="16.5" customHeight="1">
      <c r="A16" s="46"/>
      <c r="B16" s="61"/>
      <c r="C16" s="62"/>
      <c r="D16" s="62"/>
      <c r="E16" s="62"/>
      <c r="F16" s="62"/>
      <c r="G16" s="72"/>
      <c r="H16" s="72"/>
      <c r="I16" s="73">
        <v>0.05</v>
      </c>
      <c r="J16" s="72">
        <f t="shared" si="2"/>
        <v>0</v>
      </c>
      <c r="K16" s="72">
        <f t="shared" si="0"/>
        <v>0</v>
      </c>
      <c r="L16" s="72"/>
      <c r="M16" s="72">
        <f t="shared" si="1"/>
        <v>0</v>
      </c>
      <c r="N16" s="46"/>
      <c r="O16" s="46"/>
      <c r="P16" s="46"/>
      <c r="Q16" s="46"/>
    </row>
    <row r="17" spans="1:17" ht="16.5" customHeight="1">
      <c r="A17" s="46"/>
      <c r="B17" s="61"/>
      <c r="C17" s="62"/>
      <c r="D17" s="62"/>
      <c r="E17" s="62"/>
      <c r="F17" s="62"/>
      <c r="G17" s="72"/>
      <c r="H17" s="72"/>
      <c r="I17" s="73">
        <v>0.05</v>
      </c>
      <c r="J17" s="72">
        <f t="shared" si="2"/>
        <v>0</v>
      </c>
      <c r="K17" s="72">
        <f t="shared" si="0"/>
        <v>0</v>
      </c>
      <c r="L17" s="72"/>
      <c r="M17" s="72">
        <f t="shared" si="1"/>
        <v>0</v>
      </c>
      <c r="N17" s="46"/>
      <c r="O17" s="46"/>
      <c r="P17" s="46"/>
      <c r="Q17" s="46"/>
    </row>
    <row r="18" spans="1:17" ht="16.5" customHeight="1">
      <c r="A18" s="46"/>
      <c r="B18" s="61"/>
      <c r="C18" s="62"/>
      <c r="D18" s="62"/>
      <c r="E18" s="62"/>
      <c r="F18" s="62"/>
      <c r="G18" s="72"/>
      <c r="H18" s="72"/>
      <c r="I18" s="73">
        <v>0.05</v>
      </c>
      <c r="J18" s="72">
        <f t="shared" si="2"/>
        <v>0</v>
      </c>
      <c r="K18" s="72">
        <f t="shared" si="0"/>
        <v>0</v>
      </c>
      <c r="L18" s="72"/>
      <c r="M18" s="72">
        <f t="shared" si="1"/>
        <v>0</v>
      </c>
      <c r="N18" s="46"/>
      <c r="O18" s="46"/>
      <c r="P18" s="46"/>
      <c r="Q18" s="46"/>
    </row>
    <row r="19" spans="1:17" ht="16.5" customHeight="1">
      <c r="A19" s="46"/>
      <c r="B19" s="61"/>
      <c r="C19" s="62"/>
      <c r="D19" s="62"/>
      <c r="E19" s="62"/>
      <c r="F19" s="62"/>
      <c r="G19" s="72"/>
      <c r="H19" s="72"/>
      <c r="I19" s="73">
        <v>0.05</v>
      </c>
      <c r="J19" s="72">
        <f t="shared" si="2"/>
        <v>0</v>
      </c>
      <c r="K19" s="72">
        <f t="shared" si="0"/>
        <v>0</v>
      </c>
      <c r="L19" s="72"/>
      <c r="M19" s="72">
        <f t="shared" si="1"/>
        <v>0</v>
      </c>
      <c r="N19" s="46"/>
      <c r="O19" s="46"/>
      <c r="P19" s="46"/>
      <c r="Q19" s="46"/>
    </row>
    <row r="20" spans="1:17" ht="16.5" customHeight="1">
      <c r="A20" s="46"/>
      <c r="B20" s="61"/>
      <c r="C20" s="62"/>
      <c r="D20" s="62"/>
      <c r="E20" s="62"/>
      <c r="F20" s="62"/>
      <c r="G20" s="72"/>
      <c r="H20" s="72"/>
      <c r="I20" s="73">
        <v>0.05</v>
      </c>
      <c r="J20" s="72">
        <f t="shared" si="2"/>
        <v>0</v>
      </c>
      <c r="K20" s="72">
        <f t="shared" si="0"/>
        <v>0</v>
      </c>
      <c r="L20" s="72"/>
      <c r="M20" s="72">
        <f t="shared" si="1"/>
        <v>0</v>
      </c>
      <c r="N20" s="46"/>
      <c r="O20" s="46"/>
      <c r="P20" s="46"/>
      <c r="Q20" s="46"/>
    </row>
    <row r="21" spans="1:17" ht="16.5" customHeight="1">
      <c r="A21" s="46"/>
      <c r="B21" s="61"/>
      <c r="C21" s="62"/>
      <c r="D21" s="62"/>
      <c r="E21" s="62"/>
      <c r="F21" s="62"/>
      <c r="G21" s="72"/>
      <c r="H21" s="72"/>
      <c r="I21" s="73">
        <v>0.05</v>
      </c>
      <c r="J21" s="72">
        <f t="shared" si="2"/>
        <v>0</v>
      </c>
      <c r="K21" s="72">
        <f t="shared" si="0"/>
        <v>0</v>
      </c>
      <c r="L21" s="72"/>
      <c r="M21" s="72">
        <f t="shared" si="1"/>
        <v>0</v>
      </c>
      <c r="N21" s="46"/>
      <c r="O21" s="46"/>
      <c r="P21" s="46"/>
      <c r="Q21" s="46"/>
    </row>
    <row r="22" spans="1:17" ht="16.5" customHeight="1">
      <c r="A22" s="46"/>
      <c r="B22" s="61"/>
      <c r="C22" s="62"/>
      <c r="D22" s="62"/>
      <c r="E22" s="62"/>
      <c r="F22" s="62"/>
      <c r="G22" s="72"/>
      <c r="H22" s="72"/>
      <c r="I22" s="73">
        <v>0.05</v>
      </c>
      <c r="J22" s="72">
        <f t="shared" si="2"/>
        <v>0</v>
      </c>
      <c r="K22" s="72">
        <f t="shared" si="0"/>
        <v>0</v>
      </c>
      <c r="L22" s="72"/>
      <c r="M22" s="72">
        <f t="shared" si="1"/>
        <v>0</v>
      </c>
      <c r="N22" s="46"/>
      <c r="O22" s="46"/>
      <c r="P22" s="46"/>
      <c r="Q22" s="46"/>
    </row>
    <row r="23" spans="1:17" ht="16.5" customHeight="1">
      <c r="A23" s="46"/>
      <c r="B23" s="61"/>
      <c r="C23" s="62"/>
      <c r="D23" s="62"/>
      <c r="E23" s="62"/>
      <c r="F23" s="62"/>
      <c r="G23" s="72"/>
      <c r="H23" s="72"/>
      <c r="I23" s="73">
        <v>0.05</v>
      </c>
      <c r="J23" s="72">
        <f t="shared" si="2"/>
        <v>0</v>
      </c>
      <c r="K23" s="72">
        <f t="shared" si="0"/>
        <v>0</v>
      </c>
      <c r="L23" s="72"/>
      <c r="M23" s="72">
        <f t="shared" si="1"/>
        <v>0</v>
      </c>
      <c r="N23" s="46"/>
      <c r="O23" s="46"/>
      <c r="P23" s="46"/>
      <c r="Q23" s="46"/>
    </row>
    <row r="24" spans="1:17" ht="16.5" customHeight="1">
      <c r="A24" s="46"/>
      <c r="B24" s="61"/>
      <c r="C24" s="62"/>
      <c r="D24" s="62"/>
      <c r="E24" s="62"/>
      <c r="F24" s="62"/>
      <c r="G24" s="72"/>
      <c r="H24" s="72"/>
      <c r="I24" s="73">
        <v>0.05</v>
      </c>
      <c r="J24" s="72">
        <f t="shared" si="2"/>
        <v>0</v>
      </c>
      <c r="K24" s="72">
        <f t="shared" si="0"/>
        <v>0</v>
      </c>
      <c r="L24" s="72"/>
      <c r="M24" s="72">
        <f t="shared" si="1"/>
        <v>0</v>
      </c>
      <c r="N24" s="46"/>
      <c r="O24" s="46"/>
      <c r="P24" s="46"/>
      <c r="Q24" s="46"/>
    </row>
    <row r="25" spans="1:17" ht="16.5" customHeight="1">
      <c r="A25" s="46"/>
      <c r="B25" s="61"/>
      <c r="C25" s="62"/>
      <c r="D25" s="62"/>
      <c r="E25" s="62"/>
      <c r="F25" s="62"/>
      <c r="G25" s="72"/>
      <c r="H25" s="72"/>
      <c r="I25" s="73">
        <v>0.05</v>
      </c>
      <c r="J25" s="72">
        <f t="shared" si="2"/>
        <v>0</v>
      </c>
      <c r="K25" s="72">
        <f t="shared" si="0"/>
        <v>0</v>
      </c>
      <c r="L25" s="72"/>
      <c r="M25" s="72">
        <f t="shared" si="1"/>
        <v>0</v>
      </c>
      <c r="N25" s="46"/>
      <c r="O25" s="46"/>
      <c r="P25" s="46"/>
      <c r="Q25" s="46"/>
    </row>
    <row r="26" spans="1:17" ht="16.5" customHeight="1">
      <c r="A26" s="46"/>
      <c r="B26" s="61"/>
      <c r="C26" s="62"/>
      <c r="D26" s="62"/>
      <c r="E26" s="62"/>
      <c r="F26" s="62"/>
      <c r="G26" s="72"/>
      <c r="H26" s="72"/>
      <c r="I26" s="73">
        <v>0.05</v>
      </c>
      <c r="J26" s="72">
        <f t="shared" si="2"/>
        <v>0</v>
      </c>
      <c r="K26" s="72">
        <f t="shared" si="0"/>
        <v>0</v>
      </c>
      <c r="L26" s="72"/>
      <c r="M26" s="72">
        <f t="shared" si="1"/>
        <v>0</v>
      </c>
      <c r="N26" s="46"/>
      <c r="O26" s="46"/>
      <c r="P26" s="46"/>
      <c r="Q26" s="46"/>
    </row>
    <row r="27" spans="1:17" ht="16.5" customHeight="1">
      <c r="A27" s="46"/>
      <c r="B27" s="61"/>
      <c r="C27" s="62"/>
      <c r="D27" s="62"/>
      <c r="E27" s="62"/>
      <c r="F27" s="62"/>
      <c r="G27" s="72"/>
      <c r="H27" s="72"/>
      <c r="I27" s="73">
        <v>0.05</v>
      </c>
      <c r="J27" s="72">
        <f t="shared" si="2"/>
        <v>0</v>
      </c>
      <c r="K27" s="72">
        <f t="shared" si="0"/>
        <v>0</v>
      </c>
      <c r="L27" s="72"/>
      <c r="M27" s="72">
        <f t="shared" si="1"/>
        <v>0</v>
      </c>
      <c r="N27" s="46"/>
      <c r="O27" s="46"/>
      <c r="P27" s="46"/>
      <c r="Q27" s="46"/>
    </row>
    <row r="28" spans="1:17" ht="16.5" customHeight="1">
      <c r="A28" s="46"/>
      <c r="B28" s="61"/>
      <c r="C28" s="62"/>
      <c r="D28" s="62"/>
      <c r="E28" s="62"/>
      <c r="F28" s="62"/>
      <c r="G28" s="72"/>
      <c r="H28" s="72"/>
      <c r="I28" s="73">
        <v>0.05</v>
      </c>
      <c r="J28" s="72">
        <f t="shared" si="2"/>
        <v>0</v>
      </c>
      <c r="K28" s="72">
        <f t="shared" si="0"/>
        <v>0</v>
      </c>
      <c r="L28" s="72"/>
      <c r="M28" s="72">
        <f t="shared" si="1"/>
        <v>0</v>
      </c>
      <c r="N28" s="46"/>
      <c r="O28" s="46"/>
      <c r="P28" s="46"/>
      <c r="Q28" s="46"/>
    </row>
    <row r="29" spans="1:17" ht="16.5" customHeight="1">
      <c r="A29" s="46"/>
      <c r="B29" s="61"/>
      <c r="C29" s="62"/>
      <c r="D29" s="62"/>
      <c r="E29" s="62"/>
      <c r="F29" s="62"/>
      <c r="G29" s="72"/>
      <c r="H29" s="72"/>
      <c r="I29" s="73">
        <v>0.05</v>
      </c>
      <c r="J29" s="72">
        <f t="shared" si="2"/>
        <v>0</v>
      </c>
      <c r="K29" s="72">
        <f t="shared" si="0"/>
        <v>0</v>
      </c>
      <c r="L29" s="72"/>
      <c r="M29" s="72">
        <f t="shared" si="1"/>
        <v>0</v>
      </c>
      <c r="N29" s="46"/>
      <c r="O29" s="46"/>
      <c r="P29" s="46"/>
      <c r="Q29" s="46"/>
    </row>
    <row r="30" spans="1:17" ht="16.5" customHeight="1">
      <c r="A30" s="46"/>
      <c r="B30" s="61"/>
      <c r="C30" s="62"/>
      <c r="D30" s="62"/>
      <c r="E30" s="62"/>
      <c r="F30" s="62"/>
      <c r="G30" s="72"/>
      <c r="H30" s="72"/>
      <c r="I30" s="73">
        <v>0.05</v>
      </c>
      <c r="J30" s="72">
        <f t="shared" si="2"/>
        <v>0</v>
      </c>
      <c r="K30" s="72">
        <f t="shared" si="0"/>
        <v>0</v>
      </c>
      <c r="L30" s="72"/>
      <c r="M30" s="72">
        <f t="shared" si="1"/>
        <v>0</v>
      </c>
      <c r="N30" s="46"/>
      <c r="O30" s="46"/>
      <c r="P30" s="46"/>
      <c r="Q30" s="46"/>
    </row>
    <row r="31" spans="1:17" ht="16.5" customHeight="1">
      <c r="A31" s="46"/>
      <c r="B31" s="61"/>
      <c r="C31" s="62"/>
      <c r="D31" s="62"/>
      <c r="E31" s="62"/>
      <c r="F31" s="62"/>
      <c r="G31" s="72"/>
      <c r="H31" s="72"/>
      <c r="I31" s="73">
        <v>0.05</v>
      </c>
      <c r="J31" s="72">
        <f t="shared" si="2"/>
        <v>0</v>
      </c>
      <c r="K31" s="72">
        <f t="shared" si="0"/>
        <v>0</v>
      </c>
      <c r="L31" s="72"/>
      <c r="M31" s="72">
        <f t="shared" si="1"/>
        <v>0</v>
      </c>
      <c r="N31" s="46"/>
      <c r="O31" s="46"/>
      <c r="P31" s="46"/>
      <c r="Q31" s="46"/>
    </row>
    <row r="32" spans="1:17" ht="16.5" customHeight="1">
      <c r="A32" s="46"/>
      <c r="B32" s="61"/>
      <c r="C32" s="62"/>
      <c r="D32" s="62"/>
      <c r="E32" s="62"/>
      <c r="F32" s="62"/>
      <c r="G32" s="72"/>
      <c r="H32" s="72"/>
      <c r="I32" s="73">
        <v>0.05</v>
      </c>
      <c r="J32" s="72">
        <f t="shared" si="2"/>
        <v>0</v>
      </c>
      <c r="K32" s="72">
        <f t="shared" si="0"/>
        <v>0</v>
      </c>
      <c r="L32" s="72"/>
      <c r="M32" s="72">
        <f t="shared" si="1"/>
        <v>0</v>
      </c>
      <c r="N32" s="46"/>
      <c r="O32" s="46"/>
      <c r="P32" s="46"/>
      <c r="Q32" s="46"/>
    </row>
    <row r="33" spans="1:17" ht="16.5" customHeight="1">
      <c r="A33" s="46"/>
      <c r="B33" s="61"/>
      <c r="C33" s="62"/>
      <c r="D33" s="62"/>
      <c r="E33" s="62"/>
      <c r="F33" s="62"/>
      <c r="G33" s="72"/>
      <c r="H33" s="72"/>
      <c r="I33" s="73">
        <v>0.05</v>
      </c>
      <c r="J33" s="72">
        <f t="shared" si="2"/>
        <v>0</v>
      </c>
      <c r="K33" s="72">
        <f t="shared" si="0"/>
        <v>0</v>
      </c>
      <c r="L33" s="72"/>
      <c r="M33" s="72">
        <f t="shared" si="1"/>
        <v>0</v>
      </c>
      <c r="N33" s="46"/>
      <c r="O33" s="46"/>
      <c r="P33" s="46"/>
      <c r="Q33" s="46"/>
    </row>
    <row r="34" spans="1:17" ht="16.5" customHeight="1">
      <c r="A34" s="46"/>
      <c r="B34" s="61"/>
      <c r="C34" s="62"/>
      <c r="D34" s="62"/>
      <c r="E34" s="62"/>
      <c r="F34" s="62"/>
      <c r="G34" s="72"/>
      <c r="H34" s="72"/>
      <c r="I34" s="73">
        <v>0.05</v>
      </c>
      <c r="J34" s="72">
        <f t="shared" si="2"/>
        <v>0</v>
      </c>
      <c r="K34" s="72">
        <f t="shared" si="0"/>
        <v>0</v>
      </c>
      <c r="L34" s="72"/>
      <c r="M34" s="72">
        <f t="shared" si="1"/>
        <v>0</v>
      </c>
      <c r="N34" s="46"/>
      <c r="O34" s="46"/>
      <c r="P34" s="46"/>
      <c r="Q34" s="46"/>
    </row>
    <row r="35" spans="1:17" ht="16.5" customHeight="1">
      <c r="A35" s="46"/>
      <c r="B35" s="61"/>
      <c r="C35" s="62"/>
      <c r="D35" s="62"/>
      <c r="E35" s="62"/>
      <c r="F35" s="62"/>
      <c r="G35" s="72"/>
      <c r="H35" s="72"/>
      <c r="I35" s="73">
        <v>0.05</v>
      </c>
      <c r="J35" s="72">
        <f t="shared" si="2"/>
        <v>0</v>
      </c>
      <c r="K35" s="72">
        <f t="shared" si="0"/>
        <v>0</v>
      </c>
      <c r="L35" s="72"/>
      <c r="M35" s="72">
        <f t="shared" si="1"/>
        <v>0</v>
      </c>
      <c r="N35" s="46"/>
      <c r="O35" s="46"/>
      <c r="P35" s="46"/>
      <c r="Q35" s="46"/>
    </row>
    <row r="36" spans="1:17" ht="16.5" customHeight="1">
      <c r="A36" s="46"/>
      <c r="B36" s="61"/>
      <c r="C36" s="62"/>
      <c r="D36" s="62"/>
      <c r="E36" s="62"/>
      <c r="F36" s="62"/>
      <c r="G36" s="72"/>
      <c r="H36" s="72"/>
      <c r="I36" s="73">
        <v>0.05</v>
      </c>
      <c r="J36" s="72">
        <f t="shared" si="2"/>
        <v>0</v>
      </c>
      <c r="K36" s="72">
        <f t="shared" si="0"/>
        <v>0</v>
      </c>
      <c r="L36" s="72"/>
      <c r="M36" s="72">
        <f t="shared" si="1"/>
        <v>0</v>
      </c>
      <c r="N36" s="46"/>
      <c r="O36" s="46"/>
      <c r="P36" s="46"/>
      <c r="Q36" s="46"/>
    </row>
    <row r="37" spans="1:17" ht="16.5" customHeight="1">
      <c r="A37" s="46"/>
      <c r="B37" s="61"/>
      <c r="C37" s="62"/>
      <c r="D37" s="62"/>
      <c r="E37" s="62"/>
      <c r="F37" s="62"/>
      <c r="G37" s="72"/>
      <c r="H37" s="72"/>
      <c r="I37" s="73">
        <v>0.05</v>
      </c>
      <c r="J37" s="72">
        <f t="shared" si="2"/>
        <v>0</v>
      </c>
      <c r="K37" s="72">
        <f t="shared" si="0"/>
        <v>0</v>
      </c>
      <c r="L37" s="72"/>
      <c r="M37" s="72">
        <f t="shared" si="1"/>
        <v>0</v>
      </c>
      <c r="N37" s="46"/>
      <c r="O37" s="46"/>
      <c r="P37" s="46"/>
      <c r="Q37" s="46"/>
    </row>
    <row r="38" spans="1:17" ht="16.5" customHeight="1">
      <c r="A38" s="46"/>
      <c r="B38" s="61"/>
      <c r="C38" s="62"/>
      <c r="D38" s="62"/>
      <c r="E38" s="62"/>
      <c r="F38" s="62"/>
      <c r="G38" s="72"/>
      <c r="H38" s="72"/>
      <c r="I38" s="73">
        <v>0.05</v>
      </c>
      <c r="J38" s="72">
        <f t="shared" si="2"/>
        <v>0</v>
      </c>
      <c r="K38" s="72">
        <f t="shared" si="0"/>
        <v>0</v>
      </c>
      <c r="L38" s="72"/>
      <c r="M38" s="72">
        <f t="shared" si="1"/>
        <v>0</v>
      </c>
      <c r="N38" s="46"/>
      <c r="O38" s="46"/>
      <c r="P38" s="46"/>
      <c r="Q38" s="46"/>
    </row>
    <row r="39" spans="1:17" ht="16.5" customHeight="1">
      <c r="A39" s="46"/>
      <c r="B39" s="61"/>
      <c r="C39" s="62"/>
      <c r="D39" s="62"/>
      <c r="E39" s="62"/>
      <c r="F39" s="62"/>
      <c r="G39" s="72"/>
      <c r="H39" s="72"/>
      <c r="I39" s="73">
        <v>0.05</v>
      </c>
      <c r="J39" s="72">
        <f t="shared" si="2"/>
        <v>0</v>
      </c>
      <c r="K39" s="72">
        <f t="shared" si="0"/>
        <v>0</v>
      </c>
      <c r="L39" s="72"/>
      <c r="M39" s="72">
        <f t="shared" si="1"/>
        <v>0</v>
      </c>
      <c r="N39" s="46"/>
      <c r="O39" s="46"/>
      <c r="P39" s="46"/>
      <c r="Q39" s="46"/>
    </row>
    <row r="40" spans="1:17" ht="16.5" customHeight="1">
      <c r="A40" s="46"/>
      <c r="B40" s="61"/>
      <c r="C40" s="62"/>
      <c r="D40" s="62"/>
      <c r="E40" s="62"/>
      <c r="F40" s="62"/>
      <c r="G40" s="72"/>
      <c r="H40" s="72"/>
      <c r="I40" s="73">
        <v>0.05</v>
      </c>
      <c r="J40" s="72">
        <f t="shared" si="2"/>
        <v>0</v>
      </c>
      <c r="K40" s="72">
        <f t="shared" si="0"/>
        <v>0</v>
      </c>
      <c r="L40" s="72"/>
      <c r="M40" s="72">
        <f t="shared" si="1"/>
        <v>0</v>
      </c>
      <c r="N40" s="46"/>
      <c r="O40" s="46"/>
      <c r="P40" s="46"/>
      <c r="Q40" s="46"/>
    </row>
    <row r="41" spans="1:17" ht="16.5" customHeight="1">
      <c r="A41" s="46"/>
      <c r="B41" s="61"/>
      <c r="C41" s="62"/>
      <c r="D41" s="62"/>
      <c r="E41" s="62"/>
      <c r="F41" s="62"/>
      <c r="G41" s="72"/>
      <c r="H41" s="72"/>
      <c r="I41" s="73">
        <v>0.05</v>
      </c>
      <c r="J41" s="72">
        <f t="shared" si="2"/>
        <v>0</v>
      </c>
      <c r="K41" s="72">
        <f t="shared" si="0"/>
        <v>0</v>
      </c>
      <c r="L41" s="72"/>
      <c r="M41" s="72">
        <f t="shared" si="1"/>
        <v>0</v>
      </c>
      <c r="N41" s="46"/>
      <c r="O41" s="46"/>
      <c r="P41" s="46"/>
      <c r="Q41" s="46"/>
    </row>
    <row r="42" spans="1:17" ht="16.5" customHeight="1">
      <c r="A42" s="46"/>
      <c r="B42" s="61"/>
      <c r="C42" s="62"/>
      <c r="D42" s="62"/>
      <c r="E42" s="62"/>
      <c r="F42" s="62"/>
      <c r="G42" s="72"/>
      <c r="H42" s="72"/>
      <c r="I42" s="73">
        <v>0.05</v>
      </c>
      <c r="J42" s="72">
        <f t="shared" si="2"/>
        <v>0</v>
      </c>
      <c r="K42" s="72">
        <f t="shared" si="0"/>
        <v>0</v>
      </c>
      <c r="L42" s="72"/>
      <c r="M42" s="72">
        <f t="shared" si="1"/>
        <v>0</v>
      </c>
      <c r="N42" s="46"/>
      <c r="O42" s="46"/>
      <c r="P42" s="46"/>
      <c r="Q42" s="46"/>
    </row>
    <row r="43" spans="1:17" ht="16.5" customHeight="1">
      <c r="A43" s="46"/>
      <c r="B43" s="61"/>
      <c r="C43" s="62"/>
      <c r="D43" s="62"/>
      <c r="E43" s="62"/>
      <c r="F43" s="62"/>
      <c r="G43" s="72"/>
      <c r="H43" s="72"/>
      <c r="I43" s="73">
        <v>0.05</v>
      </c>
      <c r="J43" s="72">
        <f t="shared" si="2"/>
        <v>0</v>
      </c>
      <c r="K43" s="72">
        <f t="shared" si="0"/>
        <v>0</v>
      </c>
      <c r="L43" s="72"/>
      <c r="M43" s="72">
        <f t="shared" si="1"/>
        <v>0</v>
      </c>
      <c r="N43" s="46"/>
      <c r="O43" s="46"/>
      <c r="P43" s="46"/>
      <c r="Q43" s="46"/>
    </row>
    <row r="44" spans="1:17" ht="16.5" customHeight="1">
      <c r="A44" s="46"/>
      <c r="B44" s="61"/>
      <c r="C44" s="62"/>
      <c r="D44" s="62"/>
      <c r="E44" s="62"/>
      <c r="F44" s="62"/>
      <c r="G44" s="72"/>
      <c r="H44" s="72"/>
      <c r="I44" s="73">
        <v>0.05</v>
      </c>
      <c r="J44" s="72">
        <f t="shared" si="2"/>
        <v>0</v>
      </c>
      <c r="K44" s="72">
        <f t="shared" si="0"/>
        <v>0</v>
      </c>
      <c r="L44" s="72"/>
      <c r="M44" s="72">
        <f t="shared" si="1"/>
        <v>0</v>
      </c>
      <c r="N44" s="46"/>
      <c r="O44" s="46"/>
      <c r="P44" s="46"/>
      <c r="Q44" s="46"/>
    </row>
    <row r="45" spans="1:17" ht="16.5" customHeight="1">
      <c r="A45" s="46"/>
      <c r="B45" s="61"/>
      <c r="C45" s="62"/>
      <c r="D45" s="62"/>
      <c r="E45" s="62"/>
      <c r="F45" s="62"/>
      <c r="G45" s="72"/>
      <c r="H45" s="72"/>
      <c r="I45" s="73">
        <v>0.05</v>
      </c>
      <c r="J45" s="72">
        <f t="shared" si="2"/>
        <v>0</v>
      </c>
      <c r="K45" s="72">
        <f t="shared" si="0"/>
        <v>0</v>
      </c>
      <c r="L45" s="72"/>
      <c r="M45" s="72">
        <f t="shared" si="1"/>
        <v>0</v>
      </c>
      <c r="N45" s="46"/>
      <c r="O45" s="46"/>
      <c r="P45" s="46"/>
      <c r="Q45" s="46"/>
    </row>
    <row r="46" spans="1:17" ht="16.5" customHeight="1">
      <c r="A46" s="46"/>
      <c r="B46" s="61"/>
      <c r="C46" s="62"/>
      <c r="D46" s="62"/>
      <c r="E46" s="62"/>
      <c r="F46" s="62"/>
      <c r="G46" s="72"/>
      <c r="H46" s="72"/>
      <c r="I46" s="73">
        <v>0.05</v>
      </c>
      <c r="J46" s="72">
        <f t="shared" si="2"/>
        <v>0</v>
      </c>
      <c r="K46" s="72">
        <f t="shared" si="0"/>
        <v>0</v>
      </c>
      <c r="L46" s="72"/>
      <c r="M46" s="72">
        <f t="shared" si="1"/>
        <v>0</v>
      </c>
      <c r="N46" s="46"/>
      <c r="O46" s="46"/>
      <c r="P46" s="46"/>
      <c r="Q46" s="46"/>
    </row>
    <row r="47" spans="1:17" ht="16.5" customHeight="1">
      <c r="A47" s="46"/>
      <c r="B47" s="61"/>
      <c r="C47" s="62"/>
      <c r="D47" s="62"/>
      <c r="E47" s="62"/>
      <c r="F47" s="62"/>
      <c r="G47" s="72"/>
      <c r="H47" s="72"/>
      <c r="I47" s="73">
        <v>0.05</v>
      </c>
      <c r="J47" s="72">
        <f t="shared" si="2"/>
        <v>0</v>
      </c>
      <c r="K47" s="72">
        <f t="shared" si="0"/>
        <v>0</v>
      </c>
      <c r="L47" s="72"/>
      <c r="M47" s="72">
        <f t="shared" si="1"/>
        <v>0</v>
      </c>
      <c r="N47" s="46"/>
      <c r="O47" s="46"/>
      <c r="P47" s="46"/>
      <c r="Q47" s="46"/>
    </row>
    <row r="48" spans="1:17" ht="16.5" customHeight="1">
      <c r="A48" s="46"/>
      <c r="B48" s="61"/>
      <c r="C48" s="62"/>
      <c r="D48" s="62"/>
      <c r="E48" s="62"/>
      <c r="F48" s="62"/>
      <c r="G48" s="72"/>
      <c r="H48" s="72"/>
      <c r="I48" s="73">
        <v>0.05</v>
      </c>
      <c r="J48" s="72">
        <f t="shared" si="2"/>
        <v>0</v>
      </c>
      <c r="K48" s="72">
        <f t="shared" si="0"/>
        <v>0</v>
      </c>
      <c r="L48" s="72"/>
      <c r="M48" s="72">
        <f t="shared" si="1"/>
        <v>0</v>
      </c>
      <c r="N48" s="46"/>
      <c r="O48" s="46"/>
      <c r="P48" s="46"/>
      <c r="Q48" s="46"/>
    </row>
    <row r="49" spans="1:17" ht="16.5" customHeight="1">
      <c r="A49" s="46"/>
      <c r="B49" s="61"/>
      <c r="C49" s="62"/>
      <c r="D49" s="62"/>
      <c r="E49" s="62"/>
      <c r="F49" s="62"/>
      <c r="G49" s="72"/>
      <c r="H49" s="72"/>
      <c r="I49" s="73">
        <v>0.05</v>
      </c>
      <c r="J49" s="72">
        <f t="shared" si="2"/>
        <v>0</v>
      </c>
      <c r="K49" s="72">
        <f t="shared" si="0"/>
        <v>0</v>
      </c>
      <c r="L49" s="72"/>
      <c r="M49" s="72">
        <f t="shared" si="1"/>
        <v>0</v>
      </c>
      <c r="N49" s="46"/>
      <c r="O49" s="46"/>
      <c r="P49" s="46"/>
      <c r="Q49" s="46"/>
    </row>
    <row r="50" spans="1:17" ht="16.5" customHeight="1">
      <c r="A50" s="46"/>
      <c r="B50" s="61"/>
      <c r="C50" s="62"/>
      <c r="D50" s="62"/>
      <c r="E50" s="62"/>
      <c r="F50" s="62"/>
      <c r="G50" s="72"/>
      <c r="H50" s="72"/>
      <c r="I50" s="73">
        <v>0.05</v>
      </c>
      <c r="J50" s="72">
        <f t="shared" si="2"/>
        <v>0</v>
      </c>
      <c r="K50" s="72">
        <f t="shared" si="0"/>
        <v>0</v>
      </c>
      <c r="L50" s="72"/>
      <c r="M50" s="72">
        <f t="shared" si="1"/>
        <v>0</v>
      </c>
      <c r="N50" s="46"/>
      <c r="O50" s="46"/>
      <c r="P50" s="46"/>
      <c r="Q50" s="46"/>
    </row>
    <row r="51" spans="1:17" ht="16.5" customHeight="1">
      <c r="A51" s="46"/>
      <c r="B51" s="61"/>
      <c r="C51" s="62"/>
      <c r="D51" s="62"/>
      <c r="E51" s="62"/>
      <c r="F51" s="62"/>
      <c r="G51" s="72"/>
      <c r="H51" s="72"/>
      <c r="I51" s="73">
        <v>0.05</v>
      </c>
      <c r="J51" s="72">
        <f t="shared" si="2"/>
        <v>0</v>
      </c>
      <c r="K51" s="72">
        <f t="shared" si="0"/>
        <v>0</v>
      </c>
      <c r="L51" s="72"/>
      <c r="M51" s="72">
        <f t="shared" si="1"/>
        <v>0</v>
      </c>
      <c r="N51" s="46"/>
      <c r="O51" s="46"/>
      <c r="P51" s="46"/>
      <c r="Q51" s="46"/>
    </row>
    <row r="52" spans="1:17" ht="16.5" customHeight="1">
      <c r="A52" s="46"/>
      <c r="B52" s="61"/>
      <c r="C52" s="62"/>
      <c r="D52" s="62"/>
      <c r="E52" s="62"/>
      <c r="F52" s="62"/>
      <c r="G52" s="72"/>
      <c r="H52" s="72"/>
      <c r="I52" s="73">
        <v>0.05</v>
      </c>
      <c r="J52" s="72">
        <f t="shared" si="2"/>
        <v>0</v>
      </c>
      <c r="K52" s="72">
        <f t="shared" si="0"/>
        <v>0</v>
      </c>
      <c r="L52" s="72"/>
      <c r="M52" s="72">
        <f t="shared" si="1"/>
        <v>0</v>
      </c>
      <c r="N52" s="46"/>
      <c r="O52" s="46"/>
      <c r="P52" s="46"/>
      <c r="Q52" s="46"/>
    </row>
    <row r="53" spans="1:17" ht="16.5" customHeight="1">
      <c r="A53" s="46"/>
      <c r="B53" s="61"/>
      <c r="C53" s="62"/>
      <c r="D53" s="62"/>
      <c r="E53" s="62"/>
      <c r="F53" s="62"/>
      <c r="G53" s="72"/>
      <c r="H53" s="72"/>
      <c r="I53" s="73">
        <v>0.05</v>
      </c>
      <c r="J53" s="72">
        <f t="shared" si="2"/>
        <v>0</v>
      </c>
      <c r="K53" s="72">
        <f t="shared" si="0"/>
        <v>0</v>
      </c>
      <c r="L53" s="72"/>
      <c r="M53" s="72">
        <f t="shared" si="1"/>
        <v>0</v>
      </c>
      <c r="N53" s="46"/>
      <c r="O53" s="46"/>
      <c r="P53" s="46"/>
      <c r="Q53" s="46"/>
    </row>
    <row r="54" spans="1:17" ht="16.5" customHeight="1">
      <c r="A54" s="46"/>
      <c r="B54" s="61"/>
      <c r="C54" s="62"/>
      <c r="D54" s="62"/>
      <c r="E54" s="62"/>
      <c r="F54" s="62"/>
      <c r="G54" s="72"/>
      <c r="H54" s="72"/>
      <c r="I54" s="73">
        <v>0.05</v>
      </c>
      <c r="J54" s="72">
        <f t="shared" si="2"/>
        <v>0</v>
      </c>
      <c r="K54" s="72">
        <f t="shared" si="0"/>
        <v>0</v>
      </c>
      <c r="L54" s="72"/>
      <c r="M54" s="72">
        <f t="shared" si="1"/>
        <v>0</v>
      </c>
      <c r="N54" s="46"/>
      <c r="O54" s="46"/>
      <c r="P54" s="46"/>
      <c r="Q54" s="46"/>
    </row>
    <row r="55" spans="1:17" ht="16.5" customHeight="1">
      <c r="A55" s="46"/>
      <c r="B55" s="61"/>
      <c r="C55" s="62"/>
      <c r="D55" s="62"/>
      <c r="E55" s="62"/>
      <c r="F55" s="62"/>
      <c r="G55" s="72"/>
      <c r="H55" s="72"/>
      <c r="I55" s="73">
        <v>0.05</v>
      </c>
      <c r="J55" s="72">
        <f t="shared" si="2"/>
        <v>0</v>
      </c>
      <c r="K55" s="72">
        <f t="shared" si="0"/>
        <v>0</v>
      </c>
      <c r="L55" s="72"/>
      <c r="M55" s="72">
        <f t="shared" si="1"/>
        <v>0</v>
      </c>
      <c r="N55" s="46"/>
      <c r="O55" s="46"/>
      <c r="P55" s="46"/>
      <c r="Q55" s="46"/>
    </row>
    <row r="56" spans="1:17" ht="16.5" customHeight="1">
      <c r="A56" s="46"/>
      <c r="B56" s="61"/>
      <c r="C56" s="62"/>
      <c r="D56" s="62"/>
      <c r="E56" s="62"/>
      <c r="F56" s="62"/>
      <c r="G56" s="72"/>
      <c r="H56" s="72"/>
      <c r="I56" s="73">
        <v>0.05</v>
      </c>
      <c r="J56" s="72">
        <f t="shared" si="2"/>
        <v>0</v>
      </c>
      <c r="K56" s="72">
        <f t="shared" si="0"/>
        <v>0</v>
      </c>
      <c r="L56" s="72"/>
      <c r="M56" s="72">
        <f t="shared" si="1"/>
        <v>0</v>
      </c>
      <c r="N56" s="46"/>
      <c r="O56" s="46"/>
      <c r="P56" s="46"/>
      <c r="Q56" s="46"/>
    </row>
    <row r="57" spans="1:17" ht="16.5" customHeight="1">
      <c r="A57" s="46"/>
      <c r="B57" s="61"/>
      <c r="C57" s="62"/>
      <c r="D57" s="62"/>
      <c r="E57" s="62"/>
      <c r="F57" s="62"/>
      <c r="G57" s="72"/>
      <c r="H57" s="72"/>
      <c r="I57" s="73">
        <v>0.05</v>
      </c>
      <c r="J57" s="72">
        <f t="shared" si="2"/>
        <v>0</v>
      </c>
      <c r="K57" s="72">
        <f t="shared" si="0"/>
        <v>0</v>
      </c>
      <c r="L57" s="72"/>
      <c r="M57" s="72">
        <f t="shared" si="1"/>
        <v>0</v>
      </c>
      <c r="N57" s="46"/>
      <c r="O57" s="46"/>
      <c r="P57" s="46"/>
      <c r="Q57" s="46"/>
    </row>
    <row r="58" spans="1:17" ht="16.5" customHeight="1">
      <c r="A58" s="46"/>
      <c r="B58" s="61"/>
      <c r="C58" s="62"/>
      <c r="D58" s="62"/>
      <c r="E58" s="62"/>
      <c r="F58" s="62"/>
      <c r="G58" s="72"/>
      <c r="H58" s="72"/>
      <c r="I58" s="73">
        <v>0.05</v>
      </c>
      <c r="J58" s="72">
        <f t="shared" si="2"/>
        <v>0</v>
      </c>
      <c r="K58" s="72">
        <f t="shared" si="0"/>
        <v>0</v>
      </c>
      <c r="L58" s="72"/>
      <c r="M58" s="72">
        <f t="shared" si="1"/>
        <v>0</v>
      </c>
      <c r="N58" s="46"/>
      <c r="O58" s="46"/>
      <c r="P58" s="46"/>
      <c r="Q58" s="46"/>
    </row>
    <row r="59" spans="1:17" ht="16.5" customHeight="1">
      <c r="A59" s="46"/>
      <c r="B59" s="61"/>
      <c r="C59" s="62"/>
      <c r="D59" s="62"/>
      <c r="E59" s="62"/>
      <c r="F59" s="62"/>
      <c r="G59" s="72"/>
      <c r="H59" s="72"/>
      <c r="I59" s="73">
        <v>0.05</v>
      </c>
      <c r="J59" s="72">
        <f t="shared" si="2"/>
        <v>0</v>
      </c>
      <c r="K59" s="72">
        <f t="shared" si="0"/>
        <v>0</v>
      </c>
      <c r="L59" s="72"/>
      <c r="M59" s="72">
        <f t="shared" si="1"/>
        <v>0</v>
      </c>
      <c r="N59" s="46"/>
      <c r="O59" s="46"/>
      <c r="P59" s="46"/>
      <c r="Q59" s="46"/>
    </row>
    <row r="60" spans="1:17" ht="16.5" customHeight="1">
      <c r="A60" s="46"/>
      <c r="B60" s="61"/>
      <c r="C60" s="62"/>
      <c r="D60" s="62"/>
      <c r="E60" s="62"/>
      <c r="F60" s="62"/>
      <c r="G60" s="72"/>
      <c r="H60" s="72"/>
      <c r="I60" s="73">
        <v>0.05</v>
      </c>
      <c r="J60" s="72">
        <f t="shared" si="2"/>
        <v>0</v>
      </c>
      <c r="K60" s="72">
        <f t="shared" si="0"/>
        <v>0</v>
      </c>
      <c r="L60" s="72"/>
      <c r="M60" s="72">
        <f t="shared" si="1"/>
        <v>0</v>
      </c>
      <c r="N60" s="46"/>
      <c r="O60" s="46"/>
      <c r="P60" s="46"/>
      <c r="Q60" s="46"/>
    </row>
    <row r="61" spans="1:17" ht="16.5" customHeight="1">
      <c r="A61" s="46"/>
      <c r="B61" s="61"/>
      <c r="C61" s="62"/>
      <c r="D61" s="62"/>
      <c r="E61" s="62"/>
      <c r="F61" s="62"/>
      <c r="G61" s="72"/>
      <c r="H61" s="72"/>
      <c r="I61" s="73">
        <v>0.05</v>
      </c>
      <c r="J61" s="72">
        <f t="shared" si="2"/>
        <v>0</v>
      </c>
      <c r="K61" s="72">
        <f t="shared" si="0"/>
        <v>0</v>
      </c>
      <c r="L61" s="72"/>
      <c r="M61" s="72">
        <f t="shared" si="1"/>
        <v>0</v>
      </c>
      <c r="N61" s="46"/>
      <c r="O61" s="46"/>
      <c r="P61" s="46"/>
      <c r="Q61" s="46"/>
    </row>
    <row r="62" spans="1:17" ht="16.5" customHeight="1">
      <c r="A62" s="46"/>
      <c r="B62" s="61"/>
      <c r="C62" s="62"/>
      <c r="D62" s="62"/>
      <c r="E62" s="62"/>
      <c r="F62" s="62"/>
      <c r="G62" s="72"/>
      <c r="H62" s="72"/>
      <c r="I62" s="73">
        <v>0.05</v>
      </c>
      <c r="J62" s="72">
        <f t="shared" si="2"/>
        <v>0</v>
      </c>
      <c r="K62" s="72">
        <f t="shared" si="0"/>
        <v>0</v>
      </c>
      <c r="L62" s="72"/>
      <c r="M62" s="72">
        <f t="shared" si="1"/>
        <v>0</v>
      </c>
      <c r="N62" s="46"/>
      <c r="O62" s="46"/>
      <c r="P62" s="46"/>
      <c r="Q62" s="46"/>
    </row>
    <row r="63" spans="1:17" ht="16.5" customHeight="1">
      <c r="A63" s="46"/>
      <c r="B63" s="61"/>
      <c r="C63" s="62"/>
      <c r="D63" s="62"/>
      <c r="E63" s="62"/>
      <c r="F63" s="62"/>
      <c r="G63" s="72"/>
      <c r="H63" s="72"/>
      <c r="I63" s="73">
        <v>0.05</v>
      </c>
      <c r="J63" s="72">
        <f t="shared" si="2"/>
        <v>0</v>
      </c>
      <c r="K63" s="72">
        <f t="shared" si="0"/>
        <v>0</v>
      </c>
      <c r="L63" s="72"/>
      <c r="M63" s="72">
        <f t="shared" si="1"/>
        <v>0</v>
      </c>
      <c r="N63" s="46"/>
      <c r="O63" s="46"/>
      <c r="P63" s="46"/>
      <c r="Q63" s="46"/>
    </row>
    <row r="64" spans="1:17" ht="16.5" customHeight="1">
      <c r="A64" s="46"/>
      <c r="B64" s="61"/>
      <c r="C64" s="62"/>
      <c r="D64" s="62"/>
      <c r="E64" s="62"/>
      <c r="F64" s="62"/>
      <c r="G64" s="72"/>
      <c r="H64" s="72"/>
      <c r="I64" s="73">
        <v>0.05</v>
      </c>
      <c r="J64" s="72">
        <f t="shared" si="2"/>
        <v>0</v>
      </c>
      <c r="K64" s="72">
        <f t="shared" si="0"/>
        <v>0</v>
      </c>
      <c r="L64" s="72"/>
      <c r="M64" s="72">
        <f t="shared" si="1"/>
        <v>0</v>
      </c>
      <c r="N64" s="46"/>
      <c r="O64" s="46"/>
      <c r="P64" s="46"/>
      <c r="Q64" s="46"/>
    </row>
    <row r="65" spans="1:17" ht="16.5" customHeight="1">
      <c r="A65" s="46"/>
      <c r="B65" s="61"/>
      <c r="C65" s="62"/>
      <c r="D65" s="62"/>
      <c r="E65" s="62"/>
      <c r="F65" s="62"/>
      <c r="G65" s="72"/>
      <c r="H65" s="72"/>
      <c r="I65" s="73">
        <v>0.05</v>
      </c>
      <c r="J65" s="72">
        <f t="shared" si="2"/>
        <v>0</v>
      </c>
      <c r="K65" s="72">
        <f t="shared" si="0"/>
        <v>0</v>
      </c>
      <c r="L65" s="72"/>
      <c r="M65" s="72">
        <f t="shared" si="1"/>
        <v>0</v>
      </c>
      <c r="N65" s="46"/>
      <c r="O65" s="46"/>
      <c r="P65" s="46"/>
      <c r="Q65" s="46"/>
    </row>
    <row r="66" spans="1:17" ht="16.5" customHeight="1">
      <c r="A66" s="46"/>
      <c r="B66" s="61"/>
      <c r="C66" s="62"/>
      <c r="D66" s="62"/>
      <c r="E66" s="62"/>
      <c r="F66" s="62"/>
      <c r="G66" s="72"/>
      <c r="H66" s="72"/>
      <c r="I66" s="73">
        <v>0.05</v>
      </c>
      <c r="J66" s="72">
        <f t="shared" si="2"/>
        <v>0</v>
      </c>
      <c r="K66" s="72">
        <f t="shared" si="0"/>
        <v>0</v>
      </c>
      <c r="L66" s="72"/>
      <c r="M66" s="72">
        <f t="shared" si="1"/>
        <v>0</v>
      </c>
      <c r="N66" s="46"/>
      <c r="O66" s="46"/>
      <c r="P66" s="46"/>
      <c r="Q66" s="46"/>
    </row>
    <row r="67" spans="1:17" ht="16.5" customHeight="1">
      <c r="A67" s="46"/>
      <c r="B67" s="61"/>
      <c r="C67" s="62"/>
      <c r="D67" s="62"/>
      <c r="E67" s="62"/>
      <c r="F67" s="62"/>
      <c r="G67" s="72"/>
      <c r="H67" s="72"/>
      <c r="I67" s="73">
        <v>0.05</v>
      </c>
      <c r="J67" s="72">
        <f t="shared" si="2"/>
        <v>0</v>
      </c>
      <c r="K67" s="72">
        <f t="shared" si="0"/>
        <v>0</v>
      </c>
      <c r="L67" s="72"/>
      <c r="M67" s="72">
        <f t="shared" si="1"/>
        <v>0</v>
      </c>
      <c r="N67" s="46"/>
      <c r="O67" s="46"/>
      <c r="P67" s="46"/>
      <c r="Q67" s="46"/>
    </row>
    <row r="68" spans="1:17" ht="16.5" customHeight="1">
      <c r="A68" s="46"/>
      <c r="B68" s="61"/>
      <c r="C68" s="62"/>
      <c r="D68" s="62"/>
      <c r="E68" s="62"/>
      <c r="F68" s="62"/>
      <c r="G68" s="72"/>
      <c r="H68" s="72"/>
      <c r="I68" s="73">
        <v>0.05</v>
      </c>
      <c r="J68" s="72">
        <f t="shared" si="2"/>
        <v>0</v>
      </c>
      <c r="K68" s="72">
        <f t="shared" si="0"/>
        <v>0</v>
      </c>
      <c r="L68" s="72"/>
      <c r="M68" s="72">
        <f t="shared" si="1"/>
        <v>0</v>
      </c>
      <c r="N68" s="46"/>
      <c r="O68" s="46"/>
      <c r="P68" s="46"/>
      <c r="Q68" s="46"/>
    </row>
    <row r="69" spans="1:17" ht="16.5" customHeight="1">
      <c r="A69" s="46"/>
      <c r="B69" s="61"/>
      <c r="C69" s="62"/>
      <c r="D69" s="62"/>
      <c r="E69" s="62"/>
      <c r="F69" s="62"/>
      <c r="G69" s="72"/>
      <c r="H69" s="72"/>
      <c r="I69" s="73">
        <v>0.05</v>
      </c>
      <c r="J69" s="72">
        <f t="shared" si="2"/>
        <v>0</v>
      </c>
      <c r="K69" s="72">
        <f t="shared" si="0"/>
        <v>0</v>
      </c>
      <c r="L69" s="72"/>
      <c r="M69" s="72">
        <f t="shared" si="1"/>
        <v>0</v>
      </c>
      <c r="N69" s="46"/>
      <c r="O69" s="46"/>
      <c r="P69" s="46"/>
      <c r="Q69" s="46"/>
    </row>
    <row r="70" spans="1:17" ht="16.5" customHeight="1">
      <c r="A70" s="46"/>
      <c r="B70" s="61"/>
      <c r="C70" s="62"/>
      <c r="D70" s="62"/>
      <c r="E70" s="62"/>
      <c r="F70" s="62"/>
      <c r="G70" s="72"/>
      <c r="H70" s="72"/>
      <c r="I70" s="73">
        <v>0.05</v>
      </c>
      <c r="J70" s="72">
        <f t="shared" si="2"/>
        <v>0</v>
      </c>
      <c r="K70" s="72">
        <f t="shared" si="0"/>
        <v>0</v>
      </c>
      <c r="L70" s="72"/>
      <c r="M70" s="72">
        <f t="shared" si="1"/>
        <v>0</v>
      </c>
      <c r="N70" s="46"/>
      <c r="O70" s="46"/>
      <c r="P70" s="46"/>
      <c r="Q70" s="46"/>
    </row>
    <row r="71" spans="1:17" ht="16.5" customHeight="1">
      <c r="A71" s="46"/>
      <c r="B71" s="61"/>
      <c r="C71" s="62"/>
      <c r="D71" s="62"/>
      <c r="E71" s="62"/>
      <c r="F71" s="62"/>
      <c r="G71" s="72"/>
      <c r="H71" s="72"/>
      <c r="I71" s="73">
        <v>0.05</v>
      </c>
      <c r="J71" s="72">
        <f t="shared" ref="J71:J105" si="3">(G71+H71)*(100/100)*I71</f>
        <v>0</v>
      </c>
      <c r="K71" s="72">
        <f t="shared" si="0"/>
        <v>0</v>
      </c>
      <c r="L71" s="72"/>
      <c r="M71" s="72">
        <f t="shared" si="1"/>
        <v>0</v>
      </c>
      <c r="N71" s="46"/>
      <c r="O71" s="46"/>
      <c r="P71" s="46"/>
      <c r="Q71" s="46"/>
    </row>
    <row r="72" spans="1:17" ht="16.5" customHeight="1">
      <c r="A72" s="46"/>
      <c r="B72" s="61"/>
      <c r="C72" s="62"/>
      <c r="D72" s="62"/>
      <c r="E72" s="62"/>
      <c r="F72" s="62"/>
      <c r="G72" s="72"/>
      <c r="H72" s="72"/>
      <c r="I72" s="73">
        <v>0.05</v>
      </c>
      <c r="J72" s="72">
        <f t="shared" si="3"/>
        <v>0</v>
      </c>
      <c r="K72" s="72">
        <f t="shared" si="0"/>
        <v>0</v>
      </c>
      <c r="L72" s="72"/>
      <c r="M72" s="72">
        <f t="shared" si="1"/>
        <v>0</v>
      </c>
      <c r="N72" s="46"/>
      <c r="O72" s="46"/>
      <c r="P72" s="46"/>
      <c r="Q72" s="46"/>
    </row>
    <row r="73" spans="1:17" ht="16.5" customHeight="1">
      <c r="A73" s="46"/>
      <c r="B73" s="61"/>
      <c r="C73" s="62"/>
      <c r="D73" s="62"/>
      <c r="E73" s="62"/>
      <c r="F73" s="62"/>
      <c r="G73" s="72"/>
      <c r="H73" s="72"/>
      <c r="I73" s="73">
        <v>0.05</v>
      </c>
      <c r="J73" s="72">
        <f t="shared" si="3"/>
        <v>0</v>
      </c>
      <c r="K73" s="72">
        <f t="shared" si="0"/>
        <v>0</v>
      </c>
      <c r="L73" s="72"/>
      <c r="M73" s="72">
        <f t="shared" si="1"/>
        <v>0</v>
      </c>
      <c r="N73" s="46"/>
      <c r="O73" s="46"/>
      <c r="P73" s="46"/>
      <c r="Q73" s="46"/>
    </row>
    <row r="74" spans="1:17" ht="16.5" customHeight="1">
      <c r="A74" s="46"/>
      <c r="B74" s="61"/>
      <c r="C74" s="62"/>
      <c r="D74" s="62"/>
      <c r="E74" s="62"/>
      <c r="F74" s="62"/>
      <c r="G74" s="72"/>
      <c r="H74" s="72"/>
      <c r="I74" s="73">
        <v>0.05</v>
      </c>
      <c r="J74" s="72">
        <f t="shared" si="3"/>
        <v>0</v>
      </c>
      <c r="K74" s="72">
        <f t="shared" si="0"/>
        <v>0</v>
      </c>
      <c r="L74" s="72"/>
      <c r="M74" s="72">
        <f t="shared" si="1"/>
        <v>0</v>
      </c>
      <c r="N74" s="46"/>
      <c r="O74" s="46"/>
      <c r="P74" s="46"/>
      <c r="Q74" s="46"/>
    </row>
    <row r="75" spans="1:17" ht="16.5" customHeight="1">
      <c r="A75" s="46"/>
      <c r="B75" s="61"/>
      <c r="C75" s="62"/>
      <c r="D75" s="62"/>
      <c r="E75" s="62"/>
      <c r="F75" s="62"/>
      <c r="G75" s="72"/>
      <c r="H75" s="72"/>
      <c r="I75" s="73">
        <v>0.05</v>
      </c>
      <c r="J75" s="72">
        <f t="shared" si="3"/>
        <v>0</v>
      </c>
      <c r="K75" s="72">
        <f t="shared" si="0"/>
        <v>0</v>
      </c>
      <c r="L75" s="72"/>
      <c r="M75" s="72">
        <f t="shared" si="1"/>
        <v>0</v>
      </c>
      <c r="N75" s="46"/>
      <c r="O75" s="46"/>
      <c r="P75" s="46"/>
      <c r="Q75" s="46"/>
    </row>
    <row r="76" spans="1:17" ht="16.5" customHeight="1">
      <c r="A76" s="46"/>
      <c r="B76" s="61"/>
      <c r="C76" s="62"/>
      <c r="D76" s="62"/>
      <c r="E76" s="62"/>
      <c r="F76" s="62"/>
      <c r="G76" s="72"/>
      <c r="H76" s="72"/>
      <c r="I76" s="73">
        <v>0.05</v>
      </c>
      <c r="J76" s="72">
        <f t="shared" si="3"/>
        <v>0</v>
      </c>
      <c r="K76" s="72">
        <f t="shared" si="0"/>
        <v>0</v>
      </c>
      <c r="L76" s="72"/>
      <c r="M76" s="72">
        <f t="shared" si="1"/>
        <v>0</v>
      </c>
      <c r="N76" s="46"/>
      <c r="O76" s="46"/>
      <c r="P76" s="46"/>
      <c r="Q76" s="46"/>
    </row>
    <row r="77" spans="1:17" ht="16.5" customHeight="1">
      <c r="A77" s="46"/>
      <c r="B77" s="61"/>
      <c r="C77" s="62"/>
      <c r="D77" s="62"/>
      <c r="E77" s="62"/>
      <c r="F77" s="62"/>
      <c r="G77" s="72"/>
      <c r="H77" s="72"/>
      <c r="I77" s="73">
        <v>0.05</v>
      </c>
      <c r="J77" s="72">
        <f t="shared" si="3"/>
        <v>0</v>
      </c>
      <c r="K77" s="72">
        <f t="shared" si="0"/>
        <v>0</v>
      </c>
      <c r="L77" s="72"/>
      <c r="M77" s="72">
        <f t="shared" si="1"/>
        <v>0</v>
      </c>
      <c r="N77" s="46"/>
      <c r="O77" s="46"/>
      <c r="P77" s="46"/>
      <c r="Q77" s="46"/>
    </row>
    <row r="78" spans="1:17" ht="16.5" customHeight="1">
      <c r="A78" s="46"/>
      <c r="B78" s="61"/>
      <c r="C78" s="62"/>
      <c r="D78" s="62"/>
      <c r="E78" s="62"/>
      <c r="F78" s="62"/>
      <c r="G78" s="72"/>
      <c r="H78" s="72"/>
      <c r="I78" s="73">
        <v>0.05</v>
      </c>
      <c r="J78" s="72">
        <f t="shared" si="3"/>
        <v>0</v>
      </c>
      <c r="K78" s="72">
        <f t="shared" si="0"/>
        <v>0</v>
      </c>
      <c r="L78" s="72"/>
      <c r="M78" s="72">
        <f t="shared" si="1"/>
        <v>0</v>
      </c>
      <c r="N78" s="46"/>
      <c r="O78" s="46"/>
      <c r="P78" s="46"/>
      <c r="Q78" s="46"/>
    </row>
    <row r="79" spans="1:17" ht="16.5" customHeight="1">
      <c r="A79" s="46"/>
      <c r="B79" s="61"/>
      <c r="C79" s="62"/>
      <c r="D79" s="62"/>
      <c r="E79" s="62"/>
      <c r="F79" s="62"/>
      <c r="G79" s="72"/>
      <c r="H79" s="72"/>
      <c r="I79" s="73">
        <v>0.05</v>
      </c>
      <c r="J79" s="72">
        <f t="shared" si="3"/>
        <v>0</v>
      </c>
      <c r="K79" s="72">
        <f t="shared" si="0"/>
        <v>0</v>
      </c>
      <c r="L79" s="72"/>
      <c r="M79" s="72">
        <f t="shared" si="1"/>
        <v>0</v>
      </c>
      <c r="N79" s="46"/>
      <c r="O79" s="46"/>
      <c r="P79" s="46"/>
      <c r="Q79" s="46"/>
    </row>
    <row r="80" spans="1:17" ht="16.5" customHeight="1">
      <c r="A80" s="46"/>
      <c r="B80" s="61"/>
      <c r="C80" s="62"/>
      <c r="D80" s="62"/>
      <c r="E80" s="62"/>
      <c r="F80" s="62"/>
      <c r="G80" s="72"/>
      <c r="H80" s="72"/>
      <c r="I80" s="73">
        <v>0.05</v>
      </c>
      <c r="J80" s="72">
        <f t="shared" si="3"/>
        <v>0</v>
      </c>
      <c r="K80" s="72">
        <f t="shared" si="0"/>
        <v>0</v>
      </c>
      <c r="L80" s="72"/>
      <c r="M80" s="72">
        <f t="shared" si="1"/>
        <v>0</v>
      </c>
      <c r="N80" s="46"/>
      <c r="O80" s="46"/>
      <c r="P80" s="46"/>
      <c r="Q80" s="46"/>
    </row>
    <row r="81" spans="1:17" ht="16.5" customHeight="1">
      <c r="A81" s="46"/>
      <c r="B81" s="61"/>
      <c r="C81" s="62"/>
      <c r="D81" s="62"/>
      <c r="E81" s="62"/>
      <c r="F81" s="62"/>
      <c r="G81" s="72"/>
      <c r="H81" s="72"/>
      <c r="I81" s="73">
        <v>0.05</v>
      </c>
      <c r="J81" s="72">
        <f t="shared" si="3"/>
        <v>0</v>
      </c>
      <c r="K81" s="72">
        <f t="shared" si="0"/>
        <v>0</v>
      </c>
      <c r="L81" s="72"/>
      <c r="M81" s="72">
        <f t="shared" si="1"/>
        <v>0</v>
      </c>
      <c r="N81" s="46"/>
      <c r="O81" s="46"/>
      <c r="P81" s="46"/>
      <c r="Q81" s="46"/>
    </row>
    <row r="82" spans="1:17" ht="16.5" customHeight="1">
      <c r="A82" s="46"/>
      <c r="B82" s="61"/>
      <c r="C82" s="62"/>
      <c r="D82" s="62"/>
      <c r="E82" s="62"/>
      <c r="F82" s="62"/>
      <c r="G82" s="72"/>
      <c r="H82" s="72"/>
      <c r="I82" s="73">
        <v>0.05</v>
      </c>
      <c r="J82" s="72">
        <f t="shared" si="3"/>
        <v>0</v>
      </c>
      <c r="K82" s="72">
        <f t="shared" si="0"/>
        <v>0</v>
      </c>
      <c r="L82" s="72"/>
      <c r="M82" s="72">
        <f t="shared" si="1"/>
        <v>0</v>
      </c>
      <c r="N82" s="46"/>
      <c r="O82" s="46"/>
      <c r="P82" s="46"/>
      <c r="Q82" s="46"/>
    </row>
    <row r="83" spans="1:17" ht="16.5" customHeight="1">
      <c r="A83" s="46"/>
      <c r="B83" s="61"/>
      <c r="C83" s="62"/>
      <c r="D83" s="62"/>
      <c r="E83" s="62"/>
      <c r="F83" s="62"/>
      <c r="G83" s="72"/>
      <c r="H83" s="72"/>
      <c r="I83" s="73">
        <v>0.05</v>
      </c>
      <c r="J83" s="72">
        <f t="shared" si="3"/>
        <v>0</v>
      </c>
      <c r="K83" s="72">
        <f t="shared" si="0"/>
        <v>0</v>
      </c>
      <c r="L83" s="72"/>
      <c r="M83" s="72">
        <f t="shared" si="1"/>
        <v>0</v>
      </c>
      <c r="N83" s="46"/>
      <c r="O83" s="46"/>
      <c r="P83" s="46"/>
      <c r="Q83" s="46"/>
    </row>
    <row r="84" spans="1:17" ht="16.5" customHeight="1">
      <c r="A84" s="46"/>
      <c r="B84" s="61"/>
      <c r="C84" s="62"/>
      <c r="D84" s="62"/>
      <c r="E84" s="62"/>
      <c r="F84" s="62"/>
      <c r="G84" s="72"/>
      <c r="H84" s="72"/>
      <c r="I84" s="73">
        <v>0.05</v>
      </c>
      <c r="J84" s="72">
        <f t="shared" si="3"/>
        <v>0</v>
      </c>
      <c r="K84" s="72">
        <f t="shared" si="0"/>
        <v>0</v>
      </c>
      <c r="L84" s="72"/>
      <c r="M84" s="72">
        <f t="shared" si="1"/>
        <v>0</v>
      </c>
      <c r="N84" s="46"/>
      <c r="O84" s="46"/>
      <c r="P84" s="46"/>
      <c r="Q84" s="46"/>
    </row>
    <row r="85" spans="1:17" ht="16.5" customHeight="1">
      <c r="A85" s="46"/>
      <c r="B85" s="61"/>
      <c r="C85" s="62"/>
      <c r="D85" s="62"/>
      <c r="E85" s="62"/>
      <c r="F85" s="62"/>
      <c r="G85" s="72"/>
      <c r="H85" s="72"/>
      <c r="I85" s="73">
        <v>0.05</v>
      </c>
      <c r="J85" s="72">
        <f t="shared" si="3"/>
        <v>0</v>
      </c>
      <c r="K85" s="72">
        <f t="shared" si="0"/>
        <v>0</v>
      </c>
      <c r="L85" s="72"/>
      <c r="M85" s="72">
        <f t="shared" si="1"/>
        <v>0</v>
      </c>
      <c r="N85" s="46"/>
      <c r="O85" s="46"/>
      <c r="P85" s="46"/>
      <c r="Q85" s="46"/>
    </row>
    <row r="86" spans="1:17" ht="16.5" customHeight="1">
      <c r="A86" s="46"/>
      <c r="B86" s="61"/>
      <c r="C86" s="62"/>
      <c r="D86" s="62"/>
      <c r="E86" s="62"/>
      <c r="F86" s="62"/>
      <c r="G86" s="72"/>
      <c r="H86" s="72"/>
      <c r="I86" s="73">
        <v>0.05</v>
      </c>
      <c r="J86" s="72">
        <f t="shared" si="3"/>
        <v>0</v>
      </c>
      <c r="K86" s="72">
        <f t="shared" si="0"/>
        <v>0</v>
      </c>
      <c r="L86" s="72"/>
      <c r="M86" s="72">
        <f t="shared" si="1"/>
        <v>0</v>
      </c>
      <c r="N86" s="46"/>
      <c r="O86" s="46"/>
      <c r="P86" s="46"/>
      <c r="Q86" s="46"/>
    </row>
    <row r="87" spans="1:17" ht="16.5" customHeight="1">
      <c r="A87" s="46"/>
      <c r="B87" s="61"/>
      <c r="C87" s="62"/>
      <c r="D87" s="62"/>
      <c r="E87" s="62"/>
      <c r="F87" s="62"/>
      <c r="G87" s="72"/>
      <c r="H87" s="72"/>
      <c r="I87" s="73">
        <v>0.05</v>
      </c>
      <c r="J87" s="72">
        <f t="shared" si="3"/>
        <v>0</v>
      </c>
      <c r="K87" s="72">
        <f t="shared" si="0"/>
        <v>0</v>
      </c>
      <c r="L87" s="72"/>
      <c r="M87" s="72">
        <f t="shared" si="1"/>
        <v>0</v>
      </c>
      <c r="N87" s="46"/>
      <c r="O87" s="46"/>
      <c r="P87" s="46"/>
      <c r="Q87" s="46"/>
    </row>
    <row r="88" spans="1:17" ht="16.5" customHeight="1">
      <c r="A88" s="46"/>
      <c r="B88" s="61"/>
      <c r="C88" s="62"/>
      <c r="D88" s="62"/>
      <c r="E88" s="62"/>
      <c r="F88" s="62"/>
      <c r="G88" s="72"/>
      <c r="H88" s="72"/>
      <c r="I88" s="73">
        <v>0.05</v>
      </c>
      <c r="J88" s="72">
        <f t="shared" si="3"/>
        <v>0</v>
      </c>
      <c r="K88" s="72">
        <f t="shared" si="0"/>
        <v>0</v>
      </c>
      <c r="L88" s="72"/>
      <c r="M88" s="72">
        <f t="shared" si="1"/>
        <v>0</v>
      </c>
      <c r="N88" s="46"/>
      <c r="O88" s="46"/>
      <c r="P88" s="46"/>
      <c r="Q88" s="46"/>
    </row>
    <row r="89" spans="1:17" ht="16.5" customHeight="1">
      <c r="A89" s="46"/>
      <c r="B89" s="61"/>
      <c r="C89" s="62"/>
      <c r="D89" s="62"/>
      <c r="E89" s="62"/>
      <c r="F89" s="62"/>
      <c r="G89" s="72"/>
      <c r="H89" s="72"/>
      <c r="I89" s="73">
        <v>0.05</v>
      </c>
      <c r="J89" s="72">
        <f t="shared" si="3"/>
        <v>0</v>
      </c>
      <c r="K89" s="72">
        <f t="shared" si="0"/>
        <v>0</v>
      </c>
      <c r="L89" s="72"/>
      <c r="M89" s="72">
        <f t="shared" si="1"/>
        <v>0</v>
      </c>
      <c r="N89" s="46"/>
      <c r="O89" s="46"/>
      <c r="P89" s="46"/>
      <c r="Q89" s="46"/>
    </row>
    <row r="90" spans="1:17" ht="16.5" customHeight="1">
      <c r="A90" s="46"/>
      <c r="B90" s="61"/>
      <c r="C90" s="62"/>
      <c r="D90" s="62"/>
      <c r="E90" s="62"/>
      <c r="F90" s="62"/>
      <c r="G90" s="72"/>
      <c r="H90" s="72"/>
      <c r="I90" s="73">
        <v>0.05</v>
      </c>
      <c r="J90" s="72">
        <f t="shared" si="3"/>
        <v>0</v>
      </c>
      <c r="K90" s="72">
        <f t="shared" si="0"/>
        <v>0</v>
      </c>
      <c r="L90" s="72"/>
      <c r="M90" s="72">
        <f t="shared" si="1"/>
        <v>0</v>
      </c>
      <c r="N90" s="46"/>
      <c r="O90" s="46"/>
      <c r="P90" s="46"/>
      <c r="Q90" s="46"/>
    </row>
    <row r="91" spans="1:17" ht="16.5" customHeight="1">
      <c r="A91" s="46"/>
      <c r="B91" s="61"/>
      <c r="C91" s="62"/>
      <c r="D91" s="62"/>
      <c r="E91" s="62"/>
      <c r="F91" s="62"/>
      <c r="G91" s="72"/>
      <c r="H91" s="72"/>
      <c r="I91" s="73">
        <v>0.05</v>
      </c>
      <c r="J91" s="72">
        <f t="shared" si="3"/>
        <v>0</v>
      </c>
      <c r="K91" s="72">
        <f t="shared" si="0"/>
        <v>0</v>
      </c>
      <c r="L91" s="72"/>
      <c r="M91" s="72">
        <f t="shared" si="1"/>
        <v>0</v>
      </c>
      <c r="N91" s="46"/>
      <c r="O91" s="46"/>
      <c r="P91" s="46"/>
      <c r="Q91" s="46"/>
    </row>
    <row r="92" spans="1:17" ht="16.5" customHeight="1">
      <c r="A92" s="46"/>
      <c r="B92" s="61"/>
      <c r="C92" s="62"/>
      <c r="D92" s="62"/>
      <c r="E92" s="62"/>
      <c r="F92" s="62"/>
      <c r="G92" s="72"/>
      <c r="H92" s="72"/>
      <c r="I92" s="73">
        <v>0.05</v>
      </c>
      <c r="J92" s="72">
        <f t="shared" si="3"/>
        <v>0</v>
      </c>
      <c r="K92" s="72">
        <f t="shared" si="0"/>
        <v>0</v>
      </c>
      <c r="L92" s="72"/>
      <c r="M92" s="72">
        <f t="shared" si="1"/>
        <v>0</v>
      </c>
      <c r="N92" s="46"/>
      <c r="O92" s="46"/>
      <c r="P92" s="46"/>
      <c r="Q92" s="46"/>
    </row>
    <row r="93" spans="1:17" ht="16.5" customHeight="1">
      <c r="A93" s="46"/>
      <c r="B93" s="61"/>
      <c r="C93" s="62"/>
      <c r="D93" s="62"/>
      <c r="E93" s="62"/>
      <c r="F93" s="62"/>
      <c r="G93" s="72"/>
      <c r="H93" s="72"/>
      <c r="I93" s="73">
        <v>0.05</v>
      </c>
      <c r="J93" s="72">
        <f t="shared" si="3"/>
        <v>0</v>
      </c>
      <c r="K93" s="72">
        <f t="shared" si="0"/>
        <v>0</v>
      </c>
      <c r="L93" s="72"/>
      <c r="M93" s="72">
        <f t="shared" si="1"/>
        <v>0</v>
      </c>
      <c r="N93" s="46"/>
      <c r="O93" s="46"/>
      <c r="P93" s="46"/>
      <c r="Q93" s="46"/>
    </row>
    <row r="94" spans="1:17" ht="16.5" customHeight="1">
      <c r="A94" s="46"/>
      <c r="B94" s="61"/>
      <c r="C94" s="62"/>
      <c r="D94" s="62"/>
      <c r="E94" s="62"/>
      <c r="F94" s="62"/>
      <c r="G94" s="72"/>
      <c r="H94" s="72"/>
      <c r="I94" s="73">
        <v>0.05</v>
      </c>
      <c r="J94" s="72">
        <f t="shared" si="3"/>
        <v>0</v>
      </c>
      <c r="K94" s="72">
        <f t="shared" si="0"/>
        <v>0</v>
      </c>
      <c r="L94" s="72"/>
      <c r="M94" s="72">
        <f t="shared" si="1"/>
        <v>0</v>
      </c>
      <c r="N94" s="46"/>
      <c r="O94" s="46"/>
      <c r="P94" s="46"/>
      <c r="Q94" s="46"/>
    </row>
    <row r="95" spans="1:17" ht="16.5" customHeight="1">
      <c r="A95" s="46"/>
      <c r="B95" s="61"/>
      <c r="C95" s="62"/>
      <c r="D95" s="62"/>
      <c r="E95" s="62"/>
      <c r="F95" s="62"/>
      <c r="G95" s="72"/>
      <c r="H95" s="72"/>
      <c r="I95" s="73">
        <v>0.05</v>
      </c>
      <c r="J95" s="72">
        <f t="shared" si="3"/>
        <v>0</v>
      </c>
      <c r="K95" s="72">
        <f t="shared" si="0"/>
        <v>0</v>
      </c>
      <c r="L95" s="72"/>
      <c r="M95" s="72">
        <f t="shared" si="1"/>
        <v>0</v>
      </c>
      <c r="N95" s="46"/>
      <c r="O95" s="46"/>
      <c r="P95" s="46"/>
      <c r="Q95" s="46"/>
    </row>
    <row r="96" spans="1:17" ht="16.5" customHeight="1">
      <c r="A96" s="46"/>
      <c r="B96" s="61"/>
      <c r="C96" s="62"/>
      <c r="D96" s="62"/>
      <c r="E96" s="62"/>
      <c r="F96" s="62"/>
      <c r="G96" s="72"/>
      <c r="H96" s="72"/>
      <c r="I96" s="73">
        <v>0.05</v>
      </c>
      <c r="J96" s="72">
        <f t="shared" si="3"/>
        <v>0</v>
      </c>
      <c r="K96" s="72">
        <f t="shared" si="0"/>
        <v>0</v>
      </c>
      <c r="L96" s="72"/>
      <c r="M96" s="72">
        <f t="shared" si="1"/>
        <v>0</v>
      </c>
      <c r="N96" s="46"/>
      <c r="O96" s="46"/>
      <c r="P96" s="46"/>
      <c r="Q96" s="46"/>
    </row>
    <row r="97" spans="1:17" ht="16.5" customHeight="1">
      <c r="A97" s="46"/>
      <c r="B97" s="61"/>
      <c r="C97" s="62"/>
      <c r="D97" s="62"/>
      <c r="E97" s="62"/>
      <c r="F97" s="62"/>
      <c r="G97" s="72"/>
      <c r="H97" s="72"/>
      <c r="I97" s="73">
        <v>0.05</v>
      </c>
      <c r="J97" s="72">
        <f t="shared" si="3"/>
        <v>0</v>
      </c>
      <c r="K97" s="72">
        <f t="shared" si="0"/>
        <v>0</v>
      </c>
      <c r="L97" s="72"/>
      <c r="M97" s="72">
        <f t="shared" si="1"/>
        <v>0</v>
      </c>
      <c r="N97" s="46"/>
      <c r="O97" s="46"/>
      <c r="P97" s="46"/>
      <c r="Q97" s="46"/>
    </row>
    <row r="98" spans="1:17" ht="16.5" customHeight="1">
      <c r="A98" s="46"/>
      <c r="B98" s="61"/>
      <c r="C98" s="62"/>
      <c r="D98" s="62"/>
      <c r="E98" s="62"/>
      <c r="F98" s="62"/>
      <c r="G98" s="72"/>
      <c r="H98" s="72"/>
      <c r="I98" s="73">
        <v>0.05</v>
      </c>
      <c r="J98" s="72">
        <f t="shared" si="3"/>
        <v>0</v>
      </c>
      <c r="K98" s="72">
        <f t="shared" si="0"/>
        <v>0</v>
      </c>
      <c r="L98" s="72"/>
      <c r="M98" s="72">
        <f t="shared" si="1"/>
        <v>0</v>
      </c>
      <c r="N98" s="46"/>
      <c r="O98" s="46"/>
      <c r="P98" s="46"/>
      <c r="Q98" s="46"/>
    </row>
    <row r="99" spans="1:17" ht="16.5" customHeight="1">
      <c r="A99" s="46"/>
      <c r="B99" s="61"/>
      <c r="C99" s="62"/>
      <c r="D99" s="62"/>
      <c r="E99" s="62"/>
      <c r="F99" s="62"/>
      <c r="G99" s="72"/>
      <c r="H99" s="72"/>
      <c r="I99" s="73">
        <v>0.05</v>
      </c>
      <c r="J99" s="72">
        <f t="shared" si="3"/>
        <v>0</v>
      </c>
      <c r="K99" s="72">
        <f t="shared" si="0"/>
        <v>0</v>
      </c>
      <c r="L99" s="72"/>
      <c r="M99" s="72">
        <f t="shared" si="1"/>
        <v>0</v>
      </c>
      <c r="N99" s="46"/>
      <c r="O99" s="46"/>
      <c r="P99" s="46"/>
      <c r="Q99" s="46"/>
    </row>
    <row r="100" spans="1:17" ht="31.5" customHeight="1">
      <c r="A100" s="46"/>
      <c r="B100" s="162" t="s">
        <v>111</v>
      </c>
      <c r="C100" s="163"/>
      <c r="D100" s="164"/>
      <c r="E100" s="74"/>
      <c r="F100" s="64" t="s">
        <v>122</v>
      </c>
      <c r="G100" s="75">
        <f>SUMIF($F$6:$F$99,$F$100,G6:G99)</f>
        <v>0</v>
      </c>
      <c r="H100" s="75"/>
      <c r="I100" s="65"/>
      <c r="J100" s="72">
        <f t="shared" si="3"/>
        <v>0</v>
      </c>
      <c r="K100" s="75">
        <f t="shared" ref="K100:M100" si="4">SUMIF($F$6:$F$99,$F$100,K6:K99)</f>
        <v>0</v>
      </c>
      <c r="L100" s="75">
        <f t="shared" si="4"/>
        <v>0</v>
      </c>
      <c r="M100" s="75">
        <f t="shared" si="4"/>
        <v>0</v>
      </c>
      <c r="N100" s="46"/>
      <c r="O100" s="46"/>
      <c r="P100" s="46"/>
      <c r="Q100" s="46"/>
    </row>
    <row r="101" spans="1:17" ht="31.5" customHeight="1">
      <c r="A101" s="46"/>
      <c r="B101" s="165"/>
      <c r="C101" s="147"/>
      <c r="D101" s="166"/>
      <c r="E101" s="77"/>
      <c r="F101" s="64" t="s">
        <v>123</v>
      </c>
      <c r="G101" s="75">
        <f>SUMIF($F$6:$F$99,$F$101,G6:G99)</f>
        <v>0</v>
      </c>
      <c r="H101" s="75"/>
      <c r="I101" s="65"/>
      <c r="J101" s="72">
        <f t="shared" si="3"/>
        <v>0</v>
      </c>
      <c r="K101" s="75">
        <f t="shared" ref="K101:M101" si="5">SUMIF($F$6:$F$99,$F$101,K6:K99)</f>
        <v>0</v>
      </c>
      <c r="L101" s="75">
        <f t="shared" si="5"/>
        <v>0</v>
      </c>
      <c r="M101" s="75">
        <f t="shared" si="5"/>
        <v>0</v>
      </c>
      <c r="N101" s="46"/>
      <c r="O101" s="46"/>
      <c r="P101" s="46"/>
      <c r="Q101" s="46"/>
    </row>
    <row r="102" spans="1:17" ht="33.75" customHeight="1">
      <c r="A102" s="46"/>
      <c r="B102" s="165"/>
      <c r="C102" s="147"/>
      <c r="D102" s="166"/>
      <c r="E102" s="77"/>
      <c r="F102" s="64" t="s">
        <v>124</v>
      </c>
      <c r="G102" s="75">
        <f>SUMIF($F$6:$F$99,$F$102,G6:G99)</f>
        <v>0</v>
      </c>
      <c r="H102" s="75"/>
      <c r="I102" s="65"/>
      <c r="J102" s="72">
        <f t="shared" si="3"/>
        <v>0</v>
      </c>
      <c r="K102" s="75">
        <f t="shared" ref="K102:M102" si="6">SUMIF($F$6:$F$99,$F$102,K6:K99)</f>
        <v>0</v>
      </c>
      <c r="L102" s="75">
        <f t="shared" si="6"/>
        <v>0</v>
      </c>
      <c r="M102" s="75">
        <f t="shared" si="6"/>
        <v>0</v>
      </c>
      <c r="N102" s="46"/>
      <c r="O102" s="46"/>
      <c r="P102" s="46"/>
      <c r="Q102" s="46"/>
    </row>
    <row r="103" spans="1:17" ht="18" customHeight="1">
      <c r="A103" s="46"/>
      <c r="B103" s="165"/>
      <c r="C103" s="147"/>
      <c r="D103" s="166"/>
      <c r="E103" s="77"/>
      <c r="F103" s="64" t="s">
        <v>125</v>
      </c>
      <c r="G103" s="75">
        <f>SUMIF($F$6:$F$99,$F$103,G6:G99)</f>
        <v>0</v>
      </c>
      <c r="H103" s="75"/>
      <c r="I103" s="65"/>
      <c r="J103" s="72">
        <f t="shared" si="3"/>
        <v>0</v>
      </c>
      <c r="K103" s="75">
        <f t="shared" ref="K103:M103" si="7">SUMIF($F$6:$F$99,$F$103,K6:K99)</f>
        <v>0</v>
      </c>
      <c r="L103" s="75">
        <f t="shared" si="7"/>
        <v>0</v>
      </c>
      <c r="M103" s="75">
        <f t="shared" si="7"/>
        <v>0</v>
      </c>
      <c r="N103" s="46"/>
      <c r="O103" s="46"/>
      <c r="P103" s="46"/>
      <c r="Q103" s="46"/>
    </row>
    <row r="104" spans="1:17" ht="18" customHeight="1">
      <c r="A104" s="46"/>
      <c r="B104" s="165"/>
      <c r="C104" s="147"/>
      <c r="D104" s="166"/>
      <c r="E104" s="77"/>
      <c r="F104" s="64" t="s">
        <v>126</v>
      </c>
      <c r="G104" s="75">
        <f>SUMIF($F$6:$F$99,$F$104,G6:G99)</f>
        <v>0</v>
      </c>
      <c r="H104" s="75"/>
      <c r="I104" s="65"/>
      <c r="J104" s="72">
        <f t="shared" si="3"/>
        <v>0</v>
      </c>
      <c r="K104" s="75">
        <f t="shared" ref="K104:M104" si="8">SUMIF($F$6:$F$99,$F$104,K6:K99)</f>
        <v>0</v>
      </c>
      <c r="L104" s="75">
        <f t="shared" si="8"/>
        <v>0</v>
      </c>
      <c r="M104" s="75">
        <f t="shared" si="8"/>
        <v>0</v>
      </c>
      <c r="N104" s="46"/>
      <c r="O104" s="46"/>
      <c r="P104" s="46"/>
      <c r="Q104" s="46"/>
    </row>
    <row r="105" spans="1:17" ht="18" customHeight="1">
      <c r="A105" s="46"/>
      <c r="B105" s="167"/>
      <c r="C105" s="168"/>
      <c r="D105" s="169"/>
      <c r="E105" s="78"/>
      <c r="F105" s="66" t="s">
        <v>127</v>
      </c>
      <c r="G105" s="79">
        <f>SUMIF($F$6:$F$99,$F$105,G6:G99)</f>
        <v>0</v>
      </c>
      <c r="H105" s="79"/>
      <c r="I105" s="67"/>
      <c r="J105" s="72">
        <f t="shared" si="3"/>
        <v>0</v>
      </c>
      <c r="K105" s="79">
        <f t="shared" ref="K105:M105" si="9">SUMIF($F$6:$F$99,$F$105,K6:K99)</f>
        <v>0</v>
      </c>
      <c r="L105" s="79">
        <f t="shared" si="9"/>
        <v>0</v>
      </c>
      <c r="M105" s="79">
        <f t="shared" si="9"/>
        <v>0</v>
      </c>
      <c r="N105" s="46"/>
      <c r="O105" s="46"/>
      <c r="P105" s="46"/>
      <c r="Q105" s="46"/>
    </row>
    <row r="106" spans="1:17" ht="18" customHeight="1">
      <c r="A106" s="46"/>
      <c r="B106" s="153" t="s">
        <v>112</v>
      </c>
      <c r="C106" s="154"/>
      <c r="D106" s="154"/>
      <c r="E106" s="154"/>
      <c r="F106" s="155"/>
      <c r="G106" s="80">
        <f>SUM(G100:G105)</f>
        <v>0</v>
      </c>
      <c r="H106" s="80"/>
      <c r="I106" s="68"/>
      <c r="J106" s="80">
        <f t="shared" ref="J106:M106" si="10">SUM(J100:J105)</f>
        <v>0</v>
      </c>
      <c r="K106" s="80">
        <f t="shared" si="10"/>
        <v>0</v>
      </c>
      <c r="L106" s="80">
        <f t="shared" si="10"/>
        <v>0</v>
      </c>
      <c r="M106" s="80">
        <f t="shared" si="10"/>
        <v>0</v>
      </c>
      <c r="N106" s="46"/>
      <c r="O106" s="46"/>
      <c r="P106" s="46"/>
      <c r="Q106" s="46"/>
    </row>
  </sheetData>
  <mergeCells count="8">
    <mergeCell ref="Q2:Q6"/>
    <mergeCell ref="B3:D3"/>
    <mergeCell ref="B2:C2"/>
    <mergeCell ref="B1:M1"/>
    <mergeCell ref="D2:G2"/>
    <mergeCell ref="J2:M2"/>
    <mergeCell ref="B100:D105"/>
    <mergeCell ref="B106:F106"/>
  </mergeCells>
  <dataValidations count="1">
    <dataValidation type="list" allowBlank="1" showInputMessage="1" showErrorMessage="1" prompt=" - " sqref="F6:F99">
      <formula1>$F$100:$F$105</formula1>
    </dataValidation>
  </dataValidation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showGridLines="0" rightToLeft="1" workbookViewId="0">
      <selection activeCell="J6" sqref="J6:J105"/>
    </sheetView>
  </sheetViews>
  <sheetFormatPr defaultColWidth="14.42578125" defaultRowHeight="15" customHeight="1"/>
  <cols>
    <col min="1" max="1" width="2" customWidth="1"/>
    <col min="2" max="2" width="12.140625" customWidth="1"/>
    <col min="3" max="3" width="8.7109375" customWidth="1"/>
    <col min="4" max="4" width="7.7109375" customWidth="1"/>
    <col min="5" max="5" width="8.7109375" customWidth="1"/>
    <col min="6" max="6" width="20" customWidth="1"/>
    <col min="7" max="7" width="14.85546875" customWidth="1"/>
    <col min="8" max="8" width="10.5703125" customWidth="1"/>
    <col min="9" max="9" width="7.28515625" customWidth="1"/>
    <col min="10" max="10" width="15.28515625" customWidth="1"/>
    <col min="11" max="11" width="14.85546875" customWidth="1"/>
    <col min="12" max="12" width="8.7109375" customWidth="1"/>
    <col min="13" max="13" width="14.85546875" customWidth="1"/>
    <col min="14" max="16" width="8.5703125" customWidth="1"/>
    <col min="17" max="17" width="21.42578125" customWidth="1"/>
  </cols>
  <sheetData>
    <row r="1" spans="1:17" ht="23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46"/>
      <c r="O1" s="46"/>
      <c r="P1" s="46"/>
      <c r="Q1" s="46"/>
    </row>
    <row r="2" spans="1:17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24"/>
      <c r="H2" s="70"/>
      <c r="I2" s="70"/>
      <c r="J2" s="161">
        <f>المقدمه!G13</f>
        <v>501172578</v>
      </c>
      <c r="K2" s="124"/>
      <c r="L2" s="124"/>
      <c r="M2" s="124"/>
      <c r="N2" s="46"/>
      <c r="O2" s="46"/>
      <c r="P2" s="46"/>
      <c r="Q2" s="146"/>
    </row>
    <row r="3" spans="1:17" ht="20.25" customHeight="1">
      <c r="A3" s="46"/>
      <c r="B3" s="159" t="s">
        <v>115</v>
      </c>
      <c r="C3" s="124"/>
      <c r="D3" s="124"/>
      <c r="E3" s="48"/>
      <c r="F3" s="48"/>
      <c r="G3" s="49" t="s">
        <v>113</v>
      </c>
      <c r="H3" s="49"/>
      <c r="I3" s="49"/>
      <c r="J3" s="71" t="str">
        <f>CONCATENATE(المقدمه!N3,المقدمه!M3,المقدمه!L3,المقدمه!K3)</f>
        <v>2018</v>
      </c>
      <c r="K3" s="71"/>
      <c r="L3" s="50"/>
      <c r="M3" s="50"/>
      <c r="N3" s="46"/>
      <c r="O3" s="46"/>
      <c r="P3" s="46"/>
      <c r="Q3" s="147"/>
    </row>
    <row r="4" spans="1:17" ht="23.25" customHeight="1">
      <c r="A4" s="46"/>
      <c r="B4" s="52"/>
      <c r="C4" s="55">
        <f>COUNT(B$6:B$65536)</f>
        <v>0</v>
      </c>
      <c r="D4" s="46"/>
      <c r="E4" s="46"/>
      <c r="F4" s="46"/>
      <c r="G4" s="54"/>
      <c r="H4" s="54"/>
      <c r="I4" s="54"/>
      <c r="J4" s="54"/>
      <c r="K4" s="55"/>
      <c r="L4" s="55"/>
      <c r="M4" s="55"/>
      <c r="N4" s="46"/>
      <c r="O4" s="46"/>
      <c r="P4" s="46"/>
      <c r="Q4" s="147"/>
    </row>
    <row r="5" spans="1:17" ht="27.75" customHeight="1">
      <c r="A5" s="46"/>
      <c r="B5" s="56" t="s">
        <v>100</v>
      </c>
      <c r="C5" s="57" t="s">
        <v>101</v>
      </c>
      <c r="D5" s="58" t="s">
        <v>116</v>
      </c>
      <c r="E5" s="59" t="s">
        <v>117</v>
      </c>
      <c r="F5" s="59" t="s">
        <v>104</v>
      </c>
      <c r="G5" s="60" t="s">
        <v>118</v>
      </c>
      <c r="H5" s="60" t="s">
        <v>119</v>
      </c>
      <c r="I5" s="60" t="s">
        <v>120</v>
      </c>
      <c r="J5" s="57" t="s">
        <v>121</v>
      </c>
      <c r="K5" s="57" t="s">
        <v>108</v>
      </c>
      <c r="L5" s="57" t="s">
        <v>109</v>
      </c>
      <c r="M5" s="57" t="s">
        <v>110</v>
      </c>
      <c r="N5" s="46"/>
      <c r="O5" s="46"/>
      <c r="P5" s="46"/>
      <c r="Q5" s="147"/>
    </row>
    <row r="6" spans="1:17" ht="16.5" customHeight="1">
      <c r="A6" s="46"/>
      <c r="B6" s="61"/>
      <c r="C6" s="62"/>
      <c r="D6" s="62"/>
      <c r="E6" s="62"/>
      <c r="F6" s="62"/>
      <c r="G6" s="72"/>
      <c r="H6" s="72"/>
      <c r="I6" s="73">
        <v>0.05</v>
      </c>
      <c r="J6" s="72">
        <f>(G6+H6)*(100/100)*I6</f>
        <v>0</v>
      </c>
      <c r="K6" s="72">
        <f t="shared" ref="K6:K99" si="0">G6+J6</f>
        <v>0</v>
      </c>
      <c r="L6" s="72"/>
      <c r="M6" s="72">
        <f t="shared" ref="M6:M99" si="1">K6-L6</f>
        <v>0</v>
      </c>
      <c r="N6" s="46"/>
      <c r="O6" s="46"/>
      <c r="P6" s="46"/>
      <c r="Q6" s="147"/>
    </row>
    <row r="7" spans="1:17" ht="16.5" customHeight="1">
      <c r="A7" s="46"/>
      <c r="B7" s="61"/>
      <c r="C7" s="62"/>
      <c r="D7" s="62"/>
      <c r="E7" s="62"/>
      <c r="F7" s="62"/>
      <c r="G7" s="72"/>
      <c r="H7" s="72"/>
      <c r="I7" s="73">
        <v>0.05</v>
      </c>
      <c r="J7" s="72">
        <f t="shared" ref="J7:J70" si="2">(G7+H7)*(100/100)*I7</f>
        <v>0</v>
      </c>
      <c r="K7" s="72">
        <f t="shared" si="0"/>
        <v>0</v>
      </c>
      <c r="L7" s="72"/>
      <c r="M7" s="72">
        <f t="shared" si="1"/>
        <v>0</v>
      </c>
      <c r="N7" s="46"/>
      <c r="O7" s="46"/>
      <c r="P7" s="46"/>
      <c r="Q7" s="46"/>
    </row>
    <row r="8" spans="1:17" ht="16.5" customHeight="1">
      <c r="A8" s="46"/>
      <c r="B8" s="61"/>
      <c r="C8" s="62"/>
      <c r="D8" s="62"/>
      <c r="E8" s="62"/>
      <c r="F8" s="62"/>
      <c r="G8" s="72"/>
      <c r="H8" s="72"/>
      <c r="I8" s="73">
        <v>0.05</v>
      </c>
      <c r="J8" s="72">
        <f t="shared" si="2"/>
        <v>0</v>
      </c>
      <c r="K8" s="72">
        <f t="shared" si="0"/>
        <v>0</v>
      </c>
      <c r="L8" s="72"/>
      <c r="M8" s="72">
        <f t="shared" si="1"/>
        <v>0</v>
      </c>
      <c r="N8" s="46"/>
      <c r="O8" s="46"/>
      <c r="P8" s="46"/>
      <c r="Q8" s="46"/>
    </row>
    <row r="9" spans="1:17" ht="16.5" customHeight="1">
      <c r="A9" s="46"/>
      <c r="B9" s="61"/>
      <c r="C9" s="62"/>
      <c r="D9" s="62"/>
      <c r="E9" s="62"/>
      <c r="F9" s="62"/>
      <c r="G9" s="72"/>
      <c r="H9" s="72"/>
      <c r="I9" s="73">
        <v>0.05</v>
      </c>
      <c r="J9" s="72">
        <f t="shared" si="2"/>
        <v>0</v>
      </c>
      <c r="K9" s="72">
        <f t="shared" si="0"/>
        <v>0</v>
      </c>
      <c r="L9" s="72"/>
      <c r="M9" s="72">
        <f t="shared" si="1"/>
        <v>0</v>
      </c>
      <c r="N9" s="46"/>
      <c r="O9" s="46"/>
      <c r="P9" s="46"/>
      <c r="Q9" s="46"/>
    </row>
    <row r="10" spans="1:17" ht="16.5" customHeight="1">
      <c r="A10" s="46"/>
      <c r="B10" s="61"/>
      <c r="C10" s="62"/>
      <c r="D10" s="62"/>
      <c r="E10" s="62"/>
      <c r="F10" s="62"/>
      <c r="G10" s="72"/>
      <c r="H10" s="72"/>
      <c r="I10" s="73">
        <v>0.05</v>
      </c>
      <c r="J10" s="72">
        <f t="shared" si="2"/>
        <v>0</v>
      </c>
      <c r="K10" s="72">
        <f t="shared" si="0"/>
        <v>0</v>
      </c>
      <c r="L10" s="72"/>
      <c r="M10" s="72">
        <f t="shared" si="1"/>
        <v>0</v>
      </c>
      <c r="N10" s="46"/>
      <c r="O10" s="46"/>
      <c r="P10" s="46"/>
      <c r="Q10" s="46"/>
    </row>
    <row r="11" spans="1:17" ht="16.5" customHeight="1">
      <c r="A11" s="46"/>
      <c r="B11" s="61"/>
      <c r="C11" s="62"/>
      <c r="D11" s="62"/>
      <c r="E11" s="62"/>
      <c r="F11" s="62"/>
      <c r="G11" s="72"/>
      <c r="H11" s="72"/>
      <c r="I11" s="73">
        <v>0.05</v>
      </c>
      <c r="J11" s="72">
        <f t="shared" si="2"/>
        <v>0</v>
      </c>
      <c r="K11" s="72">
        <f t="shared" si="0"/>
        <v>0</v>
      </c>
      <c r="L11" s="72"/>
      <c r="M11" s="72">
        <f t="shared" si="1"/>
        <v>0</v>
      </c>
      <c r="N11" s="46"/>
      <c r="O11" s="46"/>
      <c r="P11" s="46"/>
      <c r="Q11" s="46"/>
    </row>
    <row r="12" spans="1:17" ht="16.5" customHeight="1">
      <c r="A12" s="46"/>
      <c r="B12" s="61"/>
      <c r="C12" s="62"/>
      <c r="D12" s="62"/>
      <c r="E12" s="62"/>
      <c r="F12" s="62"/>
      <c r="G12" s="72"/>
      <c r="H12" s="72"/>
      <c r="I12" s="73">
        <v>0.05</v>
      </c>
      <c r="J12" s="72">
        <f t="shared" si="2"/>
        <v>0</v>
      </c>
      <c r="K12" s="72">
        <f t="shared" si="0"/>
        <v>0</v>
      </c>
      <c r="L12" s="72"/>
      <c r="M12" s="72">
        <f t="shared" si="1"/>
        <v>0</v>
      </c>
      <c r="N12" s="46"/>
      <c r="O12" s="46"/>
      <c r="P12" s="46"/>
      <c r="Q12" s="46"/>
    </row>
    <row r="13" spans="1:17" ht="16.5" customHeight="1">
      <c r="A13" s="46"/>
      <c r="B13" s="61"/>
      <c r="C13" s="62"/>
      <c r="D13" s="62"/>
      <c r="E13" s="62"/>
      <c r="F13" s="62"/>
      <c r="G13" s="72"/>
      <c r="H13" s="72"/>
      <c r="I13" s="73">
        <v>0.05</v>
      </c>
      <c r="J13" s="72">
        <f t="shared" si="2"/>
        <v>0</v>
      </c>
      <c r="K13" s="72">
        <f t="shared" si="0"/>
        <v>0</v>
      </c>
      <c r="L13" s="72"/>
      <c r="M13" s="72">
        <f t="shared" si="1"/>
        <v>0</v>
      </c>
      <c r="N13" s="46"/>
      <c r="O13" s="46"/>
      <c r="P13" s="46"/>
      <c r="Q13" s="46"/>
    </row>
    <row r="14" spans="1:17" ht="16.5" customHeight="1">
      <c r="A14" s="46"/>
      <c r="B14" s="61"/>
      <c r="C14" s="62"/>
      <c r="D14" s="62"/>
      <c r="E14" s="62"/>
      <c r="F14" s="62"/>
      <c r="G14" s="72"/>
      <c r="H14" s="72"/>
      <c r="I14" s="73">
        <v>0.05</v>
      </c>
      <c r="J14" s="72">
        <f t="shared" si="2"/>
        <v>0</v>
      </c>
      <c r="K14" s="72">
        <f t="shared" si="0"/>
        <v>0</v>
      </c>
      <c r="L14" s="72"/>
      <c r="M14" s="72">
        <f t="shared" si="1"/>
        <v>0</v>
      </c>
      <c r="N14" s="46"/>
      <c r="O14" s="46"/>
      <c r="P14" s="46"/>
      <c r="Q14" s="46"/>
    </row>
    <row r="15" spans="1:17" ht="16.5" customHeight="1">
      <c r="A15" s="46"/>
      <c r="B15" s="61"/>
      <c r="C15" s="62"/>
      <c r="D15" s="62"/>
      <c r="E15" s="62"/>
      <c r="F15" s="62"/>
      <c r="G15" s="72"/>
      <c r="H15" s="72"/>
      <c r="I15" s="73">
        <v>0.05</v>
      </c>
      <c r="J15" s="72">
        <f t="shared" si="2"/>
        <v>0</v>
      </c>
      <c r="K15" s="72">
        <f t="shared" si="0"/>
        <v>0</v>
      </c>
      <c r="L15" s="72"/>
      <c r="M15" s="72">
        <f t="shared" si="1"/>
        <v>0</v>
      </c>
      <c r="N15" s="46"/>
      <c r="O15" s="46"/>
      <c r="P15" s="46"/>
      <c r="Q15" s="46"/>
    </row>
    <row r="16" spans="1:17" ht="16.5" customHeight="1">
      <c r="A16" s="46"/>
      <c r="B16" s="61"/>
      <c r="C16" s="62"/>
      <c r="D16" s="62"/>
      <c r="E16" s="62"/>
      <c r="F16" s="62"/>
      <c r="G16" s="72"/>
      <c r="H16" s="72"/>
      <c r="I16" s="73">
        <v>0.05</v>
      </c>
      <c r="J16" s="72">
        <f t="shared" si="2"/>
        <v>0</v>
      </c>
      <c r="K16" s="72">
        <f t="shared" si="0"/>
        <v>0</v>
      </c>
      <c r="L16" s="72"/>
      <c r="M16" s="72">
        <f t="shared" si="1"/>
        <v>0</v>
      </c>
      <c r="N16" s="46"/>
      <c r="O16" s="46"/>
      <c r="P16" s="46"/>
      <c r="Q16" s="46"/>
    </row>
    <row r="17" spans="1:17" ht="16.5" customHeight="1">
      <c r="A17" s="46"/>
      <c r="B17" s="61"/>
      <c r="C17" s="62"/>
      <c r="D17" s="62"/>
      <c r="E17" s="62"/>
      <c r="F17" s="62"/>
      <c r="G17" s="72"/>
      <c r="H17" s="72"/>
      <c r="I17" s="73">
        <v>0.05</v>
      </c>
      <c r="J17" s="72">
        <f t="shared" si="2"/>
        <v>0</v>
      </c>
      <c r="K17" s="72">
        <f t="shared" si="0"/>
        <v>0</v>
      </c>
      <c r="L17" s="72"/>
      <c r="M17" s="72">
        <f t="shared" si="1"/>
        <v>0</v>
      </c>
      <c r="N17" s="46"/>
      <c r="O17" s="46"/>
      <c r="P17" s="46"/>
      <c r="Q17" s="46"/>
    </row>
    <row r="18" spans="1:17" ht="16.5" customHeight="1">
      <c r="A18" s="46"/>
      <c r="B18" s="61"/>
      <c r="C18" s="62"/>
      <c r="D18" s="62"/>
      <c r="E18" s="62"/>
      <c r="F18" s="62"/>
      <c r="G18" s="72"/>
      <c r="H18" s="72"/>
      <c r="I18" s="73">
        <v>0.05</v>
      </c>
      <c r="J18" s="72">
        <f t="shared" si="2"/>
        <v>0</v>
      </c>
      <c r="K18" s="72">
        <f t="shared" si="0"/>
        <v>0</v>
      </c>
      <c r="L18" s="72"/>
      <c r="M18" s="72">
        <f t="shared" si="1"/>
        <v>0</v>
      </c>
      <c r="N18" s="46"/>
      <c r="O18" s="46"/>
      <c r="P18" s="46"/>
      <c r="Q18" s="46"/>
    </row>
    <row r="19" spans="1:17" ht="16.5" customHeight="1">
      <c r="A19" s="46"/>
      <c r="B19" s="61"/>
      <c r="C19" s="62"/>
      <c r="D19" s="62"/>
      <c r="E19" s="62"/>
      <c r="F19" s="62"/>
      <c r="G19" s="72"/>
      <c r="H19" s="72"/>
      <c r="I19" s="73">
        <v>0.05</v>
      </c>
      <c r="J19" s="72">
        <f t="shared" si="2"/>
        <v>0</v>
      </c>
      <c r="K19" s="72">
        <f t="shared" si="0"/>
        <v>0</v>
      </c>
      <c r="L19" s="72"/>
      <c r="M19" s="72">
        <f t="shared" si="1"/>
        <v>0</v>
      </c>
      <c r="N19" s="46"/>
      <c r="O19" s="46"/>
      <c r="P19" s="46"/>
      <c r="Q19" s="46"/>
    </row>
    <row r="20" spans="1:17" ht="16.5" customHeight="1">
      <c r="A20" s="46"/>
      <c r="B20" s="61"/>
      <c r="C20" s="62"/>
      <c r="D20" s="62"/>
      <c r="E20" s="62"/>
      <c r="F20" s="62"/>
      <c r="G20" s="72"/>
      <c r="H20" s="72"/>
      <c r="I20" s="73">
        <v>0.05</v>
      </c>
      <c r="J20" s="72">
        <f t="shared" si="2"/>
        <v>0</v>
      </c>
      <c r="K20" s="72">
        <f t="shared" si="0"/>
        <v>0</v>
      </c>
      <c r="L20" s="72"/>
      <c r="M20" s="72">
        <f t="shared" si="1"/>
        <v>0</v>
      </c>
      <c r="N20" s="46"/>
      <c r="O20" s="46"/>
      <c r="P20" s="46"/>
      <c r="Q20" s="46"/>
    </row>
    <row r="21" spans="1:17" ht="16.5" customHeight="1">
      <c r="A21" s="46"/>
      <c r="B21" s="61"/>
      <c r="C21" s="62"/>
      <c r="D21" s="62"/>
      <c r="E21" s="62"/>
      <c r="F21" s="62"/>
      <c r="G21" s="72"/>
      <c r="H21" s="72"/>
      <c r="I21" s="73">
        <v>0.05</v>
      </c>
      <c r="J21" s="72">
        <f t="shared" si="2"/>
        <v>0</v>
      </c>
      <c r="K21" s="72">
        <f t="shared" si="0"/>
        <v>0</v>
      </c>
      <c r="L21" s="72"/>
      <c r="M21" s="72">
        <f t="shared" si="1"/>
        <v>0</v>
      </c>
      <c r="N21" s="46"/>
      <c r="O21" s="46"/>
      <c r="P21" s="46"/>
      <c r="Q21" s="46"/>
    </row>
    <row r="22" spans="1:17" ht="16.5" customHeight="1">
      <c r="A22" s="46"/>
      <c r="B22" s="61"/>
      <c r="C22" s="62"/>
      <c r="D22" s="62"/>
      <c r="E22" s="62"/>
      <c r="F22" s="62"/>
      <c r="G22" s="72"/>
      <c r="H22" s="72"/>
      <c r="I22" s="73">
        <v>0.05</v>
      </c>
      <c r="J22" s="72">
        <f t="shared" si="2"/>
        <v>0</v>
      </c>
      <c r="K22" s="72">
        <f t="shared" si="0"/>
        <v>0</v>
      </c>
      <c r="L22" s="72"/>
      <c r="M22" s="72">
        <f t="shared" si="1"/>
        <v>0</v>
      </c>
      <c r="N22" s="46"/>
      <c r="O22" s="46"/>
      <c r="P22" s="46"/>
      <c r="Q22" s="46"/>
    </row>
    <row r="23" spans="1:17" ht="16.5" customHeight="1">
      <c r="A23" s="46"/>
      <c r="B23" s="61"/>
      <c r="C23" s="62"/>
      <c r="D23" s="62"/>
      <c r="E23" s="62"/>
      <c r="F23" s="62"/>
      <c r="G23" s="72"/>
      <c r="H23" s="72"/>
      <c r="I23" s="73">
        <v>0.05</v>
      </c>
      <c r="J23" s="72">
        <f t="shared" si="2"/>
        <v>0</v>
      </c>
      <c r="K23" s="72">
        <f t="shared" si="0"/>
        <v>0</v>
      </c>
      <c r="L23" s="72"/>
      <c r="M23" s="72">
        <f t="shared" si="1"/>
        <v>0</v>
      </c>
      <c r="N23" s="46"/>
      <c r="O23" s="46"/>
      <c r="P23" s="46"/>
      <c r="Q23" s="46"/>
    </row>
    <row r="24" spans="1:17" ht="16.5" customHeight="1">
      <c r="A24" s="46"/>
      <c r="B24" s="61"/>
      <c r="C24" s="62"/>
      <c r="D24" s="62"/>
      <c r="E24" s="62"/>
      <c r="F24" s="62"/>
      <c r="G24" s="72"/>
      <c r="H24" s="72"/>
      <c r="I24" s="73">
        <v>0.05</v>
      </c>
      <c r="J24" s="72">
        <f t="shared" si="2"/>
        <v>0</v>
      </c>
      <c r="K24" s="72">
        <f t="shared" si="0"/>
        <v>0</v>
      </c>
      <c r="L24" s="72"/>
      <c r="M24" s="72">
        <f t="shared" si="1"/>
        <v>0</v>
      </c>
      <c r="N24" s="46"/>
      <c r="O24" s="46"/>
      <c r="P24" s="46"/>
      <c r="Q24" s="46"/>
    </row>
    <row r="25" spans="1:17" ht="16.5" customHeight="1">
      <c r="A25" s="46"/>
      <c r="B25" s="61"/>
      <c r="C25" s="62"/>
      <c r="D25" s="62"/>
      <c r="E25" s="62"/>
      <c r="F25" s="62"/>
      <c r="G25" s="72"/>
      <c r="H25" s="72"/>
      <c r="I25" s="73">
        <v>0.05</v>
      </c>
      <c r="J25" s="72">
        <f t="shared" si="2"/>
        <v>0</v>
      </c>
      <c r="K25" s="72">
        <f t="shared" si="0"/>
        <v>0</v>
      </c>
      <c r="L25" s="72"/>
      <c r="M25" s="72">
        <f t="shared" si="1"/>
        <v>0</v>
      </c>
      <c r="N25" s="46"/>
      <c r="O25" s="46"/>
      <c r="P25" s="46"/>
      <c r="Q25" s="46"/>
    </row>
    <row r="26" spans="1:17" ht="16.5" customHeight="1">
      <c r="A26" s="46"/>
      <c r="B26" s="61"/>
      <c r="C26" s="62"/>
      <c r="D26" s="62"/>
      <c r="E26" s="62"/>
      <c r="F26" s="62"/>
      <c r="G26" s="72"/>
      <c r="H26" s="72"/>
      <c r="I26" s="73">
        <v>0.05</v>
      </c>
      <c r="J26" s="72">
        <f t="shared" si="2"/>
        <v>0</v>
      </c>
      <c r="K26" s="72">
        <f t="shared" si="0"/>
        <v>0</v>
      </c>
      <c r="L26" s="72"/>
      <c r="M26" s="72">
        <f t="shared" si="1"/>
        <v>0</v>
      </c>
      <c r="N26" s="46"/>
      <c r="O26" s="46"/>
      <c r="P26" s="46"/>
      <c r="Q26" s="46"/>
    </row>
    <row r="27" spans="1:17" ht="16.5" customHeight="1">
      <c r="A27" s="46"/>
      <c r="B27" s="61"/>
      <c r="C27" s="62"/>
      <c r="D27" s="62"/>
      <c r="E27" s="62"/>
      <c r="F27" s="62"/>
      <c r="G27" s="72"/>
      <c r="H27" s="72"/>
      <c r="I27" s="73">
        <v>0.05</v>
      </c>
      <c r="J27" s="72">
        <f t="shared" si="2"/>
        <v>0</v>
      </c>
      <c r="K27" s="72">
        <f t="shared" si="0"/>
        <v>0</v>
      </c>
      <c r="L27" s="72"/>
      <c r="M27" s="72">
        <f t="shared" si="1"/>
        <v>0</v>
      </c>
      <c r="N27" s="46"/>
      <c r="O27" s="46"/>
      <c r="P27" s="46"/>
      <c r="Q27" s="46"/>
    </row>
    <row r="28" spans="1:17" ht="16.5" customHeight="1">
      <c r="A28" s="46"/>
      <c r="B28" s="61"/>
      <c r="C28" s="62"/>
      <c r="D28" s="62"/>
      <c r="E28" s="62"/>
      <c r="F28" s="62"/>
      <c r="G28" s="72"/>
      <c r="H28" s="72"/>
      <c r="I28" s="73">
        <v>0.05</v>
      </c>
      <c r="J28" s="72">
        <f t="shared" si="2"/>
        <v>0</v>
      </c>
      <c r="K28" s="72">
        <f t="shared" si="0"/>
        <v>0</v>
      </c>
      <c r="L28" s="72"/>
      <c r="M28" s="72">
        <f t="shared" si="1"/>
        <v>0</v>
      </c>
      <c r="N28" s="46"/>
      <c r="O28" s="46"/>
      <c r="P28" s="46"/>
      <c r="Q28" s="46"/>
    </row>
    <row r="29" spans="1:17" ht="16.5" customHeight="1">
      <c r="A29" s="46"/>
      <c r="B29" s="61"/>
      <c r="C29" s="62"/>
      <c r="D29" s="62"/>
      <c r="E29" s="62"/>
      <c r="F29" s="62"/>
      <c r="G29" s="72"/>
      <c r="H29" s="72"/>
      <c r="I29" s="73">
        <v>0.05</v>
      </c>
      <c r="J29" s="72">
        <f t="shared" si="2"/>
        <v>0</v>
      </c>
      <c r="K29" s="72">
        <f t="shared" si="0"/>
        <v>0</v>
      </c>
      <c r="L29" s="72"/>
      <c r="M29" s="72">
        <f t="shared" si="1"/>
        <v>0</v>
      </c>
      <c r="N29" s="46"/>
      <c r="O29" s="46"/>
      <c r="P29" s="46"/>
      <c r="Q29" s="46"/>
    </row>
    <row r="30" spans="1:17" ht="16.5" customHeight="1">
      <c r="A30" s="46"/>
      <c r="B30" s="61"/>
      <c r="C30" s="62"/>
      <c r="D30" s="62"/>
      <c r="E30" s="62"/>
      <c r="F30" s="62"/>
      <c r="G30" s="72"/>
      <c r="H30" s="72"/>
      <c r="I30" s="73">
        <v>0.05</v>
      </c>
      <c r="J30" s="72">
        <f t="shared" si="2"/>
        <v>0</v>
      </c>
      <c r="K30" s="72">
        <f t="shared" si="0"/>
        <v>0</v>
      </c>
      <c r="L30" s="72"/>
      <c r="M30" s="72">
        <f t="shared" si="1"/>
        <v>0</v>
      </c>
      <c r="N30" s="46"/>
      <c r="O30" s="46"/>
      <c r="P30" s="46"/>
      <c r="Q30" s="46"/>
    </row>
    <row r="31" spans="1:17" ht="16.5" customHeight="1">
      <c r="A31" s="46"/>
      <c r="B31" s="61"/>
      <c r="C31" s="62"/>
      <c r="D31" s="62"/>
      <c r="E31" s="62"/>
      <c r="F31" s="62"/>
      <c r="G31" s="72"/>
      <c r="H31" s="72"/>
      <c r="I31" s="73">
        <v>0.05</v>
      </c>
      <c r="J31" s="72">
        <f t="shared" si="2"/>
        <v>0</v>
      </c>
      <c r="K31" s="72">
        <f t="shared" si="0"/>
        <v>0</v>
      </c>
      <c r="L31" s="72"/>
      <c r="M31" s="72">
        <f t="shared" si="1"/>
        <v>0</v>
      </c>
      <c r="N31" s="46"/>
      <c r="O31" s="46"/>
      <c r="P31" s="46"/>
      <c r="Q31" s="46"/>
    </row>
    <row r="32" spans="1:17" ht="16.5" customHeight="1">
      <c r="A32" s="46"/>
      <c r="B32" s="61"/>
      <c r="C32" s="62"/>
      <c r="D32" s="62"/>
      <c r="E32" s="62"/>
      <c r="F32" s="62"/>
      <c r="G32" s="72"/>
      <c r="H32" s="72"/>
      <c r="I32" s="73">
        <v>0.05</v>
      </c>
      <c r="J32" s="72">
        <f t="shared" si="2"/>
        <v>0</v>
      </c>
      <c r="K32" s="72">
        <f t="shared" si="0"/>
        <v>0</v>
      </c>
      <c r="L32" s="72"/>
      <c r="M32" s="72">
        <f t="shared" si="1"/>
        <v>0</v>
      </c>
      <c r="N32" s="46"/>
      <c r="O32" s="46"/>
      <c r="P32" s="46"/>
      <c r="Q32" s="46"/>
    </row>
    <row r="33" spans="1:17" ht="16.5" customHeight="1">
      <c r="A33" s="46"/>
      <c r="B33" s="61"/>
      <c r="C33" s="62"/>
      <c r="D33" s="62"/>
      <c r="E33" s="62"/>
      <c r="F33" s="62"/>
      <c r="G33" s="72"/>
      <c r="H33" s="72"/>
      <c r="I33" s="73">
        <v>0.05</v>
      </c>
      <c r="J33" s="72">
        <f t="shared" si="2"/>
        <v>0</v>
      </c>
      <c r="K33" s="72">
        <f t="shared" si="0"/>
        <v>0</v>
      </c>
      <c r="L33" s="72"/>
      <c r="M33" s="72">
        <f t="shared" si="1"/>
        <v>0</v>
      </c>
      <c r="N33" s="46"/>
      <c r="O33" s="46"/>
      <c r="P33" s="46"/>
      <c r="Q33" s="46"/>
    </row>
    <row r="34" spans="1:17" ht="16.5" customHeight="1">
      <c r="A34" s="46"/>
      <c r="B34" s="61"/>
      <c r="C34" s="62"/>
      <c r="D34" s="62"/>
      <c r="E34" s="62"/>
      <c r="F34" s="62"/>
      <c r="G34" s="72"/>
      <c r="H34" s="72"/>
      <c r="I34" s="73">
        <v>0.05</v>
      </c>
      <c r="J34" s="72">
        <f t="shared" si="2"/>
        <v>0</v>
      </c>
      <c r="K34" s="72">
        <f t="shared" si="0"/>
        <v>0</v>
      </c>
      <c r="L34" s="72"/>
      <c r="M34" s="72">
        <f t="shared" si="1"/>
        <v>0</v>
      </c>
      <c r="N34" s="46"/>
      <c r="O34" s="46"/>
      <c r="P34" s="46"/>
      <c r="Q34" s="46"/>
    </row>
    <row r="35" spans="1:17" ht="16.5" customHeight="1">
      <c r="A35" s="46"/>
      <c r="B35" s="61"/>
      <c r="C35" s="62"/>
      <c r="D35" s="62"/>
      <c r="E35" s="62"/>
      <c r="F35" s="62"/>
      <c r="G35" s="72"/>
      <c r="H35" s="72"/>
      <c r="I35" s="73">
        <v>0.05</v>
      </c>
      <c r="J35" s="72">
        <f t="shared" si="2"/>
        <v>0</v>
      </c>
      <c r="K35" s="72">
        <f t="shared" si="0"/>
        <v>0</v>
      </c>
      <c r="L35" s="72"/>
      <c r="M35" s="72">
        <f t="shared" si="1"/>
        <v>0</v>
      </c>
      <c r="N35" s="46"/>
      <c r="O35" s="46"/>
      <c r="P35" s="46"/>
      <c r="Q35" s="46"/>
    </row>
    <row r="36" spans="1:17" ht="16.5" customHeight="1">
      <c r="A36" s="46"/>
      <c r="B36" s="61"/>
      <c r="C36" s="62"/>
      <c r="D36" s="62"/>
      <c r="E36" s="62"/>
      <c r="F36" s="62"/>
      <c r="G36" s="72"/>
      <c r="H36" s="72"/>
      <c r="I36" s="73">
        <v>0.05</v>
      </c>
      <c r="J36" s="72">
        <f t="shared" si="2"/>
        <v>0</v>
      </c>
      <c r="K36" s="72">
        <f t="shared" si="0"/>
        <v>0</v>
      </c>
      <c r="L36" s="72"/>
      <c r="M36" s="72">
        <f t="shared" si="1"/>
        <v>0</v>
      </c>
      <c r="N36" s="46"/>
      <c r="O36" s="46"/>
      <c r="P36" s="46"/>
      <c r="Q36" s="46"/>
    </row>
    <row r="37" spans="1:17" ht="16.5" customHeight="1">
      <c r="A37" s="46"/>
      <c r="B37" s="61"/>
      <c r="C37" s="62"/>
      <c r="D37" s="62"/>
      <c r="E37" s="62"/>
      <c r="F37" s="62"/>
      <c r="G37" s="72"/>
      <c r="H37" s="72"/>
      <c r="I37" s="73">
        <v>0.05</v>
      </c>
      <c r="J37" s="72">
        <f t="shared" si="2"/>
        <v>0</v>
      </c>
      <c r="K37" s="72">
        <f t="shared" si="0"/>
        <v>0</v>
      </c>
      <c r="L37" s="72"/>
      <c r="M37" s="72">
        <f t="shared" si="1"/>
        <v>0</v>
      </c>
      <c r="N37" s="46"/>
      <c r="O37" s="46"/>
      <c r="P37" s="46"/>
      <c r="Q37" s="46"/>
    </row>
    <row r="38" spans="1:17" ht="16.5" customHeight="1">
      <c r="A38" s="46"/>
      <c r="B38" s="61"/>
      <c r="C38" s="62"/>
      <c r="D38" s="62"/>
      <c r="E38" s="62"/>
      <c r="F38" s="62"/>
      <c r="G38" s="72"/>
      <c r="H38" s="72"/>
      <c r="I38" s="73">
        <v>0.05</v>
      </c>
      <c r="J38" s="72">
        <f t="shared" si="2"/>
        <v>0</v>
      </c>
      <c r="K38" s="72">
        <f t="shared" si="0"/>
        <v>0</v>
      </c>
      <c r="L38" s="72"/>
      <c r="M38" s="72">
        <f t="shared" si="1"/>
        <v>0</v>
      </c>
      <c r="N38" s="46"/>
      <c r="O38" s="46"/>
      <c r="P38" s="46"/>
      <c r="Q38" s="46"/>
    </row>
    <row r="39" spans="1:17" ht="16.5" customHeight="1">
      <c r="A39" s="46"/>
      <c r="B39" s="61"/>
      <c r="C39" s="62"/>
      <c r="D39" s="62"/>
      <c r="E39" s="62"/>
      <c r="F39" s="62"/>
      <c r="G39" s="72"/>
      <c r="H39" s="72"/>
      <c r="I39" s="73">
        <v>0.05</v>
      </c>
      <c r="J39" s="72">
        <f t="shared" si="2"/>
        <v>0</v>
      </c>
      <c r="K39" s="72">
        <f t="shared" si="0"/>
        <v>0</v>
      </c>
      <c r="L39" s="72"/>
      <c r="M39" s="72">
        <f t="shared" si="1"/>
        <v>0</v>
      </c>
      <c r="N39" s="46"/>
      <c r="O39" s="46"/>
      <c r="P39" s="46"/>
      <c r="Q39" s="46"/>
    </row>
    <row r="40" spans="1:17" ht="16.5" customHeight="1">
      <c r="A40" s="46"/>
      <c r="B40" s="61"/>
      <c r="C40" s="62"/>
      <c r="D40" s="62"/>
      <c r="E40" s="62"/>
      <c r="F40" s="62"/>
      <c r="G40" s="72"/>
      <c r="H40" s="72"/>
      <c r="I40" s="73">
        <v>0.05</v>
      </c>
      <c r="J40" s="72">
        <f t="shared" si="2"/>
        <v>0</v>
      </c>
      <c r="K40" s="72">
        <f t="shared" si="0"/>
        <v>0</v>
      </c>
      <c r="L40" s="72"/>
      <c r="M40" s="72">
        <f t="shared" si="1"/>
        <v>0</v>
      </c>
      <c r="N40" s="46"/>
      <c r="O40" s="46"/>
      <c r="P40" s="46"/>
      <c r="Q40" s="46"/>
    </row>
    <row r="41" spans="1:17" ht="16.5" customHeight="1">
      <c r="A41" s="46"/>
      <c r="B41" s="61"/>
      <c r="C41" s="62"/>
      <c r="D41" s="62"/>
      <c r="E41" s="62"/>
      <c r="F41" s="62"/>
      <c r="G41" s="72"/>
      <c r="H41" s="72"/>
      <c r="I41" s="73">
        <v>0.05</v>
      </c>
      <c r="J41" s="72">
        <f t="shared" si="2"/>
        <v>0</v>
      </c>
      <c r="K41" s="72">
        <f t="shared" si="0"/>
        <v>0</v>
      </c>
      <c r="L41" s="72"/>
      <c r="M41" s="72">
        <f t="shared" si="1"/>
        <v>0</v>
      </c>
      <c r="N41" s="46"/>
      <c r="O41" s="46"/>
      <c r="P41" s="46"/>
      <c r="Q41" s="46"/>
    </row>
    <row r="42" spans="1:17" ht="16.5" customHeight="1">
      <c r="A42" s="46"/>
      <c r="B42" s="61"/>
      <c r="C42" s="62"/>
      <c r="D42" s="62"/>
      <c r="E42" s="62"/>
      <c r="F42" s="62"/>
      <c r="G42" s="72"/>
      <c r="H42" s="72"/>
      <c r="I42" s="73">
        <v>0.05</v>
      </c>
      <c r="J42" s="72">
        <f t="shared" si="2"/>
        <v>0</v>
      </c>
      <c r="K42" s="72">
        <f t="shared" si="0"/>
        <v>0</v>
      </c>
      <c r="L42" s="72"/>
      <c r="M42" s="72">
        <f t="shared" si="1"/>
        <v>0</v>
      </c>
      <c r="N42" s="46"/>
      <c r="O42" s="46"/>
      <c r="P42" s="46"/>
      <c r="Q42" s="46"/>
    </row>
    <row r="43" spans="1:17" ht="16.5" customHeight="1">
      <c r="A43" s="46"/>
      <c r="B43" s="61"/>
      <c r="C43" s="62"/>
      <c r="D43" s="62"/>
      <c r="E43" s="62"/>
      <c r="F43" s="62"/>
      <c r="G43" s="72"/>
      <c r="H43" s="72"/>
      <c r="I43" s="73">
        <v>0.05</v>
      </c>
      <c r="J43" s="72">
        <f t="shared" si="2"/>
        <v>0</v>
      </c>
      <c r="K43" s="72">
        <f t="shared" si="0"/>
        <v>0</v>
      </c>
      <c r="L43" s="72"/>
      <c r="M43" s="72">
        <f t="shared" si="1"/>
        <v>0</v>
      </c>
      <c r="N43" s="46"/>
      <c r="O43" s="46"/>
      <c r="P43" s="46"/>
      <c r="Q43" s="46"/>
    </row>
    <row r="44" spans="1:17" ht="16.5" customHeight="1">
      <c r="A44" s="46"/>
      <c r="B44" s="61"/>
      <c r="C44" s="62"/>
      <c r="D44" s="62"/>
      <c r="E44" s="62"/>
      <c r="F44" s="62"/>
      <c r="G44" s="72"/>
      <c r="H44" s="72"/>
      <c r="I44" s="73">
        <v>0.05</v>
      </c>
      <c r="J44" s="72">
        <f t="shared" si="2"/>
        <v>0</v>
      </c>
      <c r="K44" s="72">
        <f t="shared" si="0"/>
        <v>0</v>
      </c>
      <c r="L44" s="72"/>
      <c r="M44" s="72">
        <f t="shared" si="1"/>
        <v>0</v>
      </c>
      <c r="N44" s="46"/>
      <c r="O44" s="46"/>
      <c r="P44" s="46"/>
      <c r="Q44" s="46"/>
    </row>
    <row r="45" spans="1:17" ht="16.5" customHeight="1">
      <c r="A45" s="46"/>
      <c r="B45" s="61"/>
      <c r="C45" s="62"/>
      <c r="D45" s="62"/>
      <c r="E45" s="62"/>
      <c r="F45" s="62"/>
      <c r="G45" s="72"/>
      <c r="H45" s="72"/>
      <c r="I45" s="73">
        <v>0.05</v>
      </c>
      <c r="J45" s="72">
        <f t="shared" si="2"/>
        <v>0</v>
      </c>
      <c r="K45" s="72">
        <f t="shared" si="0"/>
        <v>0</v>
      </c>
      <c r="L45" s="72"/>
      <c r="M45" s="72">
        <f t="shared" si="1"/>
        <v>0</v>
      </c>
      <c r="N45" s="46"/>
      <c r="O45" s="46"/>
      <c r="P45" s="46"/>
      <c r="Q45" s="46"/>
    </row>
    <row r="46" spans="1:17" ht="16.5" customHeight="1">
      <c r="A46" s="46"/>
      <c r="B46" s="61"/>
      <c r="C46" s="62"/>
      <c r="D46" s="62"/>
      <c r="E46" s="62"/>
      <c r="F46" s="62"/>
      <c r="G46" s="72"/>
      <c r="H46" s="72"/>
      <c r="I46" s="73">
        <v>0.05</v>
      </c>
      <c r="J46" s="72">
        <f t="shared" si="2"/>
        <v>0</v>
      </c>
      <c r="K46" s="72">
        <f t="shared" si="0"/>
        <v>0</v>
      </c>
      <c r="L46" s="72"/>
      <c r="M46" s="72">
        <f t="shared" si="1"/>
        <v>0</v>
      </c>
      <c r="N46" s="46"/>
      <c r="O46" s="46"/>
      <c r="P46" s="46"/>
      <c r="Q46" s="46"/>
    </row>
    <row r="47" spans="1:17" ht="16.5" customHeight="1">
      <c r="A47" s="46"/>
      <c r="B47" s="61"/>
      <c r="C47" s="62"/>
      <c r="D47" s="62"/>
      <c r="E47" s="62"/>
      <c r="F47" s="62"/>
      <c r="G47" s="72"/>
      <c r="H47" s="72"/>
      <c r="I47" s="73">
        <v>0.05</v>
      </c>
      <c r="J47" s="72">
        <f t="shared" si="2"/>
        <v>0</v>
      </c>
      <c r="K47" s="72">
        <f t="shared" si="0"/>
        <v>0</v>
      </c>
      <c r="L47" s="72"/>
      <c r="M47" s="72">
        <f t="shared" si="1"/>
        <v>0</v>
      </c>
      <c r="N47" s="46"/>
      <c r="O47" s="46"/>
      <c r="P47" s="46"/>
      <c r="Q47" s="46"/>
    </row>
    <row r="48" spans="1:17" ht="16.5" customHeight="1">
      <c r="A48" s="46"/>
      <c r="B48" s="61"/>
      <c r="C48" s="62"/>
      <c r="D48" s="62"/>
      <c r="E48" s="62"/>
      <c r="F48" s="62"/>
      <c r="G48" s="72"/>
      <c r="H48" s="72"/>
      <c r="I48" s="73">
        <v>0.05</v>
      </c>
      <c r="J48" s="72">
        <f t="shared" si="2"/>
        <v>0</v>
      </c>
      <c r="K48" s="72">
        <f t="shared" si="0"/>
        <v>0</v>
      </c>
      <c r="L48" s="72"/>
      <c r="M48" s="72">
        <f t="shared" si="1"/>
        <v>0</v>
      </c>
      <c r="N48" s="46"/>
      <c r="O48" s="46"/>
      <c r="P48" s="46"/>
      <c r="Q48" s="46"/>
    </row>
    <row r="49" spans="1:17" ht="16.5" customHeight="1">
      <c r="A49" s="46"/>
      <c r="B49" s="61"/>
      <c r="C49" s="62"/>
      <c r="D49" s="62"/>
      <c r="E49" s="62"/>
      <c r="F49" s="62"/>
      <c r="G49" s="72"/>
      <c r="H49" s="72"/>
      <c r="I49" s="73">
        <v>0.05</v>
      </c>
      <c r="J49" s="72">
        <f t="shared" si="2"/>
        <v>0</v>
      </c>
      <c r="K49" s="72">
        <f t="shared" si="0"/>
        <v>0</v>
      </c>
      <c r="L49" s="72"/>
      <c r="M49" s="72">
        <f t="shared" si="1"/>
        <v>0</v>
      </c>
      <c r="N49" s="46"/>
      <c r="O49" s="46"/>
      <c r="P49" s="46"/>
      <c r="Q49" s="46"/>
    </row>
    <row r="50" spans="1:17" ht="16.5" customHeight="1">
      <c r="A50" s="46"/>
      <c r="B50" s="61"/>
      <c r="C50" s="62"/>
      <c r="D50" s="62"/>
      <c r="E50" s="62"/>
      <c r="F50" s="62"/>
      <c r="G50" s="72"/>
      <c r="H50" s="72"/>
      <c r="I50" s="73">
        <v>0.05</v>
      </c>
      <c r="J50" s="72">
        <f t="shared" si="2"/>
        <v>0</v>
      </c>
      <c r="K50" s="72">
        <f t="shared" si="0"/>
        <v>0</v>
      </c>
      <c r="L50" s="72"/>
      <c r="M50" s="72">
        <f t="shared" si="1"/>
        <v>0</v>
      </c>
      <c r="N50" s="46"/>
      <c r="O50" s="46"/>
      <c r="P50" s="46"/>
      <c r="Q50" s="46"/>
    </row>
    <row r="51" spans="1:17" ht="16.5" customHeight="1">
      <c r="A51" s="46"/>
      <c r="B51" s="61"/>
      <c r="C51" s="62"/>
      <c r="D51" s="62"/>
      <c r="E51" s="62"/>
      <c r="F51" s="62"/>
      <c r="G51" s="72"/>
      <c r="H51" s="72"/>
      <c r="I51" s="73">
        <v>0.05</v>
      </c>
      <c r="J51" s="72">
        <f t="shared" si="2"/>
        <v>0</v>
      </c>
      <c r="K51" s="72">
        <f t="shared" si="0"/>
        <v>0</v>
      </c>
      <c r="L51" s="72"/>
      <c r="M51" s="72">
        <f t="shared" si="1"/>
        <v>0</v>
      </c>
      <c r="N51" s="46"/>
      <c r="O51" s="46"/>
      <c r="P51" s="46"/>
      <c r="Q51" s="46"/>
    </row>
    <row r="52" spans="1:17" ht="16.5" customHeight="1">
      <c r="A52" s="46"/>
      <c r="B52" s="61"/>
      <c r="C52" s="62"/>
      <c r="D52" s="62"/>
      <c r="E52" s="62"/>
      <c r="F52" s="62"/>
      <c r="G52" s="72"/>
      <c r="H52" s="72"/>
      <c r="I52" s="73">
        <v>0.05</v>
      </c>
      <c r="J52" s="72">
        <f t="shared" si="2"/>
        <v>0</v>
      </c>
      <c r="K52" s="72">
        <f t="shared" si="0"/>
        <v>0</v>
      </c>
      <c r="L52" s="72"/>
      <c r="M52" s="72">
        <f t="shared" si="1"/>
        <v>0</v>
      </c>
      <c r="N52" s="46"/>
      <c r="O52" s="46"/>
      <c r="P52" s="46"/>
      <c r="Q52" s="46"/>
    </row>
    <row r="53" spans="1:17" ht="16.5" customHeight="1">
      <c r="A53" s="46"/>
      <c r="B53" s="61"/>
      <c r="C53" s="62"/>
      <c r="D53" s="62"/>
      <c r="E53" s="62"/>
      <c r="F53" s="62"/>
      <c r="G53" s="72"/>
      <c r="H53" s="72"/>
      <c r="I53" s="73">
        <v>0.05</v>
      </c>
      <c r="J53" s="72">
        <f t="shared" si="2"/>
        <v>0</v>
      </c>
      <c r="K53" s="72">
        <f t="shared" si="0"/>
        <v>0</v>
      </c>
      <c r="L53" s="72"/>
      <c r="M53" s="72">
        <f t="shared" si="1"/>
        <v>0</v>
      </c>
      <c r="N53" s="46"/>
      <c r="O53" s="46"/>
      <c r="P53" s="46"/>
      <c r="Q53" s="46"/>
    </row>
    <row r="54" spans="1:17" ht="16.5" customHeight="1">
      <c r="A54" s="46"/>
      <c r="B54" s="61"/>
      <c r="C54" s="62"/>
      <c r="D54" s="62"/>
      <c r="E54" s="62"/>
      <c r="F54" s="62"/>
      <c r="G54" s="72"/>
      <c r="H54" s="72"/>
      <c r="I54" s="73">
        <v>0.05</v>
      </c>
      <c r="J54" s="72">
        <f t="shared" si="2"/>
        <v>0</v>
      </c>
      <c r="K54" s="72">
        <f t="shared" si="0"/>
        <v>0</v>
      </c>
      <c r="L54" s="72"/>
      <c r="M54" s="72">
        <f t="shared" si="1"/>
        <v>0</v>
      </c>
      <c r="N54" s="46"/>
      <c r="O54" s="46"/>
      <c r="P54" s="46"/>
      <c r="Q54" s="46"/>
    </row>
    <row r="55" spans="1:17" ht="16.5" customHeight="1">
      <c r="A55" s="46"/>
      <c r="B55" s="61"/>
      <c r="C55" s="62"/>
      <c r="D55" s="62"/>
      <c r="E55" s="62"/>
      <c r="F55" s="62"/>
      <c r="G55" s="72"/>
      <c r="H55" s="72"/>
      <c r="I55" s="73">
        <v>0.05</v>
      </c>
      <c r="J55" s="72">
        <f t="shared" si="2"/>
        <v>0</v>
      </c>
      <c r="K55" s="72">
        <f t="shared" si="0"/>
        <v>0</v>
      </c>
      <c r="L55" s="72"/>
      <c r="M55" s="72">
        <f t="shared" si="1"/>
        <v>0</v>
      </c>
      <c r="N55" s="46"/>
      <c r="O55" s="46"/>
      <c r="P55" s="46"/>
      <c r="Q55" s="46"/>
    </row>
    <row r="56" spans="1:17" ht="16.5" customHeight="1">
      <c r="A56" s="46"/>
      <c r="B56" s="61"/>
      <c r="C56" s="62"/>
      <c r="D56" s="62"/>
      <c r="E56" s="62"/>
      <c r="F56" s="62"/>
      <c r="G56" s="72"/>
      <c r="H56" s="72"/>
      <c r="I56" s="73">
        <v>0.05</v>
      </c>
      <c r="J56" s="72">
        <f t="shared" si="2"/>
        <v>0</v>
      </c>
      <c r="K56" s="72">
        <f t="shared" si="0"/>
        <v>0</v>
      </c>
      <c r="L56" s="72"/>
      <c r="M56" s="72">
        <f t="shared" si="1"/>
        <v>0</v>
      </c>
      <c r="N56" s="46"/>
      <c r="O56" s="46"/>
      <c r="P56" s="46"/>
      <c r="Q56" s="46"/>
    </row>
    <row r="57" spans="1:17" ht="16.5" customHeight="1">
      <c r="A57" s="46"/>
      <c r="B57" s="61"/>
      <c r="C57" s="62"/>
      <c r="D57" s="62"/>
      <c r="E57" s="62"/>
      <c r="F57" s="62"/>
      <c r="G57" s="72"/>
      <c r="H57" s="72"/>
      <c r="I57" s="73">
        <v>0.05</v>
      </c>
      <c r="J57" s="72">
        <f t="shared" si="2"/>
        <v>0</v>
      </c>
      <c r="K57" s="72">
        <f t="shared" si="0"/>
        <v>0</v>
      </c>
      <c r="L57" s="72"/>
      <c r="M57" s="72">
        <f t="shared" si="1"/>
        <v>0</v>
      </c>
      <c r="N57" s="46"/>
      <c r="O57" s="46"/>
      <c r="P57" s="46"/>
      <c r="Q57" s="46"/>
    </row>
    <row r="58" spans="1:17" ht="16.5" customHeight="1">
      <c r="A58" s="46"/>
      <c r="B58" s="61"/>
      <c r="C58" s="62"/>
      <c r="D58" s="62"/>
      <c r="E58" s="62"/>
      <c r="F58" s="62"/>
      <c r="G58" s="72"/>
      <c r="H58" s="72"/>
      <c r="I58" s="73">
        <v>0.05</v>
      </c>
      <c r="J58" s="72">
        <f t="shared" si="2"/>
        <v>0</v>
      </c>
      <c r="K58" s="72">
        <f t="shared" si="0"/>
        <v>0</v>
      </c>
      <c r="L58" s="72"/>
      <c r="M58" s="72">
        <f t="shared" si="1"/>
        <v>0</v>
      </c>
      <c r="N58" s="46"/>
      <c r="O58" s="46"/>
      <c r="P58" s="46"/>
      <c r="Q58" s="46"/>
    </row>
    <row r="59" spans="1:17" ht="16.5" customHeight="1">
      <c r="A59" s="46"/>
      <c r="B59" s="61"/>
      <c r="C59" s="62"/>
      <c r="D59" s="62"/>
      <c r="E59" s="62"/>
      <c r="F59" s="62"/>
      <c r="G59" s="72"/>
      <c r="H59" s="72"/>
      <c r="I59" s="73">
        <v>0.05</v>
      </c>
      <c r="J59" s="72">
        <f t="shared" si="2"/>
        <v>0</v>
      </c>
      <c r="K59" s="72">
        <f t="shared" si="0"/>
        <v>0</v>
      </c>
      <c r="L59" s="72"/>
      <c r="M59" s="72">
        <f t="shared" si="1"/>
        <v>0</v>
      </c>
      <c r="N59" s="46"/>
      <c r="O59" s="46"/>
      <c r="P59" s="46"/>
      <c r="Q59" s="46"/>
    </row>
    <row r="60" spans="1:17" ht="16.5" customHeight="1">
      <c r="A60" s="46"/>
      <c r="B60" s="61"/>
      <c r="C60" s="62"/>
      <c r="D60" s="62"/>
      <c r="E60" s="62"/>
      <c r="F60" s="62"/>
      <c r="G60" s="72"/>
      <c r="H60" s="72"/>
      <c r="I60" s="73">
        <v>0.05</v>
      </c>
      <c r="J60" s="72">
        <f t="shared" si="2"/>
        <v>0</v>
      </c>
      <c r="K60" s="72">
        <f t="shared" si="0"/>
        <v>0</v>
      </c>
      <c r="L60" s="72"/>
      <c r="M60" s="72">
        <f t="shared" si="1"/>
        <v>0</v>
      </c>
      <c r="N60" s="46"/>
      <c r="O60" s="46"/>
      <c r="P60" s="46"/>
      <c r="Q60" s="46"/>
    </row>
    <row r="61" spans="1:17" ht="16.5" customHeight="1">
      <c r="A61" s="46"/>
      <c r="B61" s="61"/>
      <c r="C61" s="62"/>
      <c r="D61" s="62"/>
      <c r="E61" s="62"/>
      <c r="F61" s="62"/>
      <c r="G61" s="72"/>
      <c r="H61" s="72"/>
      <c r="I61" s="73">
        <v>0.05</v>
      </c>
      <c r="J61" s="72">
        <f t="shared" si="2"/>
        <v>0</v>
      </c>
      <c r="K61" s="72">
        <f t="shared" si="0"/>
        <v>0</v>
      </c>
      <c r="L61" s="72"/>
      <c r="M61" s="72">
        <f t="shared" si="1"/>
        <v>0</v>
      </c>
      <c r="N61" s="46"/>
      <c r="O61" s="46"/>
      <c r="P61" s="46"/>
      <c r="Q61" s="46"/>
    </row>
    <row r="62" spans="1:17" ht="16.5" customHeight="1">
      <c r="A62" s="46"/>
      <c r="B62" s="61"/>
      <c r="C62" s="62"/>
      <c r="D62" s="62"/>
      <c r="E62" s="62"/>
      <c r="F62" s="62"/>
      <c r="G62" s="72"/>
      <c r="H62" s="72"/>
      <c r="I62" s="73">
        <v>0.05</v>
      </c>
      <c r="J62" s="72">
        <f t="shared" si="2"/>
        <v>0</v>
      </c>
      <c r="K62" s="72">
        <f t="shared" si="0"/>
        <v>0</v>
      </c>
      <c r="L62" s="72"/>
      <c r="M62" s="72">
        <f t="shared" si="1"/>
        <v>0</v>
      </c>
      <c r="N62" s="46"/>
      <c r="O62" s="46"/>
      <c r="P62" s="46"/>
      <c r="Q62" s="46"/>
    </row>
    <row r="63" spans="1:17" ht="16.5" customHeight="1">
      <c r="A63" s="46"/>
      <c r="B63" s="61"/>
      <c r="C63" s="62"/>
      <c r="D63" s="62"/>
      <c r="E63" s="62"/>
      <c r="F63" s="62"/>
      <c r="G63" s="72"/>
      <c r="H63" s="72"/>
      <c r="I63" s="73">
        <v>0.05</v>
      </c>
      <c r="J63" s="72">
        <f t="shared" si="2"/>
        <v>0</v>
      </c>
      <c r="K63" s="72">
        <f t="shared" si="0"/>
        <v>0</v>
      </c>
      <c r="L63" s="72"/>
      <c r="M63" s="72">
        <f t="shared" si="1"/>
        <v>0</v>
      </c>
      <c r="N63" s="46"/>
      <c r="O63" s="46"/>
      <c r="P63" s="46"/>
      <c r="Q63" s="46"/>
    </row>
    <row r="64" spans="1:17" ht="16.5" customHeight="1">
      <c r="A64" s="46"/>
      <c r="B64" s="61"/>
      <c r="C64" s="62"/>
      <c r="D64" s="62"/>
      <c r="E64" s="62"/>
      <c r="F64" s="62"/>
      <c r="G64" s="72"/>
      <c r="H64" s="72"/>
      <c r="I64" s="73">
        <v>0.05</v>
      </c>
      <c r="J64" s="72">
        <f t="shared" si="2"/>
        <v>0</v>
      </c>
      <c r="K64" s="72">
        <f t="shared" si="0"/>
        <v>0</v>
      </c>
      <c r="L64" s="72"/>
      <c r="M64" s="72">
        <f t="shared" si="1"/>
        <v>0</v>
      </c>
      <c r="N64" s="46"/>
      <c r="O64" s="46"/>
      <c r="P64" s="46"/>
      <c r="Q64" s="46"/>
    </row>
    <row r="65" spans="1:17" ht="16.5" customHeight="1">
      <c r="A65" s="46"/>
      <c r="B65" s="61"/>
      <c r="C65" s="62"/>
      <c r="D65" s="62"/>
      <c r="E65" s="62"/>
      <c r="F65" s="62"/>
      <c r="G65" s="72"/>
      <c r="H65" s="72"/>
      <c r="I65" s="73">
        <v>0.05</v>
      </c>
      <c r="J65" s="72">
        <f t="shared" si="2"/>
        <v>0</v>
      </c>
      <c r="K65" s="72">
        <f t="shared" si="0"/>
        <v>0</v>
      </c>
      <c r="L65" s="72"/>
      <c r="M65" s="72">
        <f t="shared" si="1"/>
        <v>0</v>
      </c>
      <c r="N65" s="46"/>
      <c r="O65" s="46"/>
      <c r="P65" s="46"/>
      <c r="Q65" s="46"/>
    </row>
    <row r="66" spans="1:17" ht="16.5" customHeight="1">
      <c r="A66" s="46"/>
      <c r="B66" s="61"/>
      <c r="C66" s="62"/>
      <c r="D66" s="62"/>
      <c r="E66" s="62"/>
      <c r="F66" s="62"/>
      <c r="G66" s="72"/>
      <c r="H66" s="72"/>
      <c r="I66" s="73">
        <v>0.05</v>
      </c>
      <c r="J66" s="72">
        <f t="shared" si="2"/>
        <v>0</v>
      </c>
      <c r="K66" s="72">
        <f t="shared" si="0"/>
        <v>0</v>
      </c>
      <c r="L66" s="72"/>
      <c r="M66" s="72">
        <f t="shared" si="1"/>
        <v>0</v>
      </c>
      <c r="N66" s="46"/>
      <c r="O66" s="46"/>
      <c r="P66" s="46"/>
      <c r="Q66" s="46"/>
    </row>
    <row r="67" spans="1:17" ht="16.5" customHeight="1">
      <c r="A67" s="46"/>
      <c r="B67" s="61"/>
      <c r="C67" s="62"/>
      <c r="D67" s="62"/>
      <c r="E67" s="62"/>
      <c r="F67" s="62"/>
      <c r="G67" s="72"/>
      <c r="H67" s="72"/>
      <c r="I67" s="73">
        <v>0.05</v>
      </c>
      <c r="J67" s="72">
        <f t="shared" si="2"/>
        <v>0</v>
      </c>
      <c r="K67" s="72">
        <f t="shared" si="0"/>
        <v>0</v>
      </c>
      <c r="L67" s="72"/>
      <c r="M67" s="72">
        <f t="shared" si="1"/>
        <v>0</v>
      </c>
      <c r="N67" s="46"/>
      <c r="O67" s="46"/>
      <c r="P67" s="46"/>
      <c r="Q67" s="46"/>
    </row>
    <row r="68" spans="1:17" ht="16.5" customHeight="1">
      <c r="A68" s="46"/>
      <c r="B68" s="61"/>
      <c r="C68" s="62"/>
      <c r="D68" s="62"/>
      <c r="E68" s="62"/>
      <c r="F68" s="62"/>
      <c r="G68" s="72"/>
      <c r="H68" s="72"/>
      <c r="I68" s="73">
        <v>0.05</v>
      </c>
      <c r="J68" s="72">
        <f t="shared" si="2"/>
        <v>0</v>
      </c>
      <c r="K68" s="72">
        <f t="shared" si="0"/>
        <v>0</v>
      </c>
      <c r="L68" s="72"/>
      <c r="M68" s="72">
        <f t="shared" si="1"/>
        <v>0</v>
      </c>
      <c r="N68" s="46"/>
      <c r="O68" s="46"/>
      <c r="P68" s="46"/>
      <c r="Q68" s="46"/>
    </row>
    <row r="69" spans="1:17" ht="16.5" customHeight="1">
      <c r="A69" s="46"/>
      <c r="B69" s="61"/>
      <c r="C69" s="62"/>
      <c r="D69" s="62"/>
      <c r="E69" s="62"/>
      <c r="F69" s="62"/>
      <c r="G69" s="72"/>
      <c r="H69" s="72"/>
      <c r="I69" s="73">
        <v>0.05</v>
      </c>
      <c r="J69" s="72">
        <f t="shared" si="2"/>
        <v>0</v>
      </c>
      <c r="K69" s="72">
        <f t="shared" si="0"/>
        <v>0</v>
      </c>
      <c r="L69" s="72"/>
      <c r="M69" s="72">
        <f t="shared" si="1"/>
        <v>0</v>
      </c>
      <c r="N69" s="46"/>
      <c r="O69" s="46"/>
      <c r="P69" s="46"/>
      <c r="Q69" s="46"/>
    </row>
    <row r="70" spans="1:17" ht="16.5" customHeight="1">
      <c r="A70" s="46"/>
      <c r="B70" s="61"/>
      <c r="C70" s="62"/>
      <c r="D70" s="62"/>
      <c r="E70" s="62"/>
      <c r="F70" s="62"/>
      <c r="G70" s="72"/>
      <c r="H70" s="72"/>
      <c r="I70" s="73">
        <v>0.05</v>
      </c>
      <c r="J70" s="72">
        <f t="shared" si="2"/>
        <v>0</v>
      </c>
      <c r="K70" s="72">
        <f t="shared" si="0"/>
        <v>0</v>
      </c>
      <c r="L70" s="72"/>
      <c r="M70" s="72">
        <f t="shared" si="1"/>
        <v>0</v>
      </c>
      <c r="N70" s="46"/>
      <c r="O70" s="46"/>
      <c r="P70" s="46"/>
      <c r="Q70" s="46"/>
    </row>
    <row r="71" spans="1:17" ht="16.5" customHeight="1">
      <c r="A71" s="46"/>
      <c r="B71" s="61"/>
      <c r="C71" s="62"/>
      <c r="D71" s="62"/>
      <c r="E71" s="62"/>
      <c r="F71" s="62"/>
      <c r="G71" s="72"/>
      <c r="H71" s="72"/>
      <c r="I71" s="73">
        <v>0.05</v>
      </c>
      <c r="J71" s="72">
        <f t="shared" ref="J71:J105" si="3">(G71+H71)*(100/100)*I71</f>
        <v>0</v>
      </c>
      <c r="K71" s="72">
        <f t="shared" si="0"/>
        <v>0</v>
      </c>
      <c r="L71" s="72"/>
      <c r="M71" s="72">
        <f t="shared" si="1"/>
        <v>0</v>
      </c>
      <c r="N71" s="46"/>
      <c r="O71" s="46"/>
      <c r="P71" s="46"/>
      <c r="Q71" s="46"/>
    </row>
    <row r="72" spans="1:17" ht="16.5" customHeight="1">
      <c r="A72" s="46"/>
      <c r="B72" s="61"/>
      <c r="C72" s="62"/>
      <c r="D72" s="62"/>
      <c r="E72" s="62"/>
      <c r="F72" s="62"/>
      <c r="G72" s="72"/>
      <c r="H72" s="72"/>
      <c r="I72" s="73">
        <v>0.05</v>
      </c>
      <c r="J72" s="72">
        <f t="shared" si="3"/>
        <v>0</v>
      </c>
      <c r="K72" s="72">
        <f t="shared" si="0"/>
        <v>0</v>
      </c>
      <c r="L72" s="72"/>
      <c r="M72" s="72">
        <f t="shared" si="1"/>
        <v>0</v>
      </c>
      <c r="N72" s="46"/>
      <c r="O72" s="46"/>
      <c r="P72" s="46"/>
      <c r="Q72" s="46"/>
    </row>
    <row r="73" spans="1:17" ht="16.5" customHeight="1">
      <c r="A73" s="46"/>
      <c r="B73" s="61"/>
      <c r="C73" s="62"/>
      <c r="D73" s="62"/>
      <c r="E73" s="62"/>
      <c r="F73" s="62"/>
      <c r="G73" s="72"/>
      <c r="H73" s="72"/>
      <c r="I73" s="73">
        <v>0.05</v>
      </c>
      <c r="J73" s="72">
        <f t="shared" si="3"/>
        <v>0</v>
      </c>
      <c r="K73" s="72">
        <f t="shared" si="0"/>
        <v>0</v>
      </c>
      <c r="L73" s="72"/>
      <c r="M73" s="72">
        <f t="shared" si="1"/>
        <v>0</v>
      </c>
      <c r="N73" s="46"/>
      <c r="O73" s="46"/>
      <c r="P73" s="46"/>
      <c r="Q73" s="46"/>
    </row>
    <row r="74" spans="1:17" ht="16.5" customHeight="1">
      <c r="A74" s="46"/>
      <c r="B74" s="61"/>
      <c r="C74" s="62"/>
      <c r="D74" s="62"/>
      <c r="E74" s="62"/>
      <c r="F74" s="62"/>
      <c r="G74" s="72"/>
      <c r="H74" s="72"/>
      <c r="I74" s="73">
        <v>0.05</v>
      </c>
      <c r="J74" s="72">
        <f t="shared" si="3"/>
        <v>0</v>
      </c>
      <c r="K74" s="72">
        <f t="shared" si="0"/>
        <v>0</v>
      </c>
      <c r="L74" s="72"/>
      <c r="M74" s="72">
        <f t="shared" si="1"/>
        <v>0</v>
      </c>
      <c r="N74" s="46"/>
      <c r="O74" s="46"/>
      <c r="P74" s="46"/>
      <c r="Q74" s="46"/>
    </row>
    <row r="75" spans="1:17" ht="16.5" customHeight="1">
      <c r="A75" s="46"/>
      <c r="B75" s="61"/>
      <c r="C75" s="62"/>
      <c r="D75" s="62"/>
      <c r="E75" s="62"/>
      <c r="F75" s="62"/>
      <c r="G75" s="72"/>
      <c r="H75" s="72"/>
      <c r="I75" s="73">
        <v>0.05</v>
      </c>
      <c r="J75" s="72">
        <f t="shared" si="3"/>
        <v>0</v>
      </c>
      <c r="K75" s="72">
        <f t="shared" si="0"/>
        <v>0</v>
      </c>
      <c r="L75" s="72"/>
      <c r="M75" s="72">
        <f t="shared" si="1"/>
        <v>0</v>
      </c>
      <c r="N75" s="46"/>
      <c r="O75" s="46"/>
      <c r="P75" s="46"/>
      <c r="Q75" s="46"/>
    </row>
    <row r="76" spans="1:17" ht="16.5" customHeight="1">
      <c r="A76" s="46"/>
      <c r="B76" s="61"/>
      <c r="C76" s="62"/>
      <c r="D76" s="62"/>
      <c r="E76" s="62"/>
      <c r="F76" s="62"/>
      <c r="G76" s="72"/>
      <c r="H76" s="72"/>
      <c r="I76" s="73">
        <v>0.05</v>
      </c>
      <c r="J76" s="72">
        <f t="shared" si="3"/>
        <v>0</v>
      </c>
      <c r="K76" s="72">
        <f t="shared" si="0"/>
        <v>0</v>
      </c>
      <c r="L76" s="72"/>
      <c r="M76" s="72">
        <f t="shared" si="1"/>
        <v>0</v>
      </c>
      <c r="N76" s="46"/>
      <c r="O76" s="46"/>
      <c r="P76" s="46"/>
      <c r="Q76" s="46"/>
    </row>
    <row r="77" spans="1:17" ht="16.5" customHeight="1">
      <c r="A77" s="46"/>
      <c r="B77" s="61"/>
      <c r="C77" s="62"/>
      <c r="D77" s="62"/>
      <c r="E77" s="62"/>
      <c r="F77" s="62"/>
      <c r="G77" s="72"/>
      <c r="H77" s="72"/>
      <c r="I77" s="73">
        <v>0.05</v>
      </c>
      <c r="J77" s="72">
        <f t="shared" si="3"/>
        <v>0</v>
      </c>
      <c r="K77" s="72">
        <f t="shared" si="0"/>
        <v>0</v>
      </c>
      <c r="L77" s="72"/>
      <c r="M77" s="72">
        <f t="shared" si="1"/>
        <v>0</v>
      </c>
      <c r="N77" s="46"/>
      <c r="O77" s="46"/>
      <c r="P77" s="46"/>
      <c r="Q77" s="46"/>
    </row>
    <row r="78" spans="1:17" ht="16.5" customHeight="1">
      <c r="A78" s="46"/>
      <c r="B78" s="61"/>
      <c r="C78" s="62"/>
      <c r="D78" s="62"/>
      <c r="E78" s="62"/>
      <c r="F78" s="62"/>
      <c r="G78" s="72"/>
      <c r="H78" s="72"/>
      <c r="I78" s="73">
        <v>0.05</v>
      </c>
      <c r="J78" s="72">
        <f t="shared" si="3"/>
        <v>0</v>
      </c>
      <c r="K78" s="72">
        <f t="shared" si="0"/>
        <v>0</v>
      </c>
      <c r="L78" s="72"/>
      <c r="M78" s="72">
        <f t="shared" si="1"/>
        <v>0</v>
      </c>
      <c r="N78" s="46"/>
      <c r="O78" s="46"/>
      <c r="P78" s="46"/>
      <c r="Q78" s="46"/>
    </row>
    <row r="79" spans="1:17" ht="16.5" customHeight="1">
      <c r="A79" s="46"/>
      <c r="B79" s="61"/>
      <c r="C79" s="62"/>
      <c r="D79" s="62"/>
      <c r="E79" s="62"/>
      <c r="F79" s="62"/>
      <c r="G79" s="72"/>
      <c r="H79" s="72"/>
      <c r="I79" s="73">
        <v>0.05</v>
      </c>
      <c r="J79" s="72">
        <f t="shared" si="3"/>
        <v>0</v>
      </c>
      <c r="K79" s="72">
        <f t="shared" si="0"/>
        <v>0</v>
      </c>
      <c r="L79" s="72"/>
      <c r="M79" s="72">
        <f t="shared" si="1"/>
        <v>0</v>
      </c>
      <c r="N79" s="46"/>
      <c r="O79" s="46"/>
      <c r="P79" s="46"/>
      <c r="Q79" s="46"/>
    </row>
    <row r="80" spans="1:17" ht="16.5" customHeight="1">
      <c r="A80" s="46"/>
      <c r="B80" s="61"/>
      <c r="C80" s="62"/>
      <c r="D80" s="62"/>
      <c r="E80" s="62"/>
      <c r="F80" s="62"/>
      <c r="G80" s="72"/>
      <c r="H80" s="72"/>
      <c r="I80" s="73">
        <v>0.05</v>
      </c>
      <c r="J80" s="72">
        <f t="shared" si="3"/>
        <v>0</v>
      </c>
      <c r="K80" s="72">
        <f t="shared" si="0"/>
        <v>0</v>
      </c>
      <c r="L80" s="72"/>
      <c r="M80" s="72">
        <f t="shared" si="1"/>
        <v>0</v>
      </c>
      <c r="N80" s="46"/>
      <c r="O80" s="46"/>
      <c r="P80" s="46"/>
      <c r="Q80" s="46"/>
    </row>
    <row r="81" spans="1:17" ht="16.5" customHeight="1">
      <c r="A81" s="46"/>
      <c r="B81" s="61"/>
      <c r="C81" s="62"/>
      <c r="D81" s="62"/>
      <c r="E81" s="62"/>
      <c r="F81" s="62"/>
      <c r="G81" s="72"/>
      <c r="H81" s="72"/>
      <c r="I81" s="73">
        <v>0.05</v>
      </c>
      <c r="J81" s="72">
        <f t="shared" si="3"/>
        <v>0</v>
      </c>
      <c r="K81" s="72">
        <f t="shared" si="0"/>
        <v>0</v>
      </c>
      <c r="L81" s="72"/>
      <c r="M81" s="72">
        <f t="shared" si="1"/>
        <v>0</v>
      </c>
      <c r="N81" s="46"/>
      <c r="O81" s="46"/>
      <c r="P81" s="46"/>
      <c r="Q81" s="46"/>
    </row>
    <row r="82" spans="1:17" ht="16.5" customHeight="1">
      <c r="A82" s="46"/>
      <c r="B82" s="61"/>
      <c r="C82" s="62"/>
      <c r="D82" s="62"/>
      <c r="E82" s="62"/>
      <c r="F82" s="62"/>
      <c r="G82" s="72"/>
      <c r="H82" s="72"/>
      <c r="I82" s="73">
        <v>0.05</v>
      </c>
      <c r="J82" s="72">
        <f t="shared" si="3"/>
        <v>0</v>
      </c>
      <c r="K82" s="72">
        <f t="shared" si="0"/>
        <v>0</v>
      </c>
      <c r="L82" s="72"/>
      <c r="M82" s="72">
        <f t="shared" si="1"/>
        <v>0</v>
      </c>
      <c r="N82" s="46"/>
      <c r="O82" s="46"/>
      <c r="P82" s="46"/>
      <c r="Q82" s="46"/>
    </row>
    <row r="83" spans="1:17" ht="16.5" customHeight="1">
      <c r="A83" s="46"/>
      <c r="B83" s="61"/>
      <c r="C83" s="62"/>
      <c r="D83" s="62"/>
      <c r="E83" s="62"/>
      <c r="F83" s="62"/>
      <c r="G83" s="72"/>
      <c r="H83" s="72"/>
      <c r="I83" s="73">
        <v>0.05</v>
      </c>
      <c r="J83" s="72">
        <f t="shared" si="3"/>
        <v>0</v>
      </c>
      <c r="K83" s="72">
        <f t="shared" si="0"/>
        <v>0</v>
      </c>
      <c r="L83" s="72"/>
      <c r="M83" s="72">
        <f t="shared" si="1"/>
        <v>0</v>
      </c>
      <c r="N83" s="46"/>
      <c r="O83" s="46"/>
      <c r="P83" s="46"/>
      <c r="Q83" s="46"/>
    </row>
    <row r="84" spans="1:17" ht="16.5" customHeight="1">
      <c r="A84" s="46"/>
      <c r="B84" s="61"/>
      <c r="C84" s="62"/>
      <c r="D84" s="62"/>
      <c r="E84" s="62"/>
      <c r="F84" s="62"/>
      <c r="G84" s="72"/>
      <c r="H84" s="72"/>
      <c r="I84" s="73">
        <v>0.05</v>
      </c>
      <c r="J84" s="72">
        <f t="shared" si="3"/>
        <v>0</v>
      </c>
      <c r="K84" s="72">
        <f t="shared" si="0"/>
        <v>0</v>
      </c>
      <c r="L84" s="72"/>
      <c r="M84" s="72">
        <f t="shared" si="1"/>
        <v>0</v>
      </c>
      <c r="N84" s="46"/>
      <c r="O84" s="46"/>
      <c r="P84" s="46"/>
      <c r="Q84" s="46"/>
    </row>
    <row r="85" spans="1:17" ht="16.5" customHeight="1">
      <c r="A85" s="46"/>
      <c r="B85" s="61"/>
      <c r="C85" s="62"/>
      <c r="D85" s="62"/>
      <c r="E85" s="62"/>
      <c r="F85" s="62"/>
      <c r="G85" s="72"/>
      <c r="H85" s="72"/>
      <c r="I85" s="73">
        <v>0.05</v>
      </c>
      <c r="J85" s="72">
        <f t="shared" si="3"/>
        <v>0</v>
      </c>
      <c r="K85" s="72">
        <f t="shared" si="0"/>
        <v>0</v>
      </c>
      <c r="L85" s="72"/>
      <c r="M85" s="72">
        <f t="shared" si="1"/>
        <v>0</v>
      </c>
      <c r="N85" s="46"/>
      <c r="O85" s="46"/>
      <c r="P85" s="46"/>
      <c r="Q85" s="46"/>
    </row>
    <row r="86" spans="1:17" ht="16.5" customHeight="1">
      <c r="A86" s="46"/>
      <c r="B86" s="61"/>
      <c r="C86" s="62"/>
      <c r="D86" s="62"/>
      <c r="E86" s="62"/>
      <c r="F86" s="62"/>
      <c r="G86" s="72"/>
      <c r="H86" s="72"/>
      <c r="I86" s="73">
        <v>0.05</v>
      </c>
      <c r="J86" s="72">
        <f t="shared" si="3"/>
        <v>0</v>
      </c>
      <c r="K86" s="72">
        <f t="shared" si="0"/>
        <v>0</v>
      </c>
      <c r="L86" s="72"/>
      <c r="M86" s="72">
        <f t="shared" si="1"/>
        <v>0</v>
      </c>
      <c r="N86" s="46"/>
      <c r="O86" s="46"/>
      <c r="P86" s="46"/>
      <c r="Q86" s="46"/>
    </row>
    <row r="87" spans="1:17" ht="16.5" customHeight="1">
      <c r="A87" s="46"/>
      <c r="B87" s="61"/>
      <c r="C87" s="62"/>
      <c r="D87" s="62"/>
      <c r="E87" s="62"/>
      <c r="F87" s="62"/>
      <c r="G87" s="72"/>
      <c r="H87" s="72"/>
      <c r="I87" s="73">
        <v>0.05</v>
      </c>
      <c r="J87" s="72">
        <f t="shared" si="3"/>
        <v>0</v>
      </c>
      <c r="K87" s="72">
        <f t="shared" si="0"/>
        <v>0</v>
      </c>
      <c r="L87" s="72"/>
      <c r="M87" s="72">
        <f t="shared" si="1"/>
        <v>0</v>
      </c>
      <c r="N87" s="46"/>
      <c r="O87" s="46"/>
      <c r="P87" s="46"/>
      <c r="Q87" s="46"/>
    </row>
    <row r="88" spans="1:17" ht="16.5" customHeight="1">
      <c r="A88" s="46"/>
      <c r="B88" s="61"/>
      <c r="C88" s="62"/>
      <c r="D88" s="62"/>
      <c r="E88" s="62"/>
      <c r="F88" s="62"/>
      <c r="G88" s="72"/>
      <c r="H88" s="72"/>
      <c r="I88" s="73">
        <v>0.05</v>
      </c>
      <c r="J88" s="72">
        <f t="shared" si="3"/>
        <v>0</v>
      </c>
      <c r="K88" s="72">
        <f t="shared" si="0"/>
        <v>0</v>
      </c>
      <c r="L88" s="72"/>
      <c r="M88" s="72">
        <f t="shared" si="1"/>
        <v>0</v>
      </c>
      <c r="N88" s="46"/>
      <c r="O88" s="46"/>
      <c r="P88" s="46"/>
      <c r="Q88" s="46"/>
    </row>
    <row r="89" spans="1:17" ht="16.5" customHeight="1">
      <c r="A89" s="46"/>
      <c r="B89" s="61"/>
      <c r="C89" s="62"/>
      <c r="D89" s="62"/>
      <c r="E89" s="62"/>
      <c r="F89" s="62"/>
      <c r="G89" s="72"/>
      <c r="H89" s="72"/>
      <c r="I89" s="73">
        <v>0.05</v>
      </c>
      <c r="J89" s="72">
        <f t="shared" si="3"/>
        <v>0</v>
      </c>
      <c r="K89" s="72">
        <f t="shared" si="0"/>
        <v>0</v>
      </c>
      <c r="L89" s="72"/>
      <c r="M89" s="72">
        <f t="shared" si="1"/>
        <v>0</v>
      </c>
      <c r="N89" s="46"/>
      <c r="O89" s="46"/>
      <c r="P89" s="46"/>
      <c r="Q89" s="46"/>
    </row>
    <row r="90" spans="1:17" ht="16.5" customHeight="1">
      <c r="A90" s="46"/>
      <c r="B90" s="61"/>
      <c r="C90" s="62"/>
      <c r="D90" s="62"/>
      <c r="E90" s="62"/>
      <c r="F90" s="62"/>
      <c r="G90" s="72"/>
      <c r="H90" s="72"/>
      <c r="I90" s="73">
        <v>0.05</v>
      </c>
      <c r="J90" s="72">
        <f t="shared" si="3"/>
        <v>0</v>
      </c>
      <c r="K90" s="72">
        <f t="shared" si="0"/>
        <v>0</v>
      </c>
      <c r="L90" s="72"/>
      <c r="M90" s="72">
        <f t="shared" si="1"/>
        <v>0</v>
      </c>
      <c r="N90" s="46"/>
      <c r="O90" s="46"/>
      <c r="P90" s="46"/>
      <c r="Q90" s="46"/>
    </row>
    <row r="91" spans="1:17" ht="16.5" customHeight="1">
      <c r="A91" s="46"/>
      <c r="B91" s="61"/>
      <c r="C91" s="62"/>
      <c r="D91" s="62"/>
      <c r="E91" s="62"/>
      <c r="F91" s="62"/>
      <c r="G91" s="72"/>
      <c r="H91" s="72"/>
      <c r="I91" s="73">
        <v>0.05</v>
      </c>
      <c r="J91" s="72">
        <f t="shared" si="3"/>
        <v>0</v>
      </c>
      <c r="K91" s="72">
        <f t="shared" si="0"/>
        <v>0</v>
      </c>
      <c r="L91" s="72"/>
      <c r="M91" s="72">
        <f t="shared" si="1"/>
        <v>0</v>
      </c>
      <c r="N91" s="46"/>
      <c r="O91" s="46"/>
      <c r="P91" s="46"/>
      <c r="Q91" s="46"/>
    </row>
    <row r="92" spans="1:17" ht="16.5" customHeight="1">
      <c r="A92" s="46"/>
      <c r="B92" s="61"/>
      <c r="C92" s="62"/>
      <c r="D92" s="62"/>
      <c r="E92" s="62"/>
      <c r="F92" s="62"/>
      <c r="G92" s="72"/>
      <c r="H92" s="72"/>
      <c r="I92" s="73">
        <v>0.05</v>
      </c>
      <c r="J92" s="72">
        <f t="shared" si="3"/>
        <v>0</v>
      </c>
      <c r="K92" s="72">
        <f t="shared" si="0"/>
        <v>0</v>
      </c>
      <c r="L92" s="72"/>
      <c r="M92" s="72">
        <f t="shared" si="1"/>
        <v>0</v>
      </c>
      <c r="N92" s="46"/>
      <c r="O92" s="46"/>
      <c r="P92" s="46"/>
      <c r="Q92" s="46"/>
    </row>
    <row r="93" spans="1:17" ht="16.5" customHeight="1">
      <c r="A93" s="46"/>
      <c r="B93" s="61"/>
      <c r="C93" s="62"/>
      <c r="D93" s="62"/>
      <c r="E93" s="62"/>
      <c r="F93" s="62"/>
      <c r="G93" s="72"/>
      <c r="H93" s="72"/>
      <c r="I93" s="73">
        <v>0.05</v>
      </c>
      <c r="J93" s="72">
        <f t="shared" si="3"/>
        <v>0</v>
      </c>
      <c r="K93" s="72">
        <f t="shared" si="0"/>
        <v>0</v>
      </c>
      <c r="L93" s="72"/>
      <c r="M93" s="72">
        <f t="shared" si="1"/>
        <v>0</v>
      </c>
      <c r="N93" s="46"/>
      <c r="O93" s="46"/>
      <c r="P93" s="46"/>
      <c r="Q93" s="46"/>
    </row>
    <row r="94" spans="1:17" ht="16.5" customHeight="1">
      <c r="A94" s="46"/>
      <c r="B94" s="61"/>
      <c r="C94" s="62"/>
      <c r="D94" s="62"/>
      <c r="E94" s="62"/>
      <c r="F94" s="62"/>
      <c r="G94" s="72"/>
      <c r="H94" s="72"/>
      <c r="I94" s="73">
        <v>0.05</v>
      </c>
      <c r="J94" s="72">
        <f t="shared" si="3"/>
        <v>0</v>
      </c>
      <c r="K94" s="72">
        <f t="shared" si="0"/>
        <v>0</v>
      </c>
      <c r="L94" s="72"/>
      <c r="M94" s="72">
        <f t="shared" si="1"/>
        <v>0</v>
      </c>
      <c r="N94" s="46"/>
      <c r="O94" s="46"/>
      <c r="P94" s="46"/>
      <c r="Q94" s="46"/>
    </row>
    <row r="95" spans="1:17" ht="16.5" customHeight="1">
      <c r="A95" s="46"/>
      <c r="B95" s="61"/>
      <c r="C95" s="62"/>
      <c r="D95" s="62"/>
      <c r="E95" s="62"/>
      <c r="F95" s="62"/>
      <c r="G95" s="72"/>
      <c r="H95" s="72"/>
      <c r="I95" s="73">
        <v>0.05</v>
      </c>
      <c r="J95" s="72">
        <f t="shared" si="3"/>
        <v>0</v>
      </c>
      <c r="K95" s="72">
        <f t="shared" si="0"/>
        <v>0</v>
      </c>
      <c r="L95" s="72"/>
      <c r="M95" s="72">
        <f t="shared" si="1"/>
        <v>0</v>
      </c>
      <c r="N95" s="46"/>
      <c r="O95" s="46"/>
      <c r="P95" s="46"/>
      <c r="Q95" s="46"/>
    </row>
    <row r="96" spans="1:17" ht="16.5" customHeight="1">
      <c r="A96" s="46"/>
      <c r="B96" s="61"/>
      <c r="C96" s="62"/>
      <c r="D96" s="62"/>
      <c r="E96" s="62"/>
      <c r="F96" s="62"/>
      <c r="G96" s="72"/>
      <c r="H96" s="72"/>
      <c r="I96" s="73">
        <v>0.05</v>
      </c>
      <c r="J96" s="72">
        <f t="shared" si="3"/>
        <v>0</v>
      </c>
      <c r="K96" s="72">
        <f t="shared" si="0"/>
        <v>0</v>
      </c>
      <c r="L96" s="72"/>
      <c r="M96" s="72">
        <f t="shared" si="1"/>
        <v>0</v>
      </c>
      <c r="N96" s="46"/>
      <c r="O96" s="46"/>
      <c r="P96" s="46"/>
      <c r="Q96" s="46"/>
    </row>
    <row r="97" spans="1:17" ht="16.5" customHeight="1">
      <c r="A97" s="46"/>
      <c r="B97" s="61"/>
      <c r="C97" s="62"/>
      <c r="D97" s="62"/>
      <c r="E97" s="62"/>
      <c r="F97" s="62"/>
      <c r="G97" s="72"/>
      <c r="H97" s="72"/>
      <c r="I97" s="73">
        <v>0.05</v>
      </c>
      <c r="J97" s="72">
        <f t="shared" si="3"/>
        <v>0</v>
      </c>
      <c r="K97" s="72">
        <f t="shared" si="0"/>
        <v>0</v>
      </c>
      <c r="L97" s="72"/>
      <c r="M97" s="72">
        <f t="shared" si="1"/>
        <v>0</v>
      </c>
      <c r="N97" s="46"/>
      <c r="O97" s="46"/>
      <c r="P97" s="46"/>
      <c r="Q97" s="46"/>
    </row>
    <row r="98" spans="1:17" ht="16.5" customHeight="1">
      <c r="A98" s="46"/>
      <c r="B98" s="61"/>
      <c r="C98" s="62"/>
      <c r="D98" s="62"/>
      <c r="E98" s="62"/>
      <c r="F98" s="62"/>
      <c r="G98" s="72"/>
      <c r="H98" s="72"/>
      <c r="I98" s="73">
        <v>0.05</v>
      </c>
      <c r="J98" s="72">
        <f t="shared" si="3"/>
        <v>0</v>
      </c>
      <c r="K98" s="72">
        <f t="shared" si="0"/>
        <v>0</v>
      </c>
      <c r="L98" s="72"/>
      <c r="M98" s="72">
        <f t="shared" si="1"/>
        <v>0</v>
      </c>
      <c r="N98" s="46"/>
      <c r="O98" s="46"/>
      <c r="P98" s="46"/>
      <c r="Q98" s="46"/>
    </row>
    <row r="99" spans="1:17" ht="16.5" customHeight="1">
      <c r="A99" s="46"/>
      <c r="B99" s="61"/>
      <c r="C99" s="62"/>
      <c r="D99" s="62"/>
      <c r="E99" s="62"/>
      <c r="F99" s="62"/>
      <c r="G99" s="72"/>
      <c r="H99" s="72"/>
      <c r="I99" s="73">
        <v>0.05</v>
      </c>
      <c r="J99" s="72">
        <f t="shared" si="3"/>
        <v>0</v>
      </c>
      <c r="K99" s="72">
        <f t="shared" si="0"/>
        <v>0</v>
      </c>
      <c r="L99" s="72"/>
      <c r="M99" s="72">
        <f t="shared" si="1"/>
        <v>0</v>
      </c>
      <c r="N99" s="46"/>
      <c r="O99" s="46"/>
      <c r="P99" s="46"/>
      <c r="Q99" s="46"/>
    </row>
    <row r="100" spans="1:17" ht="31.5" customHeight="1">
      <c r="A100" s="46"/>
      <c r="B100" s="162" t="s">
        <v>111</v>
      </c>
      <c r="C100" s="163"/>
      <c r="D100" s="164"/>
      <c r="E100" s="74"/>
      <c r="F100" s="64" t="s">
        <v>122</v>
      </c>
      <c r="G100" s="75">
        <f>SUMIF($F$6:$F$99,$F$100,G6:G99)</f>
        <v>0</v>
      </c>
      <c r="H100" s="75"/>
      <c r="I100" s="65"/>
      <c r="J100" s="72">
        <f t="shared" si="3"/>
        <v>0</v>
      </c>
      <c r="K100" s="75">
        <f t="shared" ref="K100:M100" si="4">SUMIF($F$6:$F$99,$F$100,K6:K99)</f>
        <v>0</v>
      </c>
      <c r="L100" s="75">
        <f t="shared" si="4"/>
        <v>0</v>
      </c>
      <c r="M100" s="75">
        <f t="shared" si="4"/>
        <v>0</v>
      </c>
      <c r="N100" s="46"/>
      <c r="O100" s="46"/>
      <c r="P100" s="46"/>
      <c r="Q100" s="46"/>
    </row>
    <row r="101" spans="1:17" ht="31.5" customHeight="1">
      <c r="A101" s="46"/>
      <c r="B101" s="165"/>
      <c r="C101" s="147"/>
      <c r="D101" s="166"/>
      <c r="E101" s="77"/>
      <c r="F101" s="64" t="s">
        <v>123</v>
      </c>
      <c r="G101" s="75">
        <f>SUMIF($F$6:$F$99,$F$101,G6:G99)</f>
        <v>0</v>
      </c>
      <c r="H101" s="75"/>
      <c r="I101" s="65"/>
      <c r="J101" s="72">
        <f t="shared" si="3"/>
        <v>0</v>
      </c>
      <c r="K101" s="75">
        <f t="shared" ref="K101:M101" si="5">SUMIF($F$6:$F$99,$F$101,K6:K99)</f>
        <v>0</v>
      </c>
      <c r="L101" s="75">
        <f t="shared" si="5"/>
        <v>0</v>
      </c>
      <c r="M101" s="75">
        <f t="shared" si="5"/>
        <v>0</v>
      </c>
      <c r="N101" s="46"/>
      <c r="O101" s="46"/>
      <c r="P101" s="46"/>
      <c r="Q101" s="46"/>
    </row>
    <row r="102" spans="1:17" ht="33.75" customHeight="1">
      <c r="A102" s="46"/>
      <c r="B102" s="165"/>
      <c r="C102" s="147"/>
      <c r="D102" s="166"/>
      <c r="E102" s="77"/>
      <c r="F102" s="64" t="s">
        <v>124</v>
      </c>
      <c r="G102" s="75">
        <f>SUMIF($F$6:$F$99,$F$102,G6:G99)</f>
        <v>0</v>
      </c>
      <c r="H102" s="75"/>
      <c r="I102" s="65"/>
      <c r="J102" s="72">
        <f t="shared" si="3"/>
        <v>0</v>
      </c>
      <c r="K102" s="75">
        <f t="shared" ref="K102:M102" si="6">SUMIF($F$6:$F$99,$F$102,K6:K99)</f>
        <v>0</v>
      </c>
      <c r="L102" s="75">
        <f t="shared" si="6"/>
        <v>0</v>
      </c>
      <c r="M102" s="75">
        <f t="shared" si="6"/>
        <v>0</v>
      </c>
      <c r="N102" s="46"/>
      <c r="O102" s="46"/>
      <c r="P102" s="46"/>
      <c r="Q102" s="46"/>
    </row>
    <row r="103" spans="1:17" ht="18" customHeight="1">
      <c r="A103" s="46"/>
      <c r="B103" s="165"/>
      <c r="C103" s="147"/>
      <c r="D103" s="166"/>
      <c r="E103" s="77"/>
      <c r="F103" s="64" t="s">
        <v>125</v>
      </c>
      <c r="G103" s="75">
        <f>SUMIF($F$6:$F$99,$F$103,G6:G99)</f>
        <v>0</v>
      </c>
      <c r="H103" s="75"/>
      <c r="I103" s="65"/>
      <c r="J103" s="72">
        <f t="shared" si="3"/>
        <v>0</v>
      </c>
      <c r="K103" s="75">
        <f t="shared" ref="K103:M103" si="7">SUMIF($F$6:$F$99,$F$103,K6:K99)</f>
        <v>0</v>
      </c>
      <c r="L103" s="75">
        <f t="shared" si="7"/>
        <v>0</v>
      </c>
      <c r="M103" s="75">
        <f t="shared" si="7"/>
        <v>0</v>
      </c>
      <c r="N103" s="46"/>
      <c r="O103" s="46"/>
      <c r="P103" s="46"/>
      <c r="Q103" s="46"/>
    </row>
    <row r="104" spans="1:17" ht="18" customHeight="1">
      <c r="A104" s="46"/>
      <c r="B104" s="165"/>
      <c r="C104" s="147"/>
      <c r="D104" s="166"/>
      <c r="E104" s="77"/>
      <c r="F104" s="64" t="s">
        <v>126</v>
      </c>
      <c r="G104" s="75">
        <f>SUMIF($F$6:$F$99,$F$104,G6:G99)</f>
        <v>0</v>
      </c>
      <c r="H104" s="75"/>
      <c r="I104" s="65"/>
      <c r="J104" s="72">
        <f t="shared" si="3"/>
        <v>0</v>
      </c>
      <c r="K104" s="75">
        <f t="shared" ref="K104:M104" si="8">SUMIF($F$6:$F$99,$F$104,K6:K99)</f>
        <v>0</v>
      </c>
      <c r="L104" s="75">
        <f t="shared" si="8"/>
        <v>0</v>
      </c>
      <c r="M104" s="75">
        <f t="shared" si="8"/>
        <v>0</v>
      </c>
      <c r="N104" s="46"/>
      <c r="O104" s="46"/>
      <c r="P104" s="46"/>
      <c r="Q104" s="46"/>
    </row>
    <row r="105" spans="1:17" ht="18" customHeight="1">
      <c r="A105" s="46"/>
      <c r="B105" s="167"/>
      <c r="C105" s="168"/>
      <c r="D105" s="169"/>
      <c r="E105" s="78"/>
      <c r="F105" s="66" t="s">
        <v>127</v>
      </c>
      <c r="G105" s="79">
        <f>SUMIF($F$6:$F$99,$F$105,G6:G99)</f>
        <v>0</v>
      </c>
      <c r="H105" s="79"/>
      <c r="I105" s="67"/>
      <c r="J105" s="72">
        <f t="shared" si="3"/>
        <v>0</v>
      </c>
      <c r="K105" s="79">
        <f t="shared" ref="K105:M105" si="9">SUMIF($F$6:$F$99,$F$105,K6:K99)</f>
        <v>0</v>
      </c>
      <c r="L105" s="79">
        <f t="shared" si="9"/>
        <v>0</v>
      </c>
      <c r="M105" s="79">
        <f t="shared" si="9"/>
        <v>0</v>
      </c>
      <c r="N105" s="46"/>
      <c r="O105" s="46"/>
      <c r="P105" s="46"/>
      <c r="Q105" s="46"/>
    </row>
    <row r="106" spans="1:17" ht="18" customHeight="1">
      <c r="A106" s="46"/>
      <c r="B106" s="153" t="s">
        <v>112</v>
      </c>
      <c r="C106" s="154"/>
      <c r="D106" s="154"/>
      <c r="E106" s="154"/>
      <c r="F106" s="155"/>
      <c r="G106" s="80">
        <f>SUM(G100:G105)</f>
        <v>0</v>
      </c>
      <c r="H106" s="80"/>
      <c r="I106" s="68"/>
      <c r="J106" s="80">
        <f t="shared" ref="J106:M106" si="10">SUM(J100:J105)</f>
        <v>0</v>
      </c>
      <c r="K106" s="80">
        <f t="shared" si="10"/>
        <v>0</v>
      </c>
      <c r="L106" s="80">
        <f t="shared" si="10"/>
        <v>0</v>
      </c>
      <c r="M106" s="80">
        <f t="shared" si="10"/>
        <v>0</v>
      </c>
      <c r="N106" s="46"/>
      <c r="O106" s="46"/>
      <c r="P106" s="46"/>
      <c r="Q106" s="46"/>
    </row>
  </sheetData>
  <mergeCells count="8">
    <mergeCell ref="Q2:Q6"/>
    <mergeCell ref="B2:C2"/>
    <mergeCell ref="B3:D3"/>
    <mergeCell ref="B1:M1"/>
    <mergeCell ref="D2:G2"/>
    <mergeCell ref="J2:M2"/>
    <mergeCell ref="B100:D105"/>
    <mergeCell ref="B106:F106"/>
  </mergeCells>
  <dataValidations count="1">
    <dataValidation type="list" allowBlank="1" showInputMessage="1" showErrorMessage="1" prompt=" - " sqref="F6:F99">
      <formula1>$F$100:$F$105</formula1>
    </dataValidation>
  </dataValidation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showGridLines="0" rightToLeft="1" workbookViewId="0">
      <selection activeCell="J6" sqref="J6:J105"/>
    </sheetView>
  </sheetViews>
  <sheetFormatPr defaultColWidth="14.42578125" defaultRowHeight="15" customHeight="1"/>
  <cols>
    <col min="1" max="1" width="2.140625" customWidth="1"/>
    <col min="2" max="2" width="12.140625" customWidth="1"/>
    <col min="3" max="3" width="8.7109375" customWidth="1"/>
    <col min="4" max="4" width="7.7109375" customWidth="1"/>
    <col min="5" max="5" width="8.7109375" customWidth="1"/>
    <col min="6" max="6" width="20" customWidth="1"/>
    <col min="7" max="7" width="14.85546875" customWidth="1"/>
    <col min="8" max="8" width="10.5703125" customWidth="1"/>
    <col min="9" max="9" width="7.28515625" customWidth="1"/>
    <col min="10" max="10" width="15.28515625" customWidth="1"/>
    <col min="11" max="11" width="14.85546875" customWidth="1"/>
    <col min="12" max="12" width="8.7109375" customWidth="1"/>
    <col min="13" max="13" width="14.85546875" customWidth="1"/>
    <col min="14" max="16" width="8.5703125" customWidth="1"/>
    <col min="17" max="17" width="21.42578125" customWidth="1"/>
  </cols>
  <sheetData>
    <row r="1" spans="1:17" ht="23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46"/>
      <c r="O1" s="46"/>
      <c r="P1" s="46"/>
      <c r="Q1" s="46"/>
    </row>
    <row r="2" spans="1:17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24"/>
      <c r="H2" s="70"/>
      <c r="I2" s="70"/>
      <c r="J2" s="161">
        <f>المقدمه!G13</f>
        <v>501172578</v>
      </c>
      <c r="K2" s="124"/>
      <c r="L2" s="124"/>
      <c r="M2" s="124"/>
      <c r="N2" s="46"/>
      <c r="O2" s="46"/>
      <c r="P2" s="46"/>
      <c r="Q2" s="146"/>
    </row>
    <row r="3" spans="1:17" ht="20.25" customHeight="1">
      <c r="A3" s="46"/>
      <c r="B3" s="159" t="s">
        <v>115</v>
      </c>
      <c r="C3" s="124"/>
      <c r="D3" s="124"/>
      <c r="E3" s="48"/>
      <c r="F3" s="48"/>
      <c r="G3" s="49" t="s">
        <v>56</v>
      </c>
      <c r="H3" s="49"/>
      <c r="I3" s="49"/>
      <c r="J3" s="71" t="str">
        <f>CONCATENATE(المقدمه!N3,المقدمه!M3,المقدمه!L3,المقدمه!K3)</f>
        <v>2018</v>
      </c>
      <c r="K3" s="71"/>
      <c r="L3" s="50"/>
      <c r="M3" s="50"/>
      <c r="N3" s="46"/>
      <c r="O3" s="46"/>
      <c r="P3" s="46"/>
      <c r="Q3" s="147"/>
    </row>
    <row r="4" spans="1:17" ht="23.25" customHeight="1">
      <c r="A4" s="46"/>
      <c r="B4" s="52"/>
      <c r="C4" s="55">
        <f>COUNT(B$6:B$65536)</f>
        <v>0</v>
      </c>
      <c r="D4" s="46"/>
      <c r="E4" s="46"/>
      <c r="F4" s="46"/>
      <c r="G4" s="54"/>
      <c r="H4" s="54"/>
      <c r="I4" s="54"/>
      <c r="J4" s="54"/>
      <c r="K4" s="55"/>
      <c r="L4" s="55"/>
      <c r="M4" s="55"/>
      <c r="N4" s="46"/>
      <c r="O4" s="46"/>
      <c r="P4" s="46"/>
      <c r="Q4" s="147"/>
    </row>
    <row r="5" spans="1:17" ht="27.75" customHeight="1">
      <c r="A5" s="46"/>
      <c r="B5" s="56" t="s">
        <v>100</v>
      </c>
      <c r="C5" s="57" t="s">
        <v>101</v>
      </c>
      <c r="D5" s="58" t="s">
        <v>116</v>
      </c>
      <c r="E5" s="59" t="s">
        <v>117</v>
      </c>
      <c r="F5" s="59" t="s">
        <v>104</v>
      </c>
      <c r="G5" s="60" t="s">
        <v>118</v>
      </c>
      <c r="H5" s="60" t="s">
        <v>119</v>
      </c>
      <c r="I5" s="60" t="s">
        <v>120</v>
      </c>
      <c r="J5" s="57" t="s">
        <v>121</v>
      </c>
      <c r="K5" s="57" t="s">
        <v>108</v>
      </c>
      <c r="L5" s="57" t="s">
        <v>109</v>
      </c>
      <c r="M5" s="57" t="s">
        <v>110</v>
      </c>
      <c r="N5" s="46"/>
      <c r="O5" s="46"/>
      <c r="P5" s="46"/>
      <c r="Q5" s="147"/>
    </row>
    <row r="6" spans="1:17" ht="16.5" customHeight="1">
      <c r="A6" s="46"/>
      <c r="B6" s="61"/>
      <c r="C6" s="62"/>
      <c r="D6" s="62"/>
      <c r="E6" s="62"/>
      <c r="F6" s="62" t="s">
        <v>127</v>
      </c>
      <c r="G6" s="72">
        <v>100</v>
      </c>
      <c r="H6" s="72">
        <v>1000</v>
      </c>
      <c r="I6" s="73">
        <v>0.05</v>
      </c>
      <c r="J6" s="72">
        <f>(G6+H6)*(100/100)*I6</f>
        <v>55</v>
      </c>
      <c r="K6" s="72">
        <f t="shared" ref="K6:K99" si="0">G6+J6</f>
        <v>155</v>
      </c>
      <c r="L6" s="72"/>
      <c r="M6" s="72">
        <f t="shared" ref="M6:M99" si="1">K6-L6</f>
        <v>155</v>
      </c>
      <c r="N6" s="46"/>
      <c r="O6" s="46"/>
      <c r="P6" s="46"/>
      <c r="Q6" s="147"/>
    </row>
    <row r="7" spans="1:17" ht="16.5" customHeight="1">
      <c r="A7" s="46"/>
      <c r="B7" s="61"/>
      <c r="C7" s="62"/>
      <c r="D7" s="62"/>
      <c r="E7" s="62"/>
      <c r="F7" s="62"/>
      <c r="G7" s="72"/>
      <c r="H7" s="72"/>
      <c r="I7" s="73">
        <v>0.05</v>
      </c>
      <c r="J7" s="72">
        <f t="shared" ref="J7:J70" si="2">(G7+H7)*(100/100)*I7</f>
        <v>0</v>
      </c>
      <c r="K7" s="72">
        <f t="shared" si="0"/>
        <v>0</v>
      </c>
      <c r="L7" s="72"/>
      <c r="M7" s="72">
        <f t="shared" si="1"/>
        <v>0</v>
      </c>
      <c r="N7" s="46"/>
      <c r="O7" s="46"/>
      <c r="P7" s="46"/>
      <c r="Q7" s="46"/>
    </row>
    <row r="8" spans="1:17" ht="16.5" customHeight="1">
      <c r="A8" s="46"/>
      <c r="B8" s="61"/>
      <c r="C8" s="62"/>
      <c r="D8" s="62"/>
      <c r="E8" s="62"/>
      <c r="F8" s="62"/>
      <c r="G8" s="72"/>
      <c r="H8" s="72"/>
      <c r="I8" s="73">
        <v>0.05</v>
      </c>
      <c r="J8" s="72">
        <f t="shared" si="2"/>
        <v>0</v>
      </c>
      <c r="K8" s="72">
        <f t="shared" si="0"/>
        <v>0</v>
      </c>
      <c r="L8" s="72"/>
      <c r="M8" s="72">
        <f t="shared" si="1"/>
        <v>0</v>
      </c>
      <c r="N8" s="46"/>
      <c r="O8" s="46"/>
      <c r="P8" s="46"/>
      <c r="Q8" s="46"/>
    </row>
    <row r="9" spans="1:17" ht="16.5" customHeight="1">
      <c r="A9" s="46"/>
      <c r="B9" s="61"/>
      <c r="C9" s="62"/>
      <c r="D9" s="62"/>
      <c r="E9" s="62"/>
      <c r="F9" s="62"/>
      <c r="G9" s="72"/>
      <c r="H9" s="72"/>
      <c r="I9" s="73">
        <v>0.05</v>
      </c>
      <c r="J9" s="72">
        <f t="shared" si="2"/>
        <v>0</v>
      </c>
      <c r="K9" s="72">
        <f t="shared" si="0"/>
        <v>0</v>
      </c>
      <c r="L9" s="72"/>
      <c r="M9" s="72">
        <f t="shared" si="1"/>
        <v>0</v>
      </c>
      <c r="N9" s="46"/>
      <c r="O9" s="46"/>
      <c r="P9" s="46"/>
      <c r="Q9" s="46"/>
    </row>
    <row r="10" spans="1:17" ht="16.5" customHeight="1">
      <c r="A10" s="46"/>
      <c r="B10" s="61"/>
      <c r="C10" s="62"/>
      <c r="D10" s="62"/>
      <c r="E10" s="62"/>
      <c r="F10" s="62"/>
      <c r="G10" s="72"/>
      <c r="H10" s="72"/>
      <c r="I10" s="73">
        <v>0.05</v>
      </c>
      <c r="J10" s="72">
        <f t="shared" si="2"/>
        <v>0</v>
      </c>
      <c r="K10" s="72">
        <f t="shared" si="0"/>
        <v>0</v>
      </c>
      <c r="L10" s="72"/>
      <c r="M10" s="72">
        <f t="shared" si="1"/>
        <v>0</v>
      </c>
      <c r="N10" s="46"/>
      <c r="O10" s="46"/>
      <c r="P10" s="46"/>
      <c r="Q10" s="46"/>
    </row>
    <row r="11" spans="1:17" ht="16.5" customHeight="1">
      <c r="A11" s="46"/>
      <c r="B11" s="61"/>
      <c r="C11" s="62"/>
      <c r="D11" s="62"/>
      <c r="E11" s="62"/>
      <c r="F11" s="62"/>
      <c r="G11" s="72"/>
      <c r="H11" s="72"/>
      <c r="I11" s="73">
        <v>0.05</v>
      </c>
      <c r="J11" s="72">
        <f t="shared" si="2"/>
        <v>0</v>
      </c>
      <c r="K11" s="72">
        <f t="shared" si="0"/>
        <v>0</v>
      </c>
      <c r="L11" s="72"/>
      <c r="M11" s="72">
        <f t="shared" si="1"/>
        <v>0</v>
      </c>
      <c r="N11" s="46"/>
      <c r="O11" s="46"/>
      <c r="P11" s="46"/>
      <c r="Q11" s="46"/>
    </row>
    <row r="12" spans="1:17" ht="16.5" customHeight="1">
      <c r="A12" s="46"/>
      <c r="B12" s="61"/>
      <c r="C12" s="62"/>
      <c r="D12" s="62"/>
      <c r="E12" s="62"/>
      <c r="F12" s="62"/>
      <c r="G12" s="72"/>
      <c r="H12" s="72"/>
      <c r="I12" s="73">
        <v>0.05</v>
      </c>
      <c r="J12" s="72">
        <f t="shared" si="2"/>
        <v>0</v>
      </c>
      <c r="K12" s="72">
        <f t="shared" si="0"/>
        <v>0</v>
      </c>
      <c r="L12" s="72"/>
      <c r="M12" s="72">
        <f t="shared" si="1"/>
        <v>0</v>
      </c>
      <c r="N12" s="46"/>
      <c r="O12" s="46"/>
      <c r="P12" s="46"/>
      <c r="Q12" s="46"/>
    </row>
    <row r="13" spans="1:17" ht="16.5" customHeight="1">
      <c r="A13" s="46"/>
      <c r="B13" s="61"/>
      <c r="C13" s="62"/>
      <c r="D13" s="62"/>
      <c r="E13" s="62"/>
      <c r="F13" s="62"/>
      <c r="G13" s="72"/>
      <c r="H13" s="72"/>
      <c r="I13" s="73">
        <v>0.05</v>
      </c>
      <c r="J13" s="72">
        <f t="shared" si="2"/>
        <v>0</v>
      </c>
      <c r="K13" s="72">
        <f t="shared" si="0"/>
        <v>0</v>
      </c>
      <c r="L13" s="72"/>
      <c r="M13" s="72">
        <f t="shared" si="1"/>
        <v>0</v>
      </c>
      <c r="N13" s="46"/>
      <c r="O13" s="46"/>
      <c r="P13" s="46"/>
      <c r="Q13" s="46"/>
    </row>
    <row r="14" spans="1:17" ht="16.5" customHeight="1">
      <c r="A14" s="46"/>
      <c r="B14" s="61"/>
      <c r="C14" s="62"/>
      <c r="D14" s="62"/>
      <c r="E14" s="62"/>
      <c r="F14" s="62"/>
      <c r="G14" s="72"/>
      <c r="H14" s="72"/>
      <c r="I14" s="73">
        <v>0.05</v>
      </c>
      <c r="J14" s="72">
        <f t="shared" si="2"/>
        <v>0</v>
      </c>
      <c r="K14" s="72">
        <f t="shared" si="0"/>
        <v>0</v>
      </c>
      <c r="L14" s="72"/>
      <c r="M14" s="72">
        <f t="shared" si="1"/>
        <v>0</v>
      </c>
      <c r="N14" s="46"/>
      <c r="O14" s="46"/>
      <c r="P14" s="46"/>
      <c r="Q14" s="46"/>
    </row>
    <row r="15" spans="1:17" ht="16.5" customHeight="1">
      <c r="A15" s="46"/>
      <c r="B15" s="61"/>
      <c r="C15" s="62"/>
      <c r="D15" s="62"/>
      <c r="E15" s="62"/>
      <c r="F15" s="62"/>
      <c r="G15" s="72"/>
      <c r="H15" s="72"/>
      <c r="I15" s="73">
        <v>0.05</v>
      </c>
      <c r="J15" s="72">
        <f t="shared" si="2"/>
        <v>0</v>
      </c>
      <c r="K15" s="72">
        <f t="shared" si="0"/>
        <v>0</v>
      </c>
      <c r="L15" s="72"/>
      <c r="M15" s="72">
        <f t="shared" si="1"/>
        <v>0</v>
      </c>
      <c r="N15" s="46"/>
      <c r="O15" s="46"/>
      <c r="P15" s="46"/>
      <c r="Q15" s="46"/>
    </row>
    <row r="16" spans="1:17" ht="16.5" customHeight="1">
      <c r="A16" s="46"/>
      <c r="B16" s="61"/>
      <c r="C16" s="62"/>
      <c r="D16" s="62"/>
      <c r="E16" s="62"/>
      <c r="F16" s="62"/>
      <c r="G16" s="72"/>
      <c r="H16" s="72"/>
      <c r="I16" s="73">
        <v>0.05</v>
      </c>
      <c r="J16" s="72">
        <f t="shared" si="2"/>
        <v>0</v>
      </c>
      <c r="K16" s="72">
        <f t="shared" si="0"/>
        <v>0</v>
      </c>
      <c r="L16" s="72"/>
      <c r="M16" s="72">
        <f t="shared" si="1"/>
        <v>0</v>
      </c>
      <c r="N16" s="46"/>
      <c r="O16" s="46"/>
      <c r="P16" s="46"/>
      <c r="Q16" s="46"/>
    </row>
    <row r="17" spans="1:17" ht="16.5" customHeight="1">
      <c r="A17" s="46"/>
      <c r="B17" s="61"/>
      <c r="C17" s="62"/>
      <c r="D17" s="62"/>
      <c r="E17" s="62"/>
      <c r="F17" s="62"/>
      <c r="G17" s="72"/>
      <c r="H17" s="72"/>
      <c r="I17" s="73">
        <v>0.05</v>
      </c>
      <c r="J17" s="72">
        <f t="shared" si="2"/>
        <v>0</v>
      </c>
      <c r="K17" s="72">
        <f t="shared" si="0"/>
        <v>0</v>
      </c>
      <c r="L17" s="72"/>
      <c r="M17" s="72">
        <f t="shared" si="1"/>
        <v>0</v>
      </c>
      <c r="N17" s="46"/>
      <c r="O17" s="46"/>
      <c r="P17" s="46"/>
      <c r="Q17" s="46"/>
    </row>
    <row r="18" spans="1:17" ht="16.5" customHeight="1">
      <c r="A18" s="46"/>
      <c r="B18" s="61"/>
      <c r="C18" s="62"/>
      <c r="D18" s="62"/>
      <c r="E18" s="62"/>
      <c r="F18" s="62"/>
      <c r="G18" s="72"/>
      <c r="H18" s="72"/>
      <c r="I18" s="73">
        <v>0.05</v>
      </c>
      <c r="J18" s="72">
        <f t="shared" si="2"/>
        <v>0</v>
      </c>
      <c r="K18" s="72">
        <f t="shared" si="0"/>
        <v>0</v>
      </c>
      <c r="L18" s="72"/>
      <c r="M18" s="72">
        <f t="shared" si="1"/>
        <v>0</v>
      </c>
      <c r="N18" s="46"/>
      <c r="O18" s="46"/>
      <c r="P18" s="46"/>
      <c r="Q18" s="46"/>
    </row>
    <row r="19" spans="1:17" ht="16.5" customHeight="1">
      <c r="A19" s="46"/>
      <c r="B19" s="61"/>
      <c r="C19" s="62"/>
      <c r="D19" s="62"/>
      <c r="E19" s="62"/>
      <c r="F19" s="62"/>
      <c r="G19" s="72"/>
      <c r="H19" s="72"/>
      <c r="I19" s="73">
        <v>0.05</v>
      </c>
      <c r="J19" s="72">
        <f t="shared" si="2"/>
        <v>0</v>
      </c>
      <c r="K19" s="72">
        <f t="shared" si="0"/>
        <v>0</v>
      </c>
      <c r="L19" s="72"/>
      <c r="M19" s="72">
        <f t="shared" si="1"/>
        <v>0</v>
      </c>
      <c r="N19" s="46"/>
      <c r="O19" s="46"/>
      <c r="P19" s="46"/>
      <c r="Q19" s="46"/>
    </row>
    <row r="20" spans="1:17" ht="16.5" customHeight="1">
      <c r="A20" s="46"/>
      <c r="B20" s="61"/>
      <c r="C20" s="62"/>
      <c r="D20" s="62"/>
      <c r="E20" s="62"/>
      <c r="F20" s="62"/>
      <c r="G20" s="72"/>
      <c r="H20" s="72"/>
      <c r="I20" s="73">
        <v>0.05</v>
      </c>
      <c r="J20" s="72">
        <f t="shared" si="2"/>
        <v>0</v>
      </c>
      <c r="K20" s="72">
        <f t="shared" si="0"/>
        <v>0</v>
      </c>
      <c r="L20" s="72"/>
      <c r="M20" s="72">
        <f t="shared" si="1"/>
        <v>0</v>
      </c>
      <c r="N20" s="46"/>
      <c r="O20" s="46"/>
      <c r="P20" s="46"/>
      <c r="Q20" s="46"/>
    </row>
    <row r="21" spans="1:17" ht="16.5" customHeight="1">
      <c r="A21" s="46"/>
      <c r="B21" s="61"/>
      <c r="C21" s="62"/>
      <c r="D21" s="62"/>
      <c r="E21" s="62"/>
      <c r="F21" s="62"/>
      <c r="G21" s="72"/>
      <c r="H21" s="72"/>
      <c r="I21" s="73">
        <v>0.05</v>
      </c>
      <c r="J21" s="72">
        <f t="shared" si="2"/>
        <v>0</v>
      </c>
      <c r="K21" s="72">
        <f t="shared" si="0"/>
        <v>0</v>
      </c>
      <c r="L21" s="72"/>
      <c r="M21" s="72">
        <f t="shared" si="1"/>
        <v>0</v>
      </c>
      <c r="N21" s="46"/>
      <c r="O21" s="46"/>
      <c r="P21" s="46"/>
      <c r="Q21" s="46"/>
    </row>
    <row r="22" spans="1:17" ht="16.5" customHeight="1">
      <c r="A22" s="46"/>
      <c r="B22" s="61"/>
      <c r="C22" s="62"/>
      <c r="D22" s="62"/>
      <c r="E22" s="62"/>
      <c r="F22" s="62"/>
      <c r="G22" s="72"/>
      <c r="H22" s="72"/>
      <c r="I22" s="73">
        <v>0.05</v>
      </c>
      <c r="J22" s="72">
        <f t="shared" si="2"/>
        <v>0</v>
      </c>
      <c r="K22" s="72">
        <f t="shared" si="0"/>
        <v>0</v>
      </c>
      <c r="L22" s="72"/>
      <c r="M22" s="72">
        <f t="shared" si="1"/>
        <v>0</v>
      </c>
      <c r="N22" s="46"/>
      <c r="O22" s="46"/>
      <c r="P22" s="46"/>
      <c r="Q22" s="46"/>
    </row>
    <row r="23" spans="1:17" ht="16.5" customHeight="1">
      <c r="A23" s="46"/>
      <c r="B23" s="61"/>
      <c r="C23" s="62"/>
      <c r="D23" s="62"/>
      <c r="E23" s="62"/>
      <c r="F23" s="62"/>
      <c r="G23" s="72"/>
      <c r="H23" s="72"/>
      <c r="I23" s="73">
        <v>0.05</v>
      </c>
      <c r="J23" s="72">
        <f t="shared" si="2"/>
        <v>0</v>
      </c>
      <c r="K23" s="72">
        <f t="shared" si="0"/>
        <v>0</v>
      </c>
      <c r="L23" s="72"/>
      <c r="M23" s="72">
        <f t="shared" si="1"/>
        <v>0</v>
      </c>
      <c r="N23" s="46"/>
      <c r="O23" s="46"/>
      <c r="P23" s="46"/>
      <c r="Q23" s="46"/>
    </row>
    <row r="24" spans="1:17" ht="16.5" customHeight="1">
      <c r="A24" s="46"/>
      <c r="B24" s="61"/>
      <c r="C24" s="62"/>
      <c r="D24" s="62"/>
      <c r="E24" s="62"/>
      <c r="F24" s="62"/>
      <c r="G24" s="72"/>
      <c r="H24" s="72"/>
      <c r="I24" s="73">
        <v>0.05</v>
      </c>
      <c r="J24" s="72">
        <f t="shared" si="2"/>
        <v>0</v>
      </c>
      <c r="K24" s="72">
        <f t="shared" si="0"/>
        <v>0</v>
      </c>
      <c r="L24" s="72"/>
      <c r="M24" s="72">
        <f t="shared" si="1"/>
        <v>0</v>
      </c>
      <c r="N24" s="46"/>
      <c r="O24" s="46"/>
      <c r="P24" s="46"/>
      <c r="Q24" s="46"/>
    </row>
    <row r="25" spans="1:17" ht="16.5" customHeight="1">
      <c r="A25" s="46"/>
      <c r="B25" s="61"/>
      <c r="C25" s="62"/>
      <c r="D25" s="62"/>
      <c r="E25" s="62"/>
      <c r="F25" s="62"/>
      <c r="G25" s="72"/>
      <c r="H25" s="72"/>
      <c r="I25" s="73">
        <v>0.05</v>
      </c>
      <c r="J25" s="72">
        <f t="shared" si="2"/>
        <v>0</v>
      </c>
      <c r="K25" s="72">
        <f t="shared" si="0"/>
        <v>0</v>
      </c>
      <c r="L25" s="72"/>
      <c r="M25" s="72">
        <f t="shared" si="1"/>
        <v>0</v>
      </c>
      <c r="N25" s="46"/>
      <c r="O25" s="46"/>
      <c r="P25" s="46"/>
      <c r="Q25" s="46"/>
    </row>
    <row r="26" spans="1:17" ht="16.5" customHeight="1">
      <c r="A26" s="46"/>
      <c r="B26" s="61"/>
      <c r="C26" s="62"/>
      <c r="D26" s="62"/>
      <c r="E26" s="62"/>
      <c r="F26" s="62"/>
      <c r="G26" s="72"/>
      <c r="H26" s="72"/>
      <c r="I26" s="73">
        <v>0.05</v>
      </c>
      <c r="J26" s="72">
        <f t="shared" si="2"/>
        <v>0</v>
      </c>
      <c r="K26" s="72">
        <f t="shared" si="0"/>
        <v>0</v>
      </c>
      <c r="L26" s="72"/>
      <c r="M26" s="72">
        <f t="shared" si="1"/>
        <v>0</v>
      </c>
      <c r="N26" s="46"/>
      <c r="O26" s="46"/>
      <c r="P26" s="46"/>
      <c r="Q26" s="46"/>
    </row>
    <row r="27" spans="1:17" ht="16.5" customHeight="1">
      <c r="A27" s="46"/>
      <c r="B27" s="61"/>
      <c r="C27" s="62"/>
      <c r="D27" s="62"/>
      <c r="E27" s="62"/>
      <c r="F27" s="62"/>
      <c r="G27" s="72"/>
      <c r="H27" s="72"/>
      <c r="I27" s="73">
        <v>0.05</v>
      </c>
      <c r="J27" s="72">
        <f t="shared" si="2"/>
        <v>0</v>
      </c>
      <c r="K27" s="72">
        <f t="shared" si="0"/>
        <v>0</v>
      </c>
      <c r="L27" s="72"/>
      <c r="M27" s="72">
        <f t="shared" si="1"/>
        <v>0</v>
      </c>
      <c r="N27" s="46"/>
      <c r="O27" s="46"/>
      <c r="P27" s="46"/>
      <c r="Q27" s="46"/>
    </row>
    <row r="28" spans="1:17" ht="16.5" customHeight="1">
      <c r="A28" s="46"/>
      <c r="B28" s="61"/>
      <c r="C28" s="62"/>
      <c r="D28" s="62"/>
      <c r="E28" s="62"/>
      <c r="F28" s="62"/>
      <c r="G28" s="72"/>
      <c r="H28" s="72"/>
      <c r="I28" s="73">
        <v>0.05</v>
      </c>
      <c r="J28" s="72">
        <f t="shared" si="2"/>
        <v>0</v>
      </c>
      <c r="K28" s="72">
        <f t="shared" si="0"/>
        <v>0</v>
      </c>
      <c r="L28" s="72"/>
      <c r="M28" s="72">
        <f t="shared" si="1"/>
        <v>0</v>
      </c>
      <c r="N28" s="46"/>
      <c r="O28" s="46"/>
      <c r="P28" s="46"/>
      <c r="Q28" s="46"/>
    </row>
    <row r="29" spans="1:17" ht="16.5" customHeight="1">
      <c r="A29" s="46"/>
      <c r="B29" s="61"/>
      <c r="C29" s="62"/>
      <c r="D29" s="62"/>
      <c r="E29" s="62"/>
      <c r="F29" s="62"/>
      <c r="G29" s="72"/>
      <c r="H29" s="72"/>
      <c r="I29" s="73">
        <v>0.05</v>
      </c>
      <c r="J29" s="72">
        <f t="shared" si="2"/>
        <v>0</v>
      </c>
      <c r="K29" s="72">
        <f t="shared" si="0"/>
        <v>0</v>
      </c>
      <c r="L29" s="72"/>
      <c r="M29" s="72">
        <f t="shared" si="1"/>
        <v>0</v>
      </c>
      <c r="N29" s="46"/>
      <c r="O29" s="46"/>
      <c r="P29" s="46"/>
      <c r="Q29" s="46"/>
    </row>
    <row r="30" spans="1:17" ht="16.5" customHeight="1">
      <c r="A30" s="46"/>
      <c r="B30" s="61"/>
      <c r="C30" s="62"/>
      <c r="D30" s="62"/>
      <c r="E30" s="62"/>
      <c r="F30" s="62"/>
      <c r="G30" s="72"/>
      <c r="H30" s="72"/>
      <c r="I30" s="73">
        <v>0.05</v>
      </c>
      <c r="J30" s="72">
        <f t="shared" si="2"/>
        <v>0</v>
      </c>
      <c r="K30" s="72">
        <f t="shared" si="0"/>
        <v>0</v>
      </c>
      <c r="L30" s="72"/>
      <c r="M30" s="72">
        <f t="shared" si="1"/>
        <v>0</v>
      </c>
      <c r="N30" s="46"/>
      <c r="O30" s="46"/>
      <c r="P30" s="46"/>
      <c r="Q30" s="46"/>
    </row>
    <row r="31" spans="1:17" ht="16.5" customHeight="1">
      <c r="A31" s="46"/>
      <c r="B31" s="61"/>
      <c r="C31" s="62"/>
      <c r="D31" s="62"/>
      <c r="E31" s="62"/>
      <c r="F31" s="62"/>
      <c r="G31" s="72"/>
      <c r="H31" s="72"/>
      <c r="I31" s="73">
        <v>0.05</v>
      </c>
      <c r="J31" s="72">
        <f t="shared" si="2"/>
        <v>0</v>
      </c>
      <c r="K31" s="72">
        <f t="shared" si="0"/>
        <v>0</v>
      </c>
      <c r="L31" s="72"/>
      <c r="M31" s="72">
        <f t="shared" si="1"/>
        <v>0</v>
      </c>
      <c r="N31" s="46"/>
      <c r="O31" s="46"/>
      <c r="P31" s="46"/>
      <c r="Q31" s="46"/>
    </row>
    <row r="32" spans="1:17" ht="16.5" customHeight="1">
      <c r="A32" s="46"/>
      <c r="B32" s="61"/>
      <c r="C32" s="62"/>
      <c r="D32" s="62"/>
      <c r="E32" s="62"/>
      <c r="F32" s="62"/>
      <c r="G32" s="72"/>
      <c r="H32" s="72"/>
      <c r="I32" s="73">
        <v>0.05</v>
      </c>
      <c r="J32" s="72">
        <f t="shared" si="2"/>
        <v>0</v>
      </c>
      <c r="K32" s="72">
        <f t="shared" si="0"/>
        <v>0</v>
      </c>
      <c r="L32" s="72"/>
      <c r="M32" s="72">
        <f t="shared" si="1"/>
        <v>0</v>
      </c>
      <c r="N32" s="46"/>
      <c r="O32" s="46"/>
      <c r="P32" s="46"/>
      <c r="Q32" s="46"/>
    </row>
    <row r="33" spans="1:17" ht="16.5" customHeight="1">
      <c r="A33" s="46"/>
      <c r="B33" s="61"/>
      <c r="C33" s="62"/>
      <c r="D33" s="62"/>
      <c r="E33" s="62"/>
      <c r="F33" s="62"/>
      <c r="G33" s="72"/>
      <c r="H33" s="72"/>
      <c r="I33" s="73">
        <v>0.05</v>
      </c>
      <c r="J33" s="72">
        <f t="shared" si="2"/>
        <v>0</v>
      </c>
      <c r="K33" s="72">
        <f t="shared" si="0"/>
        <v>0</v>
      </c>
      <c r="L33" s="72"/>
      <c r="M33" s="72">
        <f t="shared" si="1"/>
        <v>0</v>
      </c>
      <c r="N33" s="46"/>
      <c r="O33" s="46"/>
      <c r="P33" s="46"/>
      <c r="Q33" s="46"/>
    </row>
    <row r="34" spans="1:17" ht="16.5" customHeight="1">
      <c r="A34" s="46"/>
      <c r="B34" s="61"/>
      <c r="C34" s="62"/>
      <c r="D34" s="62"/>
      <c r="E34" s="62"/>
      <c r="F34" s="62"/>
      <c r="G34" s="72"/>
      <c r="H34" s="72"/>
      <c r="I34" s="73">
        <v>0.05</v>
      </c>
      <c r="J34" s="72">
        <f t="shared" si="2"/>
        <v>0</v>
      </c>
      <c r="K34" s="72">
        <f t="shared" si="0"/>
        <v>0</v>
      </c>
      <c r="L34" s="72"/>
      <c r="M34" s="72">
        <f t="shared" si="1"/>
        <v>0</v>
      </c>
      <c r="N34" s="46"/>
      <c r="O34" s="46"/>
      <c r="P34" s="46"/>
      <c r="Q34" s="46"/>
    </row>
    <row r="35" spans="1:17" ht="16.5" customHeight="1">
      <c r="A35" s="46"/>
      <c r="B35" s="61"/>
      <c r="C35" s="62"/>
      <c r="D35" s="62"/>
      <c r="E35" s="62"/>
      <c r="F35" s="62"/>
      <c r="G35" s="72"/>
      <c r="H35" s="72"/>
      <c r="I35" s="73">
        <v>0.05</v>
      </c>
      <c r="J35" s="72">
        <f t="shared" si="2"/>
        <v>0</v>
      </c>
      <c r="K35" s="72">
        <f t="shared" si="0"/>
        <v>0</v>
      </c>
      <c r="L35" s="72"/>
      <c r="M35" s="72">
        <f t="shared" si="1"/>
        <v>0</v>
      </c>
      <c r="N35" s="46"/>
      <c r="O35" s="46"/>
      <c r="P35" s="46"/>
      <c r="Q35" s="46"/>
    </row>
    <row r="36" spans="1:17" ht="16.5" customHeight="1">
      <c r="A36" s="46"/>
      <c r="B36" s="61"/>
      <c r="C36" s="62"/>
      <c r="D36" s="62"/>
      <c r="E36" s="62"/>
      <c r="F36" s="62"/>
      <c r="G36" s="72"/>
      <c r="H36" s="72"/>
      <c r="I36" s="73">
        <v>0.05</v>
      </c>
      <c r="J36" s="72">
        <f t="shared" si="2"/>
        <v>0</v>
      </c>
      <c r="K36" s="72">
        <f t="shared" si="0"/>
        <v>0</v>
      </c>
      <c r="L36" s="72"/>
      <c r="M36" s="72">
        <f t="shared" si="1"/>
        <v>0</v>
      </c>
      <c r="N36" s="46"/>
      <c r="O36" s="46"/>
      <c r="P36" s="46"/>
      <c r="Q36" s="46"/>
    </row>
    <row r="37" spans="1:17" ht="16.5" customHeight="1">
      <c r="A37" s="46"/>
      <c r="B37" s="61"/>
      <c r="C37" s="62"/>
      <c r="D37" s="62"/>
      <c r="E37" s="62"/>
      <c r="F37" s="62"/>
      <c r="G37" s="72"/>
      <c r="H37" s="72"/>
      <c r="I37" s="73">
        <v>0.05</v>
      </c>
      <c r="J37" s="72">
        <f t="shared" si="2"/>
        <v>0</v>
      </c>
      <c r="K37" s="72">
        <f t="shared" si="0"/>
        <v>0</v>
      </c>
      <c r="L37" s="72"/>
      <c r="M37" s="72">
        <f t="shared" si="1"/>
        <v>0</v>
      </c>
      <c r="N37" s="46"/>
      <c r="O37" s="46"/>
      <c r="P37" s="46"/>
      <c r="Q37" s="46"/>
    </row>
    <row r="38" spans="1:17" ht="16.5" customHeight="1">
      <c r="A38" s="46"/>
      <c r="B38" s="61"/>
      <c r="C38" s="62"/>
      <c r="D38" s="62"/>
      <c r="E38" s="62"/>
      <c r="F38" s="62"/>
      <c r="G38" s="72"/>
      <c r="H38" s="72"/>
      <c r="I38" s="73">
        <v>0.05</v>
      </c>
      <c r="J38" s="72">
        <f t="shared" si="2"/>
        <v>0</v>
      </c>
      <c r="K38" s="72">
        <f t="shared" si="0"/>
        <v>0</v>
      </c>
      <c r="L38" s="72"/>
      <c r="M38" s="72">
        <f t="shared" si="1"/>
        <v>0</v>
      </c>
      <c r="N38" s="46"/>
      <c r="O38" s="46"/>
      <c r="P38" s="46"/>
      <c r="Q38" s="46"/>
    </row>
    <row r="39" spans="1:17" ht="16.5" customHeight="1">
      <c r="A39" s="46"/>
      <c r="B39" s="61"/>
      <c r="C39" s="62"/>
      <c r="D39" s="62"/>
      <c r="E39" s="62"/>
      <c r="F39" s="62"/>
      <c r="G39" s="72"/>
      <c r="H39" s="72"/>
      <c r="I39" s="73">
        <v>0.05</v>
      </c>
      <c r="J39" s="72">
        <f t="shared" si="2"/>
        <v>0</v>
      </c>
      <c r="K39" s="72">
        <f t="shared" si="0"/>
        <v>0</v>
      </c>
      <c r="L39" s="72"/>
      <c r="M39" s="72">
        <f t="shared" si="1"/>
        <v>0</v>
      </c>
      <c r="N39" s="46"/>
      <c r="O39" s="46"/>
      <c r="P39" s="46"/>
      <c r="Q39" s="46"/>
    </row>
    <row r="40" spans="1:17" ht="16.5" customHeight="1">
      <c r="A40" s="46"/>
      <c r="B40" s="61"/>
      <c r="C40" s="62"/>
      <c r="D40" s="62"/>
      <c r="E40" s="62"/>
      <c r="F40" s="62"/>
      <c r="G40" s="72"/>
      <c r="H40" s="72"/>
      <c r="I40" s="73">
        <v>0.05</v>
      </c>
      <c r="J40" s="72">
        <f t="shared" si="2"/>
        <v>0</v>
      </c>
      <c r="K40" s="72">
        <f t="shared" si="0"/>
        <v>0</v>
      </c>
      <c r="L40" s="72"/>
      <c r="M40" s="72">
        <f t="shared" si="1"/>
        <v>0</v>
      </c>
      <c r="N40" s="46"/>
      <c r="O40" s="46"/>
      <c r="P40" s="46"/>
      <c r="Q40" s="46"/>
    </row>
    <row r="41" spans="1:17" ht="16.5" customHeight="1">
      <c r="A41" s="46"/>
      <c r="B41" s="61"/>
      <c r="C41" s="62"/>
      <c r="D41" s="62"/>
      <c r="E41" s="62"/>
      <c r="F41" s="62"/>
      <c r="G41" s="72"/>
      <c r="H41" s="72"/>
      <c r="I41" s="73">
        <v>0.05</v>
      </c>
      <c r="J41" s="72">
        <f t="shared" si="2"/>
        <v>0</v>
      </c>
      <c r="K41" s="72">
        <f t="shared" si="0"/>
        <v>0</v>
      </c>
      <c r="L41" s="72"/>
      <c r="M41" s="72">
        <f t="shared" si="1"/>
        <v>0</v>
      </c>
      <c r="N41" s="46"/>
      <c r="O41" s="46"/>
      <c r="P41" s="46"/>
      <c r="Q41" s="46"/>
    </row>
    <row r="42" spans="1:17" ht="16.5" customHeight="1">
      <c r="A42" s="46"/>
      <c r="B42" s="61"/>
      <c r="C42" s="62"/>
      <c r="D42" s="62"/>
      <c r="E42" s="62"/>
      <c r="F42" s="62"/>
      <c r="G42" s="72"/>
      <c r="H42" s="72"/>
      <c r="I42" s="73">
        <v>0.05</v>
      </c>
      <c r="J42" s="72">
        <f t="shared" si="2"/>
        <v>0</v>
      </c>
      <c r="K42" s="72">
        <f t="shared" si="0"/>
        <v>0</v>
      </c>
      <c r="L42" s="72"/>
      <c r="M42" s="72">
        <f t="shared" si="1"/>
        <v>0</v>
      </c>
      <c r="N42" s="46"/>
      <c r="O42" s="46"/>
      <c r="P42" s="46"/>
      <c r="Q42" s="46"/>
    </row>
    <row r="43" spans="1:17" ht="16.5" customHeight="1">
      <c r="A43" s="46"/>
      <c r="B43" s="61"/>
      <c r="C43" s="62"/>
      <c r="D43" s="62"/>
      <c r="E43" s="62"/>
      <c r="F43" s="62"/>
      <c r="G43" s="72"/>
      <c r="H43" s="72"/>
      <c r="I43" s="73">
        <v>0.05</v>
      </c>
      <c r="J43" s="72">
        <f t="shared" si="2"/>
        <v>0</v>
      </c>
      <c r="K43" s="72">
        <f t="shared" si="0"/>
        <v>0</v>
      </c>
      <c r="L43" s="72"/>
      <c r="M43" s="72">
        <f t="shared" si="1"/>
        <v>0</v>
      </c>
      <c r="N43" s="46"/>
      <c r="O43" s="46"/>
      <c r="P43" s="46"/>
      <c r="Q43" s="46"/>
    </row>
    <row r="44" spans="1:17" ht="16.5" customHeight="1">
      <c r="A44" s="46"/>
      <c r="B44" s="61"/>
      <c r="C44" s="62"/>
      <c r="D44" s="62"/>
      <c r="E44" s="62"/>
      <c r="F44" s="62"/>
      <c r="G44" s="72"/>
      <c r="H44" s="72"/>
      <c r="I44" s="73">
        <v>0.05</v>
      </c>
      <c r="J44" s="72">
        <f t="shared" si="2"/>
        <v>0</v>
      </c>
      <c r="K44" s="72">
        <f t="shared" si="0"/>
        <v>0</v>
      </c>
      <c r="L44" s="72"/>
      <c r="M44" s="72">
        <f t="shared" si="1"/>
        <v>0</v>
      </c>
      <c r="N44" s="46"/>
      <c r="O44" s="46"/>
      <c r="P44" s="46"/>
      <c r="Q44" s="46"/>
    </row>
    <row r="45" spans="1:17" ht="16.5" customHeight="1">
      <c r="A45" s="46"/>
      <c r="B45" s="61"/>
      <c r="C45" s="62"/>
      <c r="D45" s="62"/>
      <c r="E45" s="62"/>
      <c r="F45" s="62"/>
      <c r="G45" s="72"/>
      <c r="H45" s="72"/>
      <c r="I45" s="73">
        <v>0.05</v>
      </c>
      <c r="J45" s="72">
        <f t="shared" si="2"/>
        <v>0</v>
      </c>
      <c r="K45" s="72">
        <f t="shared" si="0"/>
        <v>0</v>
      </c>
      <c r="L45" s="72"/>
      <c r="M45" s="72">
        <f t="shared" si="1"/>
        <v>0</v>
      </c>
      <c r="N45" s="46"/>
      <c r="O45" s="46"/>
      <c r="P45" s="46"/>
      <c r="Q45" s="46"/>
    </row>
    <row r="46" spans="1:17" ht="16.5" customHeight="1">
      <c r="A46" s="46"/>
      <c r="B46" s="61"/>
      <c r="C46" s="62"/>
      <c r="D46" s="62"/>
      <c r="E46" s="62"/>
      <c r="F46" s="62"/>
      <c r="G46" s="72"/>
      <c r="H46" s="72"/>
      <c r="I46" s="73">
        <v>0.05</v>
      </c>
      <c r="J46" s="72">
        <f t="shared" si="2"/>
        <v>0</v>
      </c>
      <c r="K46" s="72">
        <f t="shared" si="0"/>
        <v>0</v>
      </c>
      <c r="L46" s="72"/>
      <c r="M46" s="72">
        <f t="shared" si="1"/>
        <v>0</v>
      </c>
      <c r="N46" s="46"/>
      <c r="O46" s="46"/>
      <c r="P46" s="46"/>
      <c r="Q46" s="46"/>
    </row>
    <row r="47" spans="1:17" ht="16.5" customHeight="1">
      <c r="A47" s="46"/>
      <c r="B47" s="61"/>
      <c r="C47" s="62"/>
      <c r="D47" s="62"/>
      <c r="E47" s="62"/>
      <c r="F47" s="62"/>
      <c r="G47" s="72"/>
      <c r="H47" s="72"/>
      <c r="I47" s="73">
        <v>0.05</v>
      </c>
      <c r="J47" s="72">
        <f t="shared" si="2"/>
        <v>0</v>
      </c>
      <c r="K47" s="72">
        <f t="shared" si="0"/>
        <v>0</v>
      </c>
      <c r="L47" s="72"/>
      <c r="M47" s="72">
        <f t="shared" si="1"/>
        <v>0</v>
      </c>
      <c r="N47" s="46"/>
      <c r="O47" s="46"/>
      <c r="P47" s="46"/>
      <c r="Q47" s="46"/>
    </row>
    <row r="48" spans="1:17" ht="16.5" customHeight="1">
      <c r="A48" s="46"/>
      <c r="B48" s="61"/>
      <c r="C48" s="62"/>
      <c r="D48" s="62"/>
      <c r="E48" s="62"/>
      <c r="F48" s="62"/>
      <c r="G48" s="72"/>
      <c r="H48" s="72"/>
      <c r="I48" s="73">
        <v>0.05</v>
      </c>
      <c r="J48" s="72">
        <f t="shared" si="2"/>
        <v>0</v>
      </c>
      <c r="K48" s="72">
        <f t="shared" si="0"/>
        <v>0</v>
      </c>
      <c r="L48" s="72"/>
      <c r="M48" s="72">
        <f t="shared" si="1"/>
        <v>0</v>
      </c>
      <c r="N48" s="46"/>
      <c r="O48" s="46"/>
      <c r="P48" s="46"/>
      <c r="Q48" s="46"/>
    </row>
    <row r="49" spans="1:17" ht="16.5" customHeight="1">
      <c r="A49" s="46"/>
      <c r="B49" s="61"/>
      <c r="C49" s="62"/>
      <c r="D49" s="62"/>
      <c r="E49" s="62"/>
      <c r="F49" s="62"/>
      <c r="G49" s="72"/>
      <c r="H49" s="72"/>
      <c r="I49" s="73">
        <v>0.05</v>
      </c>
      <c r="J49" s="72">
        <f t="shared" si="2"/>
        <v>0</v>
      </c>
      <c r="K49" s="72">
        <f t="shared" si="0"/>
        <v>0</v>
      </c>
      <c r="L49" s="72"/>
      <c r="M49" s="72">
        <f t="shared" si="1"/>
        <v>0</v>
      </c>
      <c r="N49" s="46"/>
      <c r="O49" s="46"/>
      <c r="P49" s="46"/>
      <c r="Q49" s="46"/>
    </row>
    <row r="50" spans="1:17" ht="16.5" customHeight="1">
      <c r="A50" s="46"/>
      <c r="B50" s="61"/>
      <c r="C50" s="62"/>
      <c r="D50" s="62"/>
      <c r="E50" s="62"/>
      <c r="F50" s="62"/>
      <c r="G50" s="72"/>
      <c r="H50" s="72"/>
      <c r="I50" s="73">
        <v>0.05</v>
      </c>
      <c r="J50" s="72">
        <f t="shared" si="2"/>
        <v>0</v>
      </c>
      <c r="K50" s="72">
        <f t="shared" si="0"/>
        <v>0</v>
      </c>
      <c r="L50" s="72"/>
      <c r="M50" s="72">
        <f t="shared" si="1"/>
        <v>0</v>
      </c>
      <c r="N50" s="46"/>
      <c r="O50" s="46"/>
      <c r="P50" s="46"/>
      <c r="Q50" s="46"/>
    </row>
    <row r="51" spans="1:17" ht="16.5" customHeight="1">
      <c r="A51" s="46"/>
      <c r="B51" s="61"/>
      <c r="C51" s="62"/>
      <c r="D51" s="62"/>
      <c r="E51" s="62"/>
      <c r="F51" s="62"/>
      <c r="G51" s="72"/>
      <c r="H51" s="72"/>
      <c r="I51" s="73">
        <v>0.05</v>
      </c>
      <c r="J51" s="72">
        <f t="shared" si="2"/>
        <v>0</v>
      </c>
      <c r="K51" s="72">
        <f t="shared" si="0"/>
        <v>0</v>
      </c>
      <c r="L51" s="72"/>
      <c r="M51" s="72">
        <f t="shared" si="1"/>
        <v>0</v>
      </c>
      <c r="N51" s="46"/>
      <c r="O51" s="46"/>
      <c r="P51" s="46"/>
      <c r="Q51" s="46"/>
    </row>
    <row r="52" spans="1:17" ht="16.5" customHeight="1">
      <c r="A52" s="46"/>
      <c r="B52" s="61"/>
      <c r="C52" s="62"/>
      <c r="D52" s="62"/>
      <c r="E52" s="62"/>
      <c r="F52" s="62"/>
      <c r="G52" s="72"/>
      <c r="H52" s="72"/>
      <c r="I52" s="73">
        <v>0.05</v>
      </c>
      <c r="J52" s="72">
        <f t="shared" si="2"/>
        <v>0</v>
      </c>
      <c r="K52" s="72">
        <f t="shared" si="0"/>
        <v>0</v>
      </c>
      <c r="L52" s="72"/>
      <c r="M52" s="72">
        <f t="shared" si="1"/>
        <v>0</v>
      </c>
      <c r="N52" s="46"/>
      <c r="O52" s="46"/>
      <c r="P52" s="46"/>
      <c r="Q52" s="46"/>
    </row>
    <row r="53" spans="1:17" ht="16.5" customHeight="1">
      <c r="A53" s="46"/>
      <c r="B53" s="61"/>
      <c r="C53" s="62"/>
      <c r="D53" s="62"/>
      <c r="E53" s="62"/>
      <c r="F53" s="62"/>
      <c r="G53" s="72"/>
      <c r="H53" s="72"/>
      <c r="I53" s="73">
        <v>0.05</v>
      </c>
      <c r="J53" s="72">
        <f t="shared" si="2"/>
        <v>0</v>
      </c>
      <c r="K53" s="72">
        <f t="shared" si="0"/>
        <v>0</v>
      </c>
      <c r="L53" s="72"/>
      <c r="M53" s="72">
        <f t="shared" si="1"/>
        <v>0</v>
      </c>
      <c r="N53" s="46"/>
      <c r="O53" s="46"/>
      <c r="P53" s="46"/>
      <c r="Q53" s="46"/>
    </row>
    <row r="54" spans="1:17" ht="16.5" customHeight="1">
      <c r="A54" s="46"/>
      <c r="B54" s="61"/>
      <c r="C54" s="62"/>
      <c r="D54" s="62"/>
      <c r="E54" s="62"/>
      <c r="F54" s="62"/>
      <c r="G54" s="72"/>
      <c r="H54" s="72"/>
      <c r="I54" s="73">
        <v>0.05</v>
      </c>
      <c r="J54" s="72">
        <f t="shared" si="2"/>
        <v>0</v>
      </c>
      <c r="K54" s="72">
        <f t="shared" si="0"/>
        <v>0</v>
      </c>
      <c r="L54" s="72"/>
      <c r="M54" s="72">
        <f t="shared" si="1"/>
        <v>0</v>
      </c>
      <c r="N54" s="46"/>
      <c r="O54" s="46"/>
      <c r="P54" s="46"/>
      <c r="Q54" s="46"/>
    </row>
    <row r="55" spans="1:17" ht="16.5" customHeight="1">
      <c r="A55" s="46"/>
      <c r="B55" s="61"/>
      <c r="C55" s="62"/>
      <c r="D55" s="62"/>
      <c r="E55" s="62"/>
      <c r="F55" s="62"/>
      <c r="G55" s="72"/>
      <c r="H55" s="72"/>
      <c r="I55" s="73">
        <v>0.05</v>
      </c>
      <c r="J55" s="72">
        <f t="shared" si="2"/>
        <v>0</v>
      </c>
      <c r="K55" s="72">
        <f t="shared" si="0"/>
        <v>0</v>
      </c>
      <c r="L55" s="72"/>
      <c r="M55" s="72">
        <f t="shared" si="1"/>
        <v>0</v>
      </c>
      <c r="N55" s="46"/>
      <c r="O55" s="46"/>
      <c r="P55" s="46"/>
      <c r="Q55" s="46"/>
    </row>
    <row r="56" spans="1:17" ht="16.5" customHeight="1">
      <c r="A56" s="46"/>
      <c r="B56" s="61"/>
      <c r="C56" s="62"/>
      <c r="D56" s="62"/>
      <c r="E56" s="62"/>
      <c r="F56" s="62"/>
      <c r="G56" s="72"/>
      <c r="H56" s="72"/>
      <c r="I56" s="73">
        <v>0.05</v>
      </c>
      <c r="J56" s="72">
        <f t="shared" si="2"/>
        <v>0</v>
      </c>
      <c r="K56" s="72">
        <f t="shared" si="0"/>
        <v>0</v>
      </c>
      <c r="L56" s="72"/>
      <c r="M56" s="72">
        <f t="shared" si="1"/>
        <v>0</v>
      </c>
      <c r="N56" s="46"/>
      <c r="O56" s="46"/>
      <c r="P56" s="46"/>
      <c r="Q56" s="46"/>
    </row>
    <row r="57" spans="1:17" ht="16.5" customHeight="1">
      <c r="A57" s="46"/>
      <c r="B57" s="61"/>
      <c r="C57" s="62"/>
      <c r="D57" s="62"/>
      <c r="E57" s="62"/>
      <c r="F57" s="62"/>
      <c r="G57" s="72"/>
      <c r="H57" s="72"/>
      <c r="I57" s="73">
        <v>0.05</v>
      </c>
      <c r="J57" s="72">
        <f t="shared" si="2"/>
        <v>0</v>
      </c>
      <c r="K57" s="72">
        <f t="shared" si="0"/>
        <v>0</v>
      </c>
      <c r="L57" s="72"/>
      <c r="M57" s="72">
        <f t="shared" si="1"/>
        <v>0</v>
      </c>
      <c r="N57" s="46"/>
      <c r="O57" s="46"/>
      <c r="P57" s="46"/>
      <c r="Q57" s="46"/>
    </row>
    <row r="58" spans="1:17" ht="16.5" customHeight="1">
      <c r="A58" s="46"/>
      <c r="B58" s="61"/>
      <c r="C58" s="62"/>
      <c r="D58" s="62"/>
      <c r="E58" s="62"/>
      <c r="F58" s="62"/>
      <c r="G58" s="72"/>
      <c r="H58" s="72"/>
      <c r="I58" s="73">
        <v>0.05</v>
      </c>
      <c r="J58" s="72">
        <f t="shared" si="2"/>
        <v>0</v>
      </c>
      <c r="K58" s="72">
        <f t="shared" si="0"/>
        <v>0</v>
      </c>
      <c r="L58" s="72"/>
      <c r="M58" s="72">
        <f t="shared" si="1"/>
        <v>0</v>
      </c>
      <c r="N58" s="46"/>
      <c r="O58" s="46"/>
      <c r="P58" s="46"/>
      <c r="Q58" s="46"/>
    </row>
    <row r="59" spans="1:17" ht="16.5" customHeight="1">
      <c r="A59" s="46"/>
      <c r="B59" s="61"/>
      <c r="C59" s="62"/>
      <c r="D59" s="62"/>
      <c r="E59" s="62"/>
      <c r="F59" s="62"/>
      <c r="G59" s="72"/>
      <c r="H59" s="72"/>
      <c r="I59" s="73">
        <v>0.05</v>
      </c>
      <c r="J59" s="72">
        <f t="shared" si="2"/>
        <v>0</v>
      </c>
      <c r="K59" s="72">
        <f t="shared" si="0"/>
        <v>0</v>
      </c>
      <c r="L59" s="72"/>
      <c r="M59" s="72">
        <f t="shared" si="1"/>
        <v>0</v>
      </c>
      <c r="N59" s="46"/>
      <c r="O59" s="46"/>
      <c r="P59" s="46"/>
      <c r="Q59" s="46"/>
    </row>
    <row r="60" spans="1:17" ht="16.5" customHeight="1">
      <c r="A60" s="46"/>
      <c r="B60" s="61"/>
      <c r="C60" s="62"/>
      <c r="D60" s="62"/>
      <c r="E60" s="62"/>
      <c r="F60" s="62"/>
      <c r="G60" s="72"/>
      <c r="H60" s="72"/>
      <c r="I60" s="73">
        <v>0.05</v>
      </c>
      <c r="J60" s="72">
        <f t="shared" si="2"/>
        <v>0</v>
      </c>
      <c r="K60" s="72">
        <f t="shared" si="0"/>
        <v>0</v>
      </c>
      <c r="L60" s="72"/>
      <c r="M60" s="72">
        <f t="shared" si="1"/>
        <v>0</v>
      </c>
      <c r="N60" s="46"/>
      <c r="O60" s="46"/>
      <c r="P60" s="46"/>
      <c r="Q60" s="46"/>
    </row>
    <row r="61" spans="1:17" ht="16.5" customHeight="1">
      <c r="A61" s="46"/>
      <c r="B61" s="61"/>
      <c r="C61" s="62"/>
      <c r="D61" s="62"/>
      <c r="E61" s="62"/>
      <c r="F61" s="62"/>
      <c r="G61" s="72"/>
      <c r="H61" s="72"/>
      <c r="I61" s="73">
        <v>0.05</v>
      </c>
      <c r="J61" s="72">
        <f t="shared" si="2"/>
        <v>0</v>
      </c>
      <c r="K61" s="72">
        <f t="shared" si="0"/>
        <v>0</v>
      </c>
      <c r="L61" s="72"/>
      <c r="M61" s="72">
        <f t="shared" si="1"/>
        <v>0</v>
      </c>
      <c r="N61" s="46"/>
      <c r="O61" s="46"/>
      <c r="P61" s="46"/>
      <c r="Q61" s="46"/>
    </row>
    <row r="62" spans="1:17" ht="16.5" customHeight="1">
      <c r="A62" s="46"/>
      <c r="B62" s="61"/>
      <c r="C62" s="62"/>
      <c r="D62" s="62"/>
      <c r="E62" s="62"/>
      <c r="F62" s="62"/>
      <c r="G62" s="72"/>
      <c r="H62" s="72"/>
      <c r="I62" s="73">
        <v>0.05</v>
      </c>
      <c r="J62" s="72">
        <f t="shared" si="2"/>
        <v>0</v>
      </c>
      <c r="K62" s="72">
        <f t="shared" si="0"/>
        <v>0</v>
      </c>
      <c r="L62" s="72"/>
      <c r="M62" s="72">
        <f t="shared" si="1"/>
        <v>0</v>
      </c>
      <c r="N62" s="46"/>
      <c r="O62" s="46"/>
      <c r="P62" s="46"/>
      <c r="Q62" s="46"/>
    </row>
    <row r="63" spans="1:17" ht="16.5" customHeight="1">
      <c r="A63" s="46"/>
      <c r="B63" s="61"/>
      <c r="C63" s="62"/>
      <c r="D63" s="62"/>
      <c r="E63" s="62"/>
      <c r="F63" s="62"/>
      <c r="G63" s="72"/>
      <c r="H63" s="72"/>
      <c r="I63" s="73">
        <v>0.05</v>
      </c>
      <c r="J63" s="72">
        <f t="shared" si="2"/>
        <v>0</v>
      </c>
      <c r="K63" s="72">
        <f t="shared" si="0"/>
        <v>0</v>
      </c>
      <c r="L63" s="72"/>
      <c r="M63" s="72">
        <f t="shared" si="1"/>
        <v>0</v>
      </c>
      <c r="N63" s="46"/>
      <c r="O63" s="46"/>
      <c r="P63" s="46"/>
      <c r="Q63" s="46"/>
    </row>
    <row r="64" spans="1:17" ht="16.5" customHeight="1">
      <c r="A64" s="46"/>
      <c r="B64" s="61"/>
      <c r="C64" s="62"/>
      <c r="D64" s="62"/>
      <c r="E64" s="62"/>
      <c r="F64" s="62"/>
      <c r="G64" s="72"/>
      <c r="H64" s="72"/>
      <c r="I64" s="73">
        <v>0.05</v>
      </c>
      <c r="J64" s="72">
        <f t="shared" si="2"/>
        <v>0</v>
      </c>
      <c r="K64" s="72">
        <f t="shared" si="0"/>
        <v>0</v>
      </c>
      <c r="L64" s="72"/>
      <c r="M64" s="72">
        <f t="shared" si="1"/>
        <v>0</v>
      </c>
      <c r="N64" s="46"/>
      <c r="O64" s="46"/>
      <c r="P64" s="46"/>
      <c r="Q64" s="46"/>
    </row>
    <row r="65" spans="1:17" ht="16.5" customHeight="1">
      <c r="A65" s="46"/>
      <c r="B65" s="61"/>
      <c r="C65" s="62"/>
      <c r="D65" s="62"/>
      <c r="E65" s="62"/>
      <c r="F65" s="62"/>
      <c r="G65" s="72"/>
      <c r="H65" s="72"/>
      <c r="I65" s="73">
        <v>0.05</v>
      </c>
      <c r="J65" s="72">
        <f t="shared" si="2"/>
        <v>0</v>
      </c>
      <c r="K65" s="72">
        <f t="shared" si="0"/>
        <v>0</v>
      </c>
      <c r="L65" s="72"/>
      <c r="M65" s="72">
        <f t="shared" si="1"/>
        <v>0</v>
      </c>
      <c r="N65" s="46"/>
      <c r="O65" s="46"/>
      <c r="P65" s="46"/>
      <c r="Q65" s="46"/>
    </row>
    <row r="66" spans="1:17" ht="16.5" customHeight="1">
      <c r="A66" s="46"/>
      <c r="B66" s="61"/>
      <c r="C66" s="62"/>
      <c r="D66" s="62"/>
      <c r="E66" s="62"/>
      <c r="F66" s="62"/>
      <c r="G66" s="72"/>
      <c r="H66" s="72"/>
      <c r="I66" s="73">
        <v>0.05</v>
      </c>
      <c r="J66" s="72">
        <f t="shared" si="2"/>
        <v>0</v>
      </c>
      <c r="K66" s="72">
        <f t="shared" si="0"/>
        <v>0</v>
      </c>
      <c r="L66" s="72"/>
      <c r="M66" s="72">
        <f t="shared" si="1"/>
        <v>0</v>
      </c>
      <c r="N66" s="46"/>
      <c r="O66" s="46"/>
      <c r="P66" s="46"/>
      <c r="Q66" s="46"/>
    </row>
    <row r="67" spans="1:17" ht="16.5" customHeight="1">
      <c r="A67" s="46"/>
      <c r="B67" s="61"/>
      <c r="C67" s="62"/>
      <c r="D67" s="62"/>
      <c r="E67" s="62"/>
      <c r="F67" s="62"/>
      <c r="G67" s="72"/>
      <c r="H67" s="72"/>
      <c r="I67" s="73">
        <v>0.05</v>
      </c>
      <c r="J67" s="72">
        <f t="shared" si="2"/>
        <v>0</v>
      </c>
      <c r="K67" s="72">
        <f t="shared" si="0"/>
        <v>0</v>
      </c>
      <c r="L67" s="72"/>
      <c r="M67" s="72">
        <f t="shared" si="1"/>
        <v>0</v>
      </c>
      <c r="N67" s="46"/>
      <c r="O67" s="46"/>
      <c r="P67" s="46"/>
      <c r="Q67" s="46"/>
    </row>
    <row r="68" spans="1:17" ht="16.5" customHeight="1">
      <c r="A68" s="46"/>
      <c r="B68" s="61"/>
      <c r="C68" s="62"/>
      <c r="D68" s="62"/>
      <c r="E68" s="62"/>
      <c r="F68" s="62"/>
      <c r="G68" s="72"/>
      <c r="H68" s="72"/>
      <c r="I68" s="73">
        <v>0.05</v>
      </c>
      <c r="J68" s="72">
        <f t="shared" si="2"/>
        <v>0</v>
      </c>
      <c r="K68" s="72">
        <f t="shared" si="0"/>
        <v>0</v>
      </c>
      <c r="L68" s="72"/>
      <c r="M68" s="72">
        <f t="shared" si="1"/>
        <v>0</v>
      </c>
      <c r="N68" s="46"/>
      <c r="O68" s="46"/>
      <c r="P68" s="46"/>
      <c r="Q68" s="46"/>
    </row>
    <row r="69" spans="1:17" ht="16.5" customHeight="1">
      <c r="A69" s="46"/>
      <c r="B69" s="61"/>
      <c r="C69" s="62"/>
      <c r="D69" s="62"/>
      <c r="E69" s="62"/>
      <c r="F69" s="62"/>
      <c r="G69" s="72"/>
      <c r="H69" s="72"/>
      <c r="I69" s="73">
        <v>0.05</v>
      </c>
      <c r="J69" s="72">
        <f t="shared" si="2"/>
        <v>0</v>
      </c>
      <c r="K69" s="72">
        <f t="shared" si="0"/>
        <v>0</v>
      </c>
      <c r="L69" s="72"/>
      <c r="M69" s="72">
        <f t="shared" si="1"/>
        <v>0</v>
      </c>
      <c r="N69" s="46"/>
      <c r="O69" s="46"/>
      <c r="P69" s="46"/>
      <c r="Q69" s="46"/>
    </row>
    <row r="70" spans="1:17" ht="16.5" customHeight="1">
      <c r="A70" s="46"/>
      <c r="B70" s="61"/>
      <c r="C70" s="62"/>
      <c r="D70" s="62"/>
      <c r="E70" s="62"/>
      <c r="F70" s="62"/>
      <c r="G70" s="72"/>
      <c r="H70" s="72"/>
      <c r="I70" s="73">
        <v>0.05</v>
      </c>
      <c r="J70" s="72">
        <f t="shared" si="2"/>
        <v>0</v>
      </c>
      <c r="K70" s="72">
        <f t="shared" si="0"/>
        <v>0</v>
      </c>
      <c r="L70" s="72"/>
      <c r="M70" s="72">
        <f t="shared" si="1"/>
        <v>0</v>
      </c>
      <c r="N70" s="46"/>
      <c r="O70" s="46"/>
      <c r="P70" s="46"/>
      <c r="Q70" s="46"/>
    </row>
    <row r="71" spans="1:17" ht="16.5" customHeight="1">
      <c r="A71" s="46"/>
      <c r="B71" s="61"/>
      <c r="C71" s="62"/>
      <c r="D71" s="62"/>
      <c r="E71" s="62"/>
      <c r="F71" s="62"/>
      <c r="G71" s="72"/>
      <c r="H71" s="72"/>
      <c r="I71" s="73">
        <v>0.05</v>
      </c>
      <c r="J71" s="72">
        <f t="shared" ref="J71:J105" si="3">(G71+H71)*(100/100)*I71</f>
        <v>0</v>
      </c>
      <c r="K71" s="72">
        <f t="shared" si="0"/>
        <v>0</v>
      </c>
      <c r="L71" s="72"/>
      <c r="M71" s="72">
        <f t="shared" si="1"/>
        <v>0</v>
      </c>
      <c r="N71" s="46"/>
      <c r="O71" s="46"/>
      <c r="P71" s="46"/>
      <c r="Q71" s="46"/>
    </row>
    <row r="72" spans="1:17" ht="16.5" customHeight="1">
      <c r="A72" s="46"/>
      <c r="B72" s="61"/>
      <c r="C72" s="62"/>
      <c r="D72" s="62"/>
      <c r="E72" s="62"/>
      <c r="F72" s="62"/>
      <c r="G72" s="72"/>
      <c r="H72" s="72"/>
      <c r="I72" s="73">
        <v>0.05</v>
      </c>
      <c r="J72" s="72">
        <f t="shared" si="3"/>
        <v>0</v>
      </c>
      <c r="K72" s="72">
        <f t="shared" si="0"/>
        <v>0</v>
      </c>
      <c r="L72" s="72"/>
      <c r="M72" s="72">
        <f t="shared" si="1"/>
        <v>0</v>
      </c>
      <c r="N72" s="46"/>
      <c r="O72" s="46"/>
      <c r="P72" s="46"/>
      <c r="Q72" s="46"/>
    </row>
    <row r="73" spans="1:17" ht="16.5" customHeight="1">
      <c r="A73" s="46"/>
      <c r="B73" s="61"/>
      <c r="C73" s="62"/>
      <c r="D73" s="62"/>
      <c r="E73" s="62"/>
      <c r="F73" s="62"/>
      <c r="G73" s="72"/>
      <c r="H73" s="72"/>
      <c r="I73" s="73">
        <v>0.05</v>
      </c>
      <c r="J73" s="72">
        <f t="shared" si="3"/>
        <v>0</v>
      </c>
      <c r="K73" s="72">
        <f t="shared" si="0"/>
        <v>0</v>
      </c>
      <c r="L73" s="72"/>
      <c r="M73" s="72">
        <f t="shared" si="1"/>
        <v>0</v>
      </c>
      <c r="N73" s="46"/>
      <c r="O73" s="46"/>
      <c r="P73" s="46"/>
      <c r="Q73" s="46"/>
    </row>
    <row r="74" spans="1:17" ht="16.5" customHeight="1">
      <c r="A74" s="46"/>
      <c r="B74" s="61"/>
      <c r="C74" s="62"/>
      <c r="D74" s="62"/>
      <c r="E74" s="62"/>
      <c r="F74" s="62"/>
      <c r="G74" s="72"/>
      <c r="H74" s="72"/>
      <c r="I74" s="73">
        <v>0.05</v>
      </c>
      <c r="J74" s="72">
        <f t="shared" si="3"/>
        <v>0</v>
      </c>
      <c r="K74" s="72">
        <f t="shared" si="0"/>
        <v>0</v>
      </c>
      <c r="L74" s="72"/>
      <c r="M74" s="72">
        <f t="shared" si="1"/>
        <v>0</v>
      </c>
      <c r="N74" s="46"/>
      <c r="O74" s="46"/>
      <c r="P74" s="46"/>
      <c r="Q74" s="46"/>
    </row>
    <row r="75" spans="1:17" ht="16.5" customHeight="1">
      <c r="A75" s="46"/>
      <c r="B75" s="61"/>
      <c r="C75" s="62"/>
      <c r="D75" s="62"/>
      <c r="E75" s="62"/>
      <c r="F75" s="62"/>
      <c r="G75" s="72"/>
      <c r="H75" s="72"/>
      <c r="I75" s="73">
        <v>0.05</v>
      </c>
      <c r="J75" s="72">
        <f t="shared" si="3"/>
        <v>0</v>
      </c>
      <c r="K75" s="72">
        <f t="shared" si="0"/>
        <v>0</v>
      </c>
      <c r="L75" s="72"/>
      <c r="M75" s="72">
        <f t="shared" si="1"/>
        <v>0</v>
      </c>
      <c r="N75" s="46"/>
      <c r="O75" s="46"/>
      <c r="P75" s="46"/>
      <c r="Q75" s="46"/>
    </row>
    <row r="76" spans="1:17" ht="16.5" customHeight="1">
      <c r="A76" s="46"/>
      <c r="B76" s="61"/>
      <c r="C76" s="62"/>
      <c r="D76" s="62"/>
      <c r="E76" s="62"/>
      <c r="F76" s="62"/>
      <c r="G76" s="72"/>
      <c r="H76" s="72"/>
      <c r="I76" s="73">
        <v>0.05</v>
      </c>
      <c r="J76" s="72">
        <f t="shared" si="3"/>
        <v>0</v>
      </c>
      <c r="K76" s="72">
        <f t="shared" si="0"/>
        <v>0</v>
      </c>
      <c r="L76" s="72"/>
      <c r="M76" s="72">
        <f t="shared" si="1"/>
        <v>0</v>
      </c>
      <c r="N76" s="46"/>
      <c r="O76" s="46"/>
      <c r="P76" s="46"/>
      <c r="Q76" s="46"/>
    </row>
    <row r="77" spans="1:17" ht="16.5" customHeight="1">
      <c r="A77" s="46"/>
      <c r="B77" s="61"/>
      <c r="C77" s="62"/>
      <c r="D77" s="62"/>
      <c r="E77" s="62"/>
      <c r="F77" s="62"/>
      <c r="G77" s="72"/>
      <c r="H77" s="72"/>
      <c r="I77" s="73">
        <v>0.05</v>
      </c>
      <c r="J77" s="72">
        <f t="shared" si="3"/>
        <v>0</v>
      </c>
      <c r="K77" s="72">
        <f t="shared" si="0"/>
        <v>0</v>
      </c>
      <c r="L77" s="72"/>
      <c r="M77" s="72">
        <f t="shared" si="1"/>
        <v>0</v>
      </c>
      <c r="N77" s="46"/>
      <c r="O77" s="46"/>
      <c r="P77" s="46"/>
      <c r="Q77" s="46"/>
    </row>
    <row r="78" spans="1:17" ht="16.5" customHeight="1">
      <c r="A78" s="46"/>
      <c r="B78" s="61"/>
      <c r="C78" s="62"/>
      <c r="D78" s="62"/>
      <c r="E78" s="62"/>
      <c r="F78" s="62"/>
      <c r="G78" s="72"/>
      <c r="H78" s="72"/>
      <c r="I78" s="73">
        <v>0.05</v>
      </c>
      <c r="J78" s="72">
        <f t="shared" si="3"/>
        <v>0</v>
      </c>
      <c r="K78" s="72">
        <f t="shared" si="0"/>
        <v>0</v>
      </c>
      <c r="L78" s="72"/>
      <c r="M78" s="72">
        <f t="shared" si="1"/>
        <v>0</v>
      </c>
      <c r="N78" s="46"/>
      <c r="O78" s="46"/>
      <c r="P78" s="46"/>
      <c r="Q78" s="46"/>
    </row>
    <row r="79" spans="1:17" ht="16.5" customHeight="1">
      <c r="A79" s="46"/>
      <c r="B79" s="61"/>
      <c r="C79" s="62"/>
      <c r="D79" s="62"/>
      <c r="E79" s="62"/>
      <c r="F79" s="62"/>
      <c r="G79" s="72"/>
      <c r="H79" s="72"/>
      <c r="I79" s="73">
        <v>0.05</v>
      </c>
      <c r="J79" s="72">
        <f t="shared" si="3"/>
        <v>0</v>
      </c>
      <c r="K79" s="72">
        <f t="shared" si="0"/>
        <v>0</v>
      </c>
      <c r="L79" s="72"/>
      <c r="M79" s="72">
        <f t="shared" si="1"/>
        <v>0</v>
      </c>
      <c r="N79" s="46"/>
      <c r="O79" s="46"/>
      <c r="P79" s="46"/>
      <c r="Q79" s="46"/>
    </row>
    <row r="80" spans="1:17" ht="16.5" customHeight="1">
      <c r="A80" s="46"/>
      <c r="B80" s="61"/>
      <c r="C80" s="62"/>
      <c r="D80" s="62"/>
      <c r="E80" s="62"/>
      <c r="F80" s="62"/>
      <c r="G80" s="72"/>
      <c r="H80" s="72"/>
      <c r="I80" s="73">
        <v>0.05</v>
      </c>
      <c r="J80" s="72">
        <f t="shared" si="3"/>
        <v>0</v>
      </c>
      <c r="K80" s="72">
        <f t="shared" si="0"/>
        <v>0</v>
      </c>
      <c r="L80" s="72"/>
      <c r="M80" s="72">
        <f t="shared" si="1"/>
        <v>0</v>
      </c>
      <c r="N80" s="46"/>
      <c r="O80" s="46"/>
      <c r="P80" s="46"/>
      <c r="Q80" s="46"/>
    </row>
    <row r="81" spans="1:17" ht="16.5" customHeight="1">
      <c r="A81" s="46"/>
      <c r="B81" s="61"/>
      <c r="C81" s="62"/>
      <c r="D81" s="62"/>
      <c r="E81" s="62"/>
      <c r="F81" s="62"/>
      <c r="G81" s="72"/>
      <c r="H81" s="72"/>
      <c r="I81" s="73">
        <v>0.05</v>
      </c>
      <c r="J81" s="72">
        <f t="shared" si="3"/>
        <v>0</v>
      </c>
      <c r="K81" s="72">
        <f t="shared" si="0"/>
        <v>0</v>
      </c>
      <c r="L81" s="72"/>
      <c r="M81" s="72">
        <f t="shared" si="1"/>
        <v>0</v>
      </c>
      <c r="N81" s="46"/>
      <c r="O81" s="46"/>
      <c r="P81" s="46"/>
      <c r="Q81" s="46"/>
    </row>
    <row r="82" spans="1:17" ht="16.5" customHeight="1">
      <c r="A82" s="46"/>
      <c r="B82" s="61"/>
      <c r="C82" s="62"/>
      <c r="D82" s="62"/>
      <c r="E82" s="62"/>
      <c r="F82" s="62"/>
      <c r="G82" s="72"/>
      <c r="H82" s="72"/>
      <c r="I82" s="73">
        <v>0.05</v>
      </c>
      <c r="J82" s="72">
        <f t="shared" si="3"/>
        <v>0</v>
      </c>
      <c r="K82" s="72">
        <f t="shared" si="0"/>
        <v>0</v>
      </c>
      <c r="L82" s="72"/>
      <c r="M82" s="72">
        <f t="shared" si="1"/>
        <v>0</v>
      </c>
      <c r="N82" s="46"/>
      <c r="O82" s="46"/>
      <c r="P82" s="46"/>
      <c r="Q82" s="46"/>
    </row>
    <row r="83" spans="1:17" ht="16.5" customHeight="1">
      <c r="A83" s="46"/>
      <c r="B83" s="61"/>
      <c r="C83" s="62"/>
      <c r="D83" s="62"/>
      <c r="E83" s="62"/>
      <c r="F83" s="62"/>
      <c r="G83" s="72"/>
      <c r="H83" s="72"/>
      <c r="I83" s="73">
        <v>0.05</v>
      </c>
      <c r="J83" s="72">
        <f t="shared" si="3"/>
        <v>0</v>
      </c>
      <c r="K83" s="72">
        <f t="shared" si="0"/>
        <v>0</v>
      </c>
      <c r="L83" s="72"/>
      <c r="M83" s="72">
        <f t="shared" si="1"/>
        <v>0</v>
      </c>
      <c r="N83" s="46"/>
      <c r="O83" s="46"/>
      <c r="P83" s="46"/>
      <c r="Q83" s="46"/>
    </row>
    <row r="84" spans="1:17" ht="16.5" customHeight="1">
      <c r="A84" s="46"/>
      <c r="B84" s="61"/>
      <c r="C84" s="62"/>
      <c r="D84" s="62"/>
      <c r="E84" s="62"/>
      <c r="F84" s="62"/>
      <c r="G84" s="72"/>
      <c r="H84" s="72"/>
      <c r="I84" s="73">
        <v>0.05</v>
      </c>
      <c r="J84" s="72">
        <f t="shared" si="3"/>
        <v>0</v>
      </c>
      <c r="K84" s="72">
        <f t="shared" si="0"/>
        <v>0</v>
      </c>
      <c r="L84" s="72"/>
      <c r="M84" s="72">
        <f t="shared" si="1"/>
        <v>0</v>
      </c>
      <c r="N84" s="46"/>
      <c r="O84" s="46"/>
      <c r="P84" s="46"/>
      <c r="Q84" s="46"/>
    </row>
    <row r="85" spans="1:17" ht="16.5" customHeight="1">
      <c r="A85" s="46"/>
      <c r="B85" s="61"/>
      <c r="C85" s="62"/>
      <c r="D85" s="62"/>
      <c r="E85" s="62"/>
      <c r="F85" s="62"/>
      <c r="G85" s="72"/>
      <c r="H85" s="72"/>
      <c r="I85" s="73">
        <v>0.05</v>
      </c>
      <c r="J85" s="72">
        <f t="shared" si="3"/>
        <v>0</v>
      </c>
      <c r="K85" s="72">
        <f t="shared" si="0"/>
        <v>0</v>
      </c>
      <c r="L85" s="72"/>
      <c r="M85" s="72">
        <f t="shared" si="1"/>
        <v>0</v>
      </c>
      <c r="N85" s="46"/>
      <c r="O85" s="46"/>
      <c r="P85" s="46"/>
      <c r="Q85" s="46"/>
    </row>
    <row r="86" spans="1:17" ht="16.5" customHeight="1">
      <c r="A86" s="46"/>
      <c r="B86" s="61"/>
      <c r="C86" s="62"/>
      <c r="D86" s="62"/>
      <c r="E86" s="62"/>
      <c r="F86" s="62"/>
      <c r="G86" s="72"/>
      <c r="H86" s="72"/>
      <c r="I86" s="73">
        <v>0.05</v>
      </c>
      <c r="J86" s="72">
        <f t="shared" si="3"/>
        <v>0</v>
      </c>
      <c r="K86" s="72">
        <f t="shared" si="0"/>
        <v>0</v>
      </c>
      <c r="L86" s="72"/>
      <c r="M86" s="72">
        <f t="shared" si="1"/>
        <v>0</v>
      </c>
      <c r="N86" s="46"/>
      <c r="O86" s="46"/>
      <c r="P86" s="46"/>
      <c r="Q86" s="46"/>
    </row>
    <row r="87" spans="1:17" ht="16.5" customHeight="1">
      <c r="A87" s="46"/>
      <c r="B87" s="61"/>
      <c r="C87" s="62"/>
      <c r="D87" s="62"/>
      <c r="E87" s="62"/>
      <c r="F87" s="62"/>
      <c r="G87" s="72"/>
      <c r="H87" s="72"/>
      <c r="I87" s="73">
        <v>0.05</v>
      </c>
      <c r="J87" s="72">
        <f t="shared" si="3"/>
        <v>0</v>
      </c>
      <c r="K87" s="72">
        <f t="shared" si="0"/>
        <v>0</v>
      </c>
      <c r="L87" s="72"/>
      <c r="M87" s="72">
        <f t="shared" si="1"/>
        <v>0</v>
      </c>
      <c r="N87" s="46"/>
      <c r="O87" s="46"/>
      <c r="P87" s="46"/>
      <c r="Q87" s="46"/>
    </row>
    <row r="88" spans="1:17" ht="16.5" customHeight="1">
      <c r="A88" s="46"/>
      <c r="B88" s="61"/>
      <c r="C88" s="62"/>
      <c r="D88" s="62"/>
      <c r="E88" s="62"/>
      <c r="F88" s="62"/>
      <c r="G88" s="72"/>
      <c r="H88" s="72"/>
      <c r="I88" s="73">
        <v>0.05</v>
      </c>
      <c r="J88" s="72">
        <f t="shared" si="3"/>
        <v>0</v>
      </c>
      <c r="K88" s="72">
        <f t="shared" si="0"/>
        <v>0</v>
      </c>
      <c r="L88" s="72"/>
      <c r="M88" s="72">
        <f t="shared" si="1"/>
        <v>0</v>
      </c>
      <c r="N88" s="46"/>
      <c r="O88" s="46"/>
      <c r="P88" s="46"/>
      <c r="Q88" s="46"/>
    </row>
    <row r="89" spans="1:17" ht="16.5" customHeight="1">
      <c r="A89" s="46"/>
      <c r="B89" s="61"/>
      <c r="C89" s="62"/>
      <c r="D89" s="62"/>
      <c r="E89" s="62"/>
      <c r="F89" s="62"/>
      <c r="G89" s="72"/>
      <c r="H89" s="72"/>
      <c r="I89" s="73">
        <v>0.05</v>
      </c>
      <c r="J89" s="72">
        <f t="shared" si="3"/>
        <v>0</v>
      </c>
      <c r="K89" s="72">
        <f t="shared" si="0"/>
        <v>0</v>
      </c>
      <c r="L89" s="72"/>
      <c r="M89" s="72">
        <f t="shared" si="1"/>
        <v>0</v>
      </c>
      <c r="N89" s="46"/>
      <c r="O89" s="46"/>
      <c r="P89" s="46"/>
      <c r="Q89" s="46"/>
    </row>
    <row r="90" spans="1:17" ht="16.5" customHeight="1">
      <c r="A90" s="46"/>
      <c r="B90" s="61"/>
      <c r="C90" s="62"/>
      <c r="D90" s="62"/>
      <c r="E90" s="62"/>
      <c r="F90" s="62"/>
      <c r="G90" s="72"/>
      <c r="H90" s="72"/>
      <c r="I90" s="73">
        <v>0.05</v>
      </c>
      <c r="J90" s="72">
        <f t="shared" si="3"/>
        <v>0</v>
      </c>
      <c r="K90" s="72">
        <f t="shared" si="0"/>
        <v>0</v>
      </c>
      <c r="L90" s="72"/>
      <c r="M90" s="72">
        <f t="shared" si="1"/>
        <v>0</v>
      </c>
      <c r="N90" s="46"/>
      <c r="O90" s="46"/>
      <c r="P90" s="46"/>
      <c r="Q90" s="46"/>
    </row>
    <row r="91" spans="1:17" ht="16.5" customHeight="1">
      <c r="A91" s="46"/>
      <c r="B91" s="61"/>
      <c r="C91" s="62"/>
      <c r="D91" s="62"/>
      <c r="E91" s="62"/>
      <c r="F91" s="62"/>
      <c r="G91" s="72"/>
      <c r="H91" s="72"/>
      <c r="I91" s="73">
        <v>0.05</v>
      </c>
      <c r="J91" s="72">
        <f t="shared" si="3"/>
        <v>0</v>
      </c>
      <c r="K91" s="72">
        <f t="shared" si="0"/>
        <v>0</v>
      </c>
      <c r="L91" s="72"/>
      <c r="M91" s="72">
        <f t="shared" si="1"/>
        <v>0</v>
      </c>
      <c r="N91" s="46"/>
      <c r="O91" s="46"/>
      <c r="P91" s="46"/>
      <c r="Q91" s="46"/>
    </row>
    <row r="92" spans="1:17" ht="16.5" customHeight="1">
      <c r="A92" s="46"/>
      <c r="B92" s="61"/>
      <c r="C92" s="62"/>
      <c r="D92" s="62"/>
      <c r="E92" s="62"/>
      <c r="F92" s="62"/>
      <c r="G92" s="72"/>
      <c r="H92" s="72"/>
      <c r="I92" s="73">
        <v>0.05</v>
      </c>
      <c r="J92" s="72">
        <f t="shared" si="3"/>
        <v>0</v>
      </c>
      <c r="K92" s="72">
        <f t="shared" si="0"/>
        <v>0</v>
      </c>
      <c r="L92" s="72"/>
      <c r="M92" s="72">
        <f t="shared" si="1"/>
        <v>0</v>
      </c>
      <c r="N92" s="46"/>
      <c r="O92" s="46"/>
      <c r="P92" s="46"/>
      <c r="Q92" s="46"/>
    </row>
    <row r="93" spans="1:17" ht="16.5" customHeight="1">
      <c r="A93" s="46"/>
      <c r="B93" s="61"/>
      <c r="C93" s="62"/>
      <c r="D93" s="62"/>
      <c r="E93" s="62"/>
      <c r="F93" s="62"/>
      <c r="G93" s="72"/>
      <c r="H93" s="72"/>
      <c r="I93" s="73">
        <v>0.05</v>
      </c>
      <c r="J93" s="72">
        <f t="shared" si="3"/>
        <v>0</v>
      </c>
      <c r="K93" s="72">
        <f t="shared" si="0"/>
        <v>0</v>
      </c>
      <c r="L93" s="72"/>
      <c r="M93" s="72">
        <f t="shared" si="1"/>
        <v>0</v>
      </c>
      <c r="N93" s="46"/>
      <c r="O93" s="46"/>
      <c r="P93" s="46"/>
      <c r="Q93" s="46"/>
    </row>
    <row r="94" spans="1:17" ht="16.5" customHeight="1">
      <c r="A94" s="46"/>
      <c r="B94" s="61"/>
      <c r="C94" s="62"/>
      <c r="D94" s="62"/>
      <c r="E94" s="62"/>
      <c r="F94" s="62"/>
      <c r="G94" s="72"/>
      <c r="H94" s="72"/>
      <c r="I94" s="73">
        <v>0.05</v>
      </c>
      <c r="J94" s="72">
        <f t="shared" si="3"/>
        <v>0</v>
      </c>
      <c r="K94" s="72">
        <f t="shared" si="0"/>
        <v>0</v>
      </c>
      <c r="L94" s="72"/>
      <c r="M94" s="72">
        <f t="shared" si="1"/>
        <v>0</v>
      </c>
      <c r="N94" s="46"/>
      <c r="O94" s="46"/>
      <c r="P94" s="46"/>
      <c r="Q94" s="46"/>
    </row>
    <row r="95" spans="1:17" ht="16.5" customHeight="1">
      <c r="A95" s="46"/>
      <c r="B95" s="61"/>
      <c r="C95" s="62"/>
      <c r="D95" s="62"/>
      <c r="E95" s="62"/>
      <c r="F95" s="62"/>
      <c r="G95" s="72"/>
      <c r="H95" s="72"/>
      <c r="I95" s="73">
        <v>0.05</v>
      </c>
      <c r="J95" s="72">
        <f t="shared" si="3"/>
        <v>0</v>
      </c>
      <c r="K95" s="72">
        <f t="shared" si="0"/>
        <v>0</v>
      </c>
      <c r="L95" s="72"/>
      <c r="M95" s="72">
        <f t="shared" si="1"/>
        <v>0</v>
      </c>
      <c r="N95" s="46"/>
      <c r="O95" s="46"/>
      <c r="P95" s="46"/>
      <c r="Q95" s="46"/>
    </row>
    <row r="96" spans="1:17" ht="16.5" customHeight="1">
      <c r="A96" s="46"/>
      <c r="B96" s="61"/>
      <c r="C96" s="62"/>
      <c r="D96" s="62"/>
      <c r="E96" s="62"/>
      <c r="F96" s="62"/>
      <c r="G96" s="72"/>
      <c r="H96" s="72"/>
      <c r="I96" s="73">
        <v>0.05</v>
      </c>
      <c r="J96" s="72">
        <f t="shared" si="3"/>
        <v>0</v>
      </c>
      <c r="K96" s="72">
        <f t="shared" si="0"/>
        <v>0</v>
      </c>
      <c r="L96" s="72"/>
      <c r="M96" s="72">
        <f t="shared" si="1"/>
        <v>0</v>
      </c>
      <c r="N96" s="46"/>
      <c r="O96" s="46"/>
      <c r="P96" s="46"/>
      <c r="Q96" s="46"/>
    </row>
    <row r="97" spans="1:17" ht="16.5" customHeight="1">
      <c r="A97" s="46"/>
      <c r="B97" s="61"/>
      <c r="C97" s="62"/>
      <c r="D97" s="62"/>
      <c r="E97" s="62"/>
      <c r="F97" s="62"/>
      <c r="G97" s="72"/>
      <c r="H97" s="72"/>
      <c r="I97" s="73">
        <v>0.05</v>
      </c>
      <c r="J97" s="72">
        <f t="shared" si="3"/>
        <v>0</v>
      </c>
      <c r="K97" s="72">
        <f t="shared" si="0"/>
        <v>0</v>
      </c>
      <c r="L97" s="72"/>
      <c r="M97" s="72">
        <f t="shared" si="1"/>
        <v>0</v>
      </c>
      <c r="N97" s="46"/>
      <c r="O97" s="46"/>
      <c r="P97" s="46"/>
      <c r="Q97" s="46"/>
    </row>
    <row r="98" spans="1:17" ht="16.5" customHeight="1">
      <c r="A98" s="46"/>
      <c r="B98" s="61"/>
      <c r="C98" s="62"/>
      <c r="D98" s="62"/>
      <c r="E98" s="62"/>
      <c r="F98" s="62"/>
      <c r="G98" s="72"/>
      <c r="H98" s="72"/>
      <c r="I98" s="73">
        <v>0.05</v>
      </c>
      <c r="J98" s="72">
        <f t="shared" si="3"/>
        <v>0</v>
      </c>
      <c r="K98" s="72">
        <f t="shared" si="0"/>
        <v>0</v>
      </c>
      <c r="L98" s="72"/>
      <c r="M98" s="72">
        <f t="shared" si="1"/>
        <v>0</v>
      </c>
      <c r="N98" s="46"/>
      <c r="O98" s="46"/>
      <c r="P98" s="46"/>
      <c r="Q98" s="46"/>
    </row>
    <row r="99" spans="1:17" ht="16.5" customHeight="1">
      <c r="A99" s="46"/>
      <c r="B99" s="61"/>
      <c r="C99" s="62"/>
      <c r="D99" s="62"/>
      <c r="E99" s="62"/>
      <c r="F99" s="62"/>
      <c r="G99" s="72"/>
      <c r="H99" s="72"/>
      <c r="I99" s="73">
        <v>0.05</v>
      </c>
      <c r="J99" s="72">
        <f t="shared" si="3"/>
        <v>0</v>
      </c>
      <c r="K99" s="72">
        <f t="shared" si="0"/>
        <v>0</v>
      </c>
      <c r="L99" s="72"/>
      <c r="M99" s="72">
        <f t="shared" si="1"/>
        <v>0</v>
      </c>
      <c r="N99" s="46"/>
      <c r="O99" s="46"/>
      <c r="P99" s="46"/>
      <c r="Q99" s="46"/>
    </row>
    <row r="100" spans="1:17" ht="31.5" customHeight="1">
      <c r="A100" s="46"/>
      <c r="B100" s="162" t="s">
        <v>111</v>
      </c>
      <c r="C100" s="163"/>
      <c r="D100" s="164"/>
      <c r="E100" s="74"/>
      <c r="F100" s="64" t="s">
        <v>122</v>
      </c>
      <c r="G100" s="75">
        <f>SUMIF($F$6:$F$99,$F$100,G6:G99)</f>
        <v>0</v>
      </c>
      <c r="H100" s="75"/>
      <c r="I100" s="65"/>
      <c r="J100" s="72">
        <f t="shared" si="3"/>
        <v>0</v>
      </c>
      <c r="K100" s="75">
        <f t="shared" ref="K100:M100" si="4">SUMIF($F$6:$F$99,$F$100,K6:K99)</f>
        <v>0</v>
      </c>
      <c r="L100" s="75">
        <f t="shared" si="4"/>
        <v>0</v>
      </c>
      <c r="M100" s="75">
        <f t="shared" si="4"/>
        <v>0</v>
      </c>
      <c r="N100" s="46"/>
      <c r="O100" s="46"/>
      <c r="P100" s="46"/>
      <c r="Q100" s="46"/>
    </row>
    <row r="101" spans="1:17" ht="31.5" customHeight="1">
      <c r="A101" s="46"/>
      <c r="B101" s="165"/>
      <c r="C101" s="147"/>
      <c r="D101" s="166"/>
      <c r="E101" s="77"/>
      <c r="F101" s="64" t="s">
        <v>123</v>
      </c>
      <c r="G101" s="75">
        <f>SUMIF($F$6:$F$99,$F$101,G6:G99)</f>
        <v>0</v>
      </c>
      <c r="H101" s="75"/>
      <c r="I101" s="65"/>
      <c r="J101" s="72">
        <f t="shared" si="3"/>
        <v>0</v>
      </c>
      <c r="K101" s="75">
        <f t="shared" ref="K101:M101" si="5">SUMIF($F$6:$F$99,$F$101,K6:K99)</f>
        <v>0</v>
      </c>
      <c r="L101" s="75">
        <f t="shared" si="5"/>
        <v>0</v>
      </c>
      <c r="M101" s="75">
        <f t="shared" si="5"/>
        <v>0</v>
      </c>
      <c r="N101" s="46"/>
      <c r="O101" s="46"/>
      <c r="P101" s="46"/>
      <c r="Q101" s="46"/>
    </row>
    <row r="102" spans="1:17" ht="33.75" customHeight="1">
      <c r="A102" s="46"/>
      <c r="B102" s="165"/>
      <c r="C102" s="147"/>
      <c r="D102" s="166"/>
      <c r="E102" s="77"/>
      <c r="F102" s="64" t="s">
        <v>124</v>
      </c>
      <c r="G102" s="75">
        <f>SUMIF($F$6:$F$99,$F$102,G6:G99)</f>
        <v>0</v>
      </c>
      <c r="H102" s="75"/>
      <c r="I102" s="65"/>
      <c r="J102" s="72">
        <f t="shared" si="3"/>
        <v>0</v>
      </c>
      <c r="K102" s="75">
        <f t="shared" ref="K102:M102" si="6">SUMIF($F$6:$F$99,$F$102,K6:K99)</f>
        <v>0</v>
      </c>
      <c r="L102" s="75">
        <f t="shared" si="6"/>
        <v>0</v>
      </c>
      <c r="M102" s="75">
        <f t="shared" si="6"/>
        <v>0</v>
      </c>
      <c r="N102" s="46"/>
      <c r="O102" s="46"/>
      <c r="P102" s="46"/>
      <c r="Q102" s="46"/>
    </row>
    <row r="103" spans="1:17" ht="18" customHeight="1">
      <c r="A103" s="46"/>
      <c r="B103" s="165"/>
      <c r="C103" s="147"/>
      <c r="D103" s="166"/>
      <c r="E103" s="77"/>
      <c r="F103" s="64" t="s">
        <v>125</v>
      </c>
      <c r="G103" s="75">
        <f>SUMIF($F$6:$F$99,$F$103,G6:G99)</f>
        <v>0</v>
      </c>
      <c r="H103" s="75"/>
      <c r="I103" s="65"/>
      <c r="J103" s="72">
        <f t="shared" si="3"/>
        <v>0</v>
      </c>
      <c r="K103" s="75">
        <f t="shared" ref="K103:M103" si="7">SUMIF($F$6:$F$99,$F$103,K6:K99)</f>
        <v>0</v>
      </c>
      <c r="L103" s="75">
        <f t="shared" si="7"/>
        <v>0</v>
      </c>
      <c r="M103" s="75">
        <f t="shared" si="7"/>
        <v>0</v>
      </c>
      <c r="N103" s="46"/>
      <c r="O103" s="46"/>
      <c r="P103" s="46"/>
      <c r="Q103" s="46"/>
    </row>
    <row r="104" spans="1:17" ht="18" customHeight="1">
      <c r="A104" s="46"/>
      <c r="B104" s="165"/>
      <c r="C104" s="147"/>
      <c r="D104" s="166"/>
      <c r="E104" s="77"/>
      <c r="F104" s="64" t="s">
        <v>126</v>
      </c>
      <c r="G104" s="75">
        <f>SUMIF($F$6:$F$99,$F$104,G6:G99)</f>
        <v>0</v>
      </c>
      <c r="H104" s="75"/>
      <c r="I104" s="65"/>
      <c r="J104" s="72">
        <f t="shared" si="3"/>
        <v>0</v>
      </c>
      <c r="K104" s="75">
        <f t="shared" ref="K104:M104" si="8">SUMIF($F$6:$F$99,$F$104,K6:K99)</f>
        <v>0</v>
      </c>
      <c r="L104" s="75">
        <f t="shared" si="8"/>
        <v>0</v>
      </c>
      <c r="M104" s="75">
        <f t="shared" si="8"/>
        <v>0</v>
      </c>
      <c r="N104" s="46"/>
      <c r="O104" s="46"/>
      <c r="P104" s="46"/>
      <c r="Q104" s="46"/>
    </row>
    <row r="105" spans="1:17" ht="18" customHeight="1">
      <c r="A105" s="46"/>
      <c r="B105" s="167"/>
      <c r="C105" s="168"/>
      <c r="D105" s="169"/>
      <c r="E105" s="78"/>
      <c r="F105" s="66" t="s">
        <v>127</v>
      </c>
      <c r="G105" s="79">
        <f>SUMIF($F$6:$F$99,$F$105,G6:G99)</f>
        <v>100</v>
      </c>
      <c r="H105" s="79"/>
      <c r="I105" s="67"/>
      <c r="J105" s="72">
        <f t="shared" si="3"/>
        <v>0</v>
      </c>
      <c r="K105" s="79">
        <f t="shared" ref="K105:M105" si="9">SUMIF($F$6:$F$99,$F$105,K6:K99)</f>
        <v>155</v>
      </c>
      <c r="L105" s="79">
        <f t="shared" si="9"/>
        <v>0</v>
      </c>
      <c r="M105" s="79">
        <f t="shared" si="9"/>
        <v>155</v>
      </c>
      <c r="N105" s="46"/>
      <c r="O105" s="46"/>
      <c r="P105" s="46"/>
      <c r="Q105" s="46"/>
    </row>
    <row r="106" spans="1:17" ht="18" customHeight="1">
      <c r="A106" s="46"/>
      <c r="B106" s="153" t="s">
        <v>112</v>
      </c>
      <c r="C106" s="154"/>
      <c r="D106" s="154"/>
      <c r="E106" s="154"/>
      <c r="F106" s="155"/>
      <c r="G106" s="80">
        <f>SUM(G100:G105)</f>
        <v>100</v>
      </c>
      <c r="H106" s="80"/>
      <c r="I106" s="68"/>
      <c r="J106" s="80">
        <f t="shared" ref="J106:M106" si="10">SUM(J100:J105)</f>
        <v>0</v>
      </c>
      <c r="K106" s="80">
        <f t="shared" si="10"/>
        <v>155</v>
      </c>
      <c r="L106" s="80">
        <f t="shared" si="10"/>
        <v>0</v>
      </c>
      <c r="M106" s="80">
        <f t="shared" si="10"/>
        <v>155</v>
      </c>
      <c r="N106" s="46"/>
      <c r="O106" s="46"/>
      <c r="P106" s="46"/>
      <c r="Q106" s="46"/>
    </row>
  </sheetData>
  <mergeCells count="8">
    <mergeCell ref="Q2:Q6"/>
    <mergeCell ref="B2:C2"/>
    <mergeCell ref="B3:D3"/>
    <mergeCell ref="B1:M1"/>
    <mergeCell ref="D2:G2"/>
    <mergeCell ref="J2:M2"/>
    <mergeCell ref="B100:D105"/>
    <mergeCell ref="B106:F106"/>
  </mergeCells>
  <dataValidations count="1">
    <dataValidation type="list" allowBlank="1" showInputMessage="1" showErrorMessage="1" prompt=" - " sqref="F6:F99">
      <formula1>$F$100:$F$105</formula1>
    </dataValidation>
  </dataValidation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showGridLines="0" rightToLeft="1" workbookViewId="0">
      <selection activeCell="J12" sqref="J12"/>
    </sheetView>
  </sheetViews>
  <sheetFormatPr defaultColWidth="14.42578125" defaultRowHeight="15" customHeight="1"/>
  <cols>
    <col min="1" max="1" width="1.85546875" customWidth="1"/>
    <col min="2" max="2" width="12.140625" customWidth="1"/>
    <col min="3" max="3" width="8.7109375" customWidth="1"/>
    <col min="4" max="4" width="7.7109375" customWidth="1"/>
    <col min="5" max="5" width="8.7109375" customWidth="1"/>
    <col min="6" max="6" width="20" customWidth="1"/>
    <col min="7" max="7" width="14.85546875" customWidth="1"/>
    <col min="8" max="8" width="10.5703125" customWidth="1"/>
    <col min="9" max="9" width="7.28515625" customWidth="1"/>
    <col min="10" max="10" width="15.28515625" customWidth="1"/>
    <col min="11" max="11" width="14.85546875" customWidth="1"/>
    <col min="12" max="12" width="8.7109375" customWidth="1"/>
    <col min="13" max="13" width="14.85546875" customWidth="1"/>
    <col min="14" max="16" width="8.5703125" customWidth="1"/>
    <col min="17" max="17" width="21.42578125" customWidth="1"/>
  </cols>
  <sheetData>
    <row r="1" spans="1:17" ht="23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46"/>
      <c r="O1" s="46"/>
      <c r="P1" s="46"/>
      <c r="Q1" s="46"/>
    </row>
    <row r="2" spans="1:17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24"/>
      <c r="H2" s="70"/>
      <c r="I2" s="70"/>
      <c r="J2" s="161">
        <f>المقدمه!G13</f>
        <v>501172578</v>
      </c>
      <c r="K2" s="124"/>
      <c r="L2" s="124"/>
      <c r="M2" s="124"/>
      <c r="N2" s="46"/>
      <c r="O2" s="46"/>
      <c r="P2" s="46"/>
      <c r="Q2" s="146"/>
    </row>
    <row r="3" spans="1:17" ht="20.25" customHeight="1">
      <c r="A3" s="46"/>
      <c r="B3" s="159" t="s">
        <v>115</v>
      </c>
      <c r="C3" s="124"/>
      <c r="D3" s="124"/>
      <c r="E3" s="48"/>
      <c r="F3" s="48"/>
      <c r="G3" s="49" t="s">
        <v>114</v>
      </c>
      <c r="H3" s="49"/>
      <c r="I3" s="49"/>
      <c r="J3" s="71" t="str">
        <f>CONCATENATE(المقدمه!N3,المقدمه!M3,المقدمه!L3,المقدمه!K3)</f>
        <v>2018</v>
      </c>
      <c r="K3" s="71"/>
      <c r="L3" s="50"/>
      <c r="M3" s="50"/>
      <c r="N3" s="46"/>
      <c r="O3" s="46"/>
      <c r="P3" s="46"/>
      <c r="Q3" s="147"/>
    </row>
    <row r="4" spans="1:17" ht="23.25" customHeight="1">
      <c r="A4" s="46"/>
      <c r="B4" s="52"/>
      <c r="C4" s="55">
        <f>COUNT(B$6:B$65536)</f>
        <v>0</v>
      </c>
      <c r="D4" s="46"/>
      <c r="E4" s="46"/>
      <c r="F4" s="46"/>
      <c r="G4" s="54"/>
      <c r="H4" s="54"/>
      <c r="I4" s="54"/>
      <c r="J4" s="54"/>
      <c r="K4" s="55"/>
      <c r="L4" s="55"/>
      <c r="M4" s="55"/>
      <c r="N4" s="46"/>
      <c r="O4" s="46"/>
      <c r="P4" s="46"/>
      <c r="Q4" s="147"/>
    </row>
    <row r="5" spans="1:17" ht="27.75" customHeight="1">
      <c r="A5" s="46"/>
      <c r="B5" s="56" t="s">
        <v>100</v>
      </c>
      <c r="C5" s="57" t="s">
        <v>101</v>
      </c>
      <c r="D5" s="58" t="s">
        <v>116</v>
      </c>
      <c r="E5" s="59" t="s">
        <v>117</v>
      </c>
      <c r="F5" s="59" t="s">
        <v>104</v>
      </c>
      <c r="G5" s="60" t="s">
        <v>118</v>
      </c>
      <c r="H5" s="60" t="s">
        <v>119</v>
      </c>
      <c r="I5" s="60" t="s">
        <v>120</v>
      </c>
      <c r="J5" s="57" t="s">
        <v>121</v>
      </c>
      <c r="K5" s="57" t="s">
        <v>108</v>
      </c>
      <c r="L5" s="57" t="s">
        <v>109</v>
      </c>
      <c r="M5" s="57" t="s">
        <v>110</v>
      </c>
      <c r="N5" s="46"/>
      <c r="O5" s="46"/>
      <c r="P5" s="46"/>
      <c r="Q5" s="147"/>
    </row>
    <row r="6" spans="1:17" ht="16.5" customHeight="1">
      <c r="A6" s="46"/>
      <c r="B6" s="61"/>
      <c r="C6" s="62"/>
      <c r="D6" s="62"/>
      <c r="E6" s="62"/>
      <c r="F6" s="62"/>
      <c r="G6" s="72"/>
      <c r="H6" s="72"/>
      <c r="I6" s="73">
        <v>0.05</v>
      </c>
      <c r="J6" s="72">
        <f>(G6+H6)*(100/100)*I6</f>
        <v>0</v>
      </c>
      <c r="K6" s="72">
        <f t="shared" ref="K6:K99" si="0">G6+J6</f>
        <v>0</v>
      </c>
      <c r="L6" s="72"/>
      <c r="M6" s="72">
        <f t="shared" ref="M6:M99" si="1">K6-L6</f>
        <v>0</v>
      </c>
      <c r="N6" s="46"/>
      <c r="O6" s="46"/>
      <c r="P6" s="46"/>
      <c r="Q6" s="147"/>
    </row>
    <row r="7" spans="1:17" ht="16.5" customHeight="1">
      <c r="A7" s="46"/>
      <c r="B7" s="61"/>
      <c r="C7" s="62"/>
      <c r="D7" s="62"/>
      <c r="E7" s="62"/>
      <c r="F7" s="62"/>
      <c r="G7" s="72"/>
      <c r="H7" s="72"/>
      <c r="I7" s="73">
        <v>0.05</v>
      </c>
      <c r="J7" s="72">
        <f t="shared" ref="J7:J70" si="2">(G7+H7)*(100/100)*I7</f>
        <v>0</v>
      </c>
      <c r="K7" s="72">
        <f t="shared" si="0"/>
        <v>0</v>
      </c>
      <c r="L7" s="72"/>
      <c r="M7" s="72">
        <f t="shared" si="1"/>
        <v>0</v>
      </c>
      <c r="N7" s="46"/>
      <c r="O7" s="46"/>
      <c r="P7" s="46"/>
      <c r="Q7" s="46"/>
    </row>
    <row r="8" spans="1:17" ht="16.5" customHeight="1">
      <c r="A8" s="46"/>
      <c r="B8" s="61"/>
      <c r="C8" s="62"/>
      <c r="D8" s="62"/>
      <c r="E8" s="62"/>
      <c r="F8" s="62"/>
      <c r="G8" s="72"/>
      <c r="H8" s="72"/>
      <c r="I8" s="73">
        <v>0.05</v>
      </c>
      <c r="J8" s="72">
        <f t="shared" si="2"/>
        <v>0</v>
      </c>
      <c r="K8" s="72">
        <f t="shared" si="0"/>
        <v>0</v>
      </c>
      <c r="L8" s="72"/>
      <c r="M8" s="72">
        <f t="shared" si="1"/>
        <v>0</v>
      </c>
      <c r="N8" s="46"/>
      <c r="O8" s="46"/>
      <c r="P8" s="46"/>
      <c r="Q8" s="46"/>
    </row>
    <row r="9" spans="1:17" ht="16.5" customHeight="1">
      <c r="A9" s="46"/>
      <c r="B9" s="61"/>
      <c r="C9" s="62"/>
      <c r="D9" s="62"/>
      <c r="E9" s="62"/>
      <c r="F9" s="62"/>
      <c r="G9" s="72"/>
      <c r="H9" s="72"/>
      <c r="I9" s="73">
        <v>0.05</v>
      </c>
      <c r="J9" s="72">
        <f t="shared" si="2"/>
        <v>0</v>
      </c>
      <c r="K9" s="72">
        <f t="shared" si="0"/>
        <v>0</v>
      </c>
      <c r="L9" s="72"/>
      <c r="M9" s="72">
        <f t="shared" si="1"/>
        <v>0</v>
      </c>
      <c r="N9" s="46"/>
      <c r="O9" s="46"/>
      <c r="P9" s="46"/>
      <c r="Q9" s="46"/>
    </row>
    <row r="10" spans="1:17" ht="16.5" customHeight="1">
      <c r="A10" s="46"/>
      <c r="B10" s="61"/>
      <c r="C10" s="62"/>
      <c r="D10" s="62"/>
      <c r="E10" s="62"/>
      <c r="F10" s="62"/>
      <c r="G10" s="72"/>
      <c r="H10" s="72"/>
      <c r="I10" s="73">
        <v>0.05</v>
      </c>
      <c r="J10" s="72">
        <f t="shared" si="2"/>
        <v>0</v>
      </c>
      <c r="K10" s="72">
        <f t="shared" si="0"/>
        <v>0</v>
      </c>
      <c r="L10" s="72"/>
      <c r="M10" s="72">
        <f t="shared" si="1"/>
        <v>0</v>
      </c>
      <c r="N10" s="46"/>
      <c r="O10" s="46"/>
      <c r="P10" s="46"/>
      <c r="Q10" s="46"/>
    </row>
    <row r="11" spans="1:17" ht="16.5" customHeight="1">
      <c r="A11" s="46"/>
      <c r="B11" s="61"/>
      <c r="C11" s="62"/>
      <c r="D11" s="62"/>
      <c r="E11" s="62"/>
      <c r="F11" s="62"/>
      <c r="G11" s="72"/>
      <c r="H11" s="72"/>
      <c r="I11" s="73">
        <v>0.05</v>
      </c>
      <c r="J11" s="72">
        <f t="shared" si="2"/>
        <v>0</v>
      </c>
      <c r="K11" s="72">
        <f t="shared" si="0"/>
        <v>0</v>
      </c>
      <c r="L11" s="72"/>
      <c r="M11" s="72">
        <f t="shared" si="1"/>
        <v>0</v>
      </c>
      <c r="N11" s="46"/>
      <c r="O11" s="46"/>
      <c r="P11" s="46"/>
      <c r="Q11" s="46"/>
    </row>
    <row r="12" spans="1:17" ht="16.5" customHeight="1">
      <c r="A12" s="46"/>
      <c r="B12" s="61"/>
      <c r="C12" s="62"/>
      <c r="D12" s="62"/>
      <c r="E12" s="62"/>
      <c r="F12" s="62"/>
      <c r="G12" s="72"/>
      <c r="H12" s="72"/>
      <c r="I12" s="73">
        <v>0.05</v>
      </c>
      <c r="J12" s="72">
        <f t="shared" si="2"/>
        <v>0</v>
      </c>
      <c r="K12" s="72">
        <f t="shared" si="0"/>
        <v>0</v>
      </c>
      <c r="L12" s="72"/>
      <c r="M12" s="72">
        <f t="shared" si="1"/>
        <v>0</v>
      </c>
      <c r="N12" s="46"/>
      <c r="O12" s="46"/>
      <c r="P12" s="46"/>
      <c r="Q12" s="46"/>
    </row>
    <row r="13" spans="1:17" ht="16.5" customHeight="1">
      <c r="A13" s="46"/>
      <c r="B13" s="61"/>
      <c r="C13" s="62"/>
      <c r="D13" s="62"/>
      <c r="E13" s="62"/>
      <c r="F13" s="62"/>
      <c r="G13" s="72"/>
      <c r="H13" s="72"/>
      <c r="I13" s="73">
        <v>0.05</v>
      </c>
      <c r="J13" s="72">
        <f t="shared" si="2"/>
        <v>0</v>
      </c>
      <c r="K13" s="72">
        <f t="shared" si="0"/>
        <v>0</v>
      </c>
      <c r="L13" s="72"/>
      <c r="M13" s="72">
        <f t="shared" si="1"/>
        <v>0</v>
      </c>
      <c r="N13" s="46"/>
      <c r="O13" s="46"/>
      <c r="P13" s="46"/>
      <c r="Q13" s="46"/>
    </row>
    <row r="14" spans="1:17" ht="16.5" customHeight="1">
      <c r="A14" s="46"/>
      <c r="B14" s="61"/>
      <c r="C14" s="62"/>
      <c r="D14" s="62"/>
      <c r="E14" s="62"/>
      <c r="F14" s="62"/>
      <c r="G14" s="72"/>
      <c r="H14" s="72"/>
      <c r="I14" s="73">
        <v>0.05</v>
      </c>
      <c r="J14" s="72">
        <f t="shared" si="2"/>
        <v>0</v>
      </c>
      <c r="K14" s="72">
        <f t="shared" si="0"/>
        <v>0</v>
      </c>
      <c r="L14" s="72"/>
      <c r="M14" s="72">
        <f t="shared" si="1"/>
        <v>0</v>
      </c>
      <c r="N14" s="46"/>
      <c r="O14" s="46"/>
      <c r="P14" s="46"/>
      <c r="Q14" s="46"/>
    </row>
    <row r="15" spans="1:17" ht="16.5" customHeight="1">
      <c r="A15" s="46"/>
      <c r="B15" s="61"/>
      <c r="C15" s="62"/>
      <c r="D15" s="62"/>
      <c r="E15" s="62"/>
      <c r="F15" s="62"/>
      <c r="G15" s="72"/>
      <c r="H15" s="72"/>
      <c r="I15" s="73">
        <v>0.05</v>
      </c>
      <c r="J15" s="72">
        <f t="shared" si="2"/>
        <v>0</v>
      </c>
      <c r="K15" s="72">
        <f t="shared" si="0"/>
        <v>0</v>
      </c>
      <c r="L15" s="72"/>
      <c r="M15" s="72">
        <f t="shared" si="1"/>
        <v>0</v>
      </c>
      <c r="N15" s="46"/>
      <c r="O15" s="46"/>
      <c r="P15" s="46"/>
      <c r="Q15" s="46"/>
    </row>
    <row r="16" spans="1:17" ht="16.5" customHeight="1">
      <c r="A16" s="46"/>
      <c r="B16" s="61"/>
      <c r="C16" s="62"/>
      <c r="D16" s="62"/>
      <c r="E16" s="62"/>
      <c r="F16" s="62"/>
      <c r="G16" s="72"/>
      <c r="H16" s="72"/>
      <c r="I16" s="73">
        <v>0.05</v>
      </c>
      <c r="J16" s="72">
        <f t="shared" si="2"/>
        <v>0</v>
      </c>
      <c r="K16" s="72">
        <f t="shared" si="0"/>
        <v>0</v>
      </c>
      <c r="L16" s="72"/>
      <c r="M16" s="72">
        <f t="shared" si="1"/>
        <v>0</v>
      </c>
      <c r="N16" s="46"/>
      <c r="O16" s="46"/>
      <c r="P16" s="46"/>
      <c r="Q16" s="46"/>
    </row>
    <row r="17" spans="1:17" ht="16.5" customHeight="1">
      <c r="A17" s="46"/>
      <c r="B17" s="61"/>
      <c r="C17" s="62"/>
      <c r="D17" s="62"/>
      <c r="E17" s="62"/>
      <c r="F17" s="62"/>
      <c r="G17" s="72"/>
      <c r="H17" s="72"/>
      <c r="I17" s="73">
        <v>0.05</v>
      </c>
      <c r="J17" s="72">
        <f t="shared" si="2"/>
        <v>0</v>
      </c>
      <c r="K17" s="72">
        <f t="shared" si="0"/>
        <v>0</v>
      </c>
      <c r="L17" s="72"/>
      <c r="M17" s="72">
        <f t="shared" si="1"/>
        <v>0</v>
      </c>
      <c r="N17" s="46"/>
      <c r="O17" s="46"/>
      <c r="P17" s="46"/>
      <c r="Q17" s="46"/>
    </row>
    <row r="18" spans="1:17" ht="16.5" customHeight="1">
      <c r="A18" s="46"/>
      <c r="B18" s="61"/>
      <c r="C18" s="62"/>
      <c r="D18" s="62"/>
      <c r="E18" s="62"/>
      <c r="F18" s="62"/>
      <c r="G18" s="72"/>
      <c r="H18" s="72"/>
      <c r="I18" s="73">
        <v>0.05</v>
      </c>
      <c r="J18" s="72">
        <f t="shared" si="2"/>
        <v>0</v>
      </c>
      <c r="K18" s="72">
        <f t="shared" si="0"/>
        <v>0</v>
      </c>
      <c r="L18" s="72"/>
      <c r="M18" s="72">
        <f t="shared" si="1"/>
        <v>0</v>
      </c>
      <c r="N18" s="46"/>
      <c r="O18" s="46"/>
      <c r="P18" s="46"/>
      <c r="Q18" s="46"/>
    </row>
    <row r="19" spans="1:17" ht="16.5" customHeight="1">
      <c r="A19" s="46"/>
      <c r="B19" s="61"/>
      <c r="C19" s="62"/>
      <c r="D19" s="62"/>
      <c r="E19" s="62"/>
      <c r="F19" s="62"/>
      <c r="G19" s="72"/>
      <c r="H19" s="72"/>
      <c r="I19" s="73">
        <v>0.05</v>
      </c>
      <c r="J19" s="72">
        <f t="shared" si="2"/>
        <v>0</v>
      </c>
      <c r="K19" s="72">
        <f t="shared" si="0"/>
        <v>0</v>
      </c>
      <c r="L19" s="72"/>
      <c r="M19" s="72">
        <f t="shared" si="1"/>
        <v>0</v>
      </c>
      <c r="N19" s="46"/>
      <c r="O19" s="46"/>
      <c r="P19" s="46"/>
      <c r="Q19" s="46"/>
    </row>
    <row r="20" spans="1:17" ht="16.5" customHeight="1">
      <c r="A20" s="46"/>
      <c r="B20" s="61"/>
      <c r="C20" s="62"/>
      <c r="D20" s="62"/>
      <c r="E20" s="62"/>
      <c r="F20" s="62"/>
      <c r="G20" s="72"/>
      <c r="H20" s="72"/>
      <c r="I20" s="73">
        <v>0.05</v>
      </c>
      <c r="J20" s="72">
        <f t="shared" si="2"/>
        <v>0</v>
      </c>
      <c r="K20" s="72">
        <f t="shared" si="0"/>
        <v>0</v>
      </c>
      <c r="L20" s="72"/>
      <c r="M20" s="72">
        <f t="shared" si="1"/>
        <v>0</v>
      </c>
      <c r="N20" s="46"/>
      <c r="O20" s="46"/>
      <c r="P20" s="46"/>
      <c r="Q20" s="46"/>
    </row>
    <row r="21" spans="1:17" ht="16.5" customHeight="1">
      <c r="A21" s="46"/>
      <c r="B21" s="61"/>
      <c r="C21" s="62"/>
      <c r="D21" s="62"/>
      <c r="E21" s="62"/>
      <c r="F21" s="62"/>
      <c r="G21" s="72"/>
      <c r="H21" s="72"/>
      <c r="I21" s="73">
        <v>0.05</v>
      </c>
      <c r="J21" s="72">
        <f t="shared" si="2"/>
        <v>0</v>
      </c>
      <c r="K21" s="72">
        <f t="shared" si="0"/>
        <v>0</v>
      </c>
      <c r="L21" s="72"/>
      <c r="M21" s="72">
        <f t="shared" si="1"/>
        <v>0</v>
      </c>
      <c r="N21" s="46"/>
      <c r="O21" s="46"/>
      <c r="P21" s="46"/>
      <c r="Q21" s="46"/>
    </row>
    <row r="22" spans="1:17" ht="16.5" customHeight="1">
      <c r="A22" s="46"/>
      <c r="B22" s="61"/>
      <c r="C22" s="62"/>
      <c r="D22" s="62"/>
      <c r="E22" s="62"/>
      <c r="F22" s="62"/>
      <c r="G22" s="72"/>
      <c r="H22" s="72"/>
      <c r="I22" s="73">
        <v>0.05</v>
      </c>
      <c r="J22" s="72">
        <f t="shared" si="2"/>
        <v>0</v>
      </c>
      <c r="K22" s="72">
        <f t="shared" si="0"/>
        <v>0</v>
      </c>
      <c r="L22" s="72"/>
      <c r="M22" s="72">
        <f t="shared" si="1"/>
        <v>0</v>
      </c>
      <c r="N22" s="46"/>
      <c r="O22" s="46"/>
      <c r="P22" s="46"/>
      <c r="Q22" s="46"/>
    </row>
    <row r="23" spans="1:17" ht="16.5" customHeight="1">
      <c r="A23" s="46"/>
      <c r="B23" s="61"/>
      <c r="C23" s="62"/>
      <c r="D23" s="62"/>
      <c r="E23" s="62"/>
      <c r="F23" s="62"/>
      <c r="G23" s="72"/>
      <c r="H23" s="72"/>
      <c r="I23" s="73">
        <v>0.05</v>
      </c>
      <c r="J23" s="72">
        <f t="shared" si="2"/>
        <v>0</v>
      </c>
      <c r="K23" s="72">
        <f t="shared" si="0"/>
        <v>0</v>
      </c>
      <c r="L23" s="72"/>
      <c r="M23" s="72">
        <f t="shared" si="1"/>
        <v>0</v>
      </c>
      <c r="N23" s="46"/>
      <c r="O23" s="46"/>
      <c r="P23" s="46"/>
      <c r="Q23" s="46"/>
    </row>
    <row r="24" spans="1:17" ht="16.5" customHeight="1">
      <c r="A24" s="46"/>
      <c r="B24" s="61"/>
      <c r="C24" s="62"/>
      <c r="D24" s="62"/>
      <c r="E24" s="62"/>
      <c r="F24" s="62"/>
      <c r="G24" s="72"/>
      <c r="H24" s="72"/>
      <c r="I24" s="73">
        <v>0.05</v>
      </c>
      <c r="J24" s="72">
        <f t="shared" si="2"/>
        <v>0</v>
      </c>
      <c r="K24" s="72">
        <f t="shared" si="0"/>
        <v>0</v>
      </c>
      <c r="L24" s="72"/>
      <c r="M24" s="72">
        <f t="shared" si="1"/>
        <v>0</v>
      </c>
      <c r="N24" s="46"/>
      <c r="O24" s="46"/>
      <c r="P24" s="46"/>
      <c r="Q24" s="46"/>
    </row>
    <row r="25" spans="1:17" ht="16.5" customHeight="1">
      <c r="A25" s="46"/>
      <c r="B25" s="61"/>
      <c r="C25" s="62"/>
      <c r="D25" s="62"/>
      <c r="E25" s="62"/>
      <c r="F25" s="62"/>
      <c r="G25" s="72"/>
      <c r="H25" s="72"/>
      <c r="I25" s="73">
        <v>0.05</v>
      </c>
      <c r="J25" s="72">
        <f t="shared" si="2"/>
        <v>0</v>
      </c>
      <c r="K25" s="72">
        <f t="shared" si="0"/>
        <v>0</v>
      </c>
      <c r="L25" s="72"/>
      <c r="M25" s="72">
        <f t="shared" si="1"/>
        <v>0</v>
      </c>
      <c r="N25" s="46"/>
      <c r="O25" s="46"/>
      <c r="P25" s="46"/>
      <c r="Q25" s="46"/>
    </row>
    <row r="26" spans="1:17" ht="16.5" customHeight="1">
      <c r="A26" s="46"/>
      <c r="B26" s="61"/>
      <c r="C26" s="62"/>
      <c r="D26" s="62"/>
      <c r="E26" s="62"/>
      <c r="F26" s="62"/>
      <c r="G26" s="72"/>
      <c r="H26" s="72"/>
      <c r="I26" s="73">
        <v>0.05</v>
      </c>
      <c r="J26" s="72">
        <f t="shared" si="2"/>
        <v>0</v>
      </c>
      <c r="K26" s="72">
        <f t="shared" si="0"/>
        <v>0</v>
      </c>
      <c r="L26" s="72"/>
      <c r="M26" s="72">
        <f t="shared" si="1"/>
        <v>0</v>
      </c>
      <c r="N26" s="46"/>
      <c r="O26" s="46"/>
      <c r="P26" s="46"/>
      <c r="Q26" s="46"/>
    </row>
    <row r="27" spans="1:17" ht="16.5" customHeight="1">
      <c r="A27" s="46"/>
      <c r="B27" s="61"/>
      <c r="C27" s="62"/>
      <c r="D27" s="62"/>
      <c r="E27" s="62"/>
      <c r="F27" s="62"/>
      <c r="G27" s="72"/>
      <c r="H27" s="72"/>
      <c r="I27" s="73">
        <v>0.05</v>
      </c>
      <c r="J27" s="72">
        <f t="shared" si="2"/>
        <v>0</v>
      </c>
      <c r="K27" s="72">
        <f t="shared" si="0"/>
        <v>0</v>
      </c>
      <c r="L27" s="72"/>
      <c r="M27" s="72">
        <f t="shared" si="1"/>
        <v>0</v>
      </c>
      <c r="N27" s="46"/>
      <c r="O27" s="46"/>
      <c r="P27" s="46"/>
      <c r="Q27" s="46"/>
    </row>
    <row r="28" spans="1:17" ht="16.5" customHeight="1">
      <c r="A28" s="46"/>
      <c r="B28" s="61"/>
      <c r="C28" s="62"/>
      <c r="D28" s="62"/>
      <c r="E28" s="62"/>
      <c r="F28" s="62"/>
      <c r="G28" s="72"/>
      <c r="H28" s="72"/>
      <c r="I28" s="73">
        <v>0.05</v>
      </c>
      <c r="J28" s="72">
        <f t="shared" si="2"/>
        <v>0</v>
      </c>
      <c r="K28" s="72">
        <f t="shared" si="0"/>
        <v>0</v>
      </c>
      <c r="L28" s="72"/>
      <c r="M28" s="72">
        <f t="shared" si="1"/>
        <v>0</v>
      </c>
      <c r="N28" s="46"/>
      <c r="O28" s="46"/>
      <c r="P28" s="46"/>
      <c r="Q28" s="46"/>
    </row>
    <row r="29" spans="1:17" ht="16.5" customHeight="1">
      <c r="A29" s="46"/>
      <c r="B29" s="61"/>
      <c r="C29" s="62"/>
      <c r="D29" s="62"/>
      <c r="E29" s="62"/>
      <c r="F29" s="62"/>
      <c r="G29" s="72"/>
      <c r="H29" s="72"/>
      <c r="I29" s="73">
        <v>0.05</v>
      </c>
      <c r="J29" s="72">
        <f t="shared" si="2"/>
        <v>0</v>
      </c>
      <c r="K29" s="72">
        <f t="shared" si="0"/>
        <v>0</v>
      </c>
      <c r="L29" s="72"/>
      <c r="M29" s="72">
        <f t="shared" si="1"/>
        <v>0</v>
      </c>
      <c r="N29" s="46"/>
      <c r="O29" s="46"/>
      <c r="P29" s="46"/>
      <c r="Q29" s="46"/>
    </row>
    <row r="30" spans="1:17" ht="16.5" customHeight="1">
      <c r="A30" s="46"/>
      <c r="B30" s="61"/>
      <c r="C30" s="62"/>
      <c r="D30" s="62"/>
      <c r="E30" s="62"/>
      <c r="F30" s="62"/>
      <c r="G30" s="72"/>
      <c r="H30" s="72"/>
      <c r="I30" s="73">
        <v>0.05</v>
      </c>
      <c r="J30" s="72">
        <f t="shared" si="2"/>
        <v>0</v>
      </c>
      <c r="K30" s="72">
        <f t="shared" si="0"/>
        <v>0</v>
      </c>
      <c r="L30" s="72"/>
      <c r="M30" s="72">
        <f t="shared" si="1"/>
        <v>0</v>
      </c>
      <c r="N30" s="46"/>
      <c r="O30" s="46"/>
      <c r="P30" s="46"/>
      <c r="Q30" s="46"/>
    </row>
    <row r="31" spans="1:17" ht="16.5" customHeight="1">
      <c r="A31" s="46"/>
      <c r="B31" s="61"/>
      <c r="C31" s="62"/>
      <c r="D31" s="62"/>
      <c r="E31" s="62"/>
      <c r="F31" s="62"/>
      <c r="G31" s="72"/>
      <c r="H31" s="72"/>
      <c r="I31" s="73">
        <v>0.05</v>
      </c>
      <c r="J31" s="72">
        <f t="shared" si="2"/>
        <v>0</v>
      </c>
      <c r="K31" s="72">
        <f t="shared" si="0"/>
        <v>0</v>
      </c>
      <c r="L31" s="72"/>
      <c r="M31" s="72">
        <f t="shared" si="1"/>
        <v>0</v>
      </c>
      <c r="N31" s="46"/>
      <c r="O31" s="46"/>
      <c r="P31" s="46"/>
      <c r="Q31" s="46"/>
    </row>
    <row r="32" spans="1:17" ht="16.5" customHeight="1">
      <c r="A32" s="46"/>
      <c r="B32" s="61"/>
      <c r="C32" s="62"/>
      <c r="D32" s="62"/>
      <c r="E32" s="62"/>
      <c r="F32" s="62"/>
      <c r="G32" s="72"/>
      <c r="H32" s="72"/>
      <c r="I32" s="73">
        <v>0.05</v>
      </c>
      <c r="J32" s="72">
        <f t="shared" si="2"/>
        <v>0</v>
      </c>
      <c r="K32" s="72">
        <f t="shared" si="0"/>
        <v>0</v>
      </c>
      <c r="L32" s="72"/>
      <c r="M32" s="72">
        <f t="shared" si="1"/>
        <v>0</v>
      </c>
      <c r="N32" s="46"/>
      <c r="O32" s="46"/>
      <c r="P32" s="46"/>
      <c r="Q32" s="46"/>
    </row>
    <row r="33" spans="1:17" ht="16.5" customHeight="1">
      <c r="A33" s="46"/>
      <c r="B33" s="61"/>
      <c r="C33" s="62"/>
      <c r="D33" s="62"/>
      <c r="E33" s="62"/>
      <c r="F33" s="62"/>
      <c r="G33" s="72"/>
      <c r="H33" s="72"/>
      <c r="I33" s="73">
        <v>0.05</v>
      </c>
      <c r="J33" s="72">
        <f t="shared" si="2"/>
        <v>0</v>
      </c>
      <c r="K33" s="72">
        <f t="shared" si="0"/>
        <v>0</v>
      </c>
      <c r="L33" s="72"/>
      <c r="M33" s="72">
        <f t="shared" si="1"/>
        <v>0</v>
      </c>
      <c r="N33" s="46"/>
      <c r="O33" s="46"/>
      <c r="P33" s="46"/>
      <c r="Q33" s="46"/>
    </row>
    <row r="34" spans="1:17" ht="16.5" customHeight="1">
      <c r="A34" s="46"/>
      <c r="B34" s="61"/>
      <c r="C34" s="62"/>
      <c r="D34" s="62"/>
      <c r="E34" s="62"/>
      <c r="F34" s="62"/>
      <c r="G34" s="72"/>
      <c r="H34" s="72"/>
      <c r="I34" s="73">
        <v>0.05</v>
      </c>
      <c r="J34" s="72">
        <f t="shared" si="2"/>
        <v>0</v>
      </c>
      <c r="K34" s="72">
        <f t="shared" si="0"/>
        <v>0</v>
      </c>
      <c r="L34" s="72"/>
      <c r="M34" s="72">
        <f t="shared" si="1"/>
        <v>0</v>
      </c>
      <c r="N34" s="46"/>
      <c r="O34" s="46"/>
      <c r="P34" s="46"/>
      <c r="Q34" s="46"/>
    </row>
    <row r="35" spans="1:17" ht="16.5" customHeight="1">
      <c r="A35" s="46"/>
      <c r="B35" s="61"/>
      <c r="C35" s="62"/>
      <c r="D35" s="62"/>
      <c r="E35" s="62"/>
      <c r="F35" s="62"/>
      <c r="G35" s="72"/>
      <c r="H35" s="72"/>
      <c r="I35" s="73">
        <v>0.05</v>
      </c>
      <c r="J35" s="72">
        <f t="shared" si="2"/>
        <v>0</v>
      </c>
      <c r="K35" s="72">
        <f t="shared" si="0"/>
        <v>0</v>
      </c>
      <c r="L35" s="72"/>
      <c r="M35" s="72">
        <f t="shared" si="1"/>
        <v>0</v>
      </c>
      <c r="N35" s="46"/>
      <c r="O35" s="46"/>
      <c r="P35" s="46"/>
      <c r="Q35" s="46"/>
    </row>
    <row r="36" spans="1:17" ht="16.5" customHeight="1">
      <c r="A36" s="46"/>
      <c r="B36" s="61"/>
      <c r="C36" s="62"/>
      <c r="D36" s="62"/>
      <c r="E36" s="62"/>
      <c r="F36" s="62"/>
      <c r="G36" s="72"/>
      <c r="H36" s="72"/>
      <c r="I36" s="73">
        <v>0.05</v>
      </c>
      <c r="J36" s="72">
        <f t="shared" si="2"/>
        <v>0</v>
      </c>
      <c r="K36" s="72">
        <f t="shared" si="0"/>
        <v>0</v>
      </c>
      <c r="L36" s="72"/>
      <c r="M36" s="72">
        <f t="shared" si="1"/>
        <v>0</v>
      </c>
      <c r="N36" s="46"/>
      <c r="O36" s="46"/>
      <c r="P36" s="46"/>
      <c r="Q36" s="46"/>
    </row>
    <row r="37" spans="1:17" ht="16.5" customHeight="1">
      <c r="A37" s="46"/>
      <c r="B37" s="61"/>
      <c r="C37" s="62"/>
      <c r="D37" s="62"/>
      <c r="E37" s="62"/>
      <c r="F37" s="62"/>
      <c r="G37" s="72"/>
      <c r="H37" s="72"/>
      <c r="I37" s="73">
        <v>0.05</v>
      </c>
      <c r="J37" s="72">
        <f t="shared" si="2"/>
        <v>0</v>
      </c>
      <c r="K37" s="72">
        <f t="shared" si="0"/>
        <v>0</v>
      </c>
      <c r="L37" s="72"/>
      <c r="M37" s="72">
        <f t="shared" si="1"/>
        <v>0</v>
      </c>
      <c r="N37" s="46"/>
      <c r="O37" s="46"/>
      <c r="P37" s="46"/>
      <c r="Q37" s="46"/>
    </row>
    <row r="38" spans="1:17" ht="16.5" customHeight="1">
      <c r="A38" s="46"/>
      <c r="B38" s="61"/>
      <c r="C38" s="62"/>
      <c r="D38" s="62"/>
      <c r="E38" s="62"/>
      <c r="F38" s="62"/>
      <c r="G38" s="72"/>
      <c r="H38" s="72"/>
      <c r="I38" s="73">
        <v>0.05</v>
      </c>
      <c r="J38" s="72">
        <f t="shared" si="2"/>
        <v>0</v>
      </c>
      <c r="K38" s="72">
        <f t="shared" si="0"/>
        <v>0</v>
      </c>
      <c r="L38" s="72"/>
      <c r="M38" s="72">
        <f t="shared" si="1"/>
        <v>0</v>
      </c>
      <c r="N38" s="46"/>
      <c r="O38" s="46"/>
      <c r="P38" s="46"/>
      <c r="Q38" s="46"/>
    </row>
    <row r="39" spans="1:17" ht="16.5" customHeight="1">
      <c r="A39" s="46"/>
      <c r="B39" s="61"/>
      <c r="C39" s="62"/>
      <c r="D39" s="62"/>
      <c r="E39" s="62"/>
      <c r="F39" s="62"/>
      <c r="G39" s="72"/>
      <c r="H39" s="72"/>
      <c r="I39" s="73">
        <v>0.05</v>
      </c>
      <c r="J39" s="72">
        <f t="shared" si="2"/>
        <v>0</v>
      </c>
      <c r="K39" s="72">
        <f t="shared" si="0"/>
        <v>0</v>
      </c>
      <c r="L39" s="72"/>
      <c r="M39" s="72">
        <f t="shared" si="1"/>
        <v>0</v>
      </c>
      <c r="N39" s="46"/>
      <c r="O39" s="46"/>
      <c r="P39" s="46"/>
      <c r="Q39" s="46"/>
    </row>
    <row r="40" spans="1:17" ht="16.5" customHeight="1">
      <c r="A40" s="46"/>
      <c r="B40" s="61"/>
      <c r="C40" s="62"/>
      <c r="D40" s="62"/>
      <c r="E40" s="62"/>
      <c r="F40" s="62"/>
      <c r="G40" s="72"/>
      <c r="H40" s="72"/>
      <c r="I40" s="73">
        <v>0.05</v>
      </c>
      <c r="J40" s="72">
        <f t="shared" si="2"/>
        <v>0</v>
      </c>
      <c r="K40" s="72">
        <f t="shared" si="0"/>
        <v>0</v>
      </c>
      <c r="L40" s="72"/>
      <c r="M40" s="72">
        <f t="shared" si="1"/>
        <v>0</v>
      </c>
      <c r="N40" s="46"/>
      <c r="O40" s="46"/>
      <c r="P40" s="46"/>
      <c r="Q40" s="46"/>
    </row>
    <row r="41" spans="1:17" ht="16.5" customHeight="1">
      <c r="A41" s="46"/>
      <c r="B41" s="61"/>
      <c r="C41" s="62"/>
      <c r="D41" s="62"/>
      <c r="E41" s="62"/>
      <c r="F41" s="62"/>
      <c r="G41" s="72"/>
      <c r="H41" s="72"/>
      <c r="I41" s="73">
        <v>0.05</v>
      </c>
      <c r="J41" s="72">
        <f t="shared" si="2"/>
        <v>0</v>
      </c>
      <c r="K41" s="72">
        <f t="shared" si="0"/>
        <v>0</v>
      </c>
      <c r="L41" s="72"/>
      <c r="M41" s="72">
        <f t="shared" si="1"/>
        <v>0</v>
      </c>
      <c r="N41" s="46"/>
      <c r="O41" s="46"/>
      <c r="P41" s="46"/>
      <c r="Q41" s="46"/>
    </row>
    <row r="42" spans="1:17" ht="16.5" customHeight="1">
      <c r="A42" s="46"/>
      <c r="B42" s="61"/>
      <c r="C42" s="62"/>
      <c r="D42" s="62"/>
      <c r="E42" s="62"/>
      <c r="F42" s="62"/>
      <c r="G42" s="72"/>
      <c r="H42" s="72"/>
      <c r="I42" s="73">
        <v>0.05</v>
      </c>
      <c r="J42" s="72">
        <f t="shared" si="2"/>
        <v>0</v>
      </c>
      <c r="K42" s="72">
        <f t="shared" si="0"/>
        <v>0</v>
      </c>
      <c r="L42" s="72"/>
      <c r="M42" s="72">
        <f t="shared" si="1"/>
        <v>0</v>
      </c>
      <c r="N42" s="46"/>
      <c r="O42" s="46"/>
      <c r="P42" s="46"/>
      <c r="Q42" s="46"/>
    </row>
    <row r="43" spans="1:17" ht="16.5" customHeight="1">
      <c r="A43" s="46"/>
      <c r="B43" s="61"/>
      <c r="C43" s="62"/>
      <c r="D43" s="62"/>
      <c r="E43" s="62"/>
      <c r="F43" s="62"/>
      <c r="G43" s="72"/>
      <c r="H43" s="72"/>
      <c r="I43" s="73">
        <v>0.05</v>
      </c>
      <c r="J43" s="72">
        <f t="shared" si="2"/>
        <v>0</v>
      </c>
      <c r="K43" s="72">
        <f t="shared" si="0"/>
        <v>0</v>
      </c>
      <c r="L43" s="72"/>
      <c r="M43" s="72">
        <f t="shared" si="1"/>
        <v>0</v>
      </c>
      <c r="N43" s="46"/>
      <c r="O43" s="46"/>
      <c r="P43" s="46"/>
      <c r="Q43" s="46"/>
    </row>
    <row r="44" spans="1:17" ht="16.5" customHeight="1">
      <c r="A44" s="46"/>
      <c r="B44" s="61"/>
      <c r="C44" s="62"/>
      <c r="D44" s="62"/>
      <c r="E44" s="62"/>
      <c r="F44" s="62"/>
      <c r="G44" s="72"/>
      <c r="H44" s="72"/>
      <c r="I44" s="73">
        <v>0.05</v>
      </c>
      <c r="J44" s="72">
        <f t="shared" si="2"/>
        <v>0</v>
      </c>
      <c r="K44" s="72">
        <f t="shared" si="0"/>
        <v>0</v>
      </c>
      <c r="L44" s="72"/>
      <c r="M44" s="72">
        <f t="shared" si="1"/>
        <v>0</v>
      </c>
      <c r="N44" s="46"/>
      <c r="O44" s="46"/>
      <c r="P44" s="46"/>
      <c r="Q44" s="46"/>
    </row>
    <row r="45" spans="1:17" ht="16.5" customHeight="1">
      <c r="A45" s="46"/>
      <c r="B45" s="61"/>
      <c r="C45" s="62"/>
      <c r="D45" s="62"/>
      <c r="E45" s="62"/>
      <c r="F45" s="62"/>
      <c r="G45" s="72"/>
      <c r="H45" s="72"/>
      <c r="I45" s="73">
        <v>0.05</v>
      </c>
      <c r="J45" s="72">
        <f t="shared" si="2"/>
        <v>0</v>
      </c>
      <c r="K45" s="72">
        <f t="shared" si="0"/>
        <v>0</v>
      </c>
      <c r="L45" s="72"/>
      <c r="M45" s="72">
        <f t="shared" si="1"/>
        <v>0</v>
      </c>
      <c r="N45" s="46"/>
      <c r="O45" s="46"/>
      <c r="P45" s="46"/>
      <c r="Q45" s="46"/>
    </row>
    <row r="46" spans="1:17" ht="16.5" customHeight="1">
      <c r="A46" s="46"/>
      <c r="B46" s="61"/>
      <c r="C46" s="62"/>
      <c r="D46" s="62"/>
      <c r="E46" s="62"/>
      <c r="F46" s="62"/>
      <c r="G46" s="72"/>
      <c r="H46" s="72"/>
      <c r="I46" s="73">
        <v>0.05</v>
      </c>
      <c r="J46" s="72">
        <f t="shared" si="2"/>
        <v>0</v>
      </c>
      <c r="K46" s="72">
        <f t="shared" si="0"/>
        <v>0</v>
      </c>
      <c r="L46" s="72"/>
      <c r="M46" s="72">
        <f t="shared" si="1"/>
        <v>0</v>
      </c>
      <c r="N46" s="46"/>
      <c r="O46" s="46"/>
      <c r="P46" s="46"/>
      <c r="Q46" s="46"/>
    </row>
    <row r="47" spans="1:17" ht="16.5" customHeight="1">
      <c r="A47" s="46"/>
      <c r="B47" s="61"/>
      <c r="C47" s="62"/>
      <c r="D47" s="62"/>
      <c r="E47" s="62"/>
      <c r="F47" s="62"/>
      <c r="G47" s="72"/>
      <c r="H47" s="72"/>
      <c r="I47" s="73">
        <v>0.05</v>
      </c>
      <c r="J47" s="72">
        <f t="shared" si="2"/>
        <v>0</v>
      </c>
      <c r="K47" s="72">
        <f t="shared" si="0"/>
        <v>0</v>
      </c>
      <c r="L47" s="72"/>
      <c r="M47" s="72">
        <f t="shared" si="1"/>
        <v>0</v>
      </c>
      <c r="N47" s="46"/>
      <c r="O47" s="46"/>
      <c r="P47" s="46"/>
      <c r="Q47" s="46"/>
    </row>
    <row r="48" spans="1:17" ht="16.5" customHeight="1">
      <c r="A48" s="46"/>
      <c r="B48" s="61"/>
      <c r="C48" s="62"/>
      <c r="D48" s="62"/>
      <c r="E48" s="62"/>
      <c r="F48" s="62"/>
      <c r="G48" s="72"/>
      <c r="H48" s="72"/>
      <c r="I48" s="73">
        <v>0.05</v>
      </c>
      <c r="J48" s="72">
        <f t="shared" si="2"/>
        <v>0</v>
      </c>
      <c r="K48" s="72">
        <f t="shared" si="0"/>
        <v>0</v>
      </c>
      <c r="L48" s="72"/>
      <c r="M48" s="72">
        <f t="shared" si="1"/>
        <v>0</v>
      </c>
      <c r="N48" s="46"/>
      <c r="O48" s="46"/>
      <c r="P48" s="46"/>
      <c r="Q48" s="46"/>
    </row>
    <row r="49" spans="1:17" ht="16.5" customHeight="1">
      <c r="A49" s="46"/>
      <c r="B49" s="61"/>
      <c r="C49" s="62"/>
      <c r="D49" s="62"/>
      <c r="E49" s="62"/>
      <c r="F49" s="62"/>
      <c r="G49" s="72"/>
      <c r="H49" s="72"/>
      <c r="I49" s="73">
        <v>0.05</v>
      </c>
      <c r="J49" s="72">
        <f t="shared" si="2"/>
        <v>0</v>
      </c>
      <c r="K49" s="72">
        <f t="shared" si="0"/>
        <v>0</v>
      </c>
      <c r="L49" s="72"/>
      <c r="M49" s="72">
        <f t="shared" si="1"/>
        <v>0</v>
      </c>
      <c r="N49" s="46"/>
      <c r="O49" s="46"/>
      <c r="P49" s="46"/>
      <c r="Q49" s="46"/>
    </row>
    <row r="50" spans="1:17" ht="16.5" customHeight="1">
      <c r="A50" s="46"/>
      <c r="B50" s="61"/>
      <c r="C50" s="62"/>
      <c r="D50" s="62"/>
      <c r="E50" s="62"/>
      <c r="F50" s="62"/>
      <c r="G50" s="72"/>
      <c r="H50" s="72"/>
      <c r="I50" s="73">
        <v>0.05</v>
      </c>
      <c r="J50" s="72">
        <f t="shared" si="2"/>
        <v>0</v>
      </c>
      <c r="K50" s="72">
        <f t="shared" si="0"/>
        <v>0</v>
      </c>
      <c r="L50" s="72"/>
      <c r="M50" s="72">
        <f t="shared" si="1"/>
        <v>0</v>
      </c>
      <c r="N50" s="46"/>
      <c r="O50" s="46"/>
      <c r="P50" s="46"/>
      <c r="Q50" s="46"/>
    </row>
    <row r="51" spans="1:17" ht="16.5" customHeight="1">
      <c r="A51" s="46"/>
      <c r="B51" s="61"/>
      <c r="C51" s="62"/>
      <c r="D51" s="62"/>
      <c r="E51" s="62"/>
      <c r="F51" s="62"/>
      <c r="G51" s="72"/>
      <c r="H51" s="72"/>
      <c r="I51" s="73">
        <v>0.05</v>
      </c>
      <c r="J51" s="72">
        <f t="shared" si="2"/>
        <v>0</v>
      </c>
      <c r="K51" s="72">
        <f t="shared" si="0"/>
        <v>0</v>
      </c>
      <c r="L51" s="72"/>
      <c r="M51" s="72">
        <f t="shared" si="1"/>
        <v>0</v>
      </c>
      <c r="N51" s="46"/>
      <c r="O51" s="46"/>
      <c r="P51" s="46"/>
      <c r="Q51" s="46"/>
    </row>
    <row r="52" spans="1:17" ht="16.5" customHeight="1">
      <c r="A52" s="46"/>
      <c r="B52" s="61"/>
      <c r="C52" s="62"/>
      <c r="D52" s="62"/>
      <c r="E52" s="62"/>
      <c r="F52" s="62"/>
      <c r="G52" s="72"/>
      <c r="H52" s="72"/>
      <c r="I52" s="73">
        <v>0.05</v>
      </c>
      <c r="J52" s="72">
        <f t="shared" si="2"/>
        <v>0</v>
      </c>
      <c r="K52" s="72">
        <f t="shared" si="0"/>
        <v>0</v>
      </c>
      <c r="L52" s="72"/>
      <c r="M52" s="72">
        <f t="shared" si="1"/>
        <v>0</v>
      </c>
      <c r="N52" s="46"/>
      <c r="O52" s="46"/>
      <c r="P52" s="46"/>
      <c r="Q52" s="46"/>
    </row>
    <row r="53" spans="1:17" ht="16.5" customHeight="1">
      <c r="A53" s="46"/>
      <c r="B53" s="61"/>
      <c r="C53" s="62"/>
      <c r="D53" s="62"/>
      <c r="E53" s="62"/>
      <c r="F53" s="62"/>
      <c r="G53" s="72"/>
      <c r="H53" s="72"/>
      <c r="I53" s="73">
        <v>0.05</v>
      </c>
      <c r="J53" s="72">
        <f t="shared" si="2"/>
        <v>0</v>
      </c>
      <c r="K53" s="72">
        <f t="shared" si="0"/>
        <v>0</v>
      </c>
      <c r="L53" s="72"/>
      <c r="M53" s="72">
        <f t="shared" si="1"/>
        <v>0</v>
      </c>
      <c r="N53" s="46"/>
      <c r="O53" s="46"/>
      <c r="P53" s="46"/>
      <c r="Q53" s="46"/>
    </row>
    <row r="54" spans="1:17" ht="16.5" customHeight="1">
      <c r="A54" s="46"/>
      <c r="B54" s="61"/>
      <c r="C54" s="62"/>
      <c r="D54" s="62"/>
      <c r="E54" s="62"/>
      <c r="F54" s="62"/>
      <c r="G54" s="72"/>
      <c r="H54" s="72"/>
      <c r="I54" s="73">
        <v>0.05</v>
      </c>
      <c r="J54" s="72">
        <f t="shared" si="2"/>
        <v>0</v>
      </c>
      <c r="K54" s="72">
        <f t="shared" si="0"/>
        <v>0</v>
      </c>
      <c r="L54" s="72"/>
      <c r="M54" s="72">
        <f t="shared" si="1"/>
        <v>0</v>
      </c>
      <c r="N54" s="46"/>
      <c r="O54" s="46"/>
      <c r="P54" s="46"/>
      <c r="Q54" s="46"/>
    </row>
    <row r="55" spans="1:17" ht="16.5" customHeight="1">
      <c r="A55" s="46"/>
      <c r="B55" s="61"/>
      <c r="C55" s="62"/>
      <c r="D55" s="62"/>
      <c r="E55" s="62"/>
      <c r="F55" s="62"/>
      <c r="G55" s="72"/>
      <c r="H55" s="72"/>
      <c r="I55" s="73">
        <v>0.05</v>
      </c>
      <c r="J55" s="72">
        <f t="shared" si="2"/>
        <v>0</v>
      </c>
      <c r="K55" s="72">
        <f t="shared" si="0"/>
        <v>0</v>
      </c>
      <c r="L55" s="72"/>
      <c r="M55" s="72">
        <f t="shared" si="1"/>
        <v>0</v>
      </c>
      <c r="N55" s="46"/>
      <c r="O55" s="46"/>
      <c r="P55" s="46"/>
      <c r="Q55" s="46"/>
    </row>
    <row r="56" spans="1:17" ht="16.5" customHeight="1">
      <c r="A56" s="46"/>
      <c r="B56" s="61"/>
      <c r="C56" s="62"/>
      <c r="D56" s="62"/>
      <c r="E56" s="62"/>
      <c r="F56" s="62"/>
      <c r="G56" s="72"/>
      <c r="H56" s="72"/>
      <c r="I56" s="73">
        <v>0.05</v>
      </c>
      <c r="J56" s="72">
        <f t="shared" si="2"/>
        <v>0</v>
      </c>
      <c r="K56" s="72">
        <f t="shared" si="0"/>
        <v>0</v>
      </c>
      <c r="L56" s="72"/>
      <c r="M56" s="72">
        <f t="shared" si="1"/>
        <v>0</v>
      </c>
      <c r="N56" s="46"/>
      <c r="O56" s="46"/>
      <c r="P56" s="46"/>
      <c r="Q56" s="46"/>
    </row>
    <row r="57" spans="1:17" ht="16.5" customHeight="1">
      <c r="A57" s="46"/>
      <c r="B57" s="61"/>
      <c r="C57" s="62"/>
      <c r="D57" s="62"/>
      <c r="E57" s="62"/>
      <c r="F57" s="62"/>
      <c r="G57" s="72"/>
      <c r="H57" s="72"/>
      <c r="I57" s="73">
        <v>0.05</v>
      </c>
      <c r="J57" s="72">
        <f t="shared" si="2"/>
        <v>0</v>
      </c>
      <c r="K57" s="72">
        <f t="shared" si="0"/>
        <v>0</v>
      </c>
      <c r="L57" s="72"/>
      <c r="M57" s="72">
        <f t="shared" si="1"/>
        <v>0</v>
      </c>
      <c r="N57" s="46"/>
      <c r="O57" s="46"/>
      <c r="P57" s="46"/>
      <c r="Q57" s="46"/>
    </row>
    <row r="58" spans="1:17" ht="16.5" customHeight="1">
      <c r="A58" s="46"/>
      <c r="B58" s="61"/>
      <c r="C58" s="62"/>
      <c r="D58" s="62"/>
      <c r="E58" s="62"/>
      <c r="F58" s="62"/>
      <c r="G58" s="72"/>
      <c r="H58" s="72"/>
      <c r="I58" s="73">
        <v>0.05</v>
      </c>
      <c r="J58" s="72">
        <f t="shared" si="2"/>
        <v>0</v>
      </c>
      <c r="K58" s="72">
        <f t="shared" si="0"/>
        <v>0</v>
      </c>
      <c r="L58" s="72"/>
      <c r="M58" s="72">
        <f t="shared" si="1"/>
        <v>0</v>
      </c>
      <c r="N58" s="46"/>
      <c r="O58" s="46"/>
      <c r="P58" s="46"/>
      <c r="Q58" s="46"/>
    </row>
    <row r="59" spans="1:17" ht="16.5" customHeight="1">
      <c r="A59" s="46"/>
      <c r="B59" s="61"/>
      <c r="C59" s="62"/>
      <c r="D59" s="62"/>
      <c r="E59" s="62"/>
      <c r="F59" s="62"/>
      <c r="G59" s="72"/>
      <c r="H59" s="72"/>
      <c r="I59" s="73">
        <v>0.05</v>
      </c>
      <c r="J59" s="72">
        <f t="shared" si="2"/>
        <v>0</v>
      </c>
      <c r="K59" s="72">
        <f t="shared" si="0"/>
        <v>0</v>
      </c>
      <c r="L59" s="72"/>
      <c r="M59" s="72">
        <f t="shared" si="1"/>
        <v>0</v>
      </c>
      <c r="N59" s="46"/>
      <c r="O59" s="46"/>
      <c r="P59" s="46"/>
      <c r="Q59" s="46"/>
    </row>
    <row r="60" spans="1:17" ht="16.5" customHeight="1">
      <c r="A60" s="46"/>
      <c r="B60" s="61"/>
      <c r="C60" s="62"/>
      <c r="D60" s="62"/>
      <c r="E60" s="62"/>
      <c r="F60" s="62"/>
      <c r="G60" s="72"/>
      <c r="H60" s="72"/>
      <c r="I60" s="73">
        <v>0.05</v>
      </c>
      <c r="J60" s="72">
        <f t="shared" si="2"/>
        <v>0</v>
      </c>
      <c r="K60" s="72">
        <f t="shared" si="0"/>
        <v>0</v>
      </c>
      <c r="L60" s="72"/>
      <c r="M60" s="72">
        <f t="shared" si="1"/>
        <v>0</v>
      </c>
      <c r="N60" s="46"/>
      <c r="O60" s="46"/>
      <c r="P60" s="46"/>
      <c r="Q60" s="46"/>
    </row>
    <row r="61" spans="1:17" ht="16.5" customHeight="1">
      <c r="A61" s="46"/>
      <c r="B61" s="61"/>
      <c r="C61" s="62"/>
      <c r="D61" s="62"/>
      <c r="E61" s="62"/>
      <c r="F61" s="62"/>
      <c r="G61" s="72"/>
      <c r="H61" s="72"/>
      <c r="I61" s="73">
        <v>0.05</v>
      </c>
      <c r="J61" s="72">
        <f t="shared" si="2"/>
        <v>0</v>
      </c>
      <c r="K61" s="72">
        <f t="shared" si="0"/>
        <v>0</v>
      </c>
      <c r="L61" s="72"/>
      <c r="M61" s="72">
        <f t="shared" si="1"/>
        <v>0</v>
      </c>
      <c r="N61" s="46"/>
      <c r="O61" s="46"/>
      <c r="P61" s="46"/>
      <c r="Q61" s="46"/>
    </row>
    <row r="62" spans="1:17" ht="16.5" customHeight="1">
      <c r="A62" s="46"/>
      <c r="B62" s="61"/>
      <c r="C62" s="62"/>
      <c r="D62" s="62"/>
      <c r="E62" s="62"/>
      <c r="F62" s="62"/>
      <c r="G62" s="72"/>
      <c r="H62" s="72"/>
      <c r="I62" s="73">
        <v>0.05</v>
      </c>
      <c r="J62" s="72">
        <f t="shared" si="2"/>
        <v>0</v>
      </c>
      <c r="K62" s="72">
        <f t="shared" si="0"/>
        <v>0</v>
      </c>
      <c r="L62" s="72"/>
      <c r="M62" s="72">
        <f t="shared" si="1"/>
        <v>0</v>
      </c>
      <c r="N62" s="46"/>
      <c r="O62" s="46"/>
      <c r="P62" s="46"/>
      <c r="Q62" s="46"/>
    </row>
    <row r="63" spans="1:17" ht="16.5" customHeight="1">
      <c r="A63" s="46"/>
      <c r="B63" s="61"/>
      <c r="C63" s="62"/>
      <c r="D63" s="62"/>
      <c r="E63" s="62"/>
      <c r="F63" s="62"/>
      <c r="G63" s="72"/>
      <c r="H63" s="72"/>
      <c r="I63" s="73">
        <v>0.05</v>
      </c>
      <c r="J63" s="72">
        <f t="shared" si="2"/>
        <v>0</v>
      </c>
      <c r="K63" s="72">
        <f t="shared" si="0"/>
        <v>0</v>
      </c>
      <c r="L63" s="72"/>
      <c r="M63" s="72">
        <f t="shared" si="1"/>
        <v>0</v>
      </c>
      <c r="N63" s="46"/>
      <c r="O63" s="46"/>
      <c r="P63" s="46"/>
      <c r="Q63" s="46"/>
    </row>
    <row r="64" spans="1:17" ht="16.5" customHeight="1">
      <c r="A64" s="46"/>
      <c r="B64" s="61"/>
      <c r="C64" s="62"/>
      <c r="D64" s="62"/>
      <c r="E64" s="62"/>
      <c r="F64" s="62"/>
      <c r="G64" s="72"/>
      <c r="H64" s="72"/>
      <c r="I64" s="73">
        <v>0.05</v>
      </c>
      <c r="J64" s="72">
        <f t="shared" si="2"/>
        <v>0</v>
      </c>
      <c r="K64" s="72">
        <f t="shared" si="0"/>
        <v>0</v>
      </c>
      <c r="L64" s="72"/>
      <c r="M64" s="72">
        <f t="shared" si="1"/>
        <v>0</v>
      </c>
      <c r="N64" s="46"/>
      <c r="O64" s="46"/>
      <c r="P64" s="46"/>
      <c r="Q64" s="46"/>
    </row>
    <row r="65" spans="1:17" ht="16.5" customHeight="1">
      <c r="A65" s="46"/>
      <c r="B65" s="61"/>
      <c r="C65" s="62"/>
      <c r="D65" s="62"/>
      <c r="E65" s="62"/>
      <c r="F65" s="62"/>
      <c r="G65" s="72"/>
      <c r="H65" s="72"/>
      <c r="I65" s="73">
        <v>0.05</v>
      </c>
      <c r="J65" s="72">
        <f t="shared" si="2"/>
        <v>0</v>
      </c>
      <c r="K65" s="72">
        <f t="shared" si="0"/>
        <v>0</v>
      </c>
      <c r="L65" s="72"/>
      <c r="M65" s="72">
        <f t="shared" si="1"/>
        <v>0</v>
      </c>
      <c r="N65" s="46"/>
      <c r="O65" s="46"/>
      <c r="P65" s="46"/>
      <c r="Q65" s="46"/>
    </row>
    <row r="66" spans="1:17" ht="16.5" customHeight="1">
      <c r="A66" s="46"/>
      <c r="B66" s="61"/>
      <c r="C66" s="62"/>
      <c r="D66" s="62"/>
      <c r="E66" s="62"/>
      <c r="F66" s="62"/>
      <c r="G66" s="72"/>
      <c r="H66" s="72"/>
      <c r="I66" s="73">
        <v>0.05</v>
      </c>
      <c r="J66" s="72">
        <f t="shared" si="2"/>
        <v>0</v>
      </c>
      <c r="K66" s="72">
        <f t="shared" si="0"/>
        <v>0</v>
      </c>
      <c r="L66" s="72"/>
      <c r="M66" s="72">
        <f t="shared" si="1"/>
        <v>0</v>
      </c>
      <c r="N66" s="46"/>
      <c r="O66" s="46"/>
      <c r="P66" s="46"/>
      <c r="Q66" s="46"/>
    </row>
    <row r="67" spans="1:17" ht="16.5" customHeight="1">
      <c r="A67" s="46"/>
      <c r="B67" s="61"/>
      <c r="C67" s="62"/>
      <c r="D67" s="62"/>
      <c r="E67" s="62"/>
      <c r="F67" s="62"/>
      <c r="G67" s="72"/>
      <c r="H67" s="72"/>
      <c r="I67" s="73">
        <v>0.05</v>
      </c>
      <c r="J67" s="72">
        <f t="shared" si="2"/>
        <v>0</v>
      </c>
      <c r="K67" s="72">
        <f t="shared" si="0"/>
        <v>0</v>
      </c>
      <c r="L67" s="72"/>
      <c r="M67" s="72">
        <f t="shared" si="1"/>
        <v>0</v>
      </c>
      <c r="N67" s="46"/>
      <c r="O67" s="46"/>
      <c r="P67" s="46"/>
      <c r="Q67" s="46"/>
    </row>
    <row r="68" spans="1:17" ht="16.5" customHeight="1">
      <c r="A68" s="46"/>
      <c r="B68" s="61"/>
      <c r="C68" s="62"/>
      <c r="D68" s="62"/>
      <c r="E68" s="62"/>
      <c r="F68" s="62"/>
      <c r="G68" s="72"/>
      <c r="H68" s="72"/>
      <c r="I68" s="73">
        <v>0.05</v>
      </c>
      <c r="J68" s="72">
        <f t="shared" si="2"/>
        <v>0</v>
      </c>
      <c r="K68" s="72">
        <f t="shared" si="0"/>
        <v>0</v>
      </c>
      <c r="L68" s="72"/>
      <c r="M68" s="72">
        <f t="shared" si="1"/>
        <v>0</v>
      </c>
      <c r="N68" s="46"/>
      <c r="O68" s="46"/>
      <c r="P68" s="46"/>
      <c r="Q68" s="46"/>
    </row>
    <row r="69" spans="1:17" ht="16.5" customHeight="1">
      <c r="A69" s="46"/>
      <c r="B69" s="61"/>
      <c r="C69" s="62"/>
      <c r="D69" s="62"/>
      <c r="E69" s="62"/>
      <c r="F69" s="62"/>
      <c r="G69" s="72"/>
      <c r="H69" s="72"/>
      <c r="I69" s="73">
        <v>0.05</v>
      </c>
      <c r="J69" s="72">
        <f t="shared" si="2"/>
        <v>0</v>
      </c>
      <c r="K69" s="72">
        <f t="shared" si="0"/>
        <v>0</v>
      </c>
      <c r="L69" s="72"/>
      <c r="M69" s="72">
        <f t="shared" si="1"/>
        <v>0</v>
      </c>
      <c r="N69" s="46"/>
      <c r="O69" s="46"/>
      <c r="P69" s="46"/>
      <c r="Q69" s="46"/>
    </row>
    <row r="70" spans="1:17" ht="16.5" customHeight="1">
      <c r="A70" s="46"/>
      <c r="B70" s="61"/>
      <c r="C70" s="62"/>
      <c r="D70" s="62"/>
      <c r="E70" s="62"/>
      <c r="F70" s="62"/>
      <c r="G70" s="72"/>
      <c r="H70" s="72"/>
      <c r="I70" s="73">
        <v>0.05</v>
      </c>
      <c r="J70" s="72">
        <f t="shared" si="2"/>
        <v>0</v>
      </c>
      <c r="K70" s="72">
        <f t="shared" si="0"/>
        <v>0</v>
      </c>
      <c r="L70" s="72"/>
      <c r="M70" s="72">
        <f t="shared" si="1"/>
        <v>0</v>
      </c>
      <c r="N70" s="46"/>
      <c r="O70" s="46"/>
      <c r="P70" s="46"/>
      <c r="Q70" s="46"/>
    </row>
    <row r="71" spans="1:17" ht="16.5" customHeight="1">
      <c r="A71" s="46"/>
      <c r="B71" s="61"/>
      <c r="C71" s="62"/>
      <c r="D71" s="62"/>
      <c r="E71" s="62"/>
      <c r="F71" s="62"/>
      <c r="G71" s="72"/>
      <c r="H71" s="72"/>
      <c r="I71" s="73">
        <v>0.05</v>
      </c>
      <c r="J71" s="72">
        <f t="shared" ref="J71:J105" si="3">(G71+H71)*(100/100)*I71</f>
        <v>0</v>
      </c>
      <c r="K71" s="72">
        <f t="shared" si="0"/>
        <v>0</v>
      </c>
      <c r="L71" s="72"/>
      <c r="M71" s="72">
        <f t="shared" si="1"/>
        <v>0</v>
      </c>
      <c r="N71" s="46"/>
      <c r="O71" s="46"/>
      <c r="P71" s="46"/>
      <c r="Q71" s="46"/>
    </row>
    <row r="72" spans="1:17" ht="16.5" customHeight="1">
      <c r="A72" s="46"/>
      <c r="B72" s="61"/>
      <c r="C72" s="62"/>
      <c r="D72" s="62"/>
      <c r="E72" s="62"/>
      <c r="F72" s="62"/>
      <c r="G72" s="72"/>
      <c r="H72" s="72"/>
      <c r="I72" s="73">
        <v>0.05</v>
      </c>
      <c r="J72" s="72">
        <f t="shared" si="3"/>
        <v>0</v>
      </c>
      <c r="K72" s="72">
        <f t="shared" si="0"/>
        <v>0</v>
      </c>
      <c r="L72" s="72"/>
      <c r="M72" s="72">
        <f t="shared" si="1"/>
        <v>0</v>
      </c>
      <c r="N72" s="46"/>
      <c r="O72" s="46"/>
      <c r="P72" s="46"/>
      <c r="Q72" s="46"/>
    </row>
    <row r="73" spans="1:17" ht="16.5" customHeight="1">
      <c r="A73" s="46"/>
      <c r="B73" s="61"/>
      <c r="C73" s="62"/>
      <c r="D73" s="62"/>
      <c r="E73" s="62"/>
      <c r="F73" s="62"/>
      <c r="G73" s="72"/>
      <c r="H73" s="72"/>
      <c r="I73" s="73">
        <v>0.05</v>
      </c>
      <c r="J73" s="72">
        <f t="shared" si="3"/>
        <v>0</v>
      </c>
      <c r="K73" s="72">
        <f t="shared" si="0"/>
        <v>0</v>
      </c>
      <c r="L73" s="72"/>
      <c r="M73" s="72">
        <f t="shared" si="1"/>
        <v>0</v>
      </c>
      <c r="N73" s="46"/>
      <c r="O73" s="46"/>
      <c r="P73" s="46"/>
      <c r="Q73" s="46"/>
    </row>
    <row r="74" spans="1:17" ht="16.5" customHeight="1">
      <c r="A74" s="46"/>
      <c r="B74" s="61"/>
      <c r="C74" s="62"/>
      <c r="D74" s="62"/>
      <c r="E74" s="62"/>
      <c r="F74" s="62"/>
      <c r="G74" s="72"/>
      <c r="H74" s="72"/>
      <c r="I74" s="73">
        <v>0.05</v>
      </c>
      <c r="J74" s="72">
        <f t="shared" si="3"/>
        <v>0</v>
      </c>
      <c r="K74" s="72">
        <f t="shared" si="0"/>
        <v>0</v>
      </c>
      <c r="L74" s="72"/>
      <c r="M74" s="72">
        <f t="shared" si="1"/>
        <v>0</v>
      </c>
      <c r="N74" s="46"/>
      <c r="O74" s="46"/>
      <c r="P74" s="46"/>
      <c r="Q74" s="46"/>
    </row>
    <row r="75" spans="1:17" ht="16.5" customHeight="1">
      <c r="A75" s="46"/>
      <c r="B75" s="61"/>
      <c r="C75" s="62"/>
      <c r="D75" s="62"/>
      <c r="E75" s="62"/>
      <c r="F75" s="62"/>
      <c r="G75" s="72"/>
      <c r="H75" s="72"/>
      <c r="I75" s="73">
        <v>0.05</v>
      </c>
      <c r="J75" s="72">
        <f t="shared" si="3"/>
        <v>0</v>
      </c>
      <c r="K75" s="72">
        <f t="shared" si="0"/>
        <v>0</v>
      </c>
      <c r="L75" s="72"/>
      <c r="M75" s="72">
        <f t="shared" si="1"/>
        <v>0</v>
      </c>
      <c r="N75" s="46"/>
      <c r="O75" s="46"/>
      <c r="P75" s="46"/>
      <c r="Q75" s="46"/>
    </row>
    <row r="76" spans="1:17" ht="16.5" customHeight="1">
      <c r="A76" s="46"/>
      <c r="B76" s="61"/>
      <c r="C76" s="62"/>
      <c r="D76" s="62"/>
      <c r="E76" s="62"/>
      <c r="F76" s="62"/>
      <c r="G76" s="72"/>
      <c r="H76" s="72"/>
      <c r="I76" s="73">
        <v>0.05</v>
      </c>
      <c r="J76" s="72">
        <f t="shared" si="3"/>
        <v>0</v>
      </c>
      <c r="K76" s="72">
        <f t="shared" si="0"/>
        <v>0</v>
      </c>
      <c r="L76" s="72"/>
      <c r="M76" s="72">
        <f t="shared" si="1"/>
        <v>0</v>
      </c>
      <c r="N76" s="46"/>
      <c r="O76" s="46"/>
      <c r="P76" s="46"/>
      <c r="Q76" s="46"/>
    </row>
    <row r="77" spans="1:17" ht="16.5" customHeight="1">
      <c r="A77" s="46"/>
      <c r="B77" s="61"/>
      <c r="C77" s="62"/>
      <c r="D77" s="62"/>
      <c r="E77" s="62"/>
      <c r="F77" s="62"/>
      <c r="G77" s="72"/>
      <c r="H77" s="72"/>
      <c r="I77" s="73">
        <v>0.05</v>
      </c>
      <c r="J77" s="72">
        <f t="shared" si="3"/>
        <v>0</v>
      </c>
      <c r="K77" s="72">
        <f t="shared" si="0"/>
        <v>0</v>
      </c>
      <c r="L77" s="72"/>
      <c r="M77" s="72">
        <f t="shared" si="1"/>
        <v>0</v>
      </c>
      <c r="N77" s="46"/>
      <c r="O77" s="46"/>
      <c r="P77" s="46"/>
      <c r="Q77" s="46"/>
    </row>
    <row r="78" spans="1:17" ht="16.5" customHeight="1">
      <c r="A78" s="46"/>
      <c r="B78" s="61"/>
      <c r="C78" s="62"/>
      <c r="D78" s="62"/>
      <c r="E78" s="62"/>
      <c r="F78" s="62"/>
      <c r="G78" s="72"/>
      <c r="H78" s="72"/>
      <c r="I78" s="73">
        <v>0.05</v>
      </c>
      <c r="J78" s="72">
        <f t="shared" si="3"/>
        <v>0</v>
      </c>
      <c r="K78" s="72">
        <f t="shared" si="0"/>
        <v>0</v>
      </c>
      <c r="L78" s="72"/>
      <c r="M78" s="72">
        <f t="shared" si="1"/>
        <v>0</v>
      </c>
      <c r="N78" s="46"/>
      <c r="O78" s="46"/>
      <c r="P78" s="46"/>
      <c r="Q78" s="46"/>
    </row>
    <row r="79" spans="1:17" ht="16.5" customHeight="1">
      <c r="A79" s="46"/>
      <c r="B79" s="61"/>
      <c r="C79" s="62"/>
      <c r="D79" s="62"/>
      <c r="E79" s="62"/>
      <c r="F79" s="62"/>
      <c r="G79" s="72"/>
      <c r="H79" s="72"/>
      <c r="I79" s="73">
        <v>0.05</v>
      </c>
      <c r="J79" s="72">
        <f t="shared" si="3"/>
        <v>0</v>
      </c>
      <c r="K79" s="72">
        <f t="shared" si="0"/>
        <v>0</v>
      </c>
      <c r="L79" s="72"/>
      <c r="M79" s="72">
        <f t="shared" si="1"/>
        <v>0</v>
      </c>
      <c r="N79" s="46"/>
      <c r="O79" s="46"/>
      <c r="P79" s="46"/>
      <c r="Q79" s="46"/>
    </row>
    <row r="80" spans="1:17" ht="16.5" customHeight="1">
      <c r="A80" s="46"/>
      <c r="B80" s="61"/>
      <c r="C80" s="62"/>
      <c r="D80" s="62"/>
      <c r="E80" s="62"/>
      <c r="F80" s="62"/>
      <c r="G80" s="72"/>
      <c r="H80" s="72"/>
      <c r="I80" s="73">
        <v>0.05</v>
      </c>
      <c r="J80" s="72">
        <f t="shared" si="3"/>
        <v>0</v>
      </c>
      <c r="K80" s="72">
        <f t="shared" si="0"/>
        <v>0</v>
      </c>
      <c r="L80" s="72"/>
      <c r="M80" s="72">
        <f t="shared" si="1"/>
        <v>0</v>
      </c>
      <c r="N80" s="46"/>
      <c r="O80" s="46"/>
      <c r="P80" s="46"/>
      <c r="Q80" s="46"/>
    </row>
    <row r="81" spans="1:17" ht="16.5" customHeight="1">
      <c r="A81" s="46"/>
      <c r="B81" s="61"/>
      <c r="C81" s="62"/>
      <c r="D81" s="62"/>
      <c r="E81" s="62"/>
      <c r="F81" s="62"/>
      <c r="G81" s="72"/>
      <c r="H81" s="72"/>
      <c r="I81" s="73">
        <v>0.05</v>
      </c>
      <c r="J81" s="72">
        <f t="shared" si="3"/>
        <v>0</v>
      </c>
      <c r="K81" s="72">
        <f t="shared" si="0"/>
        <v>0</v>
      </c>
      <c r="L81" s="72"/>
      <c r="M81" s="72">
        <f t="shared" si="1"/>
        <v>0</v>
      </c>
      <c r="N81" s="46"/>
      <c r="O81" s="46"/>
      <c r="P81" s="46"/>
      <c r="Q81" s="46"/>
    </row>
    <row r="82" spans="1:17" ht="16.5" customHeight="1">
      <c r="A82" s="46"/>
      <c r="B82" s="61"/>
      <c r="C82" s="62"/>
      <c r="D82" s="62"/>
      <c r="E82" s="62"/>
      <c r="F82" s="62"/>
      <c r="G82" s="72"/>
      <c r="H82" s="72"/>
      <c r="I82" s="73">
        <v>0.05</v>
      </c>
      <c r="J82" s="72">
        <f t="shared" si="3"/>
        <v>0</v>
      </c>
      <c r="K82" s="72">
        <f t="shared" si="0"/>
        <v>0</v>
      </c>
      <c r="L82" s="72"/>
      <c r="M82" s="72">
        <f t="shared" si="1"/>
        <v>0</v>
      </c>
      <c r="N82" s="46"/>
      <c r="O82" s="46"/>
      <c r="P82" s="46"/>
      <c r="Q82" s="46"/>
    </row>
    <row r="83" spans="1:17" ht="16.5" customHeight="1">
      <c r="A83" s="46"/>
      <c r="B83" s="61"/>
      <c r="C83" s="62"/>
      <c r="D83" s="62"/>
      <c r="E83" s="62"/>
      <c r="F83" s="62"/>
      <c r="G83" s="72"/>
      <c r="H83" s="72"/>
      <c r="I83" s="73">
        <v>0.05</v>
      </c>
      <c r="J83" s="72">
        <f t="shared" si="3"/>
        <v>0</v>
      </c>
      <c r="K83" s="72">
        <f t="shared" si="0"/>
        <v>0</v>
      </c>
      <c r="L83" s="72"/>
      <c r="M83" s="72">
        <f t="shared" si="1"/>
        <v>0</v>
      </c>
      <c r="N83" s="46"/>
      <c r="O83" s="46"/>
      <c r="P83" s="46"/>
      <c r="Q83" s="46"/>
    </row>
    <row r="84" spans="1:17" ht="16.5" customHeight="1">
      <c r="A84" s="46"/>
      <c r="B84" s="61"/>
      <c r="C84" s="62"/>
      <c r="D84" s="62"/>
      <c r="E84" s="62"/>
      <c r="F84" s="62"/>
      <c r="G84" s="72"/>
      <c r="H84" s="72"/>
      <c r="I84" s="73">
        <v>0.05</v>
      </c>
      <c r="J84" s="72">
        <f t="shared" si="3"/>
        <v>0</v>
      </c>
      <c r="K84" s="72">
        <f t="shared" si="0"/>
        <v>0</v>
      </c>
      <c r="L84" s="72"/>
      <c r="M84" s="72">
        <f t="shared" si="1"/>
        <v>0</v>
      </c>
      <c r="N84" s="46"/>
      <c r="O84" s="46"/>
      <c r="P84" s="46"/>
      <c r="Q84" s="46"/>
    </row>
    <row r="85" spans="1:17" ht="16.5" customHeight="1">
      <c r="A85" s="46"/>
      <c r="B85" s="61"/>
      <c r="C85" s="62"/>
      <c r="D85" s="62"/>
      <c r="E85" s="62"/>
      <c r="F85" s="62"/>
      <c r="G85" s="72"/>
      <c r="H85" s="72"/>
      <c r="I85" s="73">
        <v>0.05</v>
      </c>
      <c r="J85" s="72">
        <f t="shared" si="3"/>
        <v>0</v>
      </c>
      <c r="K85" s="72">
        <f t="shared" si="0"/>
        <v>0</v>
      </c>
      <c r="L85" s="72"/>
      <c r="M85" s="72">
        <f t="shared" si="1"/>
        <v>0</v>
      </c>
      <c r="N85" s="46"/>
      <c r="O85" s="46"/>
      <c r="P85" s="46"/>
      <c r="Q85" s="46"/>
    </row>
    <row r="86" spans="1:17" ht="16.5" customHeight="1">
      <c r="A86" s="46"/>
      <c r="B86" s="61"/>
      <c r="C86" s="62"/>
      <c r="D86" s="62"/>
      <c r="E86" s="62"/>
      <c r="F86" s="62"/>
      <c r="G86" s="72"/>
      <c r="H86" s="72"/>
      <c r="I86" s="73">
        <v>0.05</v>
      </c>
      <c r="J86" s="72">
        <f t="shared" si="3"/>
        <v>0</v>
      </c>
      <c r="K86" s="72">
        <f t="shared" si="0"/>
        <v>0</v>
      </c>
      <c r="L86" s="72"/>
      <c r="M86" s="72">
        <f t="shared" si="1"/>
        <v>0</v>
      </c>
      <c r="N86" s="46"/>
      <c r="O86" s="46"/>
      <c r="P86" s="46"/>
      <c r="Q86" s="46"/>
    </row>
    <row r="87" spans="1:17" ht="16.5" customHeight="1">
      <c r="A87" s="46"/>
      <c r="B87" s="61"/>
      <c r="C87" s="62"/>
      <c r="D87" s="62"/>
      <c r="E87" s="62"/>
      <c r="F87" s="62"/>
      <c r="G87" s="72"/>
      <c r="H87" s="72"/>
      <c r="I87" s="73">
        <v>0.05</v>
      </c>
      <c r="J87" s="72">
        <f t="shared" si="3"/>
        <v>0</v>
      </c>
      <c r="K87" s="72">
        <f t="shared" si="0"/>
        <v>0</v>
      </c>
      <c r="L87" s="72"/>
      <c r="M87" s="72">
        <f t="shared" si="1"/>
        <v>0</v>
      </c>
      <c r="N87" s="46"/>
      <c r="O87" s="46"/>
      <c r="P87" s="46"/>
      <c r="Q87" s="46"/>
    </row>
    <row r="88" spans="1:17" ht="16.5" customHeight="1">
      <c r="A88" s="46"/>
      <c r="B88" s="61"/>
      <c r="C88" s="62"/>
      <c r="D88" s="62"/>
      <c r="E88" s="62"/>
      <c r="F88" s="62"/>
      <c r="G88" s="72"/>
      <c r="H88" s="72"/>
      <c r="I88" s="73">
        <v>0.05</v>
      </c>
      <c r="J88" s="72">
        <f t="shared" si="3"/>
        <v>0</v>
      </c>
      <c r="K88" s="72">
        <f t="shared" si="0"/>
        <v>0</v>
      </c>
      <c r="L88" s="72"/>
      <c r="M88" s="72">
        <f t="shared" si="1"/>
        <v>0</v>
      </c>
      <c r="N88" s="46"/>
      <c r="O88" s="46"/>
      <c r="P88" s="46"/>
      <c r="Q88" s="46"/>
    </row>
    <row r="89" spans="1:17" ht="16.5" customHeight="1">
      <c r="A89" s="46"/>
      <c r="B89" s="61"/>
      <c r="C89" s="62"/>
      <c r="D89" s="62"/>
      <c r="E89" s="62"/>
      <c r="F89" s="62"/>
      <c r="G89" s="72"/>
      <c r="H89" s="72"/>
      <c r="I89" s="73">
        <v>0.05</v>
      </c>
      <c r="J89" s="72">
        <f t="shared" si="3"/>
        <v>0</v>
      </c>
      <c r="K89" s="72">
        <f t="shared" si="0"/>
        <v>0</v>
      </c>
      <c r="L89" s="72"/>
      <c r="M89" s="72">
        <f t="shared" si="1"/>
        <v>0</v>
      </c>
      <c r="N89" s="46"/>
      <c r="O89" s="46"/>
      <c r="P89" s="46"/>
      <c r="Q89" s="46"/>
    </row>
    <row r="90" spans="1:17" ht="16.5" customHeight="1">
      <c r="A90" s="46"/>
      <c r="B90" s="61"/>
      <c r="C90" s="62"/>
      <c r="D90" s="62"/>
      <c r="E90" s="62"/>
      <c r="F90" s="62"/>
      <c r="G90" s="72"/>
      <c r="H90" s="72"/>
      <c r="I90" s="73">
        <v>0.05</v>
      </c>
      <c r="J90" s="72">
        <f t="shared" si="3"/>
        <v>0</v>
      </c>
      <c r="K90" s="72">
        <f t="shared" si="0"/>
        <v>0</v>
      </c>
      <c r="L90" s="72"/>
      <c r="M90" s="72">
        <f t="shared" si="1"/>
        <v>0</v>
      </c>
      <c r="N90" s="46"/>
      <c r="O90" s="46"/>
      <c r="P90" s="46"/>
      <c r="Q90" s="46"/>
    </row>
    <row r="91" spans="1:17" ht="16.5" customHeight="1">
      <c r="A91" s="46"/>
      <c r="B91" s="61"/>
      <c r="C91" s="62"/>
      <c r="D91" s="62"/>
      <c r="E91" s="62"/>
      <c r="F91" s="62"/>
      <c r="G91" s="72"/>
      <c r="H91" s="72"/>
      <c r="I91" s="73">
        <v>0.05</v>
      </c>
      <c r="J91" s="72">
        <f t="shared" si="3"/>
        <v>0</v>
      </c>
      <c r="K91" s="72">
        <f t="shared" si="0"/>
        <v>0</v>
      </c>
      <c r="L91" s="72"/>
      <c r="M91" s="72">
        <f t="shared" si="1"/>
        <v>0</v>
      </c>
      <c r="N91" s="46"/>
      <c r="O91" s="46"/>
      <c r="P91" s="46"/>
      <c r="Q91" s="46"/>
    </row>
    <row r="92" spans="1:17" ht="16.5" customHeight="1">
      <c r="A92" s="46"/>
      <c r="B92" s="61"/>
      <c r="C92" s="62"/>
      <c r="D92" s="62"/>
      <c r="E92" s="62"/>
      <c r="F92" s="62"/>
      <c r="G92" s="72"/>
      <c r="H92" s="72"/>
      <c r="I92" s="73">
        <v>0.05</v>
      </c>
      <c r="J92" s="72">
        <f t="shared" si="3"/>
        <v>0</v>
      </c>
      <c r="K92" s="72">
        <f t="shared" si="0"/>
        <v>0</v>
      </c>
      <c r="L92" s="72"/>
      <c r="M92" s="72">
        <f t="shared" si="1"/>
        <v>0</v>
      </c>
      <c r="N92" s="46"/>
      <c r="O92" s="46"/>
      <c r="P92" s="46"/>
      <c r="Q92" s="46"/>
    </row>
    <row r="93" spans="1:17" ht="16.5" customHeight="1">
      <c r="A93" s="46"/>
      <c r="B93" s="61"/>
      <c r="C93" s="62"/>
      <c r="D93" s="62"/>
      <c r="E93" s="62"/>
      <c r="F93" s="62"/>
      <c r="G93" s="72"/>
      <c r="H93" s="72"/>
      <c r="I93" s="73">
        <v>0.05</v>
      </c>
      <c r="J93" s="72">
        <f t="shared" si="3"/>
        <v>0</v>
      </c>
      <c r="K93" s="72">
        <f t="shared" si="0"/>
        <v>0</v>
      </c>
      <c r="L93" s="72"/>
      <c r="M93" s="72">
        <f t="shared" si="1"/>
        <v>0</v>
      </c>
      <c r="N93" s="46"/>
      <c r="O93" s="46"/>
      <c r="P93" s="46"/>
      <c r="Q93" s="46"/>
    </row>
    <row r="94" spans="1:17" ht="16.5" customHeight="1">
      <c r="A94" s="46"/>
      <c r="B94" s="61"/>
      <c r="C94" s="62"/>
      <c r="D94" s="62"/>
      <c r="E94" s="62"/>
      <c r="F94" s="62"/>
      <c r="G94" s="72"/>
      <c r="H94" s="72"/>
      <c r="I94" s="73">
        <v>0.05</v>
      </c>
      <c r="J94" s="72">
        <f t="shared" si="3"/>
        <v>0</v>
      </c>
      <c r="K94" s="72">
        <f t="shared" si="0"/>
        <v>0</v>
      </c>
      <c r="L94" s="72"/>
      <c r="M94" s="72">
        <f t="shared" si="1"/>
        <v>0</v>
      </c>
      <c r="N94" s="46"/>
      <c r="O94" s="46"/>
      <c r="P94" s="46"/>
      <c r="Q94" s="46"/>
    </row>
    <row r="95" spans="1:17" ht="16.5" customHeight="1">
      <c r="A95" s="46"/>
      <c r="B95" s="61"/>
      <c r="C95" s="62"/>
      <c r="D95" s="62"/>
      <c r="E95" s="62"/>
      <c r="F95" s="62"/>
      <c r="G95" s="72"/>
      <c r="H95" s="72"/>
      <c r="I95" s="73">
        <v>0.05</v>
      </c>
      <c r="J95" s="72">
        <f t="shared" si="3"/>
        <v>0</v>
      </c>
      <c r="K95" s="72">
        <f t="shared" si="0"/>
        <v>0</v>
      </c>
      <c r="L95" s="72"/>
      <c r="M95" s="72">
        <f t="shared" si="1"/>
        <v>0</v>
      </c>
      <c r="N95" s="46"/>
      <c r="O95" s="46"/>
      <c r="P95" s="46"/>
      <c r="Q95" s="46"/>
    </row>
    <row r="96" spans="1:17" ht="16.5" customHeight="1">
      <c r="A96" s="46"/>
      <c r="B96" s="61"/>
      <c r="C96" s="62"/>
      <c r="D96" s="62"/>
      <c r="E96" s="62"/>
      <c r="F96" s="62"/>
      <c r="G96" s="72"/>
      <c r="H96" s="72"/>
      <c r="I96" s="73">
        <v>0.05</v>
      </c>
      <c r="J96" s="72">
        <f t="shared" si="3"/>
        <v>0</v>
      </c>
      <c r="K96" s="72">
        <f t="shared" si="0"/>
        <v>0</v>
      </c>
      <c r="L96" s="72"/>
      <c r="M96" s="72">
        <f t="shared" si="1"/>
        <v>0</v>
      </c>
      <c r="N96" s="46"/>
      <c r="O96" s="46"/>
      <c r="P96" s="46"/>
      <c r="Q96" s="46"/>
    </row>
    <row r="97" spans="1:17" ht="16.5" customHeight="1">
      <c r="A97" s="46"/>
      <c r="B97" s="61"/>
      <c r="C97" s="62"/>
      <c r="D97" s="62"/>
      <c r="E97" s="62"/>
      <c r="F97" s="62"/>
      <c r="G97" s="72"/>
      <c r="H97" s="72"/>
      <c r="I97" s="73">
        <v>0.05</v>
      </c>
      <c r="J97" s="72">
        <f t="shared" si="3"/>
        <v>0</v>
      </c>
      <c r="K97" s="72">
        <f t="shared" si="0"/>
        <v>0</v>
      </c>
      <c r="L97" s="72"/>
      <c r="M97" s="72">
        <f t="shared" si="1"/>
        <v>0</v>
      </c>
      <c r="N97" s="46"/>
      <c r="O97" s="46"/>
      <c r="P97" s="46"/>
      <c r="Q97" s="46"/>
    </row>
    <row r="98" spans="1:17" ht="16.5" customHeight="1">
      <c r="A98" s="46"/>
      <c r="B98" s="61"/>
      <c r="C98" s="62"/>
      <c r="D98" s="62"/>
      <c r="E98" s="62"/>
      <c r="F98" s="62"/>
      <c r="G98" s="72"/>
      <c r="H98" s="72"/>
      <c r="I98" s="73">
        <v>0.05</v>
      </c>
      <c r="J98" s="72">
        <f t="shared" si="3"/>
        <v>0</v>
      </c>
      <c r="K98" s="72">
        <f t="shared" si="0"/>
        <v>0</v>
      </c>
      <c r="L98" s="72"/>
      <c r="M98" s="72">
        <f t="shared" si="1"/>
        <v>0</v>
      </c>
      <c r="N98" s="46"/>
      <c r="O98" s="46"/>
      <c r="P98" s="46"/>
      <c r="Q98" s="46"/>
    </row>
    <row r="99" spans="1:17" ht="16.5" customHeight="1">
      <c r="A99" s="46"/>
      <c r="B99" s="61"/>
      <c r="C99" s="62"/>
      <c r="D99" s="62"/>
      <c r="E99" s="62"/>
      <c r="F99" s="62"/>
      <c r="G99" s="72"/>
      <c r="H99" s="72"/>
      <c r="I99" s="73">
        <v>0.05</v>
      </c>
      <c r="J99" s="72">
        <f t="shared" si="3"/>
        <v>0</v>
      </c>
      <c r="K99" s="72">
        <f t="shared" si="0"/>
        <v>0</v>
      </c>
      <c r="L99" s="72"/>
      <c r="M99" s="72">
        <f t="shared" si="1"/>
        <v>0</v>
      </c>
      <c r="N99" s="46"/>
      <c r="O99" s="46"/>
      <c r="P99" s="46"/>
      <c r="Q99" s="46"/>
    </row>
    <row r="100" spans="1:17" ht="31.5" customHeight="1">
      <c r="A100" s="46"/>
      <c r="B100" s="162" t="s">
        <v>111</v>
      </c>
      <c r="C100" s="163"/>
      <c r="D100" s="164"/>
      <c r="E100" s="74"/>
      <c r="F100" s="64" t="s">
        <v>122</v>
      </c>
      <c r="G100" s="75">
        <f>SUMIF($F$6:$F$99,$F$100,G6:G99)</f>
        <v>0</v>
      </c>
      <c r="H100" s="75"/>
      <c r="I100" s="65"/>
      <c r="J100" s="72">
        <f t="shared" si="3"/>
        <v>0</v>
      </c>
      <c r="K100" s="75">
        <f t="shared" ref="K100:M100" si="4">SUMIF($F$6:$F$99,$F$100,K6:K99)</f>
        <v>0</v>
      </c>
      <c r="L100" s="75">
        <f t="shared" si="4"/>
        <v>0</v>
      </c>
      <c r="M100" s="75">
        <f t="shared" si="4"/>
        <v>0</v>
      </c>
      <c r="N100" s="46"/>
      <c r="O100" s="46"/>
      <c r="P100" s="46"/>
      <c r="Q100" s="46"/>
    </row>
    <row r="101" spans="1:17" ht="31.5" customHeight="1">
      <c r="A101" s="46"/>
      <c r="B101" s="165"/>
      <c r="C101" s="147"/>
      <c r="D101" s="166"/>
      <c r="E101" s="77"/>
      <c r="F101" s="64" t="s">
        <v>123</v>
      </c>
      <c r="G101" s="75">
        <f>SUMIF($F$6:$F$99,$F$101,G6:G99)</f>
        <v>0</v>
      </c>
      <c r="H101" s="75"/>
      <c r="I101" s="65"/>
      <c r="J101" s="72">
        <f t="shared" si="3"/>
        <v>0</v>
      </c>
      <c r="K101" s="75">
        <f t="shared" ref="K101:M101" si="5">SUMIF($F$6:$F$99,$F$101,K6:K99)</f>
        <v>0</v>
      </c>
      <c r="L101" s="75">
        <f t="shared" si="5"/>
        <v>0</v>
      </c>
      <c r="M101" s="75">
        <f t="shared" si="5"/>
        <v>0</v>
      </c>
      <c r="N101" s="46"/>
      <c r="O101" s="46"/>
      <c r="P101" s="46"/>
      <c r="Q101" s="46"/>
    </row>
    <row r="102" spans="1:17" ht="33.75" customHeight="1">
      <c r="A102" s="46"/>
      <c r="B102" s="165"/>
      <c r="C102" s="147"/>
      <c r="D102" s="166"/>
      <c r="E102" s="77"/>
      <c r="F102" s="64" t="s">
        <v>124</v>
      </c>
      <c r="G102" s="75">
        <f>SUMIF($F$6:$F$99,$F$102,G6:G99)</f>
        <v>0</v>
      </c>
      <c r="H102" s="75"/>
      <c r="I102" s="65"/>
      <c r="J102" s="72">
        <f t="shared" si="3"/>
        <v>0</v>
      </c>
      <c r="K102" s="75">
        <f t="shared" ref="K102:M102" si="6">SUMIF($F$6:$F$99,$F$102,K6:K99)</f>
        <v>0</v>
      </c>
      <c r="L102" s="75">
        <f t="shared" si="6"/>
        <v>0</v>
      </c>
      <c r="M102" s="75">
        <f t="shared" si="6"/>
        <v>0</v>
      </c>
      <c r="N102" s="46"/>
      <c r="O102" s="46"/>
      <c r="P102" s="46"/>
      <c r="Q102" s="46"/>
    </row>
    <row r="103" spans="1:17" ht="18" customHeight="1">
      <c r="A103" s="46"/>
      <c r="B103" s="165"/>
      <c r="C103" s="147"/>
      <c r="D103" s="166"/>
      <c r="E103" s="77"/>
      <c r="F103" s="64" t="s">
        <v>125</v>
      </c>
      <c r="G103" s="75">
        <f>SUMIF($F$6:$F$99,$F$103,G6:G99)</f>
        <v>0</v>
      </c>
      <c r="H103" s="75"/>
      <c r="I103" s="65"/>
      <c r="J103" s="72">
        <f t="shared" si="3"/>
        <v>0</v>
      </c>
      <c r="K103" s="75">
        <f t="shared" ref="K103:M103" si="7">SUMIF($F$6:$F$99,$F$103,K6:K99)</f>
        <v>0</v>
      </c>
      <c r="L103" s="75">
        <f t="shared" si="7"/>
        <v>0</v>
      </c>
      <c r="M103" s="75">
        <f t="shared" si="7"/>
        <v>0</v>
      </c>
      <c r="N103" s="46"/>
      <c r="O103" s="46"/>
      <c r="P103" s="46"/>
      <c r="Q103" s="46"/>
    </row>
    <row r="104" spans="1:17" ht="18" customHeight="1">
      <c r="A104" s="46"/>
      <c r="B104" s="165"/>
      <c r="C104" s="147"/>
      <c r="D104" s="166"/>
      <c r="E104" s="77"/>
      <c r="F104" s="64" t="s">
        <v>126</v>
      </c>
      <c r="G104" s="75">
        <f>SUMIF($F$6:$F$99,$F$104,G6:G99)</f>
        <v>0</v>
      </c>
      <c r="H104" s="75"/>
      <c r="I104" s="65"/>
      <c r="J104" s="72">
        <f t="shared" si="3"/>
        <v>0</v>
      </c>
      <c r="K104" s="75">
        <f t="shared" ref="K104:M104" si="8">SUMIF($F$6:$F$99,$F$104,K6:K99)</f>
        <v>0</v>
      </c>
      <c r="L104" s="75">
        <f t="shared" si="8"/>
        <v>0</v>
      </c>
      <c r="M104" s="75">
        <f t="shared" si="8"/>
        <v>0</v>
      </c>
      <c r="N104" s="46"/>
      <c r="O104" s="46"/>
      <c r="P104" s="46"/>
      <c r="Q104" s="46"/>
    </row>
    <row r="105" spans="1:17" ht="18" customHeight="1">
      <c r="A105" s="46"/>
      <c r="B105" s="167"/>
      <c r="C105" s="168"/>
      <c r="D105" s="169"/>
      <c r="E105" s="78"/>
      <c r="F105" s="66" t="s">
        <v>127</v>
      </c>
      <c r="G105" s="79">
        <f>SUMIF($F$6:$F$99,$F$105,G6:G99)</f>
        <v>0</v>
      </c>
      <c r="H105" s="79"/>
      <c r="I105" s="67"/>
      <c r="J105" s="72">
        <f t="shared" si="3"/>
        <v>0</v>
      </c>
      <c r="K105" s="79">
        <f t="shared" ref="K105:M105" si="9">SUMIF($F$6:$F$99,$F$105,K6:K99)</f>
        <v>0</v>
      </c>
      <c r="L105" s="79">
        <f t="shared" si="9"/>
        <v>0</v>
      </c>
      <c r="M105" s="79">
        <f t="shared" si="9"/>
        <v>0</v>
      </c>
      <c r="N105" s="46"/>
      <c r="O105" s="46"/>
      <c r="P105" s="46"/>
      <c r="Q105" s="46"/>
    </row>
    <row r="106" spans="1:17" ht="18" customHeight="1">
      <c r="A106" s="46"/>
      <c r="B106" s="153" t="s">
        <v>112</v>
      </c>
      <c r="C106" s="154"/>
      <c r="D106" s="154"/>
      <c r="E106" s="154"/>
      <c r="F106" s="155"/>
      <c r="G106" s="80">
        <f>SUM(G100:G105)</f>
        <v>0</v>
      </c>
      <c r="H106" s="80"/>
      <c r="I106" s="68"/>
      <c r="J106" s="80">
        <f t="shared" ref="J106:M106" si="10">SUM(J100:J105)</f>
        <v>0</v>
      </c>
      <c r="K106" s="80">
        <f t="shared" si="10"/>
        <v>0</v>
      </c>
      <c r="L106" s="80">
        <f t="shared" si="10"/>
        <v>0</v>
      </c>
      <c r="M106" s="80">
        <f t="shared" si="10"/>
        <v>0</v>
      </c>
      <c r="N106" s="46"/>
      <c r="O106" s="46"/>
      <c r="P106" s="46"/>
      <c r="Q106" s="46"/>
    </row>
  </sheetData>
  <mergeCells count="8">
    <mergeCell ref="Q2:Q6"/>
    <mergeCell ref="B2:C2"/>
    <mergeCell ref="B3:D3"/>
    <mergeCell ref="B1:M1"/>
    <mergeCell ref="D2:G2"/>
    <mergeCell ref="J2:M2"/>
    <mergeCell ref="B100:D105"/>
    <mergeCell ref="B106:F106"/>
  </mergeCells>
  <dataValidations count="1">
    <dataValidation type="list" allowBlank="1" showInputMessage="1" showErrorMessage="1" prompt=" - " sqref="F6:F99">
      <formula1>$F$100:$F$105</formula1>
    </dataValidation>
  </dataValidation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showGridLines="0" rightToLeft="1" workbookViewId="0">
      <selection activeCell="O25" sqref="O25"/>
    </sheetView>
  </sheetViews>
  <sheetFormatPr defaultColWidth="14.42578125" defaultRowHeight="15" customHeight="1"/>
  <cols>
    <col min="1" max="1" width="2" customWidth="1"/>
    <col min="2" max="2" width="12.140625" customWidth="1"/>
    <col min="3" max="3" width="8.7109375" customWidth="1"/>
    <col min="4" max="4" width="7.7109375" customWidth="1"/>
    <col min="5" max="5" width="8.7109375" customWidth="1"/>
    <col min="6" max="6" width="20" customWidth="1"/>
    <col min="7" max="7" width="14.85546875" customWidth="1"/>
    <col min="8" max="8" width="10.5703125" customWidth="1"/>
    <col min="9" max="9" width="7.28515625" customWidth="1"/>
    <col min="10" max="10" width="15.28515625" customWidth="1"/>
    <col min="11" max="11" width="14.85546875" customWidth="1"/>
    <col min="12" max="12" width="8.7109375" customWidth="1"/>
    <col min="13" max="13" width="14.85546875" customWidth="1"/>
    <col min="14" max="16" width="8.5703125" customWidth="1"/>
    <col min="17" max="17" width="21.42578125" customWidth="1"/>
  </cols>
  <sheetData>
    <row r="1" spans="1:17" ht="23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46"/>
      <c r="O1" s="46"/>
      <c r="P1" s="46"/>
      <c r="Q1" s="46"/>
    </row>
    <row r="2" spans="1:17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24"/>
      <c r="H2" s="70"/>
      <c r="I2" s="70"/>
      <c r="J2" s="161">
        <f>المقدمه!G13</f>
        <v>501172578</v>
      </c>
      <c r="K2" s="124"/>
      <c r="L2" s="124"/>
      <c r="M2" s="124"/>
      <c r="N2" s="46"/>
      <c r="O2" s="46"/>
      <c r="P2" s="46"/>
      <c r="Q2" s="146"/>
    </row>
    <row r="3" spans="1:17" ht="20.25" customHeight="1">
      <c r="A3" s="46"/>
      <c r="B3" s="159" t="s">
        <v>115</v>
      </c>
      <c r="C3" s="124"/>
      <c r="D3" s="124"/>
      <c r="E3" s="48"/>
      <c r="F3" s="48"/>
      <c r="G3" s="49" t="s">
        <v>58</v>
      </c>
      <c r="H3" s="49"/>
      <c r="I3" s="49"/>
      <c r="J3" s="71" t="str">
        <f>CONCATENATE(المقدمه!N3,المقدمه!M3,المقدمه!L3,المقدمه!K3)</f>
        <v>2018</v>
      </c>
      <c r="K3" s="71"/>
      <c r="L3" s="50"/>
      <c r="M3" s="50"/>
      <c r="N3" s="46"/>
      <c r="O3" s="46"/>
      <c r="P3" s="46"/>
      <c r="Q3" s="147"/>
    </row>
    <row r="4" spans="1:17" ht="23.25" customHeight="1">
      <c r="A4" s="46"/>
      <c r="B4" s="52"/>
      <c r="C4" s="55">
        <f>COUNT(B$6:B$65536)</f>
        <v>0</v>
      </c>
      <c r="D4" s="46"/>
      <c r="E4" s="46"/>
      <c r="F4" s="46"/>
      <c r="G4" s="54"/>
      <c r="H4" s="54"/>
      <c r="I4" s="54"/>
      <c r="J4" s="54"/>
      <c r="K4" s="55"/>
      <c r="L4" s="55"/>
      <c r="M4" s="55"/>
      <c r="N4" s="46"/>
      <c r="O4" s="46"/>
      <c r="P4" s="46"/>
      <c r="Q4" s="147"/>
    </row>
    <row r="5" spans="1:17" ht="27.75" customHeight="1">
      <c r="A5" s="46"/>
      <c r="B5" s="56" t="s">
        <v>100</v>
      </c>
      <c r="C5" s="57" t="s">
        <v>101</v>
      </c>
      <c r="D5" s="58" t="s">
        <v>116</v>
      </c>
      <c r="E5" s="59" t="s">
        <v>117</v>
      </c>
      <c r="F5" s="59" t="s">
        <v>104</v>
      </c>
      <c r="G5" s="60" t="s">
        <v>118</v>
      </c>
      <c r="H5" s="60" t="s">
        <v>119</v>
      </c>
      <c r="I5" s="60" t="s">
        <v>120</v>
      </c>
      <c r="J5" s="57" t="s">
        <v>121</v>
      </c>
      <c r="K5" s="57" t="s">
        <v>108</v>
      </c>
      <c r="L5" s="57" t="s">
        <v>109</v>
      </c>
      <c r="M5" s="57" t="s">
        <v>110</v>
      </c>
      <c r="N5" s="46"/>
      <c r="O5" s="46"/>
      <c r="P5" s="46"/>
      <c r="Q5" s="147"/>
    </row>
    <row r="6" spans="1:17" ht="16.5" customHeight="1">
      <c r="A6" s="46"/>
      <c r="B6" s="61"/>
      <c r="C6" s="62"/>
      <c r="D6" s="62"/>
      <c r="E6" s="62"/>
      <c r="F6" s="62"/>
      <c r="G6" s="72"/>
      <c r="H6" s="72"/>
      <c r="I6" s="73">
        <v>0.05</v>
      </c>
      <c r="J6" s="72">
        <f>(G6+H6)*(100/100)*I6</f>
        <v>0</v>
      </c>
      <c r="K6" s="72">
        <f t="shared" ref="K6:K99" si="0">G6+J6</f>
        <v>0</v>
      </c>
      <c r="L6" s="72"/>
      <c r="M6" s="72">
        <f t="shared" ref="M6:M99" si="1">K6-L6</f>
        <v>0</v>
      </c>
      <c r="N6" s="46"/>
      <c r="O6" s="46"/>
      <c r="P6" s="46"/>
      <c r="Q6" s="147"/>
    </row>
    <row r="7" spans="1:17" ht="16.5" customHeight="1">
      <c r="A7" s="46"/>
      <c r="B7" s="61"/>
      <c r="C7" s="62"/>
      <c r="D7" s="62"/>
      <c r="E7" s="62"/>
      <c r="F7" s="62"/>
      <c r="G7" s="72"/>
      <c r="H7" s="72"/>
      <c r="I7" s="73">
        <v>0.05</v>
      </c>
      <c r="J7" s="72">
        <f t="shared" ref="J7:J70" si="2">(G7+H7)*(100/100)*I7</f>
        <v>0</v>
      </c>
      <c r="K7" s="72">
        <f t="shared" si="0"/>
        <v>0</v>
      </c>
      <c r="L7" s="72"/>
      <c r="M7" s="72">
        <f t="shared" si="1"/>
        <v>0</v>
      </c>
      <c r="N7" s="46"/>
      <c r="O7" s="46"/>
      <c r="P7" s="46"/>
      <c r="Q7" s="46"/>
    </row>
    <row r="8" spans="1:17" ht="16.5" customHeight="1">
      <c r="A8" s="46"/>
      <c r="B8" s="61"/>
      <c r="C8" s="62"/>
      <c r="D8" s="62"/>
      <c r="E8" s="62"/>
      <c r="F8" s="62"/>
      <c r="G8" s="72"/>
      <c r="H8" s="72"/>
      <c r="I8" s="73">
        <v>0.05</v>
      </c>
      <c r="J8" s="72">
        <f t="shared" si="2"/>
        <v>0</v>
      </c>
      <c r="K8" s="72">
        <f t="shared" si="0"/>
        <v>0</v>
      </c>
      <c r="L8" s="72"/>
      <c r="M8" s="72">
        <f t="shared" si="1"/>
        <v>0</v>
      </c>
      <c r="N8" s="46"/>
      <c r="O8" s="46"/>
      <c r="P8" s="46"/>
      <c r="Q8" s="46"/>
    </row>
    <row r="9" spans="1:17" ht="16.5" customHeight="1">
      <c r="A9" s="46"/>
      <c r="B9" s="61"/>
      <c r="C9" s="62"/>
      <c r="D9" s="62"/>
      <c r="E9" s="62"/>
      <c r="F9" s="62"/>
      <c r="G9" s="72"/>
      <c r="H9" s="72"/>
      <c r="I9" s="73">
        <v>0.05</v>
      </c>
      <c r="J9" s="72">
        <f t="shared" si="2"/>
        <v>0</v>
      </c>
      <c r="K9" s="72">
        <f t="shared" si="0"/>
        <v>0</v>
      </c>
      <c r="L9" s="72"/>
      <c r="M9" s="72">
        <f t="shared" si="1"/>
        <v>0</v>
      </c>
      <c r="N9" s="46"/>
      <c r="O9" s="46"/>
      <c r="P9" s="46"/>
      <c r="Q9" s="46"/>
    </row>
    <row r="10" spans="1:17" ht="16.5" customHeight="1">
      <c r="A10" s="46"/>
      <c r="B10" s="61"/>
      <c r="C10" s="62"/>
      <c r="D10" s="62"/>
      <c r="E10" s="62"/>
      <c r="F10" s="62"/>
      <c r="G10" s="72"/>
      <c r="H10" s="72"/>
      <c r="I10" s="73">
        <v>0.05</v>
      </c>
      <c r="J10" s="72">
        <f t="shared" si="2"/>
        <v>0</v>
      </c>
      <c r="K10" s="72">
        <f t="shared" si="0"/>
        <v>0</v>
      </c>
      <c r="L10" s="72"/>
      <c r="M10" s="72">
        <f t="shared" si="1"/>
        <v>0</v>
      </c>
      <c r="N10" s="46"/>
      <c r="O10" s="46"/>
      <c r="P10" s="46"/>
      <c r="Q10" s="46"/>
    </row>
    <row r="11" spans="1:17" ht="16.5" customHeight="1">
      <c r="A11" s="46"/>
      <c r="B11" s="61"/>
      <c r="C11" s="62"/>
      <c r="D11" s="62"/>
      <c r="E11" s="62"/>
      <c r="F11" s="62"/>
      <c r="G11" s="72"/>
      <c r="H11" s="72"/>
      <c r="I11" s="73">
        <v>0.05</v>
      </c>
      <c r="J11" s="72">
        <f t="shared" si="2"/>
        <v>0</v>
      </c>
      <c r="K11" s="72">
        <f t="shared" si="0"/>
        <v>0</v>
      </c>
      <c r="L11" s="72"/>
      <c r="M11" s="72">
        <f t="shared" si="1"/>
        <v>0</v>
      </c>
      <c r="N11" s="46"/>
      <c r="O11" s="46"/>
      <c r="P11" s="46"/>
      <c r="Q11" s="46"/>
    </row>
    <row r="12" spans="1:17" ht="16.5" customHeight="1">
      <c r="A12" s="46"/>
      <c r="B12" s="61"/>
      <c r="C12" s="62"/>
      <c r="D12" s="62"/>
      <c r="E12" s="62"/>
      <c r="F12" s="62"/>
      <c r="G12" s="72"/>
      <c r="H12" s="72"/>
      <c r="I12" s="73">
        <v>0.05</v>
      </c>
      <c r="J12" s="72">
        <f t="shared" si="2"/>
        <v>0</v>
      </c>
      <c r="K12" s="72">
        <f t="shared" si="0"/>
        <v>0</v>
      </c>
      <c r="L12" s="72"/>
      <c r="M12" s="72">
        <f t="shared" si="1"/>
        <v>0</v>
      </c>
      <c r="N12" s="46"/>
      <c r="O12" s="46"/>
      <c r="P12" s="46"/>
      <c r="Q12" s="46"/>
    </row>
    <row r="13" spans="1:17" ht="16.5" customHeight="1">
      <c r="A13" s="46"/>
      <c r="B13" s="61"/>
      <c r="C13" s="62"/>
      <c r="D13" s="62"/>
      <c r="E13" s="62"/>
      <c r="F13" s="62"/>
      <c r="G13" s="72"/>
      <c r="H13" s="72"/>
      <c r="I13" s="73">
        <v>0.05</v>
      </c>
      <c r="J13" s="72">
        <f t="shared" si="2"/>
        <v>0</v>
      </c>
      <c r="K13" s="72">
        <f t="shared" si="0"/>
        <v>0</v>
      </c>
      <c r="L13" s="72"/>
      <c r="M13" s="72">
        <f t="shared" si="1"/>
        <v>0</v>
      </c>
      <c r="N13" s="46"/>
      <c r="O13" s="46"/>
      <c r="P13" s="46"/>
      <c r="Q13" s="46"/>
    </row>
    <row r="14" spans="1:17" ht="16.5" customHeight="1">
      <c r="A14" s="46"/>
      <c r="B14" s="61"/>
      <c r="C14" s="62"/>
      <c r="D14" s="62"/>
      <c r="E14" s="62"/>
      <c r="F14" s="62"/>
      <c r="G14" s="72"/>
      <c r="H14" s="72"/>
      <c r="I14" s="73">
        <v>0.05</v>
      </c>
      <c r="J14" s="72">
        <f t="shared" si="2"/>
        <v>0</v>
      </c>
      <c r="K14" s="72">
        <f t="shared" si="0"/>
        <v>0</v>
      </c>
      <c r="L14" s="72"/>
      <c r="M14" s="72">
        <f t="shared" si="1"/>
        <v>0</v>
      </c>
      <c r="N14" s="46"/>
      <c r="O14" s="46"/>
      <c r="P14" s="46"/>
      <c r="Q14" s="46"/>
    </row>
    <row r="15" spans="1:17" ht="16.5" customHeight="1">
      <c r="A15" s="46"/>
      <c r="B15" s="61"/>
      <c r="C15" s="62"/>
      <c r="D15" s="62"/>
      <c r="E15" s="62"/>
      <c r="F15" s="62"/>
      <c r="G15" s="72"/>
      <c r="H15" s="72"/>
      <c r="I15" s="73">
        <v>0.05</v>
      </c>
      <c r="J15" s="72">
        <f t="shared" si="2"/>
        <v>0</v>
      </c>
      <c r="K15" s="72">
        <f t="shared" si="0"/>
        <v>0</v>
      </c>
      <c r="L15" s="72"/>
      <c r="M15" s="72">
        <f t="shared" si="1"/>
        <v>0</v>
      </c>
      <c r="N15" s="46"/>
      <c r="O15" s="46"/>
      <c r="P15" s="46"/>
      <c r="Q15" s="46"/>
    </row>
    <row r="16" spans="1:17" ht="16.5" customHeight="1">
      <c r="A16" s="46"/>
      <c r="B16" s="61"/>
      <c r="C16" s="62"/>
      <c r="D16" s="62"/>
      <c r="E16" s="62"/>
      <c r="F16" s="62"/>
      <c r="G16" s="72"/>
      <c r="H16" s="72"/>
      <c r="I16" s="73">
        <v>0.05</v>
      </c>
      <c r="J16" s="72">
        <f t="shared" si="2"/>
        <v>0</v>
      </c>
      <c r="K16" s="72">
        <f t="shared" si="0"/>
        <v>0</v>
      </c>
      <c r="L16" s="72"/>
      <c r="M16" s="72">
        <f t="shared" si="1"/>
        <v>0</v>
      </c>
      <c r="N16" s="46"/>
      <c r="O16" s="46"/>
      <c r="P16" s="46"/>
      <c r="Q16" s="46"/>
    </row>
    <row r="17" spans="1:17" ht="16.5" customHeight="1">
      <c r="A17" s="46"/>
      <c r="B17" s="61"/>
      <c r="C17" s="62"/>
      <c r="D17" s="62"/>
      <c r="E17" s="62"/>
      <c r="F17" s="62"/>
      <c r="G17" s="72"/>
      <c r="H17" s="72"/>
      <c r="I17" s="73">
        <v>0.05</v>
      </c>
      <c r="J17" s="72">
        <f t="shared" si="2"/>
        <v>0</v>
      </c>
      <c r="K17" s="72">
        <f t="shared" si="0"/>
        <v>0</v>
      </c>
      <c r="L17" s="72"/>
      <c r="M17" s="72">
        <f t="shared" si="1"/>
        <v>0</v>
      </c>
      <c r="N17" s="46"/>
      <c r="O17" s="46"/>
      <c r="P17" s="46"/>
      <c r="Q17" s="46"/>
    </row>
    <row r="18" spans="1:17" ht="16.5" customHeight="1">
      <c r="A18" s="46"/>
      <c r="B18" s="61"/>
      <c r="C18" s="62"/>
      <c r="D18" s="62"/>
      <c r="E18" s="62"/>
      <c r="F18" s="62"/>
      <c r="G18" s="72"/>
      <c r="H18" s="72"/>
      <c r="I18" s="73">
        <v>0.05</v>
      </c>
      <c r="J18" s="72">
        <f t="shared" si="2"/>
        <v>0</v>
      </c>
      <c r="K18" s="72">
        <f t="shared" si="0"/>
        <v>0</v>
      </c>
      <c r="L18" s="72"/>
      <c r="M18" s="72">
        <f t="shared" si="1"/>
        <v>0</v>
      </c>
      <c r="N18" s="46"/>
      <c r="O18" s="46"/>
      <c r="P18" s="46"/>
      <c r="Q18" s="46"/>
    </row>
    <row r="19" spans="1:17" ht="16.5" customHeight="1">
      <c r="A19" s="46"/>
      <c r="B19" s="61"/>
      <c r="C19" s="62"/>
      <c r="D19" s="62"/>
      <c r="E19" s="62"/>
      <c r="F19" s="62"/>
      <c r="G19" s="72"/>
      <c r="H19" s="72"/>
      <c r="I19" s="73">
        <v>0.05</v>
      </c>
      <c r="J19" s="72">
        <f t="shared" si="2"/>
        <v>0</v>
      </c>
      <c r="K19" s="72">
        <f t="shared" si="0"/>
        <v>0</v>
      </c>
      <c r="L19" s="72"/>
      <c r="M19" s="72">
        <f t="shared" si="1"/>
        <v>0</v>
      </c>
      <c r="N19" s="46"/>
      <c r="O19" s="46"/>
      <c r="P19" s="46"/>
      <c r="Q19" s="46"/>
    </row>
    <row r="20" spans="1:17" ht="16.5" customHeight="1">
      <c r="A20" s="46"/>
      <c r="B20" s="61"/>
      <c r="C20" s="62"/>
      <c r="D20" s="62"/>
      <c r="E20" s="62"/>
      <c r="F20" s="62"/>
      <c r="G20" s="72"/>
      <c r="H20" s="72"/>
      <c r="I20" s="73">
        <v>0.05</v>
      </c>
      <c r="J20" s="72">
        <f t="shared" si="2"/>
        <v>0</v>
      </c>
      <c r="K20" s="72">
        <f t="shared" si="0"/>
        <v>0</v>
      </c>
      <c r="L20" s="72"/>
      <c r="M20" s="72">
        <f t="shared" si="1"/>
        <v>0</v>
      </c>
      <c r="N20" s="46"/>
      <c r="O20" s="46"/>
      <c r="P20" s="46"/>
      <c r="Q20" s="46"/>
    </row>
    <row r="21" spans="1:17" ht="16.5" customHeight="1">
      <c r="A21" s="46"/>
      <c r="B21" s="61"/>
      <c r="C21" s="62"/>
      <c r="D21" s="62"/>
      <c r="E21" s="62"/>
      <c r="F21" s="62"/>
      <c r="G21" s="72"/>
      <c r="H21" s="72"/>
      <c r="I21" s="73">
        <v>0.05</v>
      </c>
      <c r="J21" s="72">
        <f t="shared" si="2"/>
        <v>0</v>
      </c>
      <c r="K21" s="72">
        <f t="shared" si="0"/>
        <v>0</v>
      </c>
      <c r="L21" s="72"/>
      <c r="M21" s="72">
        <f t="shared" si="1"/>
        <v>0</v>
      </c>
      <c r="N21" s="46"/>
      <c r="O21" s="46"/>
      <c r="P21" s="46"/>
      <c r="Q21" s="46"/>
    </row>
    <row r="22" spans="1:17" ht="16.5" customHeight="1">
      <c r="A22" s="46"/>
      <c r="B22" s="61"/>
      <c r="C22" s="62"/>
      <c r="D22" s="62"/>
      <c r="E22" s="62"/>
      <c r="F22" s="62"/>
      <c r="G22" s="72"/>
      <c r="H22" s="72"/>
      <c r="I22" s="73">
        <v>0.05</v>
      </c>
      <c r="J22" s="72">
        <f t="shared" si="2"/>
        <v>0</v>
      </c>
      <c r="K22" s="72">
        <f t="shared" si="0"/>
        <v>0</v>
      </c>
      <c r="L22" s="72"/>
      <c r="M22" s="72">
        <f t="shared" si="1"/>
        <v>0</v>
      </c>
      <c r="N22" s="46"/>
      <c r="O22" s="46"/>
      <c r="P22" s="46"/>
      <c r="Q22" s="46"/>
    </row>
    <row r="23" spans="1:17" ht="16.5" customHeight="1">
      <c r="A23" s="46"/>
      <c r="B23" s="61"/>
      <c r="C23" s="62"/>
      <c r="D23" s="62"/>
      <c r="E23" s="62"/>
      <c r="F23" s="62"/>
      <c r="G23" s="72"/>
      <c r="H23" s="72"/>
      <c r="I23" s="73">
        <v>0.05</v>
      </c>
      <c r="J23" s="72">
        <f t="shared" si="2"/>
        <v>0</v>
      </c>
      <c r="K23" s="72">
        <f t="shared" si="0"/>
        <v>0</v>
      </c>
      <c r="L23" s="72"/>
      <c r="M23" s="72">
        <f t="shared" si="1"/>
        <v>0</v>
      </c>
      <c r="N23" s="46"/>
      <c r="O23" s="46"/>
      <c r="P23" s="46"/>
      <c r="Q23" s="46"/>
    </row>
    <row r="24" spans="1:17" ht="16.5" customHeight="1">
      <c r="A24" s="46"/>
      <c r="B24" s="61"/>
      <c r="C24" s="62"/>
      <c r="D24" s="62"/>
      <c r="E24" s="62"/>
      <c r="F24" s="62"/>
      <c r="G24" s="72"/>
      <c r="H24" s="72"/>
      <c r="I24" s="73">
        <v>0.05</v>
      </c>
      <c r="J24" s="72">
        <f t="shared" si="2"/>
        <v>0</v>
      </c>
      <c r="K24" s="72">
        <f t="shared" si="0"/>
        <v>0</v>
      </c>
      <c r="L24" s="72"/>
      <c r="M24" s="72">
        <f t="shared" si="1"/>
        <v>0</v>
      </c>
      <c r="N24" s="46"/>
      <c r="O24" s="46"/>
      <c r="P24" s="46"/>
      <c r="Q24" s="46"/>
    </row>
    <row r="25" spans="1:17" ht="16.5" customHeight="1">
      <c r="A25" s="46"/>
      <c r="B25" s="61"/>
      <c r="C25" s="62"/>
      <c r="D25" s="62"/>
      <c r="E25" s="62"/>
      <c r="F25" s="62"/>
      <c r="G25" s="72"/>
      <c r="H25" s="72"/>
      <c r="I25" s="73">
        <v>0.05</v>
      </c>
      <c r="J25" s="72">
        <f t="shared" si="2"/>
        <v>0</v>
      </c>
      <c r="K25" s="72">
        <f t="shared" si="0"/>
        <v>0</v>
      </c>
      <c r="L25" s="72"/>
      <c r="M25" s="72">
        <f t="shared" si="1"/>
        <v>0</v>
      </c>
      <c r="N25" s="46"/>
      <c r="O25" s="46"/>
      <c r="P25" s="46"/>
      <c r="Q25" s="46"/>
    </row>
    <row r="26" spans="1:17" ht="16.5" customHeight="1">
      <c r="A26" s="46"/>
      <c r="B26" s="61"/>
      <c r="C26" s="62"/>
      <c r="D26" s="62"/>
      <c r="E26" s="62"/>
      <c r="F26" s="62"/>
      <c r="G26" s="72"/>
      <c r="H26" s="72"/>
      <c r="I26" s="73">
        <v>0.05</v>
      </c>
      <c r="J26" s="72">
        <f t="shared" si="2"/>
        <v>0</v>
      </c>
      <c r="K26" s="72">
        <f t="shared" si="0"/>
        <v>0</v>
      </c>
      <c r="L26" s="72"/>
      <c r="M26" s="72">
        <f t="shared" si="1"/>
        <v>0</v>
      </c>
      <c r="N26" s="46"/>
      <c r="O26" s="46"/>
      <c r="P26" s="46"/>
      <c r="Q26" s="46"/>
    </row>
    <row r="27" spans="1:17" ht="16.5" customHeight="1">
      <c r="A27" s="46"/>
      <c r="B27" s="61"/>
      <c r="C27" s="62"/>
      <c r="D27" s="62"/>
      <c r="E27" s="62"/>
      <c r="F27" s="62"/>
      <c r="G27" s="72"/>
      <c r="H27" s="72"/>
      <c r="I27" s="73">
        <v>0.05</v>
      </c>
      <c r="J27" s="72">
        <f t="shared" si="2"/>
        <v>0</v>
      </c>
      <c r="K27" s="72">
        <f t="shared" si="0"/>
        <v>0</v>
      </c>
      <c r="L27" s="72"/>
      <c r="M27" s="72">
        <f t="shared" si="1"/>
        <v>0</v>
      </c>
      <c r="N27" s="46"/>
      <c r="O27" s="46"/>
      <c r="P27" s="46"/>
      <c r="Q27" s="46"/>
    </row>
    <row r="28" spans="1:17" ht="16.5" customHeight="1">
      <c r="A28" s="46"/>
      <c r="B28" s="61"/>
      <c r="C28" s="62"/>
      <c r="D28" s="62"/>
      <c r="E28" s="62"/>
      <c r="F28" s="62"/>
      <c r="G28" s="72"/>
      <c r="H28" s="72"/>
      <c r="I28" s="73">
        <v>0.05</v>
      </c>
      <c r="J28" s="72">
        <f t="shared" si="2"/>
        <v>0</v>
      </c>
      <c r="K28" s="72">
        <f t="shared" si="0"/>
        <v>0</v>
      </c>
      <c r="L28" s="72"/>
      <c r="M28" s="72">
        <f t="shared" si="1"/>
        <v>0</v>
      </c>
      <c r="N28" s="46"/>
      <c r="O28" s="46"/>
      <c r="P28" s="46"/>
      <c r="Q28" s="46"/>
    </row>
    <row r="29" spans="1:17" ht="16.5" customHeight="1">
      <c r="A29" s="46"/>
      <c r="B29" s="61"/>
      <c r="C29" s="62"/>
      <c r="D29" s="62"/>
      <c r="E29" s="62"/>
      <c r="F29" s="62"/>
      <c r="G29" s="72"/>
      <c r="H29" s="72"/>
      <c r="I29" s="73">
        <v>0.05</v>
      </c>
      <c r="J29" s="72">
        <f t="shared" si="2"/>
        <v>0</v>
      </c>
      <c r="K29" s="72">
        <f t="shared" si="0"/>
        <v>0</v>
      </c>
      <c r="L29" s="72"/>
      <c r="M29" s="72">
        <f t="shared" si="1"/>
        <v>0</v>
      </c>
      <c r="N29" s="46"/>
      <c r="O29" s="46"/>
      <c r="P29" s="46"/>
      <c r="Q29" s="46"/>
    </row>
    <row r="30" spans="1:17" ht="16.5" customHeight="1">
      <c r="A30" s="46"/>
      <c r="B30" s="61"/>
      <c r="C30" s="62"/>
      <c r="D30" s="62"/>
      <c r="E30" s="62"/>
      <c r="F30" s="62"/>
      <c r="G30" s="72"/>
      <c r="H30" s="72"/>
      <c r="I30" s="73">
        <v>0.05</v>
      </c>
      <c r="J30" s="72">
        <f t="shared" si="2"/>
        <v>0</v>
      </c>
      <c r="K30" s="72">
        <f t="shared" si="0"/>
        <v>0</v>
      </c>
      <c r="L30" s="72"/>
      <c r="M30" s="72">
        <f t="shared" si="1"/>
        <v>0</v>
      </c>
      <c r="N30" s="46"/>
      <c r="O30" s="46"/>
      <c r="P30" s="46"/>
      <c r="Q30" s="46"/>
    </row>
    <row r="31" spans="1:17" ht="16.5" customHeight="1">
      <c r="A31" s="46"/>
      <c r="B31" s="61"/>
      <c r="C31" s="62"/>
      <c r="D31" s="62"/>
      <c r="E31" s="62"/>
      <c r="F31" s="62"/>
      <c r="G31" s="72"/>
      <c r="H31" s="72"/>
      <c r="I31" s="73">
        <v>0.05</v>
      </c>
      <c r="J31" s="72">
        <f t="shared" si="2"/>
        <v>0</v>
      </c>
      <c r="K31" s="72">
        <f t="shared" si="0"/>
        <v>0</v>
      </c>
      <c r="L31" s="72"/>
      <c r="M31" s="72">
        <f t="shared" si="1"/>
        <v>0</v>
      </c>
      <c r="N31" s="46"/>
      <c r="O31" s="46"/>
      <c r="P31" s="46"/>
      <c r="Q31" s="46"/>
    </row>
    <row r="32" spans="1:17" ht="16.5" customHeight="1">
      <c r="A32" s="46"/>
      <c r="B32" s="61"/>
      <c r="C32" s="62"/>
      <c r="D32" s="62"/>
      <c r="E32" s="62"/>
      <c r="F32" s="62"/>
      <c r="G32" s="72"/>
      <c r="H32" s="72"/>
      <c r="I32" s="73">
        <v>0.05</v>
      </c>
      <c r="J32" s="72">
        <f t="shared" si="2"/>
        <v>0</v>
      </c>
      <c r="K32" s="72">
        <f t="shared" si="0"/>
        <v>0</v>
      </c>
      <c r="L32" s="72"/>
      <c r="M32" s="72">
        <f t="shared" si="1"/>
        <v>0</v>
      </c>
      <c r="N32" s="46"/>
      <c r="O32" s="46"/>
      <c r="P32" s="46"/>
      <c r="Q32" s="46"/>
    </row>
    <row r="33" spans="1:17" ht="16.5" customHeight="1">
      <c r="A33" s="46"/>
      <c r="B33" s="61"/>
      <c r="C33" s="62"/>
      <c r="D33" s="62"/>
      <c r="E33" s="62"/>
      <c r="F33" s="62"/>
      <c r="G33" s="72"/>
      <c r="H33" s="72"/>
      <c r="I33" s="73">
        <v>0.05</v>
      </c>
      <c r="J33" s="72">
        <f t="shared" si="2"/>
        <v>0</v>
      </c>
      <c r="K33" s="72">
        <f t="shared" si="0"/>
        <v>0</v>
      </c>
      <c r="L33" s="72"/>
      <c r="M33" s="72">
        <f t="shared" si="1"/>
        <v>0</v>
      </c>
      <c r="N33" s="46"/>
      <c r="O33" s="46"/>
      <c r="P33" s="46"/>
      <c r="Q33" s="46"/>
    </row>
    <row r="34" spans="1:17" ht="16.5" customHeight="1">
      <c r="A34" s="46"/>
      <c r="B34" s="61"/>
      <c r="C34" s="62"/>
      <c r="D34" s="62"/>
      <c r="E34" s="62"/>
      <c r="F34" s="62"/>
      <c r="G34" s="72"/>
      <c r="H34" s="72"/>
      <c r="I34" s="73">
        <v>0.05</v>
      </c>
      <c r="J34" s="72">
        <f t="shared" si="2"/>
        <v>0</v>
      </c>
      <c r="K34" s="72">
        <f t="shared" si="0"/>
        <v>0</v>
      </c>
      <c r="L34" s="72"/>
      <c r="M34" s="72">
        <f t="shared" si="1"/>
        <v>0</v>
      </c>
      <c r="N34" s="46"/>
      <c r="O34" s="46"/>
      <c r="P34" s="46"/>
      <c r="Q34" s="46"/>
    </row>
    <row r="35" spans="1:17" ht="16.5" customHeight="1">
      <c r="A35" s="46"/>
      <c r="B35" s="61"/>
      <c r="C35" s="62"/>
      <c r="D35" s="62"/>
      <c r="E35" s="62"/>
      <c r="F35" s="62"/>
      <c r="G35" s="72"/>
      <c r="H35" s="72"/>
      <c r="I35" s="73">
        <v>0.05</v>
      </c>
      <c r="J35" s="72">
        <f t="shared" si="2"/>
        <v>0</v>
      </c>
      <c r="K35" s="72">
        <f t="shared" si="0"/>
        <v>0</v>
      </c>
      <c r="L35" s="72"/>
      <c r="M35" s="72">
        <f t="shared" si="1"/>
        <v>0</v>
      </c>
      <c r="N35" s="46"/>
      <c r="O35" s="46"/>
      <c r="P35" s="46"/>
      <c r="Q35" s="46"/>
    </row>
    <row r="36" spans="1:17" ht="16.5" customHeight="1">
      <c r="A36" s="46"/>
      <c r="B36" s="61"/>
      <c r="C36" s="62"/>
      <c r="D36" s="62"/>
      <c r="E36" s="62"/>
      <c r="F36" s="62"/>
      <c r="G36" s="72"/>
      <c r="H36" s="72"/>
      <c r="I36" s="73">
        <v>0.05</v>
      </c>
      <c r="J36" s="72">
        <f t="shared" si="2"/>
        <v>0</v>
      </c>
      <c r="K36" s="72">
        <f t="shared" si="0"/>
        <v>0</v>
      </c>
      <c r="L36" s="72"/>
      <c r="M36" s="72">
        <f t="shared" si="1"/>
        <v>0</v>
      </c>
      <c r="N36" s="46"/>
      <c r="O36" s="46"/>
      <c r="P36" s="46"/>
      <c r="Q36" s="46"/>
    </row>
    <row r="37" spans="1:17" ht="16.5" customHeight="1">
      <c r="A37" s="46"/>
      <c r="B37" s="61"/>
      <c r="C37" s="62"/>
      <c r="D37" s="62"/>
      <c r="E37" s="62"/>
      <c r="F37" s="62"/>
      <c r="G37" s="72"/>
      <c r="H37" s="72"/>
      <c r="I37" s="73">
        <v>0.05</v>
      </c>
      <c r="J37" s="72">
        <f t="shared" si="2"/>
        <v>0</v>
      </c>
      <c r="K37" s="72">
        <f t="shared" si="0"/>
        <v>0</v>
      </c>
      <c r="L37" s="72"/>
      <c r="M37" s="72">
        <f t="shared" si="1"/>
        <v>0</v>
      </c>
      <c r="N37" s="46"/>
      <c r="O37" s="46"/>
      <c r="P37" s="46"/>
      <c r="Q37" s="46"/>
    </row>
    <row r="38" spans="1:17" ht="16.5" customHeight="1">
      <c r="A38" s="46"/>
      <c r="B38" s="61"/>
      <c r="C38" s="62"/>
      <c r="D38" s="62"/>
      <c r="E38" s="62"/>
      <c r="F38" s="62"/>
      <c r="G38" s="72"/>
      <c r="H38" s="72"/>
      <c r="I38" s="73">
        <v>0.05</v>
      </c>
      <c r="J38" s="72">
        <f t="shared" si="2"/>
        <v>0</v>
      </c>
      <c r="K38" s="72">
        <f t="shared" si="0"/>
        <v>0</v>
      </c>
      <c r="L38" s="72"/>
      <c r="M38" s="72">
        <f t="shared" si="1"/>
        <v>0</v>
      </c>
      <c r="N38" s="46"/>
      <c r="O38" s="46"/>
      <c r="P38" s="46"/>
      <c r="Q38" s="46"/>
    </row>
    <row r="39" spans="1:17" ht="16.5" customHeight="1">
      <c r="A39" s="46"/>
      <c r="B39" s="61"/>
      <c r="C39" s="62"/>
      <c r="D39" s="62"/>
      <c r="E39" s="62"/>
      <c r="F39" s="62"/>
      <c r="G39" s="72"/>
      <c r="H39" s="72"/>
      <c r="I39" s="73">
        <v>0.05</v>
      </c>
      <c r="J39" s="72">
        <f t="shared" si="2"/>
        <v>0</v>
      </c>
      <c r="K39" s="72">
        <f t="shared" si="0"/>
        <v>0</v>
      </c>
      <c r="L39" s="72"/>
      <c r="M39" s="72">
        <f t="shared" si="1"/>
        <v>0</v>
      </c>
      <c r="N39" s="46"/>
      <c r="O39" s="46"/>
      <c r="P39" s="46"/>
      <c r="Q39" s="46"/>
    </row>
    <row r="40" spans="1:17" ht="16.5" customHeight="1">
      <c r="A40" s="46"/>
      <c r="B40" s="61"/>
      <c r="C40" s="62"/>
      <c r="D40" s="62"/>
      <c r="E40" s="62"/>
      <c r="F40" s="62"/>
      <c r="G40" s="72"/>
      <c r="H40" s="72"/>
      <c r="I40" s="73">
        <v>0.05</v>
      </c>
      <c r="J40" s="72">
        <f t="shared" si="2"/>
        <v>0</v>
      </c>
      <c r="K40" s="72">
        <f t="shared" si="0"/>
        <v>0</v>
      </c>
      <c r="L40" s="72"/>
      <c r="M40" s="72">
        <f t="shared" si="1"/>
        <v>0</v>
      </c>
      <c r="N40" s="46"/>
      <c r="O40" s="46"/>
      <c r="P40" s="46"/>
      <c r="Q40" s="46"/>
    </row>
    <row r="41" spans="1:17" ht="16.5" customHeight="1">
      <c r="A41" s="46"/>
      <c r="B41" s="61"/>
      <c r="C41" s="62"/>
      <c r="D41" s="62"/>
      <c r="E41" s="62"/>
      <c r="F41" s="62"/>
      <c r="G41" s="72"/>
      <c r="H41" s="72"/>
      <c r="I41" s="73">
        <v>0.05</v>
      </c>
      <c r="J41" s="72">
        <f t="shared" si="2"/>
        <v>0</v>
      </c>
      <c r="K41" s="72">
        <f t="shared" si="0"/>
        <v>0</v>
      </c>
      <c r="L41" s="72"/>
      <c r="M41" s="72">
        <f t="shared" si="1"/>
        <v>0</v>
      </c>
      <c r="N41" s="46"/>
      <c r="O41" s="46"/>
      <c r="P41" s="46"/>
      <c r="Q41" s="46"/>
    </row>
    <row r="42" spans="1:17" ht="16.5" customHeight="1">
      <c r="A42" s="46"/>
      <c r="B42" s="61"/>
      <c r="C42" s="62"/>
      <c r="D42" s="62"/>
      <c r="E42" s="62"/>
      <c r="F42" s="62"/>
      <c r="G42" s="72"/>
      <c r="H42" s="72"/>
      <c r="I42" s="73">
        <v>0.05</v>
      </c>
      <c r="J42" s="72">
        <f t="shared" si="2"/>
        <v>0</v>
      </c>
      <c r="K42" s="72">
        <f t="shared" si="0"/>
        <v>0</v>
      </c>
      <c r="L42" s="72"/>
      <c r="M42" s="72">
        <f t="shared" si="1"/>
        <v>0</v>
      </c>
      <c r="N42" s="46"/>
      <c r="O42" s="46"/>
      <c r="P42" s="46"/>
      <c r="Q42" s="46"/>
    </row>
    <row r="43" spans="1:17" ht="16.5" customHeight="1">
      <c r="A43" s="46"/>
      <c r="B43" s="61"/>
      <c r="C43" s="62"/>
      <c r="D43" s="62"/>
      <c r="E43" s="62"/>
      <c r="F43" s="62"/>
      <c r="G43" s="72"/>
      <c r="H43" s="72"/>
      <c r="I43" s="73">
        <v>0.05</v>
      </c>
      <c r="J43" s="72">
        <f t="shared" si="2"/>
        <v>0</v>
      </c>
      <c r="K43" s="72">
        <f t="shared" si="0"/>
        <v>0</v>
      </c>
      <c r="L43" s="72"/>
      <c r="M43" s="72">
        <f t="shared" si="1"/>
        <v>0</v>
      </c>
      <c r="N43" s="46"/>
      <c r="O43" s="46"/>
      <c r="P43" s="46"/>
      <c r="Q43" s="46"/>
    </row>
    <row r="44" spans="1:17" ht="16.5" customHeight="1">
      <c r="A44" s="46"/>
      <c r="B44" s="61"/>
      <c r="C44" s="62"/>
      <c r="D44" s="62"/>
      <c r="E44" s="62"/>
      <c r="F44" s="62"/>
      <c r="G44" s="72"/>
      <c r="H44" s="72"/>
      <c r="I44" s="73">
        <v>0.05</v>
      </c>
      <c r="J44" s="72">
        <f t="shared" si="2"/>
        <v>0</v>
      </c>
      <c r="K44" s="72">
        <f t="shared" si="0"/>
        <v>0</v>
      </c>
      <c r="L44" s="72"/>
      <c r="M44" s="72">
        <f t="shared" si="1"/>
        <v>0</v>
      </c>
      <c r="N44" s="46"/>
      <c r="O44" s="46"/>
      <c r="P44" s="46"/>
      <c r="Q44" s="46"/>
    </row>
    <row r="45" spans="1:17" ht="16.5" customHeight="1">
      <c r="A45" s="46"/>
      <c r="B45" s="61"/>
      <c r="C45" s="62"/>
      <c r="D45" s="62"/>
      <c r="E45" s="62"/>
      <c r="F45" s="62"/>
      <c r="G45" s="72"/>
      <c r="H45" s="72"/>
      <c r="I45" s="73">
        <v>0.05</v>
      </c>
      <c r="J45" s="72">
        <f t="shared" si="2"/>
        <v>0</v>
      </c>
      <c r="K45" s="72">
        <f t="shared" si="0"/>
        <v>0</v>
      </c>
      <c r="L45" s="72"/>
      <c r="M45" s="72">
        <f t="shared" si="1"/>
        <v>0</v>
      </c>
      <c r="N45" s="46"/>
      <c r="O45" s="46"/>
      <c r="P45" s="46"/>
      <c r="Q45" s="46"/>
    </row>
    <row r="46" spans="1:17" ht="16.5" customHeight="1">
      <c r="A46" s="46"/>
      <c r="B46" s="61"/>
      <c r="C46" s="62"/>
      <c r="D46" s="62"/>
      <c r="E46" s="62"/>
      <c r="F46" s="62"/>
      <c r="G46" s="72"/>
      <c r="H46" s="72"/>
      <c r="I46" s="73">
        <v>0.05</v>
      </c>
      <c r="J46" s="72">
        <f t="shared" si="2"/>
        <v>0</v>
      </c>
      <c r="K46" s="72">
        <f t="shared" si="0"/>
        <v>0</v>
      </c>
      <c r="L46" s="72"/>
      <c r="M46" s="72">
        <f t="shared" si="1"/>
        <v>0</v>
      </c>
      <c r="N46" s="46"/>
      <c r="O46" s="46"/>
      <c r="P46" s="46"/>
      <c r="Q46" s="46"/>
    </row>
    <row r="47" spans="1:17" ht="16.5" customHeight="1">
      <c r="A47" s="46"/>
      <c r="B47" s="61"/>
      <c r="C47" s="62"/>
      <c r="D47" s="62"/>
      <c r="E47" s="62"/>
      <c r="F47" s="62"/>
      <c r="G47" s="72"/>
      <c r="H47" s="72"/>
      <c r="I47" s="73">
        <v>0.05</v>
      </c>
      <c r="J47" s="72">
        <f t="shared" si="2"/>
        <v>0</v>
      </c>
      <c r="K47" s="72">
        <f t="shared" si="0"/>
        <v>0</v>
      </c>
      <c r="L47" s="72"/>
      <c r="M47" s="72">
        <f t="shared" si="1"/>
        <v>0</v>
      </c>
      <c r="N47" s="46"/>
      <c r="O47" s="46"/>
      <c r="P47" s="46"/>
      <c r="Q47" s="46"/>
    </row>
    <row r="48" spans="1:17" ht="16.5" customHeight="1">
      <c r="A48" s="46"/>
      <c r="B48" s="61"/>
      <c r="C48" s="62"/>
      <c r="D48" s="62"/>
      <c r="E48" s="62"/>
      <c r="F48" s="62"/>
      <c r="G48" s="72"/>
      <c r="H48" s="72"/>
      <c r="I48" s="73">
        <v>0.05</v>
      </c>
      <c r="J48" s="72">
        <f t="shared" si="2"/>
        <v>0</v>
      </c>
      <c r="K48" s="72">
        <f t="shared" si="0"/>
        <v>0</v>
      </c>
      <c r="L48" s="72"/>
      <c r="M48" s="72">
        <f t="shared" si="1"/>
        <v>0</v>
      </c>
      <c r="N48" s="46"/>
      <c r="O48" s="46"/>
      <c r="P48" s="46"/>
      <c r="Q48" s="46"/>
    </row>
    <row r="49" spans="1:17" ht="16.5" customHeight="1">
      <c r="A49" s="46"/>
      <c r="B49" s="61"/>
      <c r="C49" s="62"/>
      <c r="D49" s="62"/>
      <c r="E49" s="62"/>
      <c r="F49" s="62"/>
      <c r="G49" s="72"/>
      <c r="H49" s="72"/>
      <c r="I49" s="73">
        <v>0.05</v>
      </c>
      <c r="J49" s="72">
        <f t="shared" si="2"/>
        <v>0</v>
      </c>
      <c r="K49" s="72">
        <f t="shared" si="0"/>
        <v>0</v>
      </c>
      <c r="L49" s="72"/>
      <c r="M49" s="72">
        <f t="shared" si="1"/>
        <v>0</v>
      </c>
      <c r="N49" s="46"/>
      <c r="O49" s="46"/>
      <c r="P49" s="46"/>
      <c r="Q49" s="46"/>
    </row>
    <row r="50" spans="1:17" ht="16.5" customHeight="1">
      <c r="A50" s="46"/>
      <c r="B50" s="61"/>
      <c r="C50" s="62"/>
      <c r="D50" s="62"/>
      <c r="E50" s="62"/>
      <c r="F50" s="62"/>
      <c r="G50" s="72"/>
      <c r="H50" s="72"/>
      <c r="I50" s="73">
        <v>0.05</v>
      </c>
      <c r="J50" s="72">
        <f t="shared" si="2"/>
        <v>0</v>
      </c>
      <c r="K50" s="72">
        <f t="shared" si="0"/>
        <v>0</v>
      </c>
      <c r="L50" s="72"/>
      <c r="M50" s="72">
        <f t="shared" si="1"/>
        <v>0</v>
      </c>
      <c r="N50" s="46"/>
      <c r="O50" s="46"/>
      <c r="P50" s="46"/>
      <c r="Q50" s="46"/>
    </row>
    <row r="51" spans="1:17" ht="16.5" customHeight="1">
      <c r="A51" s="46"/>
      <c r="B51" s="61"/>
      <c r="C51" s="62"/>
      <c r="D51" s="62"/>
      <c r="E51" s="62"/>
      <c r="F51" s="62"/>
      <c r="G51" s="72"/>
      <c r="H51" s="72"/>
      <c r="I51" s="73">
        <v>0.05</v>
      </c>
      <c r="J51" s="72">
        <f t="shared" si="2"/>
        <v>0</v>
      </c>
      <c r="K51" s="72">
        <f t="shared" si="0"/>
        <v>0</v>
      </c>
      <c r="L51" s="72"/>
      <c r="M51" s="72">
        <f t="shared" si="1"/>
        <v>0</v>
      </c>
      <c r="N51" s="46"/>
      <c r="O51" s="46"/>
      <c r="P51" s="46"/>
      <c r="Q51" s="46"/>
    </row>
    <row r="52" spans="1:17" ht="16.5" customHeight="1">
      <c r="A52" s="46"/>
      <c r="B52" s="61"/>
      <c r="C52" s="62"/>
      <c r="D52" s="62"/>
      <c r="E52" s="62"/>
      <c r="F52" s="62"/>
      <c r="G52" s="72"/>
      <c r="H52" s="72"/>
      <c r="I52" s="73">
        <v>0.05</v>
      </c>
      <c r="J52" s="72">
        <f t="shared" si="2"/>
        <v>0</v>
      </c>
      <c r="K52" s="72">
        <f t="shared" si="0"/>
        <v>0</v>
      </c>
      <c r="L52" s="72"/>
      <c r="M52" s="72">
        <f t="shared" si="1"/>
        <v>0</v>
      </c>
      <c r="N52" s="46"/>
      <c r="O52" s="46"/>
      <c r="P52" s="46"/>
      <c r="Q52" s="46"/>
    </row>
    <row r="53" spans="1:17" ht="16.5" customHeight="1">
      <c r="A53" s="46"/>
      <c r="B53" s="61"/>
      <c r="C53" s="62"/>
      <c r="D53" s="62"/>
      <c r="E53" s="62"/>
      <c r="F53" s="62"/>
      <c r="G53" s="72"/>
      <c r="H53" s="72"/>
      <c r="I53" s="73">
        <v>0.05</v>
      </c>
      <c r="J53" s="72">
        <f t="shared" si="2"/>
        <v>0</v>
      </c>
      <c r="K53" s="72">
        <f t="shared" si="0"/>
        <v>0</v>
      </c>
      <c r="L53" s="72"/>
      <c r="M53" s="72">
        <f t="shared" si="1"/>
        <v>0</v>
      </c>
      <c r="N53" s="46"/>
      <c r="O53" s="46"/>
      <c r="P53" s="46"/>
      <c r="Q53" s="46"/>
    </row>
    <row r="54" spans="1:17" ht="16.5" customHeight="1">
      <c r="A54" s="46"/>
      <c r="B54" s="61"/>
      <c r="C54" s="62"/>
      <c r="D54" s="62"/>
      <c r="E54" s="62"/>
      <c r="F54" s="62"/>
      <c r="G54" s="72"/>
      <c r="H54" s="72"/>
      <c r="I54" s="73">
        <v>0.05</v>
      </c>
      <c r="J54" s="72">
        <f t="shared" si="2"/>
        <v>0</v>
      </c>
      <c r="K54" s="72">
        <f t="shared" si="0"/>
        <v>0</v>
      </c>
      <c r="L54" s="72"/>
      <c r="M54" s="72">
        <f t="shared" si="1"/>
        <v>0</v>
      </c>
      <c r="N54" s="46"/>
      <c r="O54" s="46"/>
      <c r="P54" s="46"/>
      <c r="Q54" s="46"/>
    </row>
    <row r="55" spans="1:17" ht="16.5" customHeight="1">
      <c r="A55" s="46"/>
      <c r="B55" s="61"/>
      <c r="C55" s="62"/>
      <c r="D55" s="62"/>
      <c r="E55" s="62"/>
      <c r="F55" s="62"/>
      <c r="G55" s="72"/>
      <c r="H55" s="72"/>
      <c r="I55" s="73">
        <v>0.05</v>
      </c>
      <c r="J55" s="72">
        <f t="shared" si="2"/>
        <v>0</v>
      </c>
      <c r="K55" s="72">
        <f t="shared" si="0"/>
        <v>0</v>
      </c>
      <c r="L55" s="72"/>
      <c r="M55" s="72">
        <f t="shared" si="1"/>
        <v>0</v>
      </c>
      <c r="N55" s="46"/>
      <c r="O55" s="46"/>
      <c r="P55" s="46"/>
      <c r="Q55" s="46"/>
    </row>
    <row r="56" spans="1:17" ht="16.5" customHeight="1">
      <c r="A56" s="46"/>
      <c r="B56" s="61"/>
      <c r="C56" s="62"/>
      <c r="D56" s="62"/>
      <c r="E56" s="62"/>
      <c r="F56" s="62"/>
      <c r="G56" s="72"/>
      <c r="H56" s="72"/>
      <c r="I56" s="73">
        <v>0.05</v>
      </c>
      <c r="J56" s="72">
        <f t="shared" si="2"/>
        <v>0</v>
      </c>
      <c r="K56" s="72">
        <f t="shared" si="0"/>
        <v>0</v>
      </c>
      <c r="L56" s="72"/>
      <c r="M56" s="72">
        <f t="shared" si="1"/>
        <v>0</v>
      </c>
      <c r="N56" s="46"/>
      <c r="O56" s="46"/>
      <c r="P56" s="46"/>
      <c r="Q56" s="46"/>
    </row>
    <row r="57" spans="1:17" ht="16.5" customHeight="1">
      <c r="A57" s="46"/>
      <c r="B57" s="61"/>
      <c r="C57" s="62"/>
      <c r="D57" s="62"/>
      <c r="E57" s="62"/>
      <c r="F57" s="62"/>
      <c r="G57" s="72"/>
      <c r="H57" s="72"/>
      <c r="I57" s="73">
        <v>0.05</v>
      </c>
      <c r="J57" s="72">
        <f t="shared" si="2"/>
        <v>0</v>
      </c>
      <c r="K57" s="72">
        <f t="shared" si="0"/>
        <v>0</v>
      </c>
      <c r="L57" s="72"/>
      <c r="M57" s="72">
        <f t="shared" si="1"/>
        <v>0</v>
      </c>
      <c r="N57" s="46"/>
      <c r="O57" s="46"/>
      <c r="P57" s="46"/>
      <c r="Q57" s="46"/>
    </row>
    <row r="58" spans="1:17" ht="16.5" customHeight="1">
      <c r="A58" s="46"/>
      <c r="B58" s="61"/>
      <c r="C58" s="62"/>
      <c r="D58" s="62"/>
      <c r="E58" s="62"/>
      <c r="F58" s="62"/>
      <c r="G58" s="72"/>
      <c r="H58" s="72"/>
      <c r="I58" s="73">
        <v>0.05</v>
      </c>
      <c r="J58" s="72">
        <f t="shared" si="2"/>
        <v>0</v>
      </c>
      <c r="K58" s="72">
        <f t="shared" si="0"/>
        <v>0</v>
      </c>
      <c r="L58" s="72"/>
      <c r="M58" s="72">
        <f t="shared" si="1"/>
        <v>0</v>
      </c>
      <c r="N58" s="46"/>
      <c r="O58" s="46"/>
      <c r="P58" s="46"/>
      <c r="Q58" s="46"/>
    </row>
    <row r="59" spans="1:17" ht="16.5" customHeight="1">
      <c r="A59" s="46"/>
      <c r="B59" s="61"/>
      <c r="C59" s="62"/>
      <c r="D59" s="62"/>
      <c r="E59" s="62"/>
      <c r="F59" s="62"/>
      <c r="G59" s="72"/>
      <c r="H59" s="72"/>
      <c r="I59" s="73">
        <v>0.05</v>
      </c>
      <c r="J59" s="72">
        <f t="shared" si="2"/>
        <v>0</v>
      </c>
      <c r="K59" s="72">
        <f t="shared" si="0"/>
        <v>0</v>
      </c>
      <c r="L59" s="72"/>
      <c r="M59" s="72">
        <f t="shared" si="1"/>
        <v>0</v>
      </c>
      <c r="N59" s="46"/>
      <c r="O59" s="46"/>
      <c r="P59" s="46"/>
      <c r="Q59" s="46"/>
    </row>
    <row r="60" spans="1:17" ht="16.5" customHeight="1">
      <c r="A60" s="46"/>
      <c r="B60" s="61"/>
      <c r="C60" s="62"/>
      <c r="D60" s="62"/>
      <c r="E60" s="62"/>
      <c r="F60" s="62"/>
      <c r="G60" s="72"/>
      <c r="H60" s="72"/>
      <c r="I60" s="73">
        <v>0.05</v>
      </c>
      <c r="J60" s="72">
        <f t="shared" si="2"/>
        <v>0</v>
      </c>
      <c r="K60" s="72">
        <f t="shared" si="0"/>
        <v>0</v>
      </c>
      <c r="L60" s="72"/>
      <c r="M60" s="72">
        <f t="shared" si="1"/>
        <v>0</v>
      </c>
      <c r="N60" s="46"/>
      <c r="O60" s="46"/>
      <c r="P60" s="46"/>
      <c r="Q60" s="46"/>
    </row>
    <row r="61" spans="1:17" ht="16.5" customHeight="1">
      <c r="A61" s="46"/>
      <c r="B61" s="61"/>
      <c r="C61" s="62"/>
      <c r="D61" s="62"/>
      <c r="E61" s="62"/>
      <c r="F61" s="62"/>
      <c r="G61" s="72"/>
      <c r="H61" s="72"/>
      <c r="I61" s="73">
        <v>0.05</v>
      </c>
      <c r="J61" s="72">
        <f t="shared" si="2"/>
        <v>0</v>
      </c>
      <c r="K61" s="72">
        <f t="shared" si="0"/>
        <v>0</v>
      </c>
      <c r="L61" s="72"/>
      <c r="M61" s="72">
        <f t="shared" si="1"/>
        <v>0</v>
      </c>
      <c r="N61" s="46"/>
      <c r="O61" s="46"/>
      <c r="P61" s="46"/>
      <c r="Q61" s="46"/>
    </row>
    <row r="62" spans="1:17" ht="16.5" customHeight="1">
      <c r="A62" s="46"/>
      <c r="B62" s="61"/>
      <c r="C62" s="62"/>
      <c r="D62" s="62"/>
      <c r="E62" s="62"/>
      <c r="F62" s="62"/>
      <c r="G62" s="72"/>
      <c r="H62" s="72"/>
      <c r="I62" s="73">
        <v>0.05</v>
      </c>
      <c r="J62" s="72">
        <f t="shared" si="2"/>
        <v>0</v>
      </c>
      <c r="K62" s="72">
        <f t="shared" si="0"/>
        <v>0</v>
      </c>
      <c r="L62" s="72"/>
      <c r="M62" s="72">
        <f t="shared" si="1"/>
        <v>0</v>
      </c>
      <c r="N62" s="46"/>
      <c r="O62" s="46"/>
      <c r="P62" s="46"/>
      <c r="Q62" s="46"/>
    </row>
    <row r="63" spans="1:17" ht="16.5" customHeight="1">
      <c r="A63" s="46"/>
      <c r="B63" s="61"/>
      <c r="C63" s="62"/>
      <c r="D63" s="62"/>
      <c r="E63" s="62"/>
      <c r="F63" s="62"/>
      <c r="G63" s="72"/>
      <c r="H63" s="72"/>
      <c r="I63" s="73">
        <v>0.05</v>
      </c>
      <c r="J63" s="72">
        <f t="shared" si="2"/>
        <v>0</v>
      </c>
      <c r="K63" s="72">
        <f t="shared" si="0"/>
        <v>0</v>
      </c>
      <c r="L63" s="72"/>
      <c r="M63" s="72">
        <f t="shared" si="1"/>
        <v>0</v>
      </c>
      <c r="N63" s="46"/>
      <c r="O63" s="46"/>
      <c r="P63" s="46"/>
      <c r="Q63" s="46"/>
    </row>
    <row r="64" spans="1:17" ht="16.5" customHeight="1">
      <c r="A64" s="46"/>
      <c r="B64" s="61"/>
      <c r="C64" s="62"/>
      <c r="D64" s="62"/>
      <c r="E64" s="62"/>
      <c r="F64" s="62"/>
      <c r="G64" s="72"/>
      <c r="H64" s="72"/>
      <c r="I64" s="73">
        <v>0.05</v>
      </c>
      <c r="J64" s="72">
        <f t="shared" si="2"/>
        <v>0</v>
      </c>
      <c r="K64" s="72">
        <f t="shared" si="0"/>
        <v>0</v>
      </c>
      <c r="L64" s="72"/>
      <c r="M64" s="72">
        <f t="shared" si="1"/>
        <v>0</v>
      </c>
      <c r="N64" s="46"/>
      <c r="O64" s="46"/>
      <c r="P64" s="46"/>
      <c r="Q64" s="46"/>
    </row>
    <row r="65" spans="1:17" ht="16.5" customHeight="1">
      <c r="A65" s="46"/>
      <c r="B65" s="61"/>
      <c r="C65" s="62"/>
      <c r="D65" s="62"/>
      <c r="E65" s="62"/>
      <c r="F65" s="62"/>
      <c r="G65" s="72"/>
      <c r="H65" s="72"/>
      <c r="I65" s="73">
        <v>0.05</v>
      </c>
      <c r="J65" s="72">
        <f t="shared" si="2"/>
        <v>0</v>
      </c>
      <c r="K65" s="72">
        <f t="shared" si="0"/>
        <v>0</v>
      </c>
      <c r="L65" s="72"/>
      <c r="M65" s="72">
        <f t="shared" si="1"/>
        <v>0</v>
      </c>
      <c r="N65" s="46"/>
      <c r="O65" s="46"/>
      <c r="P65" s="46"/>
      <c r="Q65" s="46"/>
    </row>
    <row r="66" spans="1:17" ht="16.5" customHeight="1">
      <c r="A66" s="46"/>
      <c r="B66" s="61"/>
      <c r="C66" s="62"/>
      <c r="D66" s="62"/>
      <c r="E66" s="62"/>
      <c r="F66" s="62"/>
      <c r="G66" s="72"/>
      <c r="H66" s="72"/>
      <c r="I66" s="73">
        <v>0.05</v>
      </c>
      <c r="J66" s="72">
        <f t="shared" si="2"/>
        <v>0</v>
      </c>
      <c r="K66" s="72">
        <f t="shared" si="0"/>
        <v>0</v>
      </c>
      <c r="L66" s="72"/>
      <c r="M66" s="72">
        <f t="shared" si="1"/>
        <v>0</v>
      </c>
      <c r="N66" s="46"/>
      <c r="O66" s="46"/>
      <c r="P66" s="46"/>
      <c r="Q66" s="46"/>
    </row>
    <row r="67" spans="1:17" ht="16.5" customHeight="1">
      <c r="A67" s="46"/>
      <c r="B67" s="61"/>
      <c r="C67" s="62"/>
      <c r="D67" s="62"/>
      <c r="E67" s="62"/>
      <c r="F67" s="62"/>
      <c r="G67" s="72"/>
      <c r="H67" s="72"/>
      <c r="I67" s="73">
        <v>0.05</v>
      </c>
      <c r="J67" s="72">
        <f t="shared" si="2"/>
        <v>0</v>
      </c>
      <c r="K67" s="72">
        <f t="shared" si="0"/>
        <v>0</v>
      </c>
      <c r="L67" s="72"/>
      <c r="M67" s="72">
        <f t="shared" si="1"/>
        <v>0</v>
      </c>
      <c r="N67" s="46"/>
      <c r="O67" s="46"/>
      <c r="P67" s="46"/>
      <c r="Q67" s="46"/>
    </row>
    <row r="68" spans="1:17" ht="16.5" customHeight="1">
      <c r="A68" s="46"/>
      <c r="B68" s="61"/>
      <c r="C68" s="62"/>
      <c r="D68" s="62"/>
      <c r="E68" s="62"/>
      <c r="F68" s="62"/>
      <c r="G68" s="72"/>
      <c r="H68" s="72"/>
      <c r="I68" s="73">
        <v>0.05</v>
      </c>
      <c r="J68" s="72">
        <f t="shared" si="2"/>
        <v>0</v>
      </c>
      <c r="K68" s="72">
        <f t="shared" si="0"/>
        <v>0</v>
      </c>
      <c r="L68" s="72"/>
      <c r="M68" s="72">
        <f t="shared" si="1"/>
        <v>0</v>
      </c>
      <c r="N68" s="46"/>
      <c r="O68" s="46"/>
      <c r="P68" s="46"/>
      <c r="Q68" s="46"/>
    </row>
    <row r="69" spans="1:17" ht="16.5" customHeight="1">
      <c r="A69" s="46"/>
      <c r="B69" s="61"/>
      <c r="C69" s="62"/>
      <c r="D69" s="62"/>
      <c r="E69" s="62"/>
      <c r="F69" s="62"/>
      <c r="G69" s="72"/>
      <c r="H69" s="72"/>
      <c r="I69" s="73">
        <v>0.05</v>
      </c>
      <c r="J69" s="72">
        <f t="shared" si="2"/>
        <v>0</v>
      </c>
      <c r="K69" s="72">
        <f t="shared" si="0"/>
        <v>0</v>
      </c>
      <c r="L69" s="72"/>
      <c r="M69" s="72">
        <f t="shared" si="1"/>
        <v>0</v>
      </c>
      <c r="N69" s="46"/>
      <c r="O69" s="46"/>
      <c r="P69" s="46"/>
      <c r="Q69" s="46"/>
    </row>
    <row r="70" spans="1:17" ht="16.5" customHeight="1">
      <c r="A70" s="46"/>
      <c r="B70" s="61"/>
      <c r="C70" s="62"/>
      <c r="D70" s="62"/>
      <c r="E70" s="62"/>
      <c r="F70" s="62"/>
      <c r="G70" s="72"/>
      <c r="H70" s="72"/>
      <c r="I70" s="73">
        <v>0.05</v>
      </c>
      <c r="J70" s="72">
        <f t="shared" si="2"/>
        <v>0</v>
      </c>
      <c r="K70" s="72">
        <f t="shared" si="0"/>
        <v>0</v>
      </c>
      <c r="L70" s="72"/>
      <c r="M70" s="72">
        <f t="shared" si="1"/>
        <v>0</v>
      </c>
      <c r="N70" s="46"/>
      <c r="O70" s="46"/>
      <c r="P70" s="46"/>
      <c r="Q70" s="46"/>
    </row>
    <row r="71" spans="1:17" ht="16.5" customHeight="1">
      <c r="A71" s="46"/>
      <c r="B71" s="61"/>
      <c r="C71" s="62"/>
      <c r="D71" s="62"/>
      <c r="E71" s="62"/>
      <c r="F71" s="62"/>
      <c r="G71" s="72"/>
      <c r="H71" s="72"/>
      <c r="I71" s="73">
        <v>0.05</v>
      </c>
      <c r="J71" s="72">
        <f t="shared" ref="J71:J105" si="3">(G71+H71)*(100/100)*I71</f>
        <v>0</v>
      </c>
      <c r="K71" s="72">
        <f t="shared" si="0"/>
        <v>0</v>
      </c>
      <c r="L71" s="72"/>
      <c r="M71" s="72">
        <f t="shared" si="1"/>
        <v>0</v>
      </c>
      <c r="N71" s="46"/>
      <c r="O71" s="46"/>
      <c r="P71" s="46"/>
      <c r="Q71" s="46"/>
    </row>
    <row r="72" spans="1:17" ht="16.5" customHeight="1">
      <c r="A72" s="46"/>
      <c r="B72" s="61"/>
      <c r="C72" s="62"/>
      <c r="D72" s="62"/>
      <c r="E72" s="62"/>
      <c r="F72" s="62"/>
      <c r="G72" s="72"/>
      <c r="H72" s="72"/>
      <c r="I72" s="73">
        <v>0.05</v>
      </c>
      <c r="J72" s="72">
        <f t="shared" si="3"/>
        <v>0</v>
      </c>
      <c r="K72" s="72">
        <f t="shared" si="0"/>
        <v>0</v>
      </c>
      <c r="L72" s="72"/>
      <c r="M72" s="72">
        <f t="shared" si="1"/>
        <v>0</v>
      </c>
      <c r="N72" s="46"/>
      <c r="O72" s="46"/>
      <c r="P72" s="46"/>
      <c r="Q72" s="46"/>
    </row>
    <row r="73" spans="1:17" ht="16.5" customHeight="1">
      <c r="A73" s="46"/>
      <c r="B73" s="61"/>
      <c r="C73" s="62"/>
      <c r="D73" s="62"/>
      <c r="E73" s="62"/>
      <c r="F73" s="62"/>
      <c r="G73" s="72"/>
      <c r="H73" s="72"/>
      <c r="I73" s="73">
        <v>0.05</v>
      </c>
      <c r="J73" s="72">
        <f t="shared" si="3"/>
        <v>0</v>
      </c>
      <c r="K73" s="72">
        <f t="shared" si="0"/>
        <v>0</v>
      </c>
      <c r="L73" s="72"/>
      <c r="M73" s="72">
        <f t="shared" si="1"/>
        <v>0</v>
      </c>
      <c r="N73" s="46"/>
      <c r="O73" s="46"/>
      <c r="P73" s="46"/>
      <c r="Q73" s="46"/>
    </row>
    <row r="74" spans="1:17" ht="16.5" customHeight="1">
      <c r="A74" s="46"/>
      <c r="B74" s="61"/>
      <c r="C74" s="62"/>
      <c r="D74" s="62"/>
      <c r="E74" s="62"/>
      <c r="F74" s="62"/>
      <c r="G74" s="72"/>
      <c r="H74" s="72"/>
      <c r="I74" s="73">
        <v>0.05</v>
      </c>
      <c r="J74" s="72">
        <f t="shared" si="3"/>
        <v>0</v>
      </c>
      <c r="K74" s="72">
        <f t="shared" si="0"/>
        <v>0</v>
      </c>
      <c r="L74" s="72"/>
      <c r="M74" s="72">
        <f t="shared" si="1"/>
        <v>0</v>
      </c>
      <c r="N74" s="46"/>
      <c r="O74" s="46"/>
      <c r="P74" s="46"/>
      <c r="Q74" s="46"/>
    </row>
    <row r="75" spans="1:17" ht="16.5" customHeight="1">
      <c r="A75" s="46"/>
      <c r="B75" s="61"/>
      <c r="C75" s="62"/>
      <c r="D75" s="62"/>
      <c r="E75" s="62"/>
      <c r="F75" s="62"/>
      <c r="G75" s="72"/>
      <c r="H75" s="72"/>
      <c r="I75" s="73">
        <v>0.05</v>
      </c>
      <c r="J75" s="72">
        <f t="shared" si="3"/>
        <v>0</v>
      </c>
      <c r="K75" s="72">
        <f t="shared" si="0"/>
        <v>0</v>
      </c>
      <c r="L75" s="72"/>
      <c r="M75" s="72">
        <f t="shared" si="1"/>
        <v>0</v>
      </c>
      <c r="N75" s="46"/>
      <c r="O75" s="46"/>
      <c r="P75" s="46"/>
      <c r="Q75" s="46"/>
    </row>
    <row r="76" spans="1:17" ht="16.5" customHeight="1">
      <c r="A76" s="46"/>
      <c r="B76" s="61"/>
      <c r="C76" s="62"/>
      <c r="D76" s="62"/>
      <c r="E76" s="62"/>
      <c r="F76" s="62"/>
      <c r="G76" s="72"/>
      <c r="H76" s="72"/>
      <c r="I76" s="73">
        <v>0.05</v>
      </c>
      <c r="J76" s="72">
        <f t="shared" si="3"/>
        <v>0</v>
      </c>
      <c r="K76" s="72">
        <f t="shared" si="0"/>
        <v>0</v>
      </c>
      <c r="L76" s="72"/>
      <c r="M76" s="72">
        <f t="shared" si="1"/>
        <v>0</v>
      </c>
      <c r="N76" s="46"/>
      <c r="O76" s="46"/>
      <c r="P76" s="46"/>
      <c r="Q76" s="46"/>
    </row>
    <row r="77" spans="1:17" ht="16.5" customHeight="1">
      <c r="A77" s="46"/>
      <c r="B77" s="61"/>
      <c r="C77" s="62"/>
      <c r="D77" s="62"/>
      <c r="E77" s="62"/>
      <c r="F77" s="62"/>
      <c r="G77" s="72"/>
      <c r="H77" s="72"/>
      <c r="I77" s="73">
        <v>0.05</v>
      </c>
      <c r="J77" s="72">
        <f t="shared" si="3"/>
        <v>0</v>
      </c>
      <c r="K77" s="72">
        <f t="shared" si="0"/>
        <v>0</v>
      </c>
      <c r="L77" s="72"/>
      <c r="M77" s="72">
        <f t="shared" si="1"/>
        <v>0</v>
      </c>
      <c r="N77" s="46"/>
      <c r="O77" s="46"/>
      <c r="P77" s="46"/>
      <c r="Q77" s="46"/>
    </row>
    <row r="78" spans="1:17" ht="16.5" customHeight="1">
      <c r="A78" s="46"/>
      <c r="B78" s="61"/>
      <c r="C78" s="62"/>
      <c r="D78" s="62"/>
      <c r="E78" s="62"/>
      <c r="F78" s="62"/>
      <c r="G78" s="72"/>
      <c r="H78" s="72"/>
      <c r="I78" s="73">
        <v>0.05</v>
      </c>
      <c r="J78" s="72">
        <f t="shared" si="3"/>
        <v>0</v>
      </c>
      <c r="K78" s="72">
        <f t="shared" si="0"/>
        <v>0</v>
      </c>
      <c r="L78" s="72"/>
      <c r="M78" s="72">
        <f t="shared" si="1"/>
        <v>0</v>
      </c>
      <c r="N78" s="46"/>
      <c r="O78" s="46"/>
      <c r="P78" s="46"/>
      <c r="Q78" s="46"/>
    </row>
    <row r="79" spans="1:17" ht="16.5" customHeight="1">
      <c r="A79" s="46"/>
      <c r="B79" s="61"/>
      <c r="C79" s="62"/>
      <c r="D79" s="62"/>
      <c r="E79" s="62"/>
      <c r="F79" s="62"/>
      <c r="G79" s="72"/>
      <c r="H79" s="72"/>
      <c r="I79" s="73">
        <v>0.05</v>
      </c>
      <c r="J79" s="72">
        <f t="shared" si="3"/>
        <v>0</v>
      </c>
      <c r="K79" s="72">
        <f t="shared" si="0"/>
        <v>0</v>
      </c>
      <c r="L79" s="72"/>
      <c r="M79" s="72">
        <f t="shared" si="1"/>
        <v>0</v>
      </c>
      <c r="N79" s="46"/>
      <c r="O79" s="46"/>
      <c r="P79" s="46"/>
      <c r="Q79" s="46"/>
    </row>
    <row r="80" spans="1:17" ht="16.5" customHeight="1">
      <c r="A80" s="46"/>
      <c r="B80" s="61"/>
      <c r="C80" s="62"/>
      <c r="D80" s="62"/>
      <c r="E80" s="62"/>
      <c r="F80" s="62"/>
      <c r="G80" s="72"/>
      <c r="H80" s="72"/>
      <c r="I80" s="73">
        <v>0.05</v>
      </c>
      <c r="J80" s="72">
        <f t="shared" si="3"/>
        <v>0</v>
      </c>
      <c r="K80" s="72">
        <f t="shared" si="0"/>
        <v>0</v>
      </c>
      <c r="L80" s="72"/>
      <c r="M80" s="72">
        <f t="shared" si="1"/>
        <v>0</v>
      </c>
      <c r="N80" s="46"/>
      <c r="O80" s="46"/>
      <c r="P80" s="46"/>
      <c r="Q80" s="46"/>
    </row>
    <row r="81" spans="1:17" ht="16.5" customHeight="1">
      <c r="A81" s="46"/>
      <c r="B81" s="61"/>
      <c r="C81" s="62"/>
      <c r="D81" s="62"/>
      <c r="E81" s="62"/>
      <c r="F81" s="62"/>
      <c r="G81" s="72"/>
      <c r="H81" s="72"/>
      <c r="I81" s="73">
        <v>0.05</v>
      </c>
      <c r="J81" s="72">
        <f t="shared" si="3"/>
        <v>0</v>
      </c>
      <c r="K81" s="72">
        <f t="shared" si="0"/>
        <v>0</v>
      </c>
      <c r="L81" s="72"/>
      <c r="M81" s="72">
        <f t="shared" si="1"/>
        <v>0</v>
      </c>
      <c r="N81" s="46"/>
      <c r="O81" s="46"/>
      <c r="P81" s="46"/>
      <c r="Q81" s="46"/>
    </row>
    <row r="82" spans="1:17" ht="16.5" customHeight="1">
      <c r="A82" s="46"/>
      <c r="B82" s="61"/>
      <c r="C82" s="62"/>
      <c r="D82" s="62"/>
      <c r="E82" s="62"/>
      <c r="F82" s="62"/>
      <c r="G82" s="72"/>
      <c r="H82" s="72"/>
      <c r="I82" s="73">
        <v>0.05</v>
      </c>
      <c r="J82" s="72">
        <f t="shared" si="3"/>
        <v>0</v>
      </c>
      <c r="K82" s="72">
        <f t="shared" si="0"/>
        <v>0</v>
      </c>
      <c r="L82" s="72"/>
      <c r="M82" s="72">
        <f t="shared" si="1"/>
        <v>0</v>
      </c>
      <c r="N82" s="46"/>
      <c r="O82" s="46"/>
      <c r="P82" s="46"/>
      <c r="Q82" s="46"/>
    </row>
    <row r="83" spans="1:17" ht="16.5" customHeight="1">
      <c r="A83" s="46"/>
      <c r="B83" s="61"/>
      <c r="C83" s="62"/>
      <c r="D83" s="62"/>
      <c r="E83" s="62"/>
      <c r="F83" s="62"/>
      <c r="G83" s="72"/>
      <c r="H83" s="72"/>
      <c r="I83" s="73">
        <v>0.05</v>
      </c>
      <c r="J83" s="72">
        <f t="shared" si="3"/>
        <v>0</v>
      </c>
      <c r="K83" s="72">
        <f t="shared" si="0"/>
        <v>0</v>
      </c>
      <c r="L83" s="72"/>
      <c r="M83" s="72">
        <f t="shared" si="1"/>
        <v>0</v>
      </c>
      <c r="N83" s="46"/>
      <c r="O83" s="46"/>
      <c r="P83" s="46"/>
      <c r="Q83" s="46"/>
    </row>
    <row r="84" spans="1:17" ht="16.5" customHeight="1">
      <c r="A84" s="46"/>
      <c r="B84" s="61"/>
      <c r="C84" s="62"/>
      <c r="D84" s="62"/>
      <c r="E84" s="62"/>
      <c r="F84" s="62"/>
      <c r="G84" s="72"/>
      <c r="H84" s="72"/>
      <c r="I84" s="73">
        <v>0.05</v>
      </c>
      <c r="J84" s="72">
        <f t="shared" si="3"/>
        <v>0</v>
      </c>
      <c r="K84" s="72">
        <f t="shared" si="0"/>
        <v>0</v>
      </c>
      <c r="L84" s="72"/>
      <c r="M84" s="72">
        <f t="shared" si="1"/>
        <v>0</v>
      </c>
      <c r="N84" s="46"/>
      <c r="O84" s="46"/>
      <c r="P84" s="46"/>
      <c r="Q84" s="46"/>
    </row>
    <row r="85" spans="1:17" ht="16.5" customHeight="1">
      <c r="A85" s="46"/>
      <c r="B85" s="61"/>
      <c r="C85" s="62"/>
      <c r="D85" s="62"/>
      <c r="E85" s="62"/>
      <c r="F85" s="62"/>
      <c r="G85" s="72"/>
      <c r="H85" s="72"/>
      <c r="I85" s="73">
        <v>0.05</v>
      </c>
      <c r="J85" s="72">
        <f t="shared" si="3"/>
        <v>0</v>
      </c>
      <c r="K85" s="72">
        <f t="shared" si="0"/>
        <v>0</v>
      </c>
      <c r="L85" s="72"/>
      <c r="M85" s="72">
        <f t="shared" si="1"/>
        <v>0</v>
      </c>
      <c r="N85" s="46"/>
      <c r="O85" s="46"/>
      <c r="P85" s="46"/>
      <c r="Q85" s="46"/>
    </row>
    <row r="86" spans="1:17" ht="16.5" customHeight="1">
      <c r="A86" s="46"/>
      <c r="B86" s="61"/>
      <c r="C86" s="62"/>
      <c r="D86" s="62"/>
      <c r="E86" s="62"/>
      <c r="F86" s="62"/>
      <c r="G86" s="72"/>
      <c r="H86" s="72"/>
      <c r="I86" s="73">
        <v>0.05</v>
      </c>
      <c r="J86" s="72">
        <f t="shared" si="3"/>
        <v>0</v>
      </c>
      <c r="K86" s="72">
        <f t="shared" si="0"/>
        <v>0</v>
      </c>
      <c r="L86" s="72"/>
      <c r="M86" s="72">
        <f t="shared" si="1"/>
        <v>0</v>
      </c>
      <c r="N86" s="46"/>
      <c r="O86" s="46"/>
      <c r="P86" s="46"/>
      <c r="Q86" s="46"/>
    </row>
    <row r="87" spans="1:17" ht="16.5" customHeight="1">
      <c r="A87" s="46"/>
      <c r="B87" s="61"/>
      <c r="C87" s="62"/>
      <c r="D87" s="62"/>
      <c r="E87" s="62"/>
      <c r="F87" s="62"/>
      <c r="G87" s="72"/>
      <c r="H87" s="72"/>
      <c r="I87" s="73">
        <v>0.05</v>
      </c>
      <c r="J87" s="72">
        <f t="shared" si="3"/>
        <v>0</v>
      </c>
      <c r="K87" s="72">
        <f t="shared" si="0"/>
        <v>0</v>
      </c>
      <c r="L87" s="72"/>
      <c r="M87" s="72">
        <f t="shared" si="1"/>
        <v>0</v>
      </c>
      <c r="N87" s="46"/>
      <c r="O87" s="46"/>
      <c r="P87" s="46"/>
      <c r="Q87" s="46"/>
    </row>
    <row r="88" spans="1:17" ht="16.5" customHeight="1">
      <c r="A88" s="46"/>
      <c r="B88" s="61"/>
      <c r="C88" s="62"/>
      <c r="D88" s="62"/>
      <c r="E88" s="62"/>
      <c r="F88" s="62"/>
      <c r="G88" s="72"/>
      <c r="H88" s="72"/>
      <c r="I88" s="73">
        <v>0.05</v>
      </c>
      <c r="J88" s="72">
        <f t="shared" si="3"/>
        <v>0</v>
      </c>
      <c r="K88" s="72">
        <f t="shared" si="0"/>
        <v>0</v>
      </c>
      <c r="L88" s="72"/>
      <c r="M88" s="72">
        <f t="shared" si="1"/>
        <v>0</v>
      </c>
      <c r="N88" s="46"/>
      <c r="O88" s="46"/>
      <c r="P88" s="46"/>
      <c r="Q88" s="46"/>
    </row>
    <row r="89" spans="1:17" ht="16.5" customHeight="1">
      <c r="A89" s="46"/>
      <c r="B89" s="61"/>
      <c r="C89" s="62"/>
      <c r="D89" s="62"/>
      <c r="E89" s="62"/>
      <c r="F89" s="62"/>
      <c r="G89" s="72"/>
      <c r="H89" s="72"/>
      <c r="I89" s="73">
        <v>0.05</v>
      </c>
      <c r="J89" s="72">
        <f t="shared" si="3"/>
        <v>0</v>
      </c>
      <c r="K89" s="72">
        <f t="shared" si="0"/>
        <v>0</v>
      </c>
      <c r="L89" s="72"/>
      <c r="M89" s="72">
        <f t="shared" si="1"/>
        <v>0</v>
      </c>
      <c r="N89" s="46"/>
      <c r="O89" s="46"/>
      <c r="P89" s="46"/>
      <c r="Q89" s="46"/>
    </row>
    <row r="90" spans="1:17" ht="16.5" customHeight="1">
      <c r="A90" s="46"/>
      <c r="B90" s="61"/>
      <c r="C90" s="62"/>
      <c r="D90" s="62"/>
      <c r="E90" s="62"/>
      <c r="F90" s="62"/>
      <c r="G90" s="72"/>
      <c r="H90" s="72"/>
      <c r="I90" s="73">
        <v>0.05</v>
      </c>
      <c r="J90" s="72">
        <f t="shared" si="3"/>
        <v>0</v>
      </c>
      <c r="K90" s="72">
        <f t="shared" si="0"/>
        <v>0</v>
      </c>
      <c r="L90" s="72"/>
      <c r="M90" s="72">
        <f t="shared" si="1"/>
        <v>0</v>
      </c>
      <c r="N90" s="46"/>
      <c r="O90" s="46"/>
      <c r="P90" s="46"/>
      <c r="Q90" s="46"/>
    </row>
    <row r="91" spans="1:17" ht="16.5" customHeight="1">
      <c r="A91" s="46"/>
      <c r="B91" s="61"/>
      <c r="C91" s="62"/>
      <c r="D91" s="62"/>
      <c r="E91" s="62"/>
      <c r="F91" s="62"/>
      <c r="G91" s="72"/>
      <c r="H91" s="72"/>
      <c r="I91" s="73">
        <v>0.05</v>
      </c>
      <c r="J91" s="72">
        <f t="shared" si="3"/>
        <v>0</v>
      </c>
      <c r="K91" s="72">
        <f t="shared" si="0"/>
        <v>0</v>
      </c>
      <c r="L91" s="72"/>
      <c r="M91" s="72">
        <f t="shared" si="1"/>
        <v>0</v>
      </c>
      <c r="N91" s="46"/>
      <c r="O91" s="46"/>
      <c r="P91" s="46"/>
      <c r="Q91" s="46"/>
    </row>
    <row r="92" spans="1:17" ht="16.5" customHeight="1">
      <c r="A92" s="46"/>
      <c r="B92" s="61"/>
      <c r="C92" s="62"/>
      <c r="D92" s="62"/>
      <c r="E92" s="62"/>
      <c r="F92" s="62"/>
      <c r="G92" s="72"/>
      <c r="H92" s="72"/>
      <c r="I92" s="73">
        <v>0.05</v>
      </c>
      <c r="J92" s="72">
        <f t="shared" si="3"/>
        <v>0</v>
      </c>
      <c r="K92" s="72">
        <f t="shared" si="0"/>
        <v>0</v>
      </c>
      <c r="L92" s="72"/>
      <c r="M92" s="72">
        <f t="shared" si="1"/>
        <v>0</v>
      </c>
      <c r="N92" s="46"/>
      <c r="O92" s="46"/>
      <c r="P92" s="46"/>
      <c r="Q92" s="46"/>
    </row>
    <row r="93" spans="1:17" ht="16.5" customHeight="1">
      <c r="A93" s="46"/>
      <c r="B93" s="61"/>
      <c r="C93" s="62"/>
      <c r="D93" s="62"/>
      <c r="E93" s="62"/>
      <c r="F93" s="62"/>
      <c r="G93" s="72"/>
      <c r="H93" s="72"/>
      <c r="I93" s="73">
        <v>0.05</v>
      </c>
      <c r="J93" s="72">
        <f t="shared" si="3"/>
        <v>0</v>
      </c>
      <c r="K93" s="72">
        <f t="shared" si="0"/>
        <v>0</v>
      </c>
      <c r="L93" s="72"/>
      <c r="M93" s="72">
        <f t="shared" si="1"/>
        <v>0</v>
      </c>
      <c r="N93" s="46"/>
      <c r="O93" s="46"/>
      <c r="P93" s="46"/>
      <c r="Q93" s="46"/>
    </row>
    <row r="94" spans="1:17" ht="16.5" customHeight="1">
      <c r="A94" s="46"/>
      <c r="B94" s="61"/>
      <c r="C94" s="62"/>
      <c r="D94" s="62"/>
      <c r="E94" s="62"/>
      <c r="F94" s="62"/>
      <c r="G94" s="72"/>
      <c r="H94" s="72"/>
      <c r="I94" s="73">
        <v>0.05</v>
      </c>
      <c r="J94" s="72">
        <f t="shared" si="3"/>
        <v>0</v>
      </c>
      <c r="K94" s="72">
        <f t="shared" si="0"/>
        <v>0</v>
      </c>
      <c r="L94" s="72"/>
      <c r="M94" s="72">
        <f t="shared" si="1"/>
        <v>0</v>
      </c>
      <c r="N94" s="46"/>
      <c r="O94" s="46"/>
      <c r="P94" s="46"/>
      <c r="Q94" s="46"/>
    </row>
    <row r="95" spans="1:17" ht="16.5" customHeight="1">
      <c r="A95" s="46"/>
      <c r="B95" s="61"/>
      <c r="C95" s="62"/>
      <c r="D95" s="62"/>
      <c r="E95" s="62"/>
      <c r="F95" s="62"/>
      <c r="G95" s="72"/>
      <c r="H95" s="72"/>
      <c r="I95" s="73">
        <v>0.05</v>
      </c>
      <c r="J95" s="72">
        <f t="shared" si="3"/>
        <v>0</v>
      </c>
      <c r="K95" s="72">
        <f t="shared" si="0"/>
        <v>0</v>
      </c>
      <c r="L95" s="72"/>
      <c r="M95" s="72">
        <f t="shared" si="1"/>
        <v>0</v>
      </c>
      <c r="N95" s="46"/>
      <c r="O95" s="46"/>
      <c r="P95" s="46"/>
      <c r="Q95" s="46"/>
    </row>
    <row r="96" spans="1:17" ht="16.5" customHeight="1">
      <c r="A96" s="46"/>
      <c r="B96" s="61"/>
      <c r="C96" s="62"/>
      <c r="D96" s="62"/>
      <c r="E96" s="62"/>
      <c r="F96" s="62"/>
      <c r="G96" s="72"/>
      <c r="H96" s="72"/>
      <c r="I96" s="73">
        <v>0.05</v>
      </c>
      <c r="J96" s="72">
        <f t="shared" si="3"/>
        <v>0</v>
      </c>
      <c r="K96" s="72">
        <f t="shared" si="0"/>
        <v>0</v>
      </c>
      <c r="L96" s="72"/>
      <c r="M96" s="72">
        <f t="shared" si="1"/>
        <v>0</v>
      </c>
      <c r="N96" s="46"/>
      <c r="O96" s="46"/>
      <c r="P96" s="46"/>
      <c r="Q96" s="46"/>
    </row>
    <row r="97" spans="1:17" ht="16.5" customHeight="1">
      <c r="A97" s="46"/>
      <c r="B97" s="61"/>
      <c r="C97" s="62"/>
      <c r="D97" s="62"/>
      <c r="E97" s="62"/>
      <c r="F97" s="62"/>
      <c r="G97" s="72"/>
      <c r="H97" s="72"/>
      <c r="I97" s="73">
        <v>0.05</v>
      </c>
      <c r="J97" s="72">
        <f t="shared" si="3"/>
        <v>0</v>
      </c>
      <c r="K97" s="72">
        <f t="shared" si="0"/>
        <v>0</v>
      </c>
      <c r="L97" s="72"/>
      <c r="M97" s="72">
        <f t="shared" si="1"/>
        <v>0</v>
      </c>
      <c r="N97" s="46"/>
      <c r="O97" s="46"/>
      <c r="P97" s="46"/>
      <c r="Q97" s="46"/>
    </row>
    <row r="98" spans="1:17" ht="16.5" customHeight="1">
      <c r="A98" s="46"/>
      <c r="B98" s="61"/>
      <c r="C98" s="62"/>
      <c r="D98" s="62"/>
      <c r="E98" s="62"/>
      <c r="F98" s="62"/>
      <c r="G98" s="72"/>
      <c r="H98" s="72"/>
      <c r="I98" s="73">
        <v>0.05</v>
      </c>
      <c r="J98" s="72">
        <f t="shared" si="3"/>
        <v>0</v>
      </c>
      <c r="K98" s="72">
        <f t="shared" si="0"/>
        <v>0</v>
      </c>
      <c r="L98" s="72"/>
      <c r="M98" s="72">
        <f t="shared" si="1"/>
        <v>0</v>
      </c>
      <c r="N98" s="46"/>
      <c r="O98" s="46"/>
      <c r="P98" s="46"/>
      <c r="Q98" s="46"/>
    </row>
    <row r="99" spans="1:17" ht="16.5" customHeight="1">
      <c r="A99" s="46"/>
      <c r="B99" s="61"/>
      <c r="C99" s="62"/>
      <c r="D99" s="62"/>
      <c r="E99" s="62"/>
      <c r="F99" s="62"/>
      <c r="G99" s="72"/>
      <c r="H99" s="72"/>
      <c r="I99" s="73">
        <v>0.05</v>
      </c>
      <c r="J99" s="72">
        <f t="shared" si="3"/>
        <v>0</v>
      </c>
      <c r="K99" s="72">
        <f t="shared" si="0"/>
        <v>0</v>
      </c>
      <c r="L99" s="72"/>
      <c r="M99" s="72">
        <f t="shared" si="1"/>
        <v>0</v>
      </c>
      <c r="N99" s="46"/>
      <c r="O99" s="46"/>
      <c r="P99" s="46"/>
      <c r="Q99" s="46"/>
    </row>
    <row r="100" spans="1:17" ht="31.5" customHeight="1">
      <c r="A100" s="46"/>
      <c r="B100" s="162" t="s">
        <v>111</v>
      </c>
      <c r="C100" s="163"/>
      <c r="D100" s="164"/>
      <c r="E100" s="74"/>
      <c r="F100" s="64" t="s">
        <v>122</v>
      </c>
      <c r="G100" s="75">
        <f>SUMIF($F$6:$F$99,$F$100,G6:G99)</f>
        <v>0</v>
      </c>
      <c r="H100" s="75"/>
      <c r="I100" s="65"/>
      <c r="J100" s="72">
        <f t="shared" si="3"/>
        <v>0</v>
      </c>
      <c r="K100" s="75">
        <f t="shared" ref="K100:M100" si="4">SUMIF($F$6:$F$99,$F$100,K6:K99)</f>
        <v>0</v>
      </c>
      <c r="L100" s="75">
        <f t="shared" si="4"/>
        <v>0</v>
      </c>
      <c r="M100" s="75">
        <f t="shared" si="4"/>
        <v>0</v>
      </c>
      <c r="N100" s="46"/>
      <c r="O100" s="46"/>
      <c r="P100" s="46"/>
      <c r="Q100" s="46"/>
    </row>
    <row r="101" spans="1:17" ht="31.5" customHeight="1">
      <c r="A101" s="46"/>
      <c r="B101" s="165"/>
      <c r="C101" s="147"/>
      <c r="D101" s="166"/>
      <c r="E101" s="77"/>
      <c r="F101" s="64" t="s">
        <v>123</v>
      </c>
      <c r="G101" s="75">
        <f>SUMIF($F$6:$F$99,$F$101,G6:G99)</f>
        <v>0</v>
      </c>
      <c r="H101" s="75"/>
      <c r="I101" s="65"/>
      <c r="J101" s="72">
        <f t="shared" si="3"/>
        <v>0</v>
      </c>
      <c r="K101" s="75">
        <f t="shared" ref="K101:M101" si="5">SUMIF($F$6:$F$99,$F$101,K6:K99)</f>
        <v>0</v>
      </c>
      <c r="L101" s="75">
        <f t="shared" si="5"/>
        <v>0</v>
      </c>
      <c r="M101" s="75">
        <f t="shared" si="5"/>
        <v>0</v>
      </c>
      <c r="N101" s="46"/>
      <c r="O101" s="46"/>
      <c r="P101" s="46"/>
      <c r="Q101" s="46"/>
    </row>
    <row r="102" spans="1:17" ht="33.75" customHeight="1">
      <c r="A102" s="46"/>
      <c r="B102" s="165"/>
      <c r="C102" s="147"/>
      <c r="D102" s="166"/>
      <c r="E102" s="77"/>
      <c r="F102" s="64" t="s">
        <v>124</v>
      </c>
      <c r="G102" s="75">
        <f>SUMIF($F$6:$F$99,$F$102,G6:G99)</f>
        <v>0</v>
      </c>
      <c r="H102" s="75"/>
      <c r="I102" s="65"/>
      <c r="J102" s="72">
        <f t="shared" si="3"/>
        <v>0</v>
      </c>
      <c r="K102" s="75">
        <f t="shared" ref="K102:M102" si="6">SUMIF($F$6:$F$99,$F$102,K6:K99)</f>
        <v>0</v>
      </c>
      <c r="L102" s="75">
        <f t="shared" si="6"/>
        <v>0</v>
      </c>
      <c r="M102" s="75">
        <f t="shared" si="6"/>
        <v>0</v>
      </c>
      <c r="N102" s="46"/>
      <c r="O102" s="46"/>
      <c r="P102" s="46"/>
      <c r="Q102" s="46"/>
    </row>
    <row r="103" spans="1:17" ht="18" customHeight="1">
      <c r="A103" s="46"/>
      <c r="B103" s="165"/>
      <c r="C103" s="147"/>
      <c r="D103" s="166"/>
      <c r="E103" s="77"/>
      <c r="F103" s="64" t="s">
        <v>125</v>
      </c>
      <c r="G103" s="75">
        <f>SUMIF($F$6:$F$99,$F$103,G6:G99)</f>
        <v>0</v>
      </c>
      <c r="H103" s="75"/>
      <c r="I103" s="65"/>
      <c r="J103" s="72">
        <f t="shared" si="3"/>
        <v>0</v>
      </c>
      <c r="K103" s="75">
        <f t="shared" ref="K103:M103" si="7">SUMIF($F$6:$F$99,$F$103,K6:K99)</f>
        <v>0</v>
      </c>
      <c r="L103" s="75">
        <f t="shared" si="7"/>
        <v>0</v>
      </c>
      <c r="M103" s="75">
        <f t="shared" si="7"/>
        <v>0</v>
      </c>
      <c r="N103" s="46"/>
      <c r="O103" s="46"/>
      <c r="P103" s="46"/>
      <c r="Q103" s="46"/>
    </row>
    <row r="104" spans="1:17" ht="18" customHeight="1">
      <c r="A104" s="46"/>
      <c r="B104" s="165"/>
      <c r="C104" s="147"/>
      <c r="D104" s="166"/>
      <c r="E104" s="77"/>
      <c r="F104" s="64" t="s">
        <v>126</v>
      </c>
      <c r="G104" s="75">
        <f>SUMIF($F$6:$F$99,$F$104,G6:G99)</f>
        <v>0</v>
      </c>
      <c r="H104" s="75"/>
      <c r="I104" s="65"/>
      <c r="J104" s="72">
        <f t="shared" si="3"/>
        <v>0</v>
      </c>
      <c r="K104" s="75">
        <f t="shared" ref="K104:M104" si="8">SUMIF($F$6:$F$99,$F$104,K6:K99)</f>
        <v>0</v>
      </c>
      <c r="L104" s="75">
        <f t="shared" si="8"/>
        <v>0</v>
      </c>
      <c r="M104" s="75">
        <f t="shared" si="8"/>
        <v>0</v>
      </c>
      <c r="N104" s="46"/>
      <c r="O104" s="46"/>
      <c r="P104" s="46"/>
      <c r="Q104" s="46"/>
    </row>
    <row r="105" spans="1:17" ht="18" customHeight="1">
      <c r="A105" s="46"/>
      <c r="B105" s="167"/>
      <c r="C105" s="168"/>
      <c r="D105" s="169"/>
      <c r="E105" s="78"/>
      <c r="F105" s="66" t="s">
        <v>127</v>
      </c>
      <c r="G105" s="79">
        <f>SUMIF($F$6:$F$99,$F$105,G6:G99)</f>
        <v>0</v>
      </c>
      <c r="H105" s="79"/>
      <c r="I105" s="67"/>
      <c r="J105" s="72">
        <f t="shared" si="3"/>
        <v>0</v>
      </c>
      <c r="K105" s="79">
        <f t="shared" ref="K105:M105" si="9">SUMIF($F$6:$F$99,$F$105,K6:K99)</f>
        <v>0</v>
      </c>
      <c r="L105" s="79">
        <f t="shared" si="9"/>
        <v>0</v>
      </c>
      <c r="M105" s="79">
        <f t="shared" si="9"/>
        <v>0</v>
      </c>
      <c r="N105" s="46"/>
      <c r="O105" s="46"/>
      <c r="P105" s="46"/>
      <c r="Q105" s="46"/>
    </row>
    <row r="106" spans="1:17" ht="18" customHeight="1">
      <c r="A106" s="46"/>
      <c r="B106" s="153" t="s">
        <v>112</v>
      </c>
      <c r="C106" s="154"/>
      <c r="D106" s="154"/>
      <c r="E106" s="154"/>
      <c r="F106" s="155"/>
      <c r="G106" s="80">
        <f>SUM(G100:G105)</f>
        <v>0</v>
      </c>
      <c r="H106" s="80"/>
      <c r="I106" s="68"/>
      <c r="J106" s="80">
        <f t="shared" ref="J106:M106" si="10">SUM(J100:J105)</f>
        <v>0</v>
      </c>
      <c r="K106" s="80">
        <f t="shared" si="10"/>
        <v>0</v>
      </c>
      <c r="L106" s="80">
        <f t="shared" si="10"/>
        <v>0</v>
      </c>
      <c r="M106" s="80">
        <f t="shared" si="10"/>
        <v>0</v>
      </c>
      <c r="N106" s="46"/>
      <c r="O106" s="46"/>
      <c r="P106" s="46"/>
      <c r="Q106" s="46"/>
    </row>
  </sheetData>
  <mergeCells count="8">
    <mergeCell ref="Q2:Q6"/>
    <mergeCell ref="B2:C2"/>
    <mergeCell ref="B3:D3"/>
    <mergeCell ref="B1:M1"/>
    <mergeCell ref="D2:G2"/>
    <mergeCell ref="J2:M2"/>
    <mergeCell ref="B100:D105"/>
    <mergeCell ref="B106:F106"/>
  </mergeCells>
  <dataValidations count="1">
    <dataValidation type="list" allowBlank="1" showInputMessage="1" showErrorMessage="1" prompt=" - " sqref="F6:F99">
      <formula1>$F$100:$F$105</formula1>
    </dataValidation>
  </dataValidation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showGridLines="0" rightToLeft="1" workbookViewId="0">
      <selection activeCell="J9" sqref="J9"/>
    </sheetView>
  </sheetViews>
  <sheetFormatPr defaultColWidth="14.42578125" defaultRowHeight="15" customHeight="1"/>
  <cols>
    <col min="1" max="1" width="2.28515625" customWidth="1"/>
    <col min="2" max="2" width="12.140625" customWidth="1"/>
    <col min="3" max="3" width="8.7109375" customWidth="1"/>
    <col min="4" max="4" width="7.7109375" customWidth="1"/>
    <col min="5" max="5" width="8.7109375" customWidth="1"/>
    <col min="6" max="6" width="20" customWidth="1"/>
    <col min="7" max="7" width="14.85546875" customWidth="1"/>
    <col min="8" max="8" width="10.5703125" customWidth="1"/>
    <col min="9" max="9" width="7.28515625" customWidth="1"/>
    <col min="10" max="10" width="15.28515625" customWidth="1"/>
    <col min="11" max="11" width="14.85546875" customWidth="1"/>
    <col min="12" max="12" width="8.7109375" customWidth="1"/>
    <col min="13" max="13" width="14.85546875" customWidth="1"/>
    <col min="14" max="16" width="8.5703125" customWidth="1"/>
    <col min="17" max="17" width="21.42578125" customWidth="1"/>
  </cols>
  <sheetData>
    <row r="1" spans="1:17" ht="23.25" customHeight="1">
      <c r="A1" s="46"/>
      <c r="B1" s="156" t="str">
        <f>المقدمه!G5</f>
        <v>شركة ميزان اليرموك لصيانة السيارات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46"/>
      <c r="O1" s="46"/>
      <c r="P1" s="46"/>
      <c r="Q1" s="46"/>
    </row>
    <row r="2" spans="1:17" ht="32.25" customHeight="1">
      <c r="A2" s="46"/>
      <c r="B2" s="157" t="s">
        <v>97</v>
      </c>
      <c r="C2" s="124"/>
      <c r="D2" s="160" t="str">
        <f>CONCATENATE(المقدمه!I11,المقدمه!H11,المقدمه!G11,المقدمه!J11,المقدمه!M11,المقدمه!L11,المقدمه!K11,المقدمه!N11,المقدمه!Q11,المقدمه!P11,المقدمه!O11)</f>
        <v>300315382500003</v>
      </c>
      <c r="E2" s="124"/>
      <c r="F2" s="124"/>
      <c r="G2" s="124"/>
      <c r="H2" s="70"/>
      <c r="I2" s="70"/>
      <c r="J2" s="161">
        <f>المقدمه!G13</f>
        <v>501172578</v>
      </c>
      <c r="K2" s="124"/>
      <c r="L2" s="124"/>
      <c r="M2" s="124"/>
      <c r="N2" s="46"/>
      <c r="O2" s="46"/>
      <c r="P2" s="46"/>
      <c r="Q2" s="146"/>
    </row>
    <row r="3" spans="1:17" ht="20.25" customHeight="1">
      <c r="A3" s="46"/>
      <c r="B3" s="159" t="s">
        <v>115</v>
      </c>
      <c r="C3" s="124"/>
      <c r="D3" s="124"/>
      <c r="E3" s="48"/>
      <c r="F3" s="48"/>
      <c r="G3" s="49" t="s">
        <v>59</v>
      </c>
      <c r="H3" s="49"/>
      <c r="I3" s="49"/>
      <c r="J3" s="71" t="str">
        <f>CONCATENATE(المقدمه!N3,المقدمه!M3,المقدمه!L3,المقدمه!K3)</f>
        <v>2018</v>
      </c>
      <c r="K3" s="71"/>
      <c r="L3" s="50"/>
      <c r="M3" s="50"/>
      <c r="N3" s="46"/>
      <c r="O3" s="46"/>
      <c r="P3" s="46"/>
      <c r="Q3" s="147"/>
    </row>
    <row r="4" spans="1:17" ht="23.25" customHeight="1">
      <c r="A4" s="46"/>
      <c r="B4" s="52"/>
      <c r="C4" s="55">
        <f>COUNT(B$6:B$65536)</f>
        <v>0</v>
      </c>
      <c r="D4" s="46"/>
      <c r="E4" s="46"/>
      <c r="F4" s="46"/>
      <c r="G4" s="54"/>
      <c r="H4" s="54"/>
      <c r="I4" s="54"/>
      <c r="J4" s="54"/>
      <c r="K4" s="55"/>
      <c r="L4" s="55"/>
      <c r="M4" s="55"/>
      <c r="N4" s="46"/>
      <c r="O4" s="46"/>
      <c r="P4" s="46"/>
      <c r="Q4" s="147"/>
    </row>
    <row r="5" spans="1:17" ht="27.75" customHeight="1">
      <c r="A5" s="46"/>
      <c r="B5" s="56" t="s">
        <v>100</v>
      </c>
      <c r="C5" s="57" t="s">
        <v>101</v>
      </c>
      <c r="D5" s="58" t="s">
        <v>116</v>
      </c>
      <c r="E5" s="59" t="s">
        <v>117</v>
      </c>
      <c r="F5" s="59" t="s">
        <v>104</v>
      </c>
      <c r="G5" s="60" t="s">
        <v>118</v>
      </c>
      <c r="H5" s="60" t="s">
        <v>119</v>
      </c>
      <c r="I5" s="60" t="s">
        <v>120</v>
      </c>
      <c r="J5" s="57" t="s">
        <v>121</v>
      </c>
      <c r="K5" s="57" t="s">
        <v>108</v>
      </c>
      <c r="L5" s="57" t="s">
        <v>109</v>
      </c>
      <c r="M5" s="57" t="s">
        <v>110</v>
      </c>
      <c r="N5" s="46"/>
      <c r="O5" s="46"/>
      <c r="P5" s="46"/>
      <c r="Q5" s="147"/>
    </row>
    <row r="6" spans="1:17" ht="16.5" customHeight="1">
      <c r="A6" s="46"/>
      <c r="B6" s="61"/>
      <c r="C6" s="62"/>
      <c r="D6" s="62"/>
      <c r="E6" s="62"/>
      <c r="F6" s="62"/>
      <c r="G6" s="72"/>
      <c r="H6" s="72"/>
      <c r="I6" s="73">
        <v>0.05</v>
      </c>
      <c r="J6" s="72">
        <f>(G6+H6)*(100/100)*I6</f>
        <v>0</v>
      </c>
      <c r="K6" s="72">
        <f t="shared" ref="K6:K99" si="0">G6+J6</f>
        <v>0</v>
      </c>
      <c r="L6" s="72"/>
      <c r="M6" s="72">
        <f t="shared" ref="M6:M99" si="1">K6-L6</f>
        <v>0</v>
      </c>
      <c r="N6" s="46"/>
      <c r="O6" s="46"/>
      <c r="P6" s="46"/>
      <c r="Q6" s="147"/>
    </row>
    <row r="7" spans="1:17" ht="16.5" customHeight="1">
      <c r="A7" s="46"/>
      <c r="B7" s="61"/>
      <c r="C7" s="62"/>
      <c r="D7" s="62"/>
      <c r="E7" s="62"/>
      <c r="F7" s="62"/>
      <c r="G7" s="72"/>
      <c r="H7" s="72"/>
      <c r="I7" s="73">
        <v>0.05</v>
      </c>
      <c r="J7" s="72">
        <f t="shared" ref="J7:J70" si="2">(G7+H7)*(100/100)*I7</f>
        <v>0</v>
      </c>
      <c r="K7" s="72">
        <f t="shared" si="0"/>
        <v>0</v>
      </c>
      <c r="L7" s="72"/>
      <c r="M7" s="72">
        <f t="shared" si="1"/>
        <v>0</v>
      </c>
      <c r="N7" s="46"/>
      <c r="O7" s="46"/>
      <c r="P7" s="46"/>
      <c r="Q7" s="46"/>
    </row>
    <row r="8" spans="1:17" ht="16.5" customHeight="1">
      <c r="A8" s="46"/>
      <c r="B8" s="61"/>
      <c r="C8" s="62"/>
      <c r="D8" s="62"/>
      <c r="E8" s="62"/>
      <c r="F8" s="62"/>
      <c r="G8" s="72"/>
      <c r="H8" s="72"/>
      <c r="I8" s="73">
        <v>0.05</v>
      </c>
      <c r="J8" s="72">
        <f t="shared" si="2"/>
        <v>0</v>
      </c>
      <c r="K8" s="72">
        <f t="shared" si="0"/>
        <v>0</v>
      </c>
      <c r="L8" s="72"/>
      <c r="M8" s="72">
        <f t="shared" si="1"/>
        <v>0</v>
      </c>
      <c r="N8" s="46"/>
      <c r="O8" s="46"/>
      <c r="P8" s="46"/>
      <c r="Q8" s="46"/>
    </row>
    <row r="9" spans="1:17" ht="16.5" customHeight="1">
      <c r="A9" s="46"/>
      <c r="B9" s="61"/>
      <c r="C9" s="62"/>
      <c r="D9" s="62"/>
      <c r="E9" s="62"/>
      <c r="F9" s="62"/>
      <c r="G9" s="72"/>
      <c r="H9" s="72"/>
      <c r="I9" s="73">
        <v>0.05</v>
      </c>
      <c r="J9" s="72">
        <f t="shared" si="2"/>
        <v>0</v>
      </c>
      <c r="K9" s="72">
        <f t="shared" si="0"/>
        <v>0</v>
      </c>
      <c r="L9" s="72"/>
      <c r="M9" s="72">
        <f t="shared" si="1"/>
        <v>0</v>
      </c>
      <c r="N9" s="46"/>
      <c r="O9" s="46"/>
      <c r="P9" s="46"/>
      <c r="Q9" s="46"/>
    </row>
    <row r="10" spans="1:17" ht="16.5" customHeight="1">
      <c r="A10" s="46"/>
      <c r="B10" s="61"/>
      <c r="C10" s="62"/>
      <c r="D10" s="62"/>
      <c r="E10" s="62"/>
      <c r="F10" s="62"/>
      <c r="G10" s="72"/>
      <c r="H10" s="72"/>
      <c r="I10" s="73">
        <v>0.05</v>
      </c>
      <c r="J10" s="72">
        <f t="shared" si="2"/>
        <v>0</v>
      </c>
      <c r="K10" s="72">
        <f t="shared" si="0"/>
        <v>0</v>
      </c>
      <c r="L10" s="72"/>
      <c r="M10" s="72">
        <f t="shared" si="1"/>
        <v>0</v>
      </c>
      <c r="N10" s="46"/>
      <c r="O10" s="46"/>
      <c r="P10" s="46"/>
      <c r="Q10" s="46"/>
    </row>
    <row r="11" spans="1:17" ht="16.5" customHeight="1">
      <c r="A11" s="46"/>
      <c r="B11" s="61"/>
      <c r="C11" s="62"/>
      <c r="D11" s="62"/>
      <c r="E11" s="62"/>
      <c r="F11" s="62"/>
      <c r="G11" s="72"/>
      <c r="H11" s="72"/>
      <c r="I11" s="73">
        <v>0.05</v>
      </c>
      <c r="J11" s="72">
        <f t="shared" si="2"/>
        <v>0</v>
      </c>
      <c r="K11" s="72">
        <f t="shared" si="0"/>
        <v>0</v>
      </c>
      <c r="L11" s="72"/>
      <c r="M11" s="72">
        <f t="shared" si="1"/>
        <v>0</v>
      </c>
      <c r="N11" s="46"/>
      <c r="O11" s="46"/>
      <c r="P11" s="46"/>
      <c r="Q11" s="46"/>
    </row>
    <row r="12" spans="1:17" ht="16.5" customHeight="1">
      <c r="A12" s="46"/>
      <c r="B12" s="61"/>
      <c r="C12" s="62"/>
      <c r="D12" s="62"/>
      <c r="E12" s="62"/>
      <c r="F12" s="62"/>
      <c r="G12" s="72"/>
      <c r="H12" s="72"/>
      <c r="I12" s="73">
        <v>0.05</v>
      </c>
      <c r="J12" s="72">
        <f t="shared" si="2"/>
        <v>0</v>
      </c>
      <c r="K12" s="72">
        <f t="shared" si="0"/>
        <v>0</v>
      </c>
      <c r="L12" s="72"/>
      <c r="M12" s="72">
        <f t="shared" si="1"/>
        <v>0</v>
      </c>
      <c r="N12" s="46"/>
      <c r="O12" s="46"/>
      <c r="P12" s="46"/>
      <c r="Q12" s="46"/>
    </row>
    <row r="13" spans="1:17" ht="16.5" customHeight="1">
      <c r="A13" s="46"/>
      <c r="B13" s="61"/>
      <c r="C13" s="62"/>
      <c r="D13" s="62"/>
      <c r="E13" s="62"/>
      <c r="F13" s="62"/>
      <c r="G13" s="72"/>
      <c r="H13" s="72"/>
      <c r="I13" s="73">
        <v>0.05</v>
      </c>
      <c r="J13" s="72">
        <f t="shared" si="2"/>
        <v>0</v>
      </c>
      <c r="K13" s="72">
        <f t="shared" si="0"/>
        <v>0</v>
      </c>
      <c r="L13" s="72"/>
      <c r="M13" s="72">
        <f t="shared" si="1"/>
        <v>0</v>
      </c>
      <c r="N13" s="46"/>
      <c r="O13" s="46"/>
      <c r="P13" s="46"/>
      <c r="Q13" s="46"/>
    </row>
    <row r="14" spans="1:17" ht="16.5" customHeight="1">
      <c r="A14" s="46"/>
      <c r="B14" s="61"/>
      <c r="C14" s="62"/>
      <c r="D14" s="62"/>
      <c r="E14" s="62"/>
      <c r="F14" s="62"/>
      <c r="G14" s="72"/>
      <c r="H14" s="72"/>
      <c r="I14" s="73">
        <v>0.05</v>
      </c>
      <c r="J14" s="72">
        <f t="shared" si="2"/>
        <v>0</v>
      </c>
      <c r="K14" s="72">
        <f t="shared" si="0"/>
        <v>0</v>
      </c>
      <c r="L14" s="72"/>
      <c r="M14" s="72">
        <f t="shared" si="1"/>
        <v>0</v>
      </c>
      <c r="N14" s="46"/>
      <c r="O14" s="46"/>
      <c r="P14" s="46"/>
      <c r="Q14" s="46"/>
    </row>
    <row r="15" spans="1:17" ht="16.5" customHeight="1">
      <c r="A15" s="46"/>
      <c r="B15" s="61"/>
      <c r="C15" s="62"/>
      <c r="D15" s="62"/>
      <c r="E15" s="62"/>
      <c r="F15" s="62"/>
      <c r="G15" s="72"/>
      <c r="H15" s="72"/>
      <c r="I15" s="73">
        <v>0.05</v>
      </c>
      <c r="J15" s="72">
        <f t="shared" si="2"/>
        <v>0</v>
      </c>
      <c r="K15" s="72">
        <f t="shared" si="0"/>
        <v>0</v>
      </c>
      <c r="L15" s="72"/>
      <c r="M15" s="72">
        <f t="shared" si="1"/>
        <v>0</v>
      </c>
      <c r="N15" s="46"/>
      <c r="O15" s="46"/>
      <c r="P15" s="46"/>
      <c r="Q15" s="46"/>
    </row>
    <row r="16" spans="1:17" ht="16.5" customHeight="1">
      <c r="A16" s="46"/>
      <c r="B16" s="61"/>
      <c r="C16" s="62"/>
      <c r="D16" s="62"/>
      <c r="E16" s="62"/>
      <c r="F16" s="62"/>
      <c r="G16" s="72"/>
      <c r="H16" s="72"/>
      <c r="I16" s="73">
        <v>0.05</v>
      </c>
      <c r="J16" s="72">
        <f t="shared" si="2"/>
        <v>0</v>
      </c>
      <c r="K16" s="72">
        <f t="shared" si="0"/>
        <v>0</v>
      </c>
      <c r="L16" s="72"/>
      <c r="M16" s="72">
        <f t="shared" si="1"/>
        <v>0</v>
      </c>
      <c r="N16" s="46"/>
      <c r="O16" s="46"/>
      <c r="P16" s="46"/>
      <c r="Q16" s="46"/>
    </row>
    <row r="17" spans="1:17" ht="16.5" customHeight="1">
      <c r="A17" s="46"/>
      <c r="B17" s="61"/>
      <c r="C17" s="62"/>
      <c r="D17" s="62"/>
      <c r="E17" s="62"/>
      <c r="F17" s="62"/>
      <c r="G17" s="72"/>
      <c r="H17" s="72"/>
      <c r="I17" s="73">
        <v>0.05</v>
      </c>
      <c r="J17" s="72">
        <f t="shared" si="2"/>
        <v>0</v>
      </c>
      <c r="K17" s="72">
        <f t="shared" si="0"/>
        <v>0</v>
      </c>
      <c r="L17" s="72"/>
      <c r="M17" s="72">
        <f t="shared" si="1"/>
        <v>0</v>
      </c>
      <c r="N17" s="46"/>
      <c r="O17" s="46"/>
      <c r="P17" s="46"/>
      <c r="Q17" s="46"/>
    </row>
    <row r="18" spans="1:17" ht="16.5" customHeight="1">
      <c r="A18" s="46"/>
      <c r="B18" s="61"/>
      <c r="C18" s="62"/>
      <c r="D18" s="62"/>
      <c r="E18" s="62"/>
      <c r="F18" s="62"/>
      <c r="G18" s="72"/>
      <c r="H18" s="72"/>
      <c r="I18" s="73">
        <v>0.05</v>
      </c>
      <c r="J18" s="72">
        <f t="shared" si="2"/>
        <v>0</v>
      </c>
      <c r="K18" s="72">
        <f t="shared" si="0"/>
        <v>0</v>
      </c>
      <c r="L18" s="72"/>
      <c r="M18" s="72">
        <f t="shared" si="1"/>
        <v>0</v>
      </c>
      <c r="N18" s="46"/>
      <c r="O18" s="46"/>
      <c r="P18" s="46"/>
      <c r="Q18" s="46"/>
    </row>
    <row r="19" spans="1:17" ht="16.5" customHeight="1">
      <c r="A19" s="46"/>
      <c r="B19" s="61"/>
      <c r="C19" s="62"/>
      <c r="D19" s="62"/>
      <c r="E19" s="62"/>
      <c r="F19" s="62"/>
      <c r="G19" s="72"/>
      <c r="H19" s="72"/>
      <c r="I19" s="73">
        <v>0.05</v>
      </c>
      <c r="J19" s="72">
        <f t="shared" si="2"/>
        <v>0</v>
      </c>
      <c r="K19" s="72">
        <f t="shared" si="0"/>
        <v>0</v>
      </c>
      <c r="L19" s="72"/>
      <c r="M19" s="72">
        <f t="shared" si="1"/>
        <v>0</v>
      </c>
      <c r="N19" s="46"/>
      <c r="O19" s="46"/>
      <c r="P19" s="46"/>
      <c r="Q19" s="46"/>
    </row>
    <row r="20" spans="1:17" ht="16.5" customHeight="1">
      <c r="A20" s="46"/>
      <c r="B20" s="61"/>
      <c r="C20" s="62"/>
      <c r="D20" s="62"/>
      <c r="E20" s="62"/>
      <c r="F20" s="62"/>
      <c r="G20" s="72"/>
      <c r="H20" s="72"/>
      <c r="I20" s="73">
        <v>0.05</v>
      </c>
      <c r="J20" s="72">
        <f t="shared" si="2"/>
        <v>0</v>
      </c>
      <c r="K20" s="72">
        <f t="shared" si="0"/>
        <v>0</v>
      </c>
      <c r="L20" s="72"/>
      <c r="M20" s="72">
        <f t="shared" si="1"/>
        <v>0</v>
      </c>
      <c r="N20" s="46"/>
      <c r="O20" s="46"/>
      <c r="P20" s="46"/>
      <c r="Q20" s="46"/>
    </row>
    <row r="21" spans="1:17" ht="16.5" customHeight="1">
      <c r="A21" s="46"/>
      <c r="B21" s="61"/>
      <c r="C21" s="62"/>
      <c r="D21" s="62"/>
      <c r="E21" s="62"/>
      <c r="F21" s="62"/>
      <c r="G21" s="72"/>
      <c r="H21" s="72"/>
      <c r="I21" s="73">
        <v>0.05</v>
      </c>
      <c r="J21" s="72">
        <f t="shared" si="2"/>
        <v>0</v>
      </c>
      <c r="K21" s="72">
        <f t="shared" si="0"/>
        <v>0</v>
      </c>
      <c r="L21" s="72"/>
      <c r="M21" s="72">
        <f t="shared" si="1"/>
        <v>0</v>
      </c>
      <c r="N21" s="46"/>
      <c r="O21" s="46"/>
      <c r="P21" s="46"/>
      <c r="Q21" s="46"/>
    </row>
    <row r="22" spans="1:17" ht="16.5" customHeight="1">
      <c r="A22" s="46"/>
      <c r="B22" s="61"/>
      <c r="C22" s="62"/>
      <c r="D22" s="62"/>
      <c r="E22" s="62"/>
      <c r="F22" s="62"/>
      <c r="G22" s="72"/>
      <c r="H22" s="72"/>
      <c r="I22" s="73">
        <v>0.05</v>
      </c>
      <c r="J22" s="72">
        <f t="shared" si="2"/>
        <v>0</v>
      </c>
      <c r="K22" s="72">
        <f t="shared" si="0"/>
        <v>0</v>
      </c>
      <c r="L22" s="72"/>
      <c r="M22" s="72">
        <f t="shared" si="1"/>
        <v>0</v>
      </c>
      <c r="N22" s="46"/>
      <c r="O22" s="46"/>
      <c r="P22" s="46"/>
      <c r="Q22" s="46"/>
    </row>
    <row r="23" spans="1:17" ht="16.5" customHeight="1">
      <c r="A23" s="46"/>
      <c r="B23" s="61"/>
      <c r="C23" s="62"/>
      <c r="D23" s="62"/>
      <c r="E23" s="62"/>
      <c r="F23" s="62"/>
      <c r="G23" s="72"/>
      <c r="H23" s="72"/>
      <c r="I23" s="73">
        <v>0.05</v>
      </c>
      <c r="J23" s="72">
        <f t="shared" si="2"/>
        <v>0</v>
      </c>
      <c r="K23" s="72">
        <f t="shared" si="0"/>
        <v>0</v>
      </c>
      <c r="L23" s="72"/>
      <c r="M23" s="72">
        <f t="shared" si="1"/>
        <v>0</v>
      </c>
      <c r="N23" s="46"/>
      <c r="O23" s="46"/>
      <c r="P23" s="46"/>
      <c r="Q23" s="46"/>
    </row>
    <row r="24" spans="1:17" ht="16.5" customHeight="1">
      <c r="A24" s="46"/>
      <c r="B24" s="61"/>
      <c r="C24" s="62"/>
      <c r="D24" s="62"/>
      <c r="E24" s="62"/>
      <c r="F24" s="62"/>
      <c r="G24" s="72"/>
      <c r="H24" s="72"/>
      <c r="I24" s="73">
        <v>0.05</v>
      </c>
      <c r="J24" s="72">
        <f t="shared" si="2"/>
        <v>0</v>
      </c>
      <c r="K24" s="72">
        <f t="shared" si="0"/>
        <v>0</v>
      </c>
      <c r="L24" s="72"/>
      <c r="M24" s="72">
        <f t="shared" si="1"/>
        <v>0</v>
      </c>
      <c r="N24" s="46"/>
      <c r="O24" s="46"/>
      <c r="P24" s="46"/>
      <c r="Q24" s="46"/>
    </row>
    <row r="25" spans="1:17" ht="16.5" customHeight="1">
      <c r="A25" s="46"/>
      <c r="B25" s="61"/>
      <c r="C25" s="62"/>
      <c r="D25" s="62"/>
      <c r="E25" s="62"/>
      <c r="F25" s="62"/>
      <c r="G25" s="72"/>
      <c r="H25" s="72"/>
      <c r="I25" s="73">
        <v>0.05</v>
      </c>
      <c r="J25" s="72">
        <f t="shared" si="2"/>
        <v>0</v>
      </c>
      <c r="K25" s="72">
        <f t="shared" si="0"/>
        <v>0</v>
      </c>
      <c r="L25" s="72"/>
      <c r="M25" s="72">
        <f t="shared" si="1"/>
        <v>0</v>
      </c>
      <c r="N25" s="46"/>
      <c r="O25" s="46"/>
      <c r="P25" s="46"/>
      <c r="Q25" s="46"/>
    </row>
    <row r="26" spans="1:17" ht="16.5" customHeight="1">
      <c r="A26" s="46"/>
      <c r="B26" s="61"/>
      <c r="C26" s="62"/>
      <c r="D26" s="62"/>
      <c r="E26" s="62"/>
      <c r="F26" s="62"/>
      <c r="G26" s="72"/>
      <c r="H26" s="72"/>
      <c r="I26" s="73">
        <v>0.05</v>
      </c>
      <c r="J26" s="72">
        <f t="shared" si="2"/>
        <v>0</v>
      </c>
      <c r="K26" s="72">
        <f t="shared" si="0"/>
        <v>0</v>
      </c>
      <c r="L26" s="72"/>
      <c r="M26" s="72">
        <f t="shared" si="1"/>
        <v>0</v>
      </c>
      <c r="N26" s="46"/>
      <c r="O26" s="46"/>
      <c r="P26" s="46"/>
      <c r="Q26" s="46"/>
    </row>
    <row r="27" spans="1:17" ht="16.5" customHeight="1">
      <c r="A27" s="46"/>
      <c r="B27" s="61"/>
      <c r="C27" s="62"/>
      <c r="D27" s="62"/>
      <c r="E27" s="62"/>
      <c r="F27" s="62"/>
      <c r="G27" s="72"/>
      <c r="H27" s="72"/>
      <c r="I27" s="73">
        <v>0.05</v>
      </c>
      <c r="J27" s="72">
        <f t="shared" si="2"/>
        <v>0</v>
      </c>
      <c r="K27" s="72">
        <f t="shared" si="0"/>
        <v>0</v>
      </c>
      <c r="L27" s="72"/>
      <c r="M27" s="72">
        <f t="shared" si="1"/>
        <v>0</v>
      </c>
      <c r="N27" s="46"/>
      <c r="O27" s="46"/>
      <c r="P27" s="46"/>
      <c r="Q27" s="46"/>
    </row>
    <row r="28" spans="1:17" ht="16.5" customHeight="1">
      <c r="A28" s="46"/>
      <c r="B28" s="61"/>
      <c r="C28" s="62"/>
      <c r="D28" s="62"/>
      <c r="E28" s="62"/>
      <c r="F28" s="62"/>
      <c r="G28" s="72"/>
      <c r="H28" s="72"/>
      <c r="I28" s="73">
        <v>0.05</v>
      </c>
      <c r="J28" s="72">
        <f t="shared" si="2"/>
        <v>0</v>
      </c>
      <c r="K28" s="72">
        <f t="shared" si="0"/>
        <v>0</v>
      </c>
      <c r="L28" s="72"/>
      <c r="M28" s="72">
        <f t="shared" si="1"/>
        <v>0</v>
      </c>
      <c r="N28" s="46"/>
      <c r="O28" s="46"/>
      <c r="P28" s="46"/>
      <c r="Q28" s="46"/>
    </row>
    <row r="29" spans="1:17" ht="16.5" customHeight="1">
      <c r="A29" s="46"/>
      <c r="B29" s="61"/>
      <c r="C29" s="62"/>
      <c r="D29" s="62"/>
      <c r="E29" s="62"/>
      <c r="F29" s="62"/>
      <c r="G29" s="72"/>
      <c r="H29" s="72"/>
      <c r="I29" s="73">
        <v>0.05</v>
      </c>
      <c r="J29" s="72">
        <f t="shared" si="2"/>
        <v>0</v>
      </c>
      <c r="K29" s="72">
        <f t="shared" si="0"/>
        <v>0</v>
      </c>
      <c r="L29" s="72"/>
      <c r="M29" s="72">
        <f t="shared" si="1"/>
        <v>0</v>
      </c>
      <c r="N29" s="46"/>
      <c r="O29" s="46"/>
      <c r="P29" s="46"/>
      <c r="Q29" s="46"/>
    </row>
    <row r="30" spans="1:17" ht="16.5" customHeight="1">
      <c r="A30" s="46"/>
      <c r="B30" s="61"/>
      <c r="C30" s="62"/>
      <c r="D30" s="62"/>
      <c r="E30" s="62"/>
      <c r="F30" s="62"/>
      <c r="G30" s="72"/>
      <c r="H30" s="72"/>
      <c r="I30" s="73">
        <v>0.05</v>
      </c>
      <c r="J30" s="72">
        <f t="shared" si="2"/>
        <v>0</v>
      </c>
      <c r="K30" s="72">
        <f t="shared" si="0"/>
        <v>0</v>
      </c>
      <c r="L30" s="72"/>
      <c r="M30" s="72">
        <f t="shared" si="1"/>
        <v>0</v>
      </c>
      <c r="N30" s="46"/>
      <c r="O30" s="46"/>
      <c r="P30" s="46"/>
      <c r="Q30" s="46"/>
    </row>
    <row r="31" spans="1:17" ht="16.5" customHeight="1">
      <c r="A31" s="46"/>
      <c r="B31" s="61"/>
      <c r="C31" s="62"/>
      <c r="D31" s="62"/>
      <c r="E31" s="62"/>
      <c r="F31" s="62"/>
      <c r="G31" s="72"/>
      <c r="H31" s="72"/>
      <c r="I31" s="73">
        <v>0.05</v>
      </c>
      <c r="J31" s="72">
        <f t="shared" si="2"/>
        <v>0</v>
      </c>
      <c r="K31" s="72">
        <f t="shared" si="0"/>
        <v>0</v>
      </c>
      <c r="L31" s="72"/>
      <c r="M31" s="72">
        <f t="shared" si="1"/>
        <v>0</v>
      </c>
      <c r="N31" s="46"/>
      <c r="O31" s="46"/>
      <c r="P31" s="46"/>
      <c r="Q31" s="46"/>
    </row>
    <row r="32" spans="1:17" ht="16.5" customHeight="1">
      <c r="A32" s="46"/>
      <c r="B32" s="61"/>
      <c r="C32" s="62"/>
      <c r="D32" s="62"/>
      <c r="E32" s="62"/>
      <c r="F32" s="62"/>
      <c r="G32" s="72"/>
      <c r="H32" s="72"/>
      <c r="I32" s="73">
        <v>0.05</v>
      </c>
      <c r="J32" s="72">
        <f t="shared" si="2"/>
        <v>0</v>
      </c>
      <c r="K32" s="72">
        <f t="shared" si="0"/>
        <v>0</v>
      </c>
      <c r="L32" s="72"/>
      <c r="M32" s="72">
        <f t="shared" si="1"/>
        <v>0</v>
      </c>
      <c r="N32" s="46"/>
      <c r="O32" s="46"/>
      <c r="P32" s="46"/>
      <c r="Q32" s="46"/>
    </row>
    <row r="33" spans="1:17" ht="16.5" customHeight="1">
      <c r="A33" s="46"/>
      <c r="B33" s="61"/>
      <c r="C33" s="62"/>
      <c r="D33" s="62"/>
      <c r="E33" s="62"/>
      <c r="F33" s="62"/>
      <c r="G33" s="72"/>
      <c r="H33" s="72"/>
      <c r="I33" s="73">
        <v>0.05</v>
      </c>
      <c r="J33" s="72">
        <f t="shared" si="2"/>
        <v>0</v>
      </c>
      <c r="K33" s="72">
        <f t="shared" si="0"/>
        <v>0</v>
      </c>
      <c r="L33" s="72"/>
      <c r="M33" s="72">
        <f t="shared" si="1"/>
        <v>0</v>
      </c>
      <c r="N33" s="46"/>
      <c r="O33" s="46"/>
      <c r="P33" s="46"/>
      <c r="Q33" s="46"/>
    </row>
    <row r="34" spans="1:17" ht="16.5" customHeight="1">
      <c r="A34" s="46"/>
      <c r="B34" s="61"/>
      <c r="C34" s="62"/>
      <c r="D34" s="62"/>
      <c r="E34" s="62"/>
      <c r="F34" s="62"/>
      <c r="G34" s="72"/>
      <c r="H34" s="72"/>
      <c r="I34" s="73">
        <v>0.05</v>
      </c>
      <c r="J34" s="72">
        <f t="shared" si="2"/>
        <v>0</v>
      </c>
      <c r="K34" s="72">
        <f t="shared" si="0"/>
        <v>0</v>
      </c>
      <c r="L34" s="72"/>
      <c r="M34" s="72">
        <f t="shared" si="1"/>
        <v>0</v>
      </c>
      <c r="N34" s="46"/>
      <c r="O34" s="46"/>
      <c r="P34" s="46"/>
      <c r="Q34" s="46"/>
    </row>
    <row r="35" spans="1:17" ht="16.5" customHeight="1">
      <c r="A35" s="46"/>
      <c r="B35" s="61"/>
      <c r="C35" s="62"/>
      <c r="D35" s="62"/>
      <c r="E35" s="62"/>
      <c r="F35" s="62"/>
      <c r="G35" s="72"/>
      <c r="H35" s="72"/>
      <c r="I35" s="73">
        <v>0.05</v>
      </c>
      <c r="J35" s="72">
        <f t="shared" si="2"/>
        <v>0</v>
      </c>
      <c r="K35" s="72">
        <f t="shared" si="0"/>
        <v>0</v>
      </c>
      <c r="L35" s="72"/>
      <c r="M35" s="72">
        <f t="shared" si="1"/>
        <v>0</v>
      </c>
      <c r="N35" s="46"/>
      <c r="O35" s="46"/>
      <c r="P35" s="46"/>
      <c r="Q35" s="46"/>
    </row>
    <row r="36" spans="1:17" ht="16.5" customHeight="1">
      <c r="A36" s="46"/>
      <c r="B36" s="61"/>
      <c r="C36" s="62"/>
      <c r="D36" s="62"/>
      <c r="E36" s="62"/>
      <c r="F36" s="62"/>
      <c r="G36" s="72"/>
      <c r="H36" s="72"/>
      <c r="I36" s="73">
        <v>0.05</v>
      </c>
      <c r="J36" s="72">
        <f t="shared" si="2"/>
        <v>0</v>
      </c>
      <c r="K36" s="72">
        <f t="shared" si="0"/>
        <v>0</v>
      </c>
      <c r="L36" s="72"/>
      <c r="M36" s="72">
        <f t="shared" si="1"/>
        <v>0</v>
      </c>
      <c r="N36" s="46"/>
      <c r="O36" s="46"/>
      <c r="P36" s="46"/>
      <c r="Q36" s="46"/>
    </row>
    <row r="37" spans="1:17" ht="16.5" customHeight="1">
      <c r="A37" s="46"/>
      <c r="B37" s="61"/>
      <c r="C37" s="62"/>
      <c r="D37" s="62"/>
      <c r="E37" s="62"/>
      <c r="F37" s="62"/>
      <c r="G37" s="72"/>
      <c r="H37" s="72"/>
      <c r="I37" s="73">
        <v>0.05</v>
      </c>
      <c r="J37" s="72">
        <f t="shared" si="2"/>
        <v>0</v>
      </c>
      <c r="K37" s="72">
        <f t="shared" si="0"/>
        <v>0</v>
      </c>
      <c r="L37" s="72"/>
      <c r="M37" s="72">
        <f t="shared" si="1"/>
        <v>0</v>
      </c>
      <c r="N37" s="46"/>
      <c r="O37" s="46"/>
      <c r="P37" s="46"/>
      <c r="Q37" s="46"/>
    </row>
    <row r="38" spans="1:17" ht="16.5" customHeight="1">
      <c r="A38" s="46"/>
      <c r="B38" s="61"/>
      <c r="C38" s="62"/>
      <c r="D38" s="62"/>
      <c r="E38" s="62"/>
      <c r="F38" s="62"/>
      <c r="G38" s="72"/>
      <c r="H38" s="72"/>
      <c r="I38" s="73">
        <v>0.05</v>
      </c>
      <c r="J38" s="72">
        <f t="shared" si="2"/>
        <v>0</v>
      </c>
      <c r="K38" s="72">
        <f t="shared" si="0"/>
        <v>0</v>
      </c>
      <c r="L38" s="72"/>
      <c r="M38" s="72">
        <f t="shared" si="1"/>
        <v>0</v>
      </c>
      <c r="N38" s="46"/>
      <c r="O38" s="46"/>
      <c r="P38" s="46"/>
      <c r="Q38" s="46"/>
    </row>
    <row r="39" spans="1:17" ht="16.5" customHeight="1">
      <c r="A39" s="46"/>
      <c r="B39" s="61"/>
      <c r="C39" s="62"/>
      <c r="D39" s="62"/>
      <c r="E39" s="62"/>
      <c r="F39" s="62"/>
      <c r="G39" s="72"/>
      <c r="H39" s="72"/>
      <c r="I39" s="73">
        <v>0.05</v>
      </c>
      <c r="J39" s="72">
        <f t="shared" si="2"/>
        <v>0</v>
      </c>
      <c r="K39" s="72">
        <f t="shared" si="0"/>
        <v>0</v>
      </c>
      <c r="L39" s="72"/>
      <c r="M39" s="72">
        <f t="shared" si="1"/>
        <v>0</v>
      </c>
      <c r="N39" s="46"/>
      <c r="O39" s="46"/>
      <c r="P39" s="46"/>
      <c r="Q39" s="46"/>
    </row>
    <row r="40" spans="1:17" ht="16.5" customHeight="1">
      <c r="A40" s="46"/>
      <c r="B40" s="61"/>
      <c r="C40" s="62"/>
      <c r="D40" s="62"/>
      <c r="E40" s="62"/>
      <c r="F40" s="62"/>
      <c r="G40" s="72"/>
      <c r="H40" s="72"/>
      <c r="I40" s="73">
        <v>0.05</v>
      </c>
      <c r="J40" s="72">
        <f t="shared" si="2"/>
        <v>0</v>
      </c>
      <c r="K40" s="72">
        <f t="shared" si="0"/>
        <v>0</v>
      </c>
      <c r="L40" s="72"/>
      <c r="M40" s="72">
        <f t="shared" si="1"/>
        <v>0</v>
      </c>
      <c r="N40" s="46"/>
      <c r="O40" s="46"/>
      <c r="P40" s="46"/>
      <c r="Q40" s="46"/>
    </row>
    <row r="41" spans="1:17" ht="16.5" customHeight="1">
      <c r="A41" s="46"/>
      <c r="B41" s="61"/>
      <c r="C41" s="62"/>
      <c r="D41" s="62"/>
      <c r="E41" s="62"/>
      <c r="F41" s="62"/>
      <c r="G41" s="72"/>
      <c r="H41" s="72"/>
      <c r="I41" s="73">
        <v>0.05</v>
      </c>
      <c r="J41" s="72">
        <f t="shared" si="2"/>
        <v>0</v>
      </c>
      <c r="K41" s="72">
        <f t="shared" si="0"/>
        <v>0</v>
      </c>
      <c r="L41" s="72"/>
      <c r="M41" s="72">
        <f t="shared" si="1"/>
        <v>0</v>
      </c>
      <c r="N41" s="46"/>
      <c r="O41" s="46"/>
      <c r="P41" s="46"/>
      <c r="Q41" s="46"/>
    </row>
    <row r="42" spans="1:17" ht="16.5" customHeight="1">
      <c r="A42" s="46"/>
      <c r="B42" s="61"/>
      <c r="C42" s="62"/>
      <c r="D42" s="62"/>
      <c r="E42" s="62"/>
      <c r="F42" s="62"/>
      <c r="G42" s="72"/>
      <c r="H42" s="72"/>
      <c r="I42" s="73">
        <v>0.05</v>
      </c>
      <c r="J42" s="72">
        <f t="shared" si="2"/>
        <v>0</v>
      </c>
      <c r="K42" s="72">
        <f t="shared" si="0"/>
        <v>0</v>
      </c>
      <c r="L42" s="72"/>
      <c r="M42" s="72">
        <f t="shared" si="1"/>
        <v>0</v>
      </c>
      <c r="N42" s="46"/>
      <c r="O42" s="46"/>
      <c r="P42" s="46"/>
      <c r="Q42" s="46"/>
    </row>
    <row r="43" spans="1:17" ht="16.5" customHeight="1">
      <c r="A43" s="46"/>
      <c r="B43" s="61"/>
      <c r="C43" s="62"/>
      <c r="D43" s="62"/>
      <c r="E43" s="62"/>
      <c r="F43" s="62"/>
      <c r="G43" s="72"/>
      <c r="H43" s="72"/>
      <c r="I43" s="73">
        <v>0.05</v>
      </c>
      <c r="J43" s="72">
        <f t="shared" si="2"/>
        <v>0</v>
      </c>
      <c r="K43" s="72">
        <f t="shared" si="0"/>
        <v>0</v>
      </c>
      <c r="L43" s="72"/>
      <c r="M43" s="72">
        <f t="shared" si="1"/>
        <v>0</v>
      </c>
      <c r="N43" s="46"/>
      <c r="O43" s="46"/>
      <c r="P43" s="46"/>
      <c r="Q43" s="46"/>
    </row>
    <row r="44" spans="1:17" ht="16.5" customHeight="1">
      <c r="A44" s="46"/>
      <c r="B44" s="61"/>
      <c r="C44" s="62"/>
      <c r="D44" s="62"/>
      <c r="E44" s="62"/>
      <c r="F44" s="62"/>
      <c r="G44" s="72"/>
      <c r="H44" s="72"/>
      <c r="I44" s="73">
        <v>0.05</v>
      </c>
      <c r="J44" s="72">
        <f t="shared" si="2"/>
        <v>0</v>
      </c>
      <c r="K44" s="72">
        <f t="shared" si="0"/>
        <v>0</v>
      </c>
      <c r="L44" s="72"/>
      <c r="M44" s="72">
        <f t="shared" si="1"/>
        <v>0</v>
      </c>
      <c r="N44" s="46"/>
      <c r="O44" s="46"/>
      <c r="P44" s="46"/>
      <c r="Q44" s="46"/>
    </row>
    <row r="45" spans="1:17" ht="16.5" customHeight="1">
      <c r="A45" s="46"/>
      <c r="B45" s="61"/>
      <c r="C45" s="62"/>
      <c r="D45" s="62"/>
      <c r="E45" s="62"/>
      <c r="F45" s="62"/>
      <c r="G45" s="72"/>
      <c r="H45" s="72"/>
      <c r="I45" s="73">
        <v>0.05</v>
      </c>
      <c r="J45" s="72">
        <f t="shared" si="2"/>
        <v>0</v>
      </c>
      <c r="K45" s="72">
        <f t="shared" si="0"/>
        <v>0</v>
      </c>
      <c r="L45" s="72"/>
      <c r="M45" s="72">
        <f t="shared" si="1"/>
        <v>0</v>
      </c>
      <c r="N45" s="46"/>
      <c r="O45" s="46"/>
      <c r="P45" s="46"/>
      <c r="Q45" s="46"/>
    </row>
    <row r="46" spans="1:17" ht="16.5" customHeight="1">
      <c r="A46" s="46"/>
      <c r="B46" s="61"/>
      <c r="C46" s="62"/>
      <c r="D46" s="62"/>
      <c r="E46" s="62"/>
      <c r="F46" s="62"/>
      <c r="G46" s="72"/>
      <c r="H46" s="72"/>
      <c r="I46" s="73">
        <v>0.05</v>
      </c>
      <c r="J46" s="72">
        <f t="shared" si="2"/>
        <v>0</v>
      </c>
      <c r="K46" s="72">
        <f t="shared" si="0"/>
        <v>0</v>
      </c>
      <c r="L46" s="72"/>
      <c r="M46" s="72">
        <f t="shared" si="1"/>
        <v>0</v>
      </c>
      <c r="N46" s="46"/>
      <c r="O46" s="46"/>
      <c r="P46" s="46"/>
      <c r="Q46" s="46"/>
    </row>
    <row r="47" spans="1:17" ht="16.5" customHeight="1">
      <c r="A47" s="46"/>
      <c r="B47" s="61"/>
      <c r="C47" s="62"/>
      <c r="D47" s="62"/>
      <c r="E47" s="62"/>
      <c r="F47" s="62"/>
      <c r="G47" s="72"/>
      <c r="H47" s="72"/>
      <c r="I47" s="73">
        <v>0.05</v>
      </c>
      <c r="J47" s="72">
        <f t="shared" si="2"/>
        <v>0</v>
      </c>
      <c r="K47" s="72">
        <f t="shared" si="0"/>
        <v>0</v>
      </c>
      <c r="L47" s="72"/>
      <c r="M47" s="72">
        <f t="shared" si="1"/>
        <v>0</v>
      </c>
      <c r="N47" s="46"/>
      <c r="O47" s="46"/>
      <c r="P47" s="46"/>
      <c r="Q47" s="46"/>
    </row>
    <row r="48" spans="1:17" ht="16.5" customHeight="1">
      <c r="A48" s="46"/>
      <c r="B48" s="61"/>
      <c r="C48" s="62"/>
      <c r="D48" s="62"/>
      <c r="E48" s="62"/>
      <c r="F48" s="62"/>
      <c r="G48" s="72"/>
      <c r="H48" s="72"/>
      <c r="I48" s="73">
        <v>0.05</v>
      </c>
      <c r="J48" s="72">
        <f t="shared" si="2"/>
        <v>0</v>
      </c>
      <c r="K48" s="72">
        <f t="shared" si="0"/>
        <v>0</v>
      </c>
      <c r="L48" s="72"/>
      <c r="M48" s="72">
        <f t="shared" si="1"/>
        <v>0</v>
      </c>
      <c r="N48" s="46"/>
      <c r="O48" s="46"/>
      <c r="P48" s="46"/>
      <c r="Q48" s="46"/>
    </row>
    <row r="49" spans="1:17" ht="16.5" customHeight="1">
      <c r="A49" s="46"/>
      <c r="B49" s="61"/>
      <c r="C49" s="62"/>
      <c r="D49" s="62"/>
      <c r="E49" s="62"/>
      <c r="F49" s="62"/>
      <c r="G49" s="72"/>
      <c r="H49" s="72"/>
      <c r="I49" s="73">
        <v>0.05</v>
      </c>
      <c r="J49" s="72">
        <f t="shared" si="2"/>
        <v>0</v>
      </c>
      <c r="K49" s="72">
        <f t="shared" si="0"/>
        <v>0</v>
      </c>
      <c r="L49" s="72"/>
      <c r="M49" s="72">
        <f t="shared" si="1"/>
        <v>0</v>
      </c>
      <c r="N49" s="46"/>
      <c r="O49" s="46"/>
      <c r="P49" s="46"/>
      <c r="Q49" s="46"/>
    </row>
    <row r="50" spans="1:17" ht="16.5" customHeight="1">
      <c r="A50" s="46"/>
      <c r="B50" s="61"/>
      <c r="C50" s="62"/>
      <c r="D50" s="62"/>
      <c r="E50" s="62"/>
      <c r="F50" s="62"/>
      <c r="G50" s="72"/>
      <c r="H50" s="72"/>
      <c r="I50" s="73">
        <v>0.05</v>
      </c>
      <c r="J50" s="72">
        <f t="shared" si="2"/>
        <v>0</v>
      </c>
      <c r="K50" s="72">
        <f t="shared" si="0"/>
        <v>0</v>
      </c>
      <c r="L50" s="72"/>
      <c r="M50" s="72">
        <f t="shared" si="1"/>
        <v>0</v>
      </c>
      <c r="N50" s="46"/>
      <c r="O50" s="46"/>
      <c r="P50" s="46"/>
      <c r="Q50" s="46"/>
    </row>
    <row r="51" spans="1:17" ht="16.5" customHeight="1">
      <c r="A51" s="46"/>
      <c r="B51" s="61"/>
      <c r="C51" s="62"/>
      <c r="D51" s="62"/>
      <c r="E51" s="62"/>
      <c r="F51" s="62"/>
      <c r="G51" s="72"/>
      <c r="H51" s="72"/>
      <c r="I51" s="73">
        <v>0.05</v>
      </c>
      <c r="J51" s="72">
        <f t="shared" si="2"/>
        <v>0</v>
      </c>
      <c r="K51" s="72">
        <f t="shared" si="0"/>
        <v>0</v>
      </c>
      <c r="L51" s="72"/>
      <c r="M51" s="72">
        <f t="shared" si="1"/>
        <v>0</v>
      </c>
      <c r="N51" s="46"/>
      <c r="O51" s="46"/>
      <c r="P51" s="46"/>
      <c r="Q51" s="46"/>
    </row>
    <row r="52" spans="1:17" ht="16.5" customHeight="1">
      <c r="A52" s="46"/>
      <c r="B52" s="61"/>
      <c r="C52" s="62"/>
      <c r="D52" s="62"/>
      <c r="E52" s="62"/>
      <c r="F52" s="62"/>
      <c r="G52" s="72"/>
      <c r="H52" s="72"/>
      <c r="I52" s="73">
        <v>0.05</v>
      </c>
      <c r="J52" s="72">
        <f t="shared" si="2"/>
        <v>0</v>
      </c>
      <c r="K52" s="72">
        <f t="shared" si="0"/>
        <v>0</v>
      </c>
      <c r="L52" s="72"/>
      <c r="M52" s="72">
        <f t="shared" si="1"/>
        <v>0</v>
      </c>
      <c r="N52" s="46"/>
      <c r="O52" s="46"/>
      <c r="P52" s="46"/>
      <c r="Q52" s="46"/>
    </row>
    <row r="53" spans="1:17" ht="16.5" customHeight="1">
      <c r="A53" s="46"/>
      <c r="B53" s="61"/>
      <c r="C53" s="62"/>
      <c r="D53" s="62"/>
      <c r="E53" s="62"/>
      <c r="F53" s="62"/>
      <c r="G53" s="72"/>
      <c r="H53" s="72"/>
      <c r="I53" s="73">
        <v>0.05</v>
      </c>
      <c r="J53" s="72">
        <f t="shared" si="2"/>
        <v>0</v>
      </c>
      <c r="K53" s="72">
        <f t="shared" si="0"/>
        <v>0</v>
      </c>
      <c r="L53" s="72"/>
      <c r="M53" s="72">
        <f t="shared" si="1"/>
        <v>0</v>
      </c>
      <c r="N53" s="46"/>
      <c r="O53" s="46"/>
      <c r="P53" s="46"/>
      <c r="Q53" s="46"/>
    </row>
    <row r="54" spans="1:17" ht="16.5" customHeight="1">
      <c r="A54" s="46"/>
      <c r="B54" s="61"/>
      <c r="C54" s="62"/>
      <c r="D54" s="62"/>
      <c r="E54" s="62"/>
      <c r="F54" s="62"/>
      <c r="G54" s="72"/>
      <c r="H54" s="72"/>
      <c r="I54" s="73">
        <v>0.05</v>
      </c>
      <c r="J54" s="72">
        <f t="shared" si="2"/>
        <v>0</v>
      </c>
      <c r="K54" s="72">
        <f t="shared" si="0"/>
        <v>0</v>
      </c>
      <c r="L54" s="72"/>
      <c r="M54" s="72">
        <f t="shared" si="1"/>
        <v>0</v>
      </c>
      <c r="N54" s="46"/>
      <c r="O54" s="46"/>
      <c r="P54" s="46"/>
      <c r="Q54" s="46"/>
    </row>
    <row r="55" spans="1:17" ht="16.5" customHeight="1">
      <c r="A55" s="46"/>
      <c r="B55" s="61"/>
      <c r="C55" s="62"/>
      <c r="D55" s="62"/>
      <c r="E55" s="62"/>
      <c r="F55" s="62"/>
      <c r="G55" s="72"/>
      <c r="H55" s="72"/>
      <c r="I55" s="73">
        <v>0.05</v>
      </c>
      <c r="J55" s="72">
        <f t="shared" si="2"/>
        <v>0</v>
      </c>
      <c r="K55" s="72">
        <f t="shared" si="0"/>
        <v>0</v>
      </c>
      <c r="L55" s="72"/>
      <c r="M55" s="72">
        <f t="shared" si="1"/>
        <v>0</v>
      </c>
      <c r="N55" s="46"/>
      <c r="O55" s="46"/>
      <c r="P55" s="46"/>
      <c r="Q55" s="46"/>
    </row>
    <row r="56" spans="1:17" ht="16.5" customHeight="1">
      <c r="A56" s="46"/>
      <c r="B56" s="61"/>
      <c r="C56" s="62"/>
      <c r="D56" s="62"/>
      <c r="E56" s="62"/>
      <c r="F56" s="62"/>
      <c r="G56" s="72"/>
      <c r="H56" s="72"/>
      <c r="I56" s="73">
        <v>0.05</v>
      </c>
      <c r="J56" s="72">
        <f t="shared" si="2"/>
        <v>0</v>
      </c>
      <c r="K56" s="72">
        <f t="shared" si="0"/>
        <v>0</v>
      </c>
      <c r="L56" s="72"/>
      <c r="M56" s="72">
        <f t="shared" si="1"/>
        <v>0</v>
      </c>
      <c r="N56" s="46"/>
      <c r="O56" s="46"/>
      <c r="P56" s="46"/>
      <c r="Q56" s="46"/>
    </row>
    <row r="57" spans="1:17" ht="16.5" customHeight="1">
      <c r="A57" s="46"/>
      <c r="B57" s="61"/>
      <c r="C57" s="62"/>
      <c r="D57" s="62"/>
      <c r="E57" s="62"/>
      <c r="F57" s="62"/>
      <c r="G57" s="72"/>
      <c r="H57" s="72"/>
      <c r="I57" s="73">
        <v>0.05</v>
      </c>
      <c r="J57" s="72">
        <f t="shared" si="2"/>
        <v>0</v>
      </c>
      <c r="K57" s="72">
        <f t="shared" si="0"/>
        <v>0</v>
      </c>
      <c r="L57" s="72"/>
      <c r="M57" s="72">
        <f t="shared" si="1"/>
        <v>0</v>
      </c>
      <c r="N57" s="46"/>
      <c r="O57" s="46"/>
      <c r="P57" s="46"/>
      <c r="Q57" s="46"/>
    </row>
    <row r="58" spans="1:17" ht="16.5" customHeight="1">
      <c r="A58" s="46"/>
      <c r="B58" s="61"/>
      <c r="C58" s="62"/>
      <c r="D58" s="62"/>
      <c r="E58" s="62"/>
      <c r="F58" s="62"/>
      <c r="G58" s="72"/>
      <c r="H58" s="72"/>
      <c r="I58" s="73">
        <v>0.05</v>
      </c>
      <c r="J58" s="72">
        <f t="shared" si="2"/>
        <v>0</v>
      </c>
      <c r="K58" s="72">
        <f t="shared" si="0"/>
        <v>0</v>
      </c>
      <c r="L58" s="72"/>
      <c r="M58" s="72">
        <f t="shared" si="1"/>
        <v>0</v>
      </c>
      <c r="N58" s="46"/>
      <c r="O58" s="46"/>
      <c r="P58" s="46"/>
      <c r="Q58" s="46"/>
    </row>
    <row r="59" spans="1:17" ht="16.5" customHeight="1">
      <c r="A59" s="46"/>
      <c r="B59" s="61"/>
      <c r="C59" s="62"/>
      <c r="D59" s="62"/>
      <c r="E59" s="62"/>
      <c r="F59" s="62"/>
      <c r="G59" s="72"/>
      <c r="H59" s="72"/>
      <c r="I59" s="73">
        <v>0.05</v>
      </c>
      <c r="J59" s="72">
        <f t="shared" si="2"/>
        <v>0</v>
      </c>
      <c r="K59" s="72">
        <f t="shared" si="0"/>
        <v>0</v>
      </c>
      <c r="L59" s="72"/>
      <c r="M59" s="72">
        <f t="shared" si="1"/>
        <v>0</v>
      </c>
      <c r="N59" s="46"/>
      <c r="O59" s="46"/>
      <c r="P59" s="46"/>
      <c r="Q59" s="46"/>
    </row>
    <row r="60" spans="1:17" ht="16.5" customHeight="1">
      <c r="A60" s="46"/>
      <c r="B60" s="61"/>
      <c r="C60" s="62"/>
      <c r="D60" s="62"/>
      <c r="E60" s="62"/>
      <c r="F60" s="62"/>
      <c r="G60" s="72"/>
      <c r="H60" s="72"/>
      <c r="I60" s="73">
        <v>0.05</v>
      </c>
      <c r="J60" s="72">
        <f t="shared" si="2"/>
        <v>0</v>
      </c>
      <c r="K60" s="72">
        <f t="shared" si="0"/>
        <v>0</v>
      </c>
      <c r="L60" s="72"/>
      <c r="M60" s="72">
        <f t="shared" si="1"/>
        <v>0</v>
      </c>
      <c r="N60" s="46"/>
      <c r="O60" s="46"/>
      <c r="P60" s="46"/>
      <c r="Q60" s="46"/>
    </row>
    <row r="61" spans="1:17" ht="16.5" customHeight="1">
      <c r="A61" s="46"/>
      <c r="B61" s="61"/>
      <c r="C61" s="62"/>
      <c r="D61" s="62"/>
      <c r="E61" s="62"/>
      <c r="F61" s="62"/>
      <c r="G61" s="72"/>
      <c r="H61" s="72"/>
      <c r="I61" s="73">
        <v>0.05</v>
      </c>
      <c r="J61" s="72">
        <f t="shared" si="2"/>
        <v>0</v>
      </c>
      <c r="K61" s="72">
        <f t="shared" si="0"/>
        <v>0</v>
      </c>
      <c r="L61" s="72"/>
      <c r="M61" s="72">
        <f t="shared" si="1"/>
        <v>0</v>
      </c>
      <c r="N61" s="46"/>
      <c r="O61" s="46"/>
      <c r="P61" s="46"/>
      <c r="Q61" s="46"/>
    </row>
    <row r="62" spans="1:17" ht="16.5" customHeight="1">
      <c r="A62" s="46"/>
      <c r="B62" s="61"/>
      <c r="C62" s="62"/>
      <c r="D62" s="62"/>
      <c r="E62" s="62"/>
      <c r="F62" s="62"/>
      <c r="G62" s="72"/>
      <c r="H62" s="72"/>
      <c r="I62" s="73">
        <v>0.05</v>
      </c>
      <c r="J62" s="72">
        <f t="shared" si="2"/>
        <v>0</v>
      </c>
      <c r="K62" s="72">
        <f t="shared" si="0"/>
        <v>0</v>
      </c>
      <c r="L62" s="72"/>
      <c r="M62" s="72">
        <f t="shared" si="1"/>
        <v>0</v>
      </c>
      <c r="N62" s="46"/>
      <c r="O62" s="46"/>
      <c r="P62" s="46"/>
      <c r="Q62" s="46"/>
    </row>
    <row r="63" spans="1:17" ht="16.5" customHeight="1">
      <c r="A63" s="46"/>
      <c r="B63" s="61"/>
      <c r="C63" s="62"/>
      <c r="D63" s="62"/>
      <c r="E63" s="62"/>
      <c r="F63" s="62"/>
      <c r="G63" s="72"/>
      <c r="H63" s="72"/>
      <c r="I63" s="73">
        <v>0.05</v>
      </c>
      <c r="J63" s="72">
        <f t="shared" si="2"/>
        <v>0</v>
      </c>
      <c r="K63" s="72">
        <f t="shared" si="0"/>
        <v>0</v>
      </c>
      <c r="L63" s="72"/>
      <c r="M63" s="72">
        <f t="shared" si="1"/>
        <v>0</v>
      </c>
      <c r="N63" s="46"/>
      <c r="O63" s="46"/>
      <c r="P63" s="46"/>
      <c r="Q63" s="46"/>
    </row>
    <row r="64" spans="1:17" ht="16.5" customHeight="1">
      <c r="A64" s="46"/>
      <c r="B64" s="61"/>
      <c r="C64" s="62"/>
      <c r="D64" s="62"/>
      <c r="E64" s="62"/>
      <c r="F64" s="62"/>
      <c r="G64" s="72"/>
      <c r="H64" s="72"/>
      <c r="I64" s="73">
        <v>0.05</v>
      </c>
      <c r="J64" s="72">
        <f t="shared" si="2"/>
        <v>0</v>
      </c>
      <c r="K64" s="72">
        <f t="shared" si="0"/>
        <v>0</v>
      </c>
      <c r="L64" s="72"/>
      <c r="M64" s="72">
        <f t="shared" si="1"/>
        <v>0</v>
      </c>
      <c r="N64" s="46"/>
      <c r="O64" s="46"/>
      <c r="P64" s="46"/>
      <c r="Q64" s="46"/>
    </row>
    <row r="65" spans="1:17" ht="16.5" customHeight="1">
      <c r="A65" s="46"/>
      <c r="B65" s="61"/>
      <c r="C65" s="62"/>
      <c r="D65" s="62"/>
      <c r="E65" s="62"/>
      <c r="F65" s="62"/>
      <c r="G65" s="72"/>
      <c r="H65" s="72"/>
      <c r="I65" s="73">
        <v>0.05</v>
      </c>
      <c r="J65" s="72">
        <f t="shared" si="2"/>
        <v>0</v>
      </c>
      <c r="K65" s="72">
        <f t="shared" si="0"/>
        <v>0</v>
      </c>
      <c r="L65" s="72"/>
      <c r="M65" s="72">
        <f t="shared" si="1"/>
        <v>0</v>
      </c>
      <c r="N65" s="46"/>
      <c r="O65" s="46"/>
      <c r="P65" s="46"/>
      <c r="Q65" s="46"/>
    </row>
    <row r="66" spans="1:17" ht="16.5" customHeight="1">
      <c r="A66" s="46"/>
      <c r="B66" s="61"/>
      <c r="C66" s="62"/>
      <c r="D66" s="62"/>
      <c r="E66" s="62"/>
      <c r="F66" s="62"/>
      <c r="G66" s="72"/>
      <c r="H66" s="72"/>
      <c r="I66" s="73">
        <v>0.05</v>
      </c>
      <c r="J66" s="72">
        <f t="shared" si="2"/>
        <v>0</v>
      </c>
      <c r="K66" s="72">
        <f t="shared" si="0"/>
        <v>0</v>
      </c>
      <c r="L66" s="72"/>
      <c r="M66" s="72">
        <f t="shared" si="1"/>
        <v>0</v>
      </c>
      <c r="N66" s="46"/>
      <c r="O66" s="46"/>
      <c r="P66" s="46"/>
      <c r="Q66" s="46"/>
    </row>
    <row r="67" spans="1:17" ht="16.5" customHeight="1">
      <c r="A67" s="46"/>
      <c r="B67" s="61"/>
      <c r="C67" s="62"/>
      <c r="D67" s="62"/>
      <c r="E67" s="62"/>
      <c r="F67" s="62"/>
      <c r="G67" s="72"/>
      <c r="H67" s="72"/>
      <c r="I67" s="73">
        <v>0.05</v>
      </c>
      <c r="J67" s="72">
        <f t="shared" si="2"/>
        <v>0</v>
      </c>
      <c r="K67" s="72">
        <f t="shared" si="0"/>
        <v>0</v>
      </c>
      <c r="L67" s="72"/>
      <c r="M67" s="72">
        <f t="shared" si="1"/>
        <v>0</v>
      </c>
      <c r="N67" s="46"/>
      <c r="O67" s="46"/>
      <c r="P67" s="46"/>
      <c r="Q67" s="46"/>
    </row>
    <row r="68" spans="1:17" ht="16.5" customHeight="1">
      <c r="A68" s="46"/>
      <c r="B68" s="61"/>
      <c r="C68" s="62"/>
      <c r="D68" s="62"/>
      <c r="E68" s="62"/>
      <c r="F68" s="62"/>
      <c r="G68" s="72"/>
      <c r="H68" s="72"/>
      <c r="I68" s="73">
        <v>0.05</v>
      </c>
      <c r="J68" s="72">
        <f t="shared" si="2"/>
        <v>0</v>
      </c>
      <c r="K68" s="72">
        <f t="shared" si="0"/>
        <v>0</v>
      </c>
      <c r="L68" s="72"/>
      <c r="M68" s="72">
        <f t="shared" si="1"/>
        <v>0</v>
      </c>
      <c r="N68" s="46"/>
      <c r="O68" s="46"/>
      <c r="P68" s="46"/>
      <c r="Q68" s="46"/>
    </row>
    <row r="69" spans="1:17" ht="16.5" customHeight="1">
      <c r="A69" s="46"/>
      <c r="B69" s="61"/>
      <c r="C69" s="62"/>
      <c r="D69" s="62"/>
      <c r="E69" s="62"/>
      <c r="F69" s="62"/>
      <c r="G69" s="72"/>
      <c r="H69" s="72"/>
      <c r="I69" s="73">
        <v>0.05</v>
      </c>
      <c r="J69" s="72">
        <f t="shared" si="2"/>
        <v>0</v>
      </c>
      <c r="K69" s="72">
        <f t="shared" si="0"/>
        <v>0</v>
      </c>
      <c r="L69" s="72"/>
      <c r="M69" s="72">
        <f t="shared" si="1"/>
        <v>0</v>
      </c>
      <c r="N69" s="46"/>
      <c r="O69" s="46"/>
      <c r="P69" s="46"/>
      <c r="Q69" s="46"/>
    </row>
    <row r="70" spans="1:17" ht="16.5" customHeight="1">
      <c r="A70" s="46"/>
      <c r="B70" s="61"/>
      <c r="C70" s="62"/>
      <c r="D70" s="62"/>
      <c r="E70" s="62"/>
      <c r="F70" s="62"/>
      <c r="G70" s="72"/>
      <c r="H70" s="72"/>
      <c r="I70" s="73">
        <v>0.05</v>
      </c>
      <c r="J70" s="72">
        <f t="shared" si="2"/>
        <v>0</v>
      </c>
      <c r="K70" s="72">
        <f t="shared" si="0"/>
        <v>0</v>
      </c>
      <c r="L70" s="72"/>
      <c r="M70" s="72">
        <f t="shared" si="1"/>
        <v>0</v>
      </c>
      <c r="N70" s="46"/>
      <c r="O70" s="46"/>
      <c r="P70" s="46"/>
      <c r="Q70" s="46"/>
    </row>
    <row r="71" spans="1:17" ht="16.5" customHeight="1">
      <c r="A71" s="46"/>
      <c r="B71" s="61"/>
      <c r="C71" s="62"/>
      <c r="D71" s="62"/>
      <c r="E71" s="62"/>
      <c r="F71" s="62"/>
      <c r="G71" s="72"/>
      <c r="H71" s="72"/>
      <c r="I71" s="73">
        <v>0.05</v>
      </c>
      <c r="J71" s="72">
        <f t="shared" ref="J71:J105" si="3">(G71+H71)*(100/100)*I71</f>
        <v>0</v>
      </c>
      <c r="K71" s="72">
        <f t="shared" si="0"/>
        <v>0</v>
      </c>
      <c r="L71" s="72"/>
      <c r="M71" s="72">
        <f t="shared" si="1"/>
        <v>0</v>
      </c>
      <c r="N71" s="46"/>
      <c r="O71" s="46"/>
      <c r="P71" s="46"/>
      <c r="Q71" s="46"/>
    </row>
    <row r="72" spans="1:17" ht="16.5" customHeight="1">
      <c r="A72" s="46"/>
      <c r="B72" s="61"/>
      <c r="C72" s="62"/>
      <c r="D72" s="62"/>
      <c r="E72" s="62"/>
      <c r="F72" s="62"/>
      <c r="G72" s="72"/>
      <c r="H72" s="72"/>
      <c r="I72" s="73">
        <v>0.05</v>
      </c>
      <c r="J72" s="72">
        <f t="shared" si="3"/>
        <v>0</v>
      </c>
      <c r="K72" s="72">
        <f t="shared" si="0"/>
        <v>0</v>
      </c>
      <c r="L72" s="72"/>
      <c r="M72" s="72">
        <f t="shared" si="1"/>
        <v>0</v>
      </c>
      <c r="N72" s="46"/>
      <c r="O72" s="46"/>
      <c r="P72" s="46"/>
      <c r="Q72" s="46"/>
    </row>
    <row r="73" spans="1:17" ht="16.5" customHeight="1">
      <c r="A73" s="46"/>
      <c r="B73" s="61"/>
      <c r="C73" s="62"/>
      <c r="D73" s="62"/>
      <c r="E73" s="62"/>
      <c r="F73" s="62"/>
      <c r="G73" s="72"/>
      <c r="H73" s="72"/>
      <c r="I73" s="73">
        <v>0.05</v>
      </c>
      <c r="J73" s="72">
        <f t="shared" si="3"/>
        <v>0</v>
      </c>
      <c r="K73" s="72">
        <f t="shared" si="0"/>
        <v>0</v>
      </c>
      <c r="L73" s="72"/>
      <c r="M73" s="72">
        <f t="shared" si="1"/>
        <v>0</v>
      </c>
      <c r="N73" s="46"/>
      <c r="O73" s="46"/>
      <c r="P73" s="46"/>
      <c r="Q73" s="46"/>
    </row>
    <row r="74" spans="1:17" ht="16.5" customHeight="1">
      <c r="A74" s="46"/>
      <c r="B74" s="61"/>
      <c r="C74" s="62"/>
      <c r="D74" s="62"/>
      <c r="E74" s="62"/>
      <c r="F74" s="62"/>
      <c r="G74" s="72"/>
      <c r="H74" s="72"/>
      <c r="I74" s="73">
        <v>0.05</v>
      </c>
      <c r="J74" s="72">
        <f t="shared" si="3"/>
        <v>0</v>
      </c>
      <c r="K74" s="72">
        <f t="shared" si="0"/>
        <v>0</v>
      </c>
      <c r="L74" s="72"/>
      <c r="M74" s="72">
        <f t="shared" si="1"/>
        <v>0</v>
      </c>
      <c r="N74" s="46"/>
      <c r="O74" s="46"/>
      <c r="P74" s="46"/>
      <c r="Q74" s="46"/>
    </row>
    <row r="75" spans="1:17" ht="16.5" customHeight="1">
      <c r="A75" s="46"/>
      <c r="B75" s="61"/>
      <c r="C75" s="62"/>
      <c r="D75" s="62"/>
      <c r="E75" s="62"/>
      <c r="F75" s="62"/>
      <c r="G75" s="72"/>
      <c r="H75" s="72"/>
      <c r="I75" s="73">
        <v>0.05</v>
      </c>
      <c r="J75" s="72">
        <f t="shared" si="3"/>
        <v>0</v>
      </c>
      <c r="K75" s="72">
        <f t="shared" si="0"/>
        <v>0</v>
      </c>
      <c r="L75" s="72"/>
      <c r="M75" s="72">
        <f t="shared" si="1"/>
        <v>0</v>
      </c>
      <c r="N75" s="46"/>
      <c r="O75" s="46"/>
      <c r="P75" s="46"/>
      <c r="Q75" s="46"/>
    </row>
    <row r="76" spans="1:17" ht="16.5" customHeight="1">
      <c r="A76" s="46"/>
      <c r="B76" s="61"/>
      <c r="C76" s="62"/>
      <c r="D76" s="62"/>
      <c r="E76" s="62"/>
      <c r="F76" s="62"/>
      <c r="G76" s="72"/>
      <c r="H76" s="72"/>
      <c r="I76" s="73">
        <v>0.05</v>
      </c>
      <c r="J76" s="72">
        <f t="shared" si="3"/>
        <v>0</v>
      </c>
      <c r="K76" s="72">
        <f t="shared" si="0"/>
        <v>0</v>
      </c>
      <c r="L76" s="72"/>
      <c r="M76" s="72">
        <f t="shared" si="1"/>
        <v>0</v>
      </c>
      <c r="N76" s="46"/>
      <c r="O76" s="46"/>
      <c r="P76" s="46"/>
      <c r="Q76" s="46"/>
    </row>
    <row r="77" spans="1:17" ht="16.5" customHeight="1">
      <c r="A77" s="46"/>
      <c r="B77" s="61"/>
      <c r="C77" s="62"/>
      <c r="D77" s="62"/>
      <c r="E77" s="62"/>
      <c r="F77" s="62"/>
      <c r="G77" s="72"/>
      <c r="H77" s="72"/>
      <c r="I77" s="73">
        <v>0.05</v>
      </c>
      <c r="J77" s="72">
        <f t="shared" si="3"/>
        <v>0</v>
      </c>
      <c r="K77" s="72">
        <f t="shared" si="0"/>
        <v>0</v>
      </c>
      <c r="L77" s="72"/>
      <c r="M77" s="72">
        <f t="shared" si="1"/>
        <v>0</v>
      </c>
      <c r="N77" s="46"/>
      <c r="O77" s="46"/>
      <c r="P77" s="46"/>
      <c r="Q77" s="46"/>
    </row>
    <row r="78" spans="1:17" ht="16.5" customHeight="1">
      <c r="A78" s="46"/>
      <c r="B78" s="61"/>
      <c r="C78" s="62"/>
      <c r="D78" s="62"/>
      <c r="E78" s="62"/>
      <c r="F78" s="62"/>
      <c r="G78" s="72"/>
      <c r="H78" s="72"/>
      <c r="I78" s="73">
        <v>0.05</v>
      </c>
      <c r="J78" s="72">
        <f t="shared" si="3"/>
        <v>0</v>
      </c>
      <c r="K78" s="72">
        <f t="shared" si="0"/>
        <v>0</v>
      </c>
      <c r="L78" s="72"/>
      <c r="M78" s="72">
        <f t="shared" si="1"/>
        <v>0</v>
      </c>
      <c r="N78" s="46"/>
      <c r="O78" s="46"/>
      <c r="P78" s="46"/>
      <c r="Q78" s="46"/>
    </row>
    <row r="79" spans="1:17" ht="16.5" customHeight="1">
      <c r="A79" s="46"/>
      <c r="B79" s="61"/>
      <c r="C79" s="62"/>
      <c r="D79" s="62"/>
      <c r="E79" s="62"/>
      <c r="F79" s="62"/>
      <c r="G79" s="72"/>
      <c r="H79" s="72"/>
      <c r="I79" s="73">
        <v>0.05</v>
      </c>
      <c r="J79" s="72">
        <f t="shared" si="3"/>
        <v>0</v>
      </c>
      <c r="K79" s="72">
        <f t="shared" si="0"/>
        <v>0</v>
      </c>
      <c r="L79" s="72"/>
      <c r="M79" s="72">
        <f t="shared" si="1"/>
        <v>0</v>
      </c>
      <c r="N79" s="46"/>
      <c r="O79" s="46"/>
      <c r="P79" s="46"/>
      <c r="Q79" s="46"/>
    </row>
    <row r="80" spans="1:17" ht="16.5" customHeight="1">
      <c r="A80" s="46"/>
      <c r="B80" s="61"/>
      <c r="C80" s="62"/>
      <c r="D80" s="62"/>
      <c r="E80" s="62"/>
      <c r="F80" s="62"/>
      <c r="G80" s="72"/>
      <c r="H80" s="72"/>
      <c r="I80" s="73">
        <v>0.05</v>
      </c>
      <c r="J80" s="72">
        <f t="shared" si="3"/>
        <v>0</v>
      </c>
      <c r="K80" s="72">
        <f t="shared" si="0"/>
        <v>0</v>
      </c>
      <c r="L80" s="72"/>
      <c r="M80" s="72">
        <f t="shared" si="1"/>
        <v>0</v>
      </c>
      <c r="N80" s="46"/>
      <c r="O80" s="46"/>
      <c r="P80" s="46"/>
      <c r="Q80" s="46"/>
    </row>
    <row r="81" spans="1:17" ht="16.5" customHeight="1">
      <c r="A81" s="46"/>
      <c r="B81" s="61"/>
      <c r="C81" s="62"/>
      <c r="D81" s="62"/>
      <c r="E81" s="62"/>
      <c r="F81" s="62"/>
      <c r="G81" s="72"/>
      <c r="H81" s="72"/>
      <c r="I81" s="73">
        <v>0.05</v>
      </c>
      <c r="J81" s="72">
        <f t="shared" si="3"/>
        <v>0</v>
      </c>
      <c r="K81" s="72">
        <f t="shared" si="0"/>
        <v>0</v>
      </c>
      <c r="L81" s="72"/>
      <c r="M81" s="72">
        <f t="shared" si="1"/>
        <v>0</v>
      </c>
      <c r="N81" s="46"/>
      <c r="O81" s="46"/>
      <c r="P81" s="46"/>
      <c r="Q81" s="46"/>
    </row>
    <row r="82" spans="1:17" ht="16.5" customHeight="1">
      <c r="A82" s="46"/>
      <c r="B82" s="61"/>
      <c r="C82" s="62"/>
      <c r="D82" s="62"/>
      <c r="E82" s="62"/>
      <c r="F82" s="62"/>
      <c r="G82" s="72"/>
      <c r="H82" s="72"/>
      <c r="I82" s="73">
        <v>0.05</v>
      </c>
      <c r="J82" s="72">
        <f t="shared" si="3"/>
        <v>0</v>
      </c>
      <c r="K82" s="72">
        <f t="shared" si="0"/>
        <v>0</v>
      </c>
      <c r="L82" s="72"/>
      <c r="M82" s="72">
        <f t="shared" si="1"/>
        <v>0</v>
      </c>
      <c r="N82" s="46"/>
      <c r="O82" s="46"/>
      <c r="P82" s="46"/>
      <c r="Q82" s="46"/>
    </row>
    <row r="83" spans="1:17" ht="16.5" customHeight="1">
      <c r="A83" s="46"/>
      <c r="B83" s="61"/>
      <c r="C83" s="62"/>
      <c r="D83" s="62"/>
      <c r="E83" s="62"/>
      <c r="F83" s="62"/>
      <c r="G83" s="72"/>
      <c r="H83" s="72"/>
      <c r="I83" s="73">
        <v>0.05</v>
      </c>
      <c r="J83" s="72">
        <f t="shared" si="3"/>
        <v>0</v>
      </c>
      <c r="K83" s="72">
        <f t="shared" si="0"/>
        <v>0</v>
      </c>
      <c r="L83" s="72"/>
      <c r="M83" s="72">
        <f t="shared" si="1"/>
        <v>0</v>
      </c>
      <c r="N83" s="46"/>
      <c r="O83" s="46"/>
      <c r="P83" s="46"/>
      <c r="Q83" s="46"/>
    </row>
    <row r="84" spans="1:17" ht="16.5" customHeight="1">
      <c r="A84" s="46"/>
      <c r="B84" s="61"/>
      <c r="C84" s="62"/>
      <c r="D84" s="62"/>
      <c r="E84" s="62"/>
      <c r="F84" s="62"/>
      <c r="G84" s="72"/>
      <c r="H84" s="72"/>
      <c r="I84" s="73">
        <v>0.05</v>
      </c>
      <c r="J84" s="72">
        <f t="shared" si="3"/>
        <v>0</v>
      </c>
      <c r="K84" s="72">
        <f t="shared" si="0"/>
        <v>0</v>
      </c>
      <c r="L84" s="72"/>
      <c r="M84" s="72">
        <f t="shared" si="1"/>
        <v>0</v>
      </c>
      <c r="N84" s="46"/>
      <c r="O84" s="46"/>
      <c r="P84" s="46"/>
      <c r="Q84" s="46"/>
    </row>
    <row r="85" spans="1:17" ht="16.5" customHeight="1">
      <c r="A85" s="46"/>
      <c r="B85" s="61"/>
      <c r="C85" s="62"/>
      <c r="D85" s="62"/>
      <c r="E85" s="62"/>
      <c r="F85" s="62"/>
      <c r="G85" s="72"/>
      <c r="H85" s="72"/>
      <c r="I85" s="73">
        <v>0.05</v>
      </c>
      <c r="J85" s="72">
        <f t="shared" si="3"/>
        <v>0</v>
      </c>
      <c r="K85" s="72">
        <f t="shared" si="0"/>
        <v>0</v>
      </c>
      <c r="L85" s="72"/>
      <c r="M85" s="72">
        <f t="shared" si="1"/>
        <v>0</v>
      </c>
      <c r="N85" s="46"/>
      <c r="O85" s="46"/>
      <c r="P85" s="46"/>
      <c r="Q85" s="46"/>
    </row>
    <row r="86" spans="1:17" ht="16.5" customHeight="1">
      <c r="A86" s="46"/>
      <c r="B86" s="61"/>
      <c r="C86" s="62"/>
      <c r="D86" s="62"/>
      <c r="E86" s="62"/>
      <c r="F86" s="62"/>
      <c r="G86" s="72"/>
      <c r="H86" s="72"/>
      <c r="I86" s="73">
        <v>0.05</v>
      </c>
      <c r="J86" s="72">
        <f t="shared" si="3"/>
        <v>0</v>
      </c>
      <c r="K86" s="72">
        <f t="shared" si="0"/>
        <v>0</v>
      </c>
      <c r="L86" s="72"/>
      <c r="M86" s="72">
        <f t="shared" si="1"/>
        <v>0</v>
      </c>
      <c r="N86" s="46"/>
      <c r="O86" s="46"/>
      <c r="P86" s="46"/>
      <c r="Q86" s="46"/>
    </row>
    <row r="87" spans="1:17" ht="16.5" customHeight="1">
      <c r="A87" s="46"/>
      <c r="B87" s="61"/>
      <c r="C87" s="62"/>
      <c r="D87" s="62"/>
      <c r="E87" s="62"/>
      <c r="F87" s="62"/>
      <c r="G87" s="72"/>
      <c r="H87" s="72"/>
      <c r="I87" s="73">
        <v>0.05</v>
      </c>
      <c r="J87" s="72">
        <f t="shared" si="3"/>
        <v>0</v>
      </c>
      <c r="K87" s="72">
        <f t="shared" si="0"/>
        <v>0</v>
      </c>
      <c r="L87" s="72"/>
      <c r="M87" s="72">
        <f t="shared" si="1"/>
        <v>0</v>
      </c>
      <c r="N87" s="46"/>
      <c r="O87" s="46"/>
      <c r="P87" s="46"/>
      <c r="Q87" s="46"/>
    </row>
    <row r="88" spans="1:17" ht="16.5" customHeight="1">
      <c r="A88" s="46"/>
      <c r="B88" s="61"/>
      <c r="C88" s="62"/>
      <c r="D88" s="62"/>
      <c r="E88" s="62"/>
      <c r="F88" s="62"/>
      <c r="G88" s="72"/>
      <c r="H88" s="72"/>
      <c r="I88" s="73">
        <v>0.05</v>
      </c>
      <c r="J88" s="72">
        <f t="shared" si="3"/>
        <v>0</v>
      </c>
      <c r="K88" s="72">
        <f t="shared" si="0"/>
        <v>0</v>
      </c>
      <c r="L88" s="72"/>
      <c r="M88" s="72">
        <f t="shared" si="1"/>
        <v>0</v>
      </c>
      <c r="N88" s="46"/>
      <c r="O88" s="46"/>
      <c r="P88" s="46"/>
      <c r="Q88" s="46"/>
    </row>
    <row r="89" spans="1:17" ht="16.5" customHeight="1">
      <c r="A89" s="46"/>
      <c r="B89" s="61"/>
      <c r="C89" s="62"/>
      <c r="D89" s="62"/>
      <c r="E89" s="62"/>
      <c r="F89" s="62"/>
      <c r="G89" s="72"/>
      <c r="H89" s="72"/>
      <c r="I89" s="73">
        <v>0.05</v>
      </c>
      <c r="J89" s="72">
        <f t="shared" si="3"/>
        <v>0</v>
      </c>
      <c r="K89" s="72">
        <f t="shared" si="0"/>
        <v>0</v>
      </c>
      <c r="L89" s="72"/>
      <c r="M89" s="72">
        <f t="shared" si="1"/>
        <v>0</v>
      </c>
      <c r="N89" s="46"/>
      <c r="O89" s="46"/>
      <c r="P89" s="46"/>
      <c r="Q89" s="46"/>
    </row>
    <row r="90" spans="1:17" ht="16.5" customHeight="1">
      <c r="A90" s="46"/>
      <c r="B90" s="61"/>
      <c r="C90" s="62"/>
      <c r="D90" s="62"/>
      <c r="E90" s="62"/>
      <c r="F90" s="62"/>
      <c r="G90" s="72"/>
      <c r="H90" s="72"/>
      <c r="I90" s="73">
        <v>0.05</v>
      </c>
      <c r="J90" s="72">
        <f t="shared" si="3"/>
        <v>0</v>
      </c>
      <c r="K90" s="72">
        <f t="shared" si="0"/>
        <v>0</v>
      </c>
      <c r="L90" s="72"/>
      <c r="M90" s="72">
        <f t="shared" si="1"/>
        <v>0</v>
      </c>
      <c r="N90" s="46"/>
      <c r="O90" s="46"/>
      <c r="P90" s="46"/>
      <c r="Q90" s="46"/>
    </row>
    <row r="91" spans="1:17" ht="16.5" customHeight="1">
      <c r="A91" s="46"/>
      <c r="B91" s="61"/>
      <c r="C91" s="62"/>
      <c r="D91" s="62"/>
      <c r="E91" s="62"/>
      <c r="F91" s="62"/>
      <c r="G91" s="72"/>
      <c r="H91" s="72"/>
      <c r="I91" s="73">
        <v>0.05</v>
      </c>
      <c r="J91" s="72">
        <f t="shared" si="3"/>
        <v>0</v>
      </c>
      <c r="K91" s="72">
        <f t="shared" si="0"/>
        <v>0</v>
      </c>
      <c r="L91" s="72"/>
      <c r="M91" s="72">
        <f t="shared" si="1"/>
        <v>0</v>
      </c>
      <c r="N91" s="46"/>
      <c r="O91" s="46"/>
      <c r="P91" s="46"/>
      <c r="Q91" s="46"/>
    </row>
    <row r="92" spans="1:17" ht="16.5" customHeight="1">
      <c r="A92" s="46"/>
      <c r="B92" s="61"/>
      <c r="C92" s="62"/>
      <c r="D92" s="62"/>
      <c r="E92" s="62"/>
      <c r="F92" s="62"/>
      <c r="G92" s="72"/>
      <c r="H92" s="72"/>
      <c r="I92" s="73">
        <v>0.05</v>
      </c>
      <c r="J92" s="72">
        <f t="shared" si="3"/>
        <v>0</v>
      </c>
      <c r="K92" s="72">
        <f t="shared" si="0"/>
        <v>0</v>
      </c>
      <c r="L92" s="72"/>
      <c r="M92" s="72">
        <f t="shared" si="1"/>
        <v>0</v>
      </c>
      <c r="N92" s="46"/>
      <c r="O92" s="46"/>
      <c r="P92" s="46"/>
      <c r="Q92" s="46"/>
    </row>
    <row r="93" spans="1:17" ht="16.5" customHeight="1">
      <c r="A93" s="46"/>
      <c r="B93" s="61"/>
      <c r="C93" s="62"/>
      <c r="D93" s="62"/>
      <c r="E93" s="62"/>
      <c r="F93" s="62"/>
      <c r="G93" s="72"/>
      <c r="H93" s="72"/>
      <c r="I93" s="73">
        <v>0.05</v>
      </c>
      <c r="J93" s="72">
        <f t="shared" si="3"/>
        <v>0</v>
      </c>
      <c r="K93" s="72">
        <f t="shared" si="0"/>
        <v>0</v>
      </c>
      <c r="L93" s="72"/>
      <c r="M93" s="72">
        <f t="shared" si="1"/>
        <v>0</v>
      </c>
      <c r="N93" s="46"/>
      <c r="O93" s="46"/>
      <c r="P93" s="46"/>
      <c r="Q93" s="46"/>
    </row>
    <row r="94" spans="1:17" ht="16.5" customHeight="1">
      <c r="A94" s="46"/>
      <c r="B94" s="61"/>
      <c r="C94" s="62"/>
      <c r="D94" s="62"/>
      <c r="E94" s="62"/>
      <c r="F94" s="62"/>
      <c r="G94" s="72"/>
      <c r="H94" s="72"/>
      <c r="I94" s="73">
        <v>0.05</v>
      </c>
      <c r="J94" s="72">
        <f t="shared" si="3"/>
        <v>0</v>
      </c>
      <c r="K94" s="72">
        <f t="shared" si="0"/>
        <v>0</v>
      </c>
      <c r="L94" s="72"/>
      <c r="M94" s="72">
        <f t="shared" si="1"/>
        <v>0</v>
      </c>
      <c r="N94" s="46"/>
      <c r="O94" s="46"/>
      <c r="P94" s="46"/>
      <c r="Q94" s="46"/>
    </row>
    <row r="95" spans="1:17" ht="16.5" customHeight="1">
      <c r="A95" s="46"/>
      <c r="B95" s="61"/>
      <c r="C95" s="62"/>
      <c r="D95" s="62"/>
      <c r="E95" s="62"/>
      <c r="F95" s="62"/>
      <c r="G95" s="72"/>
      <c r="H95" s="72"/>
      <c r="I95" s="73">
        <v>0.05</v>
      </c>
      <c r="J95" s="72">
        <f t="shared" si="3"/>
        <v>0</v>
      </c>
      <c r="K95" s="72">
        <f t="shared" si="0"/>
        <v>0</v>
      </c>
      <c r="L95" s="72"/>
      <c r="M95" s="72">
        <f t="shared" si="1"/>
        <v>0</v>
      </c>
      <c r="N95" s="46"/>
      <c r="O95" s="46"/>
      <c r="P95" s="46"/>
      <c r="Q95" s="46"/>
    </row>
    <row r="96" spans="1:17" ht="16.5" customHeight="1">
      <c r="A96" s="46"/>
      <c r="B96" s="61"/>
      <c r="C96" s="62"/>
      <c r="D96" s="62"/>
      <c r="E96" s="62"/>
      <c r="F96" s="62"/>
      <c r="G96" s="72"/>
      <c r="H96" s="72"/>
      <c r="I96" s="73">
        <v>0.05</v>
      </c>
      <c r="J96" s="72">
        <f t="shared" si="3"/>
        <v>0</v>
      </c>
      <c r="K96" s="72">
        <f t="shared" si="0"/>
        <v>0</v>
      </c>
      <c r="L96" s="72"/>
      <c r="M96" s="72">
        <f t="shared" si="1"/>
        <v>0</v>
      </c>
      <c r="N96" s="46"/>
      <c r="O96" s="46"/>
      <c r="P96" s="46"/>
      <c r="Q96" s="46"/>
    </row>
    <row r="97" spans="1:17" ht="16.5" customHeight="1">
      <c r="A97" s="46"/>
      <c r="B97" s="61"/>
      <c r="C97" s="62"/>
      <c r="D97" s="62"/>
      <c r="E97" s="62"/>
      <c r="F97" s="62"/>
      <c r="G97" s="72"/>
      <c r="H97" s="72"/>
      <c r="I97" s="73">
        <v>0.05</v>
      </c>
      <c r="J97" s="72">
        <f t="shared" si="3"/>
        <v>0</v>
      </c>
      <c r="K97" s="72">
        <f t="shared" si="0"/>
        <v>0</v>
      </c>
      <c r="L97" s="72"/>
      <c r="M97" s="72">
        <f t="shared" si="1"/>
        <v>0</v>
      </c>
      <c r="N97" s="46"/>
      <c r="O97" s="46"/>
      <c r="P97" s="46"/>
      <c r="Q97" s="46"/>
    </row>
    <row r="98" spans="1:17" ht="16.5" customHeight="1">
      <c r="A98" s="46"/>
      <c r="B98" s="61"/>
      <c r="C98" s="62"/>
      <c r="D98" s="62"/>
      <c r="E98" s="62"/>
      <c r="F98" s="62"/>
      <c r="G98" s="72"/>
      <c r="H98" s="72"/>
      <c r="I98" s="73">
        <v>0.05</v>
      </c>
      <c r="J98" s="72">
        <f t="shared" si="3"/>
        <v>0</v>
      </c>
      <c r="K98" s="72">
        <f t="shared" si="0"/>
        <v>0</v>
      </c>
      <c r="L98" s="72"/>
      <c r="M98" s="72">
        <f t="shared" si="1"/>
        <v>0</v>
      </c>
      <c r="N98" s="46"/>
      <c r="O98" s="46"/>
      <c r="P98" s="46"/>
      <c r="Q98" s="46"/>
    </row>
    <row r="99" spans="1:17" ht="16.5" customHeight="1">
      <c r="A99" s="46"/>
      <c r="B99" s="61"/>
      <c r="C99" s="62"/>
      <c r="D99" s="62"/>
      <c r="E99" s="62"/>
      <c r="F99" s="62"/>
      <c r="G99" s="72"/>
      <c r="H99" s="72"/>
      <c r="I99" s="73">
        <v>0.05</v>
      </c>
      <c r="J99" s="72">
        <f t="shared" si="3"/>
        <v>0</v>
      </c>
      <c r="K99" s="72">
        <f t="shared" si="0"/>
        <v>0</v>
      </c>
      <c r="L99" s="72"/>
      <c r="M99" s="72">
        <f t="shared" si="1"/>
        <v>0</v>
      </c>
      <c r="N99" s="46"/>
      <c r="O99" s="46"/>
      <c r="P99" s="46"/>
      <c r="Q99" s="46"/>
    </row>
    <row r="100" spans="1:17" ht="31.5" customHeight="1">
      <c r="A100" s="46"/>
      <c r="B100" s="162" t="s">
        <v>111</v>
      </c>
      <c r="C100" s="163"/>
      <c r="D100" s="164"/>
      <c r="E100" s="74"/>
      <c r="F100" s="64" t="s">
        <v>122</v>
      </c>
      <c r="G100" s="75">
        <f>SUMIF($F$6:$F$99,$F$100,G6:G99)</f>
        <v>0</v>
      </c>
      <c r="H100" s="75"/>
      <c r="I100" s="65"/>
      <c r="J100" s="72">
        <f t="shared" si="3"/>
        <v>0</v>
      </c>
      <c r="K100" s="75">
        <f t="shared" ref="K100:M100" si="4">SUMIF($F$6:$F$99,$F$100,K6:K99)</f>
        <v>0</v>
      </c>
      <c r="L100" s="75">
        <f t="shared" si="4"/>
        <v>0</v>
      </c>
      <c r="M100" s="75">
        <f t="shared" si="4"/>
        <v>0</v>
      </c>
      <c r="N100" s="46"/>
      <c r="O100" s="46"/>
      <c r="P100" s="46"/>
      <c r="Q100" s="46"/>
    </row>
    <row r="101" spans="1:17" ht="31.5" customHeight="1">
      <c r="A101" s="46"/>
      <c r="B101" s="165"/>
      <c r="C101" s="147"/>
      <c r="D101" s="166"/>
      <c r="E101" s="77"/>
      <c r="F101" s="64" t="s">
        <v>123</v>
      </c>
      <c r="G101" s="75">
        <f>SUMIF($F$6:$F$99,$F$101,G6:G99)</f>
        <v>0</v>
      </c>
      <c r="H101" s="75"/>
      <c r="I101" s="65"/>
      <c r="J101" s="72">
        <f t="shared" si="3"/>
        <v>0</v>
      </c>
      <c r="K101" s="75">
        <f t="shared" ref="K101:M101" si="5">SUMIF($F$6:$F$99,$F$101,K6:K99)</f>
        <v>0</v>
      </c>
      <c r="L101" s="75">
        <f t="shared" si="5"/>
        <v>0</v>
      </c>
      <c r="M101" s="75">
        <f t="shared" si="5"/>
        <v>0</v>
      </c>
      <c r="N101" s="46"/>
      <c r="O101" s="46"/>
      <c r="P101" s="46"/>
      <c r="Q101" s="46"/>
    </row>
    <row r="102" spans="1:17" ht="33.75" customHeight="1">
      <c r="A102" s="46"/>
      <c r="B102" s="165"/>
      <c r="C102" s="147"/>
      <c r="D102" s="166"/>
      <c r="E102" s="77"/>
      <c r="F102" s="64" t="s">
        <v>124</v>
      </c>
      <c r="G102" s="75">
        <f>SUMIF($F$6:$F$99,$F$102,G6:G99)</f>
        <v>0</v>
      </c>
      <c r="H102" s="75"/>
      <c r="I102" s="65"/>
      <c r="J102" s="72">
        <f t="shared" si="3"/>
        <v>0</v>
      </c>
      <c r="K102" s="75">
        <f t="shared" ref="K102:M102" si="6">SUMIF($F$6:$F$99,$F$102,K6:K99)</f>
        <v>0</v>
      </c>
      <c r="L102" s="75">
        <f t="shared" si="6"/>
        <v>0</v>
      </c>
      <c r="M102" s="75">
        <f t="shared" si="6"/>
        <v>0</v>
      </c>
      <c r="N102" s="46"/>
      <c r="O102" s="46"/>
      <c r="P102" s="46"/>
      <c r="Q102" s="46"/>
    </row>
    <row r="103" spans="1:17" ht="18" customHeight="1">
      <c r="A103" s="46"/>
      <c r="B103" s="165"/>
      <c r="C103" s="147"/>
      <c r="D103" s="166"/>
      <c r="E103" s="77"/>
      <c r="F103" s="64" t="s">
        <v>125</v>
      </c>
      <c r="G103" s="75">
        <f>SUMIF($F$6:$F$99,$F$103,G6:G99)</f>
        <v>0</v>
      </c>
      <c r="H103" s="75"/>
      <c r="I103" s="65"/>
      <c r="J103" s="72">
        <f t="shared" si="3"/>
        <v>0</v>
      </c>
      <c r="K103" s="75">
        <f t="shared" ref="K103:M103" si="7">SUMIF($F$6:$F$99,$F$103,K6:K99)</f>
        <v>0</v>
      </c>
      <c r="L103" s="75">
        <f t="shared" si="7"/>
        <v>0</v>
      </c>
      <c r="M103" s="75">
        <f t="shared" si="7"/>
        <v>0</v>
      </c>
      <c r="N103" s="46"/>
      <c r="O103" s="46"/>
      <c r="P103" s="46"/>
      <c r="Q103" s="46"/>
    </row>
    <row r="104" spans="1:17" ht="18" customHeight="1">
      <c r="A104" s="46"/>
      <c r="B104" s="165"/>
      <c r="C104" s="147"/>
      <c r="D104" s="166"/>
      <c r="E104" s="77"/>
      <c r="F104" s="64" t="s">
        <v>126</v>
      </c>
      <c r="G104" s="75">
        <f>SUMIF($F$6:$F$99,$F$104,G6:G99)</f>
        <v>0</v>
      </c>
      <c r="H104" s="75"/>
      <c r="I104" s="65"/>
      <c r="J104" s="72">
        <f t="shared" si="3"/>
        <v>0</v>
      </c>
      <c r="K104" s="75">
        <f t="shared" ref="K104:M104" si="8">SUMIF($F$6:$F$99,$F$104,K6:K99)</f>
        <v>0</v>
      </c>
      <c r="L104" s="75">
        <f t="shared" si="8"/>
        <v>0</v>
      </c>
      <c r="M104" s="75">
        <f t="shared" si="8"/>
        <v>0</v>
      </c>
      <c r="N104" s="46"/>
      <c r="O104" s="46"/>
      <c r="P104" s="46"/>
      <c r="Q104" s="46"/>
    </row>
    <row r="105" spans="1:17" ht="18" customHeight="1">
      <c r="A105" s="46"/>
      <c r="B105" s="167"/>
      <c r="C105" s="168"/>
      <c r="D105" s="169"/>
      <c r="E105" s="78"/>
      <c r="F105" s="66" t="s">
        <v>127</v>
      </c>
      <c r="G105" s="79">
        <f>SUMIF($F$6:$F$99,$F$105,G6:G99)</f>
        <v>0</v>
      </c>
      <c r="H105" s="79"/>
      <c r="I105" s="67"/>
      <c r="J105" s="72">
        <f t="shared" si="3"/>
        <v>0</v>
      </c>
      <c r="K105" s="79">
        <f t="shared" ref="K105:M105" si="9">SUMIF($F$6:$F$99,$F$105,K6:K99)</f>
        <v>0</v>
      </c>
      <c r="L105" s="79">
        <f t="shared" si="9"/>
        <v>0</v>
      </c>
      <c r="M105" s="79">
        <f t="shared" si="9"/>
        <v>0</v>
      </c>
      <c r="N105" s="46"/>
      <c r="O105" s="46"/>
      <c r="P105" s="46"/>
      <c r="Q105" s="46"/>
    </row>
    <row r="106" spans="1:17" ht="18" customHeight="1">
      <c r="A106" s="46"/>
      <c r="B106" s="153" t="s">
        <v>112</v>
      </c>
      <c r="C106" s="154"/>
      <c r="D106" s="154"/>
      <c r="E106" s="154"/>
      <c r="F106" s="155"/>
      <c r="G106" s="80">
        <f>SUM(G100:G105)</f>
        <v>0</v>
      </c>
      <c r="H106" s="80"/>
      <c r="I106" s="68"/>
      <c r="J106" s="80">
        <f t="shared" ref="J106:M106" si="10">SUM(J100:J105)</f>
        <v>0</v>
      </c>
      <c r="K106" s="80">
        <f t="shared" si="10"/>
        <v>0</v>
      </c>
      <c r="L106" s="80">
        <f t="shared" si="10"/>
        <v>0</v>
      </c>
      <c r="M106" s="80">
        <f t="shared" si="10"/>
        <v>0</v>
      </c>
      <c r="N106" s="46"/>
      <c r="O106" s="46"/>
      <c r="P106" s="46"/>
      <c r="Q106" s="46"/>
    </row>
  </sheetData>
  <mergeCells count="8">
    <mergeCell ref="Q2:Q6"/>
    <mergeCell ref="B2:C2"/>
    <mergeCell ref="B3:D3"/>
    <mergeCell ref="B1:M1"/>
    <mergeCell ref="D2:G2"/>
    <mergeCell ref="J2:M2"/>
    <mergeCell ref="B100:D105"/>
    <mergeCell ref="B106:F106"/>
  </mergeCells>
  <dataValidations count="1">
    <dataValidation type="list" allowBlank="1" showInputMessage="1" showErrorMessage="1" prompt=" - " sqref="F6:F99">
      <formula1>$F$100:$F$105</formula1>
    </dataValidation>
  </dataValidation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showGridLines="0" rightToLeft="1" zoomScale="70" zoomScaleNormal="70" workbookViewId="0">
      <selection activeCell="T16" sqref="T16:Z16"/>
    </sheetView>
  </sheetViews>
  <sheetFormatPr defaultColWidth="14.42578125" defaultRowHeight="15" customHeight="1"/>
  <cols>
    <col min="1" max="1" width="9.140625" customWidth="1"/>
    <col min="2" max="2" width="5.5703125" customWidth="1"/>
    <col min="3" max="3" width="14.5703125" customWidth="1"/>
    <col min="4" max="5" width="16.85546875" customWidth="1"/>
    <col min="6" max="7" width="6.85546875" customWidth="1"/>
    <col min="8" max="10" width="6.5703125" customWidth="1"/>
    <col min="11" max="20" width="6.7109375" customWidth="1"/>
    <col min="21" max="25" width="5.28515625" customWidth="1"/>
    <col min="26" max="26" width="7.140625" customWidth="1"/>
    <col min="27" max="27" width="3.7109375" customWidth="1"/>
    <col min="28" max="28" width="9.140625" customWidth="1"/>
    <col min="29" max="29" width="24.140625" customWidth="1"/>
    <col min="30" max="35" width="9.140625" customWidth="1"/>
    <col min="36" max="44" width="8" hidden="1" customWidth="1"/>
  </cols>
  <sheetData>
    <row r="1" spans="1:44" ht="4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128</v>
      </c>
      <c r="S1" s="81"/>
      <c r="T1" s="81"/>
      <c r="U1" s="173">
        <f ca="1">TODAY()</f>
        <v>43132</v>
      </c>
      <c r="V1" s="124"/>
      <c r="W1" s="124"/>
      <c r="X1" s="124"/>
      <c r="Y1" s="124"/>
      <c r="Z1" s="124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4" ht="27" customHeight="1">
      <c r="A2" s="81"/>
      <c r="B2" s="81"/>
      <c r="C2" s="174" t="s">
        <v>204</v>
      </c>
      <c r="D2" s="124"/>
      <c r="E2" s="124"/>
      <c r="F2" s="82"/>
      <c r="G2" s="82"/>
      <c r="H2" s="82"/>
      <c r="I2" s="82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3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</row>
    <row r="3" spans="1:44" ht="42.75" customHeight="1">
      <c r="A3" s="81"/>
      <c r="B3" s="81"/>
      <c r="C3" s="174" t="s">
        <v>206</v>
      </c>
      <c r="D3" s="124"/>
      <c r="E3" s="124"/>
      <c r="F3" s="84"/>
      <c r="G3" s="84"/>
      <c r="H3" s="84"/>
      <c r="I3" s="84"/>
      <c r="J3" s="85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3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pans="1:44" ht="42.75" customHeight="1">
      <c r="A4" s="81"/>
      <c r="B4" s="81"/>
      <c r="C4" s="175" t="s">
        <v>205</v>
      </c>
      <c r="D4" s="124"/>
      <c r="E4" s="124"/>
      <c r="F4" s="86"/>
      <c r="G4" s="86"/>
      <c r="H4" s="86"/>
      <c r="I4" s="86"/>
      <c r="J4" s="86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3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pans="1:44" ht="35.25" customHeight="1">
      <c r="A5" s="81"/>
      <c r="B5" s="81"/>
      <c r="C5" s="81"/>
      <c r="D5" s="81"/>
      <c r="E5" s="81"/>
      <c r="F5" s="183" t="s">
        <v>129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81"/>
      <c r="V5" s="81"/>
      <c r="W5" s="81"/>
      <c r="X5" s="81"/>
      <c r="Y5" s="81"/>
      <c r="Z5" s="81"/>
      <c r="AA5" s="81"/>
      <c r="AB5" s="81"/>
      <c r="AC5" s="83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42" customHeight="1">
      <c r="A6" s="81"/>
      <c r="B6" s="81"/>
      <c r="C6" s="87"/>
      <c r="D6" s="81"/>
      <c r="E6" s="88" t="s">
        <v>130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44" ht="17.25" customHeight="1">
      <c r="A7" s="81"/>
      <c r="B7" s="81"/>
      <c r="C7" s="89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pans="1:44" ht="36" customHeight="1">
      <c r="A8" s="81"/>
      <c r="B8" s="81"/>
      <c r="C8" s="90" t="s">
        <v>131</v>
      </c>
      <c r="D8" s="185"/>
      <c r="E8" s="124"/>
      <c r="F8" s="124"/>
      <c r="G8" s="124"/>
      <c r="H8" s="124"/>
      <c r="I8" s="124"/>
      <c r="J8" s="124"/>
      <c r="K8" s="124"/>
      <c r="L8" s="124"/>
      <c r="M8" s="124"/>
      <c r="N8" s="81"/>
      <c r="O8" s="90" t="s">
        <v>132</v>
      </c>
      <c r="P8" s="91"/>
      <c r="Q8" s="92"/>
      <c r="R8" s="92"/>
      <c r="S8" s="92"/>
      <c r="T8" s="92"/>
      <c r="U8" s="185"/>
      <c r="V8" s="124"/>
      <c r="W8" s="124"/>
      <c r="X8" s="124"/>
      <c r="Y8" s="124"/>
      <c r="Z8" s="92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pans="1:44" ht="9" customHeight="1">
      <c r="A9" s="81"/>
      <c r="B9" s="81"/>
      <c r="C9" s="91"/>
      <c r="D9" s="93"/>
      <c r="E9" s="93"/>
      <c r="F9" s="93"/>
      <c r="G9" s="93"/>
      <c r="H9" s="93"/>
      <c r="I9" s="93"/>
      <c r="J9" s="93"/>
      <c r="K9" s="93"/>
      <c r="L9" s="93"/>
      <c r="M9" s="93"/>
      <c r="N9" s="81"/>
      <c r="O9" s="91"/>
      <c r="P9" s="91"/>
      <c r="Q9" s="92"/>
      <c r="R9" s="92"/>
      <c r="S9" s="92"/>
      <c r="T9" s="92"/>
      <c r="U9" s="93"/>
      <c r="V9" s="93"/>
      <c r="W9" s="93"/>
      <c r="X9" s="93"/>
      <c r="Y9" s="93"/>
      <c r="Z9" s="92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pans="1:44" ht="36" customHeight="1">
      <c r="A10" s="81"/>
      <c r="B10" s="81"/>
      <c r="C10" s="90" t="s">
        <v>133</v>
      </c>
      <c r="D10" s="185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92"/>
      <c r="T10" s="92"/>
      <c r="U10" s="92"/>
      <c r="V10" s="92"/>
      <c r="W10" s="92"/>
      <c r="X10" s="92"/>
      <c r="Y10" s="92"/>
      <c r="Z10" s="92"/>
      <c r="AA10" s="81"/>
      <c r="AB10" s="81"/>
      <c r="AC10" s="81"/>
      <c r="AD10" s="81"/>
      <c r="AE10" s="81"/>
      <c r="AF10" s="81"/>
      <c r="AG10" s="81"/>
      <c r="AH10" s="81"/>
      <c r="AI10" s="81"/>
      <c r="AJ10" s="189" t="s">
        <v>134</v>
      </c>
      <c r="AK10" s="126"/>
      <c r="AL10" s="126"/>
      <c r="AM10" s="126"/>
      <c r="AN10" s="126"/>
      <c r="AO10" s="126"/>
      <c r="AP10" s="126"/>
      <c r="AQ10" s="126"/>
      <c r="AR10" s="127"/>
    </row>
    <row r="11" spans="1:44" ht="9" customHeight="1">
      <c r="A11" s="81"/>
      <c r="B11" s="81"/>
      <c r="C11" s="91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2"/>
      <c r="T11" s="92"/>
      <c r="U11" s="92"/>
      <c r="V11" s="92"/>
      <c r="W11" s="92"/>
      <c r="X11" s="92"/>
      <c r="Y11" s="92"/>
      <c r="Z11" s="92"/>
      <c r="AA11" s="81"/>
      <c r="AB11" s="81"/>
      <c r="AC11" s="81"/>
      <c r="AD11" s="81"/>
      <c r="AE11" s="81"/>
      <c r="AF11" s="81"/>
      <c r="AG11" s="81"/>
      <c r="AH11" s="81"/>
      <c r="AI11" s="81"/>
      <c r="AJ11" s="94"/>
      <c r="AK11" s="94"/>
      <c r="AL11" s="94"/>
      <c r="AM11" s="94"/>
      <c r="AN11" s="94"/>
      <c r="AO11" s="94"/>
      <c r="AP11" s="94"/>
      <c r="AQ11" s="94"/>
      <c r="AR11" s="94"/>
    </row>
    <row r="12" spans="1:44" ht="36" customHeight="1">
      <c r="A12" s="81"/>
      <c r="B12" s="81"/>
      <c r="C12" s="90" t="s">
        <v>117</v>
      </c>
      <c r="D12" s="81"/>
      <c r="E12" s="81"/>
      <c r="F12" s="81"/>
      <c r="G12" s="95"/>
      <c r="H12" s="96" t="str">
        <f>المقدمه!G11</f>
        <v>300315382500003</v>
      </c>
      <c r="I12" s="97">
        <f>المقدمه!H11</f>
        <v>0</v>
      </c>
      <c r="J12" s="97">
        <f>المقدمه!I11</f>
        <v>0</v>
      </c>
      <c r="K12" s="98"/>
      <c r="L12" s="81"/>
      <c r="M12" s="97"/>
      <c r="N12" s="97"/>
      <c r="O12" s="97"/>
      <c r="P12" s="91"/>
      <c r="Q12" s="92"/>
      <c r="R12" s="97">
        <f>المقدمه!O11</f>
        <v>0</v>
      </c>
      <c r="S12" s="97">
        <f>المقدمه!P11</f>
        <v>0</v>
      </c>
      <c r="T12" s="97">
        <f>المقدمه!Q11</f>
        <v>0</v>
      </c>
      <c r="U12" s="92"/>
      <c r="V12" s="92"/>
      <c r="W12" s="92"/>
      <c r="X12" s="92"/>
      <c r="Y12" s="92"/>
      <c r="Z12" s="92"/>
      <c r="AA12" s="81"/>
      <c r="AB12" s="81"/>
      <c r="AC12" s="81"/>
      <c r="AD12" s="81"/>
      <c r="AE12" s="81"/>
      <c r="AF12" s="81"/>
      <c r="AG12" s="81"/>
      <c r="AH12" s="81"/>
      <c r="AI12" s="81"/>
      <c r="AJ12" s="94"/>
      <c r="AK12" s="94"/>
      <c r="AL12" s="94"/>
      <c r="AM12" s="94"/>
      <c r="AN12" s="94"/>
      <c r="AO12" s="94"/>
      <c r="AP12" s="94"/>
      <c r="AQ12" s="94"/>
      <c r="AR12" s="94"/>
    </row>
    <row r="13" spans="1:44" ht="11.25" customHeight="1">
      <c r="A13" s="81"/>
      <c r="B13" s="81"/>
      <c r="C13" s="99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94"/>
      <c r="AK13" s="94"/>
      <c r="AL13" s="94"/>
      <c r="AM13" s="94"/>
      <c r="AN13" s="94"/>
      <c r="AO13" s="94"/>
      <c r="AP13" s="94"/>
      <c r="AQ13" s="94"/>
      <c r="AR13" s="94"/>
    </row>
    <row r="14" spans="1:44" ht="36.75" customHeight="1">
      <c r="A14" s="81"/>
      <c r="B14" s="81"/>
      <c r="C14" s="100" t="s">
        <v>135</v>
      </c>
      <c r="D14" s="100"/>
      <c r="E14" s="100"/>
      <c r="F14" s="81"/>
      <c r="G14" s="81"/>
      <c r="H14" s="97">
        <v>1</v>
      </c>
      <c r="I14" s="97">
        <v>0</v>
      </c>
      <c r="J14" s="81"/>
      <c r="K14" s="101"/>
      <c r="L14" s="97">
        <f>المقدمه!K3</f>
        <v>8</v>
      </c>
      <c r="M14" s="97">
        <f>المقدمه!L3</f>
        <v>1</v>
      </c>
      <c r="N14" s="97">
        <f>المقدمه!M3</f>
        <v>0</v>
      </c>
      <c r="O14" s="97">
        <f>المقدمه!N3</f>
        <v>2</v>
      </c>
      <c r="P14" s="81"/>
      <c r="Q14" s="190" t="s">
        <v>136</v>
      </c>
      <c r="R14" s="124"/>
      <c r="S14" s="124"/>
      <c r="T14" s="81"/>
      <c r="U14" s="97">
        <v>1</v>
      </c>
      <c r="V14" s="97">
        <v>3</v>
      </c>
      <c r="W14" s="81"/>
      <c r="X14" s="97">
        <v>3</v>
      </c>
      <c r="Y14" s="97">
        <v>0</v>
      </c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spans="1:44" ht="12.75" customHeight="1">
      <c r="A15" s="81"/>
      <c r="B15" s="81"/>
      <c r="C15" s="100"/>
      <c r="D15" s="100"/>
      <c r="E15" s="100"/>
      <c r="F15" s="81"/>
      <c r="G15" s="81"/>
      <c r="H15" s="102"/>
      <c r="I15" s="102"/>
      <c r="J15" s="81"/>
      <c r="K15" s="101"/>
      <c r="L15" s="102"/>
      <c r="M15" s="102"/>
      <c r="N15" s="102"/>
      <c r="O15" s="102"/>
      <c r="P15" s="81"/>
      <c r="Q15" s="103"/>
      <c r="R15" s="103"/>
      <c r="S15" s="103"/>
      <c r="T15" s="81"/>
      <c r="U15" s="102"/>
      <c r="V15" s="102"/>
      <c r="W15" s="81"/>
      <c r="X15" s="102"/>
      <c r="Y15" s="102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spans="1:44" ht="36.75" customHeight="1">
      <c r="A16" s="81"/>
      <c r="B16" s="81"/>
      <c r="C16" s="186" t="s">
        <v>137</v>
      </c>
      <c r="D16" s="124"/>
      <c r="E16" s="188">
        <f>المقدمه!G13</f>
        <v>501172578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90" t="s">
        <v>138</v>
      </c>
      <c r="P16" s="124"/>
      <c r="Q16" s="124"/>
      <c r="R16" s="124"/>
      <c r="S16" s="124"/>
      <c r="T16" s="191" t="str">
        <f>المقدمه!G15</f>
        <v>mohamedmomtaz44@hotmail.com</v>
      </c>
      <c r="U16" s="192"/>
      <c r="V16" s="192"/>
      <c r="W16" s="192"/>
      <c r="X16" s="192"/>
      <c r="Y16" s="192"/>
      <c r="Z16" s="192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pans="1:44" ht="18.75" customHeight="1">
      <c r="A17" s="81"/>
      <c r="B17" s="81"/>
      <c r="C17" s="10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190"/>
      <c r="Q17" s="124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pans="1:44" ht="34.5" customHeight="1">
      <c r="A18" s="81"/>
      <c r="B18" s="81"/>
      <c r="C18" s="104"/>
      <c r="D18" s="81"/>
      <c r="E18" s="81"/>
      <c r="F18" s="81"/>
      <c r="G18" s="81"/>
      <c r="H18" s="81"/>
      <c r="I18" s="81"/>
      <c r="J18" s="81"/>
      <c r="K18" s="88" t="s">
        <v>139</v>
      </c>
      <c r="L18" s="81"/>
      <c r="M18" s="81"/>
      <c r="N18" s="105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spans="1:44" ht="10.5" customHeight="1">
      <c r="A19" s="81"/>
      <c r="B19" s="81"/>
      <c r="C19" s="104"/>
      <c r="D19" s="81"/>
      <c r="E19" s="81"/>
      <c r="F19" s="81"/>
      <c r="G19" s="81"/>
      <c r="H19" s="81"/>
      <c r="I19" s="81"/>
      <c r="J19" s="81"/>
      <c r="K19" s="81"/>
      <c r="L19" s="81"/>
      <c r="M19" s="88"/>
      <c r="N19" s="105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spans="1:44" ht="38.25" customHeight="1">
      <c r="A20" s="81"/>
      <c r="B20" s="81"/>
      <c r="C20" s="182" t="s">
        <v>140</v>
      </c>
      <c r="D20" s="136"/>
      <c r="E20" s="184" t="s">
        <v>141</v>
      </c>
      <c r="F20" s="126"/>
      <c r="G20" s="126"/>
      <c r="H20" s="126"/>
      <c r="I20" s="136"/>
      <c r="J20" s="184" t="s">
        <v>142</v>
      </c>
      <c r="K20" s="126"/>
      <c r="L20" s="126"/>
      <c r="M20" s="126"/>
      <c r="N20" s="136"/>
      <c r="O20" s="184" t="s">
        <v>143</v>
      </c>
      <c r="P20" s="126"/>
      <c r="Q20" s="126"/>
      <c r="R20" s="126"/>
      <c r="S20" s="126"/>
      <c r="T20" s="136"/>
      <c r="U20" s="184" t="s">
        <v>144</v>
      </c>
      <c r="V20" s="126"/>
      <c r="W20" s="126"/>
      <c r="X20" s="126"/>
      <c r="Y20" s="127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spans="1:44" ht="65.25" customHeight="1">
      <c r="A21" s="81"/>
      <c r="B21" s="81"/>
      <c r="C21" s="187">
        <v>0.05</v>
      </c>
      <c r="D21" s="136"/>
      <c r="E21" s="170">
        <f>'تفريغ الاقرارات'!D6</f>
        <v>0</v>
      </c>
      <c r="F21" s="126"/>
      <c r="G21" s="126"/>
      <c r="H21" s="126"/>
      <c r="I21" s="136"/>
      <c r="J21" s="170">
        <f>'تفريغ الاقرارات'!E6</f>
        <v>0</v>
      </c>
      <c r="K21" s="126"/>
      <c r="L21" s="126"/>
      <c r="M21" s="126"/>
      <c r="N21" s="136"/>
      <c r="O21" s="170" t="str">
        <f t="shared" ref="O21:O23" si="0">IF(E21+J21&gt;0,E21+J21,"")</f>
        <v/>
      </c>
      <c r="P21" s="126"/>
      <c r="Q21" s="126"/>
      <c r="R21" s="126"/>
      <c r="S21" s="126"/>
      <c r="T21" s="136"/>
      <c r="U21" s="170">
        <f>'تفريغ الاقرارات'!K6</f>
        <v>50</v>
      </c>
      <c r="V21" s="126"/>
      <c r="W21" s="126"/>
      <c r="X21" s="126"/>
      <c r="Y21" s="127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</row>
    <row r="22" spans="1:44" ht="41.25" customHeight="1">
      <c r="A22" s="81"/>
      <c r="B22" s="81"/>
      <c r="C22" s="182" t="s">
        <v>145</v>
      </c>
      <c r="D22" s="136"/>
      <c r="E22" s="170">
        <f>'تفريغ الاقرارات'!F6</f>
        <v>0</v>
      </c>
      <c r="F22" s="126"/>
      <c r="G22" s="126"/>
      <c r="H22" s="126"/>
      <c r="I22" s="136"/>
      <c r="J22" s="170">
        <f>'تفريغ الاقرارات'!G6</f>
        <v>0</v>
      </c>
      <c r="K22" s="126"/>
      <c r="L22" s="126"/>
      <c r="M22" s="126"/>
      <c r="N22" s="136"/>
      <c r="O22" s="170" t="str">
        <f t="shared" si="0"/>
        <v/>
      </c>
      <c r="P22" s="126"/>
      <c r="Q22" s="126"/>
      <c r="R22" s="126"/>
      <c r="S22" s="126"/>
      <c r="T22" s="136"/>
      <c r="U22" s="176"/>
      <c r="V22" s="177"/>
      <c r="W22" s="177"/>
      <c r="X22" s="177"/>
      <c r="Y22" s="178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</row>
    <row r="23" spans="1:44" ht="41.25" customHeight="1">
      <c r="A23" s="81"/>
      <c r="B23" s="81"/>
      <c r="C23" s="182" t="s">
        <v>146</v>
      </c>
      <c r="D23" s="136"/>
      <c r="E23" s="170">
        <f>'تفريغ الاقرارات'!H6</f>
        <v>0</v>
      </c>
      <c r="F23" s="126"/>
      <c r="G23" s="126"/>
      <c r="H23" s="126"/>
      <c r="I23" s="136"/>
      <c r="J23" s="170">
        <f>'تفريغ الاقرارات'!I6</f>
        <v>0</v>
      </c>
      <c r="K23" s="126"/>
      <c r="L23" s="126"/>
      <c r="M23" s="126"/>
      <c r="N23" s="136"/>
      <c r="O23" s="170" t="str">
        <f t="shared" si="0"/>
        <v/>
      </c>
      <c r="P23" s="126"/>
      <c r="Q23" s="126"/>
      <c r="R23" s="126"/>
      <c r="S23" s="126"/>
      <c r="T23" s="136"/>
      <c r="U23" s="179"/>
      <c r="V23" s="180"/>
      <c r="W23" s="180"/>
      <c r="X23" s="180"/>
      <c r="Y23" s="1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</row>
    <row r="24" spans="1:44" ht="41.25" customHeight="1">
      <c r="A24" s="81"/>
      <c r="B24" s="81"/>
      <c r="C24" s="182" t="s">
        <v>108</v>
      </c>
      <c r="D24" s="136"/>
      <c r="E24" s="170">
        <f>SUM(E21:I23)</f>
        <v>0</v>
      </c>
      <c r="F24" s="126"/>
      <c r="G24" s="126"/>
      <c r="H24" s="126"/>
      <c r="I24" s="136"/>
      <c r="J24" s="170">
        <f>SUM(J21:N23)</f>
        <v>0</v>
      </c>
      <c r="K24" s="126"/>
      <c r="L24" s="126"/>
      <c r="M24" s="126"/>
      <c r="N24" s="136"/>
      <c r="O24" s="170">
        <f>SUM(O21:T23)</f>
        <v>0</v>
      </c>
      <c r="P24" s="126"/>
      <c r="Q24" s="126"/>
      <c r="R24" s="126"/>
      <c r="S24" s="126"/>
      <c r="T24" s="136"/>
      <c r="U24" s="170">
        <f>SUM(U21:Y23)</f>
        <v>50</v>
      </c>
      <c r="V24" s="126"/>
      <c r="W24" s="126"/>
      <c r="X24" s="126"/>
      <c r="Y24" s="127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</row>
    <row r="25" spans="1:44" ht="31.5" customHeight="1">
      <c r="A25" s="81"/>
      <c r="B25" s="81"/>
      <c r="C25" s="106"/>
      <c r="D25" s="106"/>
      <c r="E25" s="106"/>
      <c r="F25" s="106"/>
      <c r="G25" s="106"/>
      <c r="H25" s="106"/>
      <c r="I25" s="106"/>
      <c r="J25" s="107"/>
      <c r="K25" s="108"/>
      <c r="L25" s="108" t="s">
        <v>147</v>
      </c>
      <c r="M25" s="109" t="s">
        <v>148</v>
      </c>
      <c r="N25" s="108"/>
      <c r="O25" s="108"/>
      <c r="P25" s="108"/>
      <c r="Q25" s="108"/>
      <c r="R25" s="108"/>
      <c r="S25" s="108"/>
      <c r="T25" s="110"/>
      <c r="U25" s="171"/>
      <c r="V25" s="151"/>
      <c r="W25" s="151"/>
      <c r="X25" s="151"/>
      <c r="Y25" s="172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</row>
    <row r="26" spans="1:44" ht="31.5" customHeight="1">
      <c r="A26" s="81"/>
      <c r="B26" s="81"/>
      <c r="C26" s="91"/>
      <c r="D26" s="91"/>
      <c r="E26" s="91"/>
      <c r="F26" s="91"/>
      <c r="G26" s="91"/>
      <c r="H26" s="91"/>
      <c r="I26" s="91"/>
      <c r="J26" s="111"/>
      <c r="K26" s="112"/>
      <c r="L26" s="112"/>
      <c r="M26" s="113" t="s">
        <v>149</v>
      </c>
      <c r="N26" s="114"/>
      <c r="O26" s="114"/>
      <c r="P26" s="112"/>
      <c r="Q26" s="112"/>
      <c r="R26" s="112"/>
      <c r="S26" s="112"/>
      <c r="T26" s="115"/>
      <c r="U26" s="193"/>
      <c r="V26" s="194"/>
      <c r="W26" s="194"/>
      <c r="X26" s="194"/>
      <c r="Y26" s="195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</row>
    <row r="27" spans="1:44" ht="46.5" customHeight="1">
      <c r="A27" s="81"/>
      <c r="B27" s="81"/>
      <c r="C27" s="81"/>
      <c r="D27" s="81"/>
      <c r="E27" s="81"/>
      <c r="F27" s="81"/>
      <c r="G27" s="81"/>
      <c r="H27" s="81"/>
      <c r="I27" s="81"/>
      <c r="J27" s="182" t="s">
        <v>150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36"/>
      <c r="U27" s="170">
        <f>U24+U25-U26</f>
        <v>50</v>
      </c>
      <c r="V27" s="126"/>
      <c r="W27" s="126"/>
      <c r="X27" s="126"/>
      <c r="Y27" s="127"/>
      <c r="Z27" s="81"/>
      <c r="AA27" s="81"/>
      <c r="AB27" s="81"/>
      <c r="AC27" s="81"/>
      <c r="AD27" s="116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</row>
    <row r="28" spans="1:44" ht="3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8" t="s">
        <v>151</v>
      </c>
      <c r="L28" s="88"/>
      <c r="M28" s="81"/>
      <c r="N28" s="88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</row>
    <row r="29" spans="1:44" ht="12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8"/>
      <c r="L29" s="88"/>
      <c r="M29" s="81"/>
      <c r="N29" s="88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</row>
    <row r="30" spans="1:44" ht="38.25" customHeight="1">
      <c r="A30" s="81"/>
      <c r="B30" s="81"/>
      <c r="C30" s="182" t="s">
        <v>151</v>
      </c>
      <c r="D30" s="136"/>
      <c r="E30" s="184" t="s">
        <v>152</v>
      </c>
      <c r="F30" s="126"/>
      <c r="G30" s="126"/>
      <c r="H30" s="126"/>
      <c r="I30" s="136"/>
      <c r="J30" s="184" t="s">
        <v>153</v>
      </c>
      <c r="K30" s="126"/>
      <c r="L30" s="126"/>
      <c r="M30" s="126"/>
      <c r="N30" s="136"/>
      <c r="O30" s="184" t="s">
        <v>143</v>
      </c>
      <c r="P30" s="126"/>
      <c r="Q30" s="126"/>
      <c r="R30" s="126"/>
      <c r="S30" s="126"/>
      <c r="T30" s="136"/>
      <c r="U30" s="184" t="s">
        <v>154</v>
      </c>
      <c r="V30" s="126"/>
      <c r="W30" s="126"/>
      <c r="X30" s="126"/>
      <c r="Y30" s="127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</row>
    <row r="31" spans="1:44" ht="42" customHeight="1">
      <c r="A31" s="81"/>
      <c r="B31" s="81"/>
      <c r="C31" s="182" t="s">
        <v>82</v>
      </c>
      <c r="D31" s="136"/>
      <c r="E31" s="170">
        <f>'تفريغ الاقرارات'!L6</f>
        <v>0</v>
      </c>
      <c r="F31" s="126"/>
      <c r="G31" s="126"/>
      <c r="H31" s="126"/>
      <c r="I31" s="136"/>
      <c r="J31" s="170">
        <f>'تفريغ الاقرارات'!M6</f>
        <v>0</v>
      </c>
      <c r="K31" s="126"/>
      <c r="L31" s="126"/>
      <c r="M31" s="126"/>
      <c r="N31" s="136"/>
      <c r="O31" s="170" t="str">
        <f t="shared" ref="O31:O33" si="1">IF(E31+J31&gt;0,E31+J31,"")</f>
        <v/>
      </c>
      <c r="P31" s="126"/>
      <c r="Q31" s="126"/>
      <c r="R31" s="126"/>
      <c r="S31" s="126"/>
      <c r="T31" s="136"/>
      <c r="U31" s="170">
        <f>'تفريغ الاقرارات'!S6+'تفريغ الاقرارات'!T6</f>
        <v>0</v>
      </c>
      <c r="V31" s="126"/>
      <c r="W31" s="126"/>
      <c r="X31" s="126"/>
      <c r="Y31" s="127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</row>
    <row r="32" spans="1:44" ht="42" customHeight="1">
      <c r="A32" s="81"/>
      <c r="B32" s="81"/>
      <c r="C32" s="182" t="s">
        <v>83</v>
      </c>
      <c r="D32" s="136"/>
      <c r="E32" s="170">
        <f>'تفريغ الاقرارات'!N6</f>
        <v>0</v>
      </c>
      <c r="F32" s="126"/>
      <c r="G32" s="126"/>
      <c r="H32" s="126"/>
      <c r="I32" s="136"/>
      <c r="J32" s="170">
        <f>'تفريغ الاقرارات'!O6</f>
        <v>0</v>
      </c>
      <c r="K32" s="126"/>
      <c r="L32" s="126"/>
      <c r="M32" s="126"/>
      <c r="N32" s="136"/>
      <c r="O32" s="170" t="str">
        <f t="shared" si="1"/>
        <v/>
      </c>
      <c r="P32" s="126"/>
      <c r="Q32" s="126"/>
      <c r="R32" s="126"/>
      <c r="S32" s="126"/>
      <c r="T32" s="136"/>
      <c r="U32" s="196">
        <f>'تفريغ الاقرارات'!U6+'تفريغ الاقرارات'!V6</f>
        <v>0</v>
      </c>
      <c r="V32" s="126"/>
      <c r="W32" s="126"/>
      <c r="X32" s="126"/>
      <c r="Y32" s="127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</row>
    <row r="33" spans="1:44" ht="42" customHeight="1">
      <c r="A33" s="81"/>
      <c r="B33" s="81"/>
      <c r="C33" s="182" t="s">
        <v>155</v>
      </c>
      <c r="D33" s="136"/>
      <c r="E33" s="170">
        <f>'تفريغ الاقرارات'!P6</f>
        <v>0</v>
      </c>
      <c r="F33" s="126"/>
      <c r="G33" s="126"/>
      <c r="H33" s="126"/>
      <c r="I33" s="136"/>
      <c r="J33" s="170">
        <f>'تفريغ الاقرارات'!Q6</f>
        <v>0</v>
      </c>
      <c r="K33" s="126"/>
      <c r="L33" s="126"/>
      <c r="M33" s="126"/>
      <c r="N33" s="136"/>
      <c r="O33" s="170" t="str">
        <f t="shared" si="1"/>
        <v/>
      </c>
      <c r="P33" s="126"/>
      <c r="Q33" s="126"/>
      <c r="R33" s="126"/>
      <c r="S33" s="126"/>
      <c r="T33" s="136"/>
      <c r="U33" s="196">
        <f>'تفريغ الاقرارات'!W6+'تفريغ الاقرارات'!X6</f>
        <v>0</v>
      </c>
      <c r="V33" s="126"/>
      <c r="W33" s="126"/>
      <c r="X33" s="126"/>
      <c r="Y33" s="127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</row>
    <row r="34" spans="1:44" ht="42" customHeight="1">
      <c r="A34" s="81"/>
      <c r="B34" s="81"/>
      <c r="C34" s="182" t="s">
        <v>108</v>
      </c>
      <c r="D34" s="136"/>
      <c r="E34" s="170">
        <f>SUM(E31:I33)</f>
        <v>0</v>
      </c>
      <c r="F34" s="126"/>
      <c r="G34" s="126"/>
      <c r="H34" s="126"/>
      <c r="I34" s="136"/>
      <c r="J34" s="170">
        <f>SUM(J31:N33)</f>
        <v>0</v>
      </c>
      <c r="K34" s="126"/>
      <c r="L34" s="126"/>
      <c r="M34" s="126"/>
      <c r="N34" s="136"/>
      <c r="O34" s="170">
        <f>SUM(O31:T33)</f>
        <v>0</v>
      </c>
      <c r="P34" s="126"/>
      <c r="Q34" s="126"/>
      <c r="R34" s="126"/>
      <c r="S34" s="126"/>
      <c r="T34" s="136"/>
      <c r="U34" s="170">
        <f>SUM(U31:Y33)</f>
        <v>0</v>
      </c>
      <c r="V34" s="126"/>
      <c r="W34" s="126"/>
      <c r="X34" s="126"/>
      <c r="Y34" s="127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</row>
    <row r="35" spans="1:44" ht="31.5" customHeight="1">
      <c r="A35" s="81"/>
      <c r="B35" s="81"/>
      <c r="C35" s="91"/>
      <c r="D35" s="91"/>
      <c r="E35" s="91"/>
      <c r="F35" s="91"/>
      <c r="G35" s="91"/>
      <c r="H35" s="91"/>
      <c r="I35" s="91"/>
      <c r="J35" s="107"/>
      <c r="K35" s="108"/>
      <c r="L35" s="108" t="s">
        <v>147</v>
      </c>
      <c r="M35" s="109" t="s">
        <v>148</v>
      </c>
      <c r="N35" s="108"/>
      <c r="O35" s="108"/>
      <c r="P35" s="108"/>
      <c r="Q35" s="108"/>
      <c r="R35" s="108"/>
      <c r="S35" s="108"/>
      <c r="T35" s="110"/>
      <c r="U35" s="197"/>
      <c r="V35" s="151"/>
      <c r="W35" s="151"/>
      <c r="X35" s="151"/>
      <c r="Y35" s="172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</row>
    <row r="36" spans="1:44" ht="31.5" customHeight="1">
      <c r="A36" s="81"/>
      <c r="B36" s="81"/>
      <c r="C36" s="91"/>
      <c r="D36" s="91"/>
      <c r="E36" s="91"/>
      <c r="F36" s="91"/>
      <c r="G36" s="91"/>
      <c r="H36" s="91"/>
      <c r="I36" s="91"/>
      <c r="J36" s="111"/>
      <c r="K36" s="112"/>
      <c r="L36" s="112"/>
      <c r="M36" s="113" t="s">
        <v>156</v>
      </c>
      <c r="N36" s="114"/>
      <c r="O36" s="114"/>
      <c r="P36" s="112"/>
      <c r="Q36" s="112"/>
      <c r="R36" s="112"/>
      <c r="S36" s="112"/>
      <c r="T36" s="115"/>
      <c r="U36" s="206"/>
      <c r="V36" s="194"/>
      <c r="W36" s="194"/>
      <c r="X36" s="194"/>
      <c r="Y36" s="195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</row>
    <row r="37" spans="1:44" ht="46.5" customHeight="1">
      <c r="A37" s="81"/>
      <c r="B37" s="81"/>
      <c r="C37" s="81"/>
      <c r="D37" s="81"/>
      <c r="E37" s="81"/>
      <c r="F37" s="81"/>
      <c r="G37" s="81"/>
      <c r="H37" s="81"/>
      <c r="I37" s="81"/>
      <c r="J37" s="182" t="s">
        <v>150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36"/>
      <c r="U37" s="170">
        <f>U34+U35-U36</f>
        <v>0</v>
      </c>
      <c r="V37" s="126"/>
      <c r="W37" s="126"/>
      <c r="X37" s="126"/>
      <c r="Y37" s="127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</row>
    <row r="38" spans="1:44" ht="36" customHeight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8" t="s">
        <v>157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</row>
    <row r="39" spans="1:44" ht="9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</row>
    <row r="40" spans="1:44" ht="40.5" customHeight="1">
      <c r="A40" s="81"/>
      <c r="B40" s="81"/>
      <c r="C40" s="201" t="s">
        <v>150</v>
      </c>
      <c r="D40" s="202"/>
      <c r="E40" s="205" t="s">
        <v>154</v>
      </c>
      <c r="F40" s="177"/>
      <c r="G40" s="177"/>
      <c r="H40" s="177"/>
      <c r="I40" s="202"/>
      <c r="J40" s="205" t="s">
        <v>158</v>
      </c>
      <c r="K40" s="177"/>
      <c r="L40" s="177"/>
      <c r="M40" s="177"/>
      <c r="N40" s="202"/>
      <c r="O40" s="205" t="s">
        <v>159</v>
      </c>
      <c r="P40" s="177"/>
      <c r="Q40" s="177"/>
      <c r="R40" s="177"/>
      <c r="S40" s="177"/>
      <c r="T40" s="202"/>
      <c r="U40" s="200" t="s">
        <v>160</v>
      </c>
      <c r="V40" s="151"/>
      <c r="W40" s="151"/>
      <c r="X40" s="151"/>
      <c r="Y40" s="172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</row>
    <row r="41" spans="1:44" ht="54" customHeight="1">
      <c r="A41" s="81"/>
      <c r="B41" s="81"/>
      <c r="C41" s="203"/>
      <c r="D41" s="204"/>
      <c r="E41" s="179"/>
      <c r="F41" s="180"/>
      <c r="G41" s="180"/>
      <c r="H41" s="180"/>
      <c r="I41" s="204"/>
      <c r="J41" s="179"/>
      <c r="K41" s="180"/>
      <c r="L41" s="180"/>
      <c r="M41" s="180"/>
      <c r="N41" s="204"/>
      <c r="O41" s="179"/>
      <c r="P41" s="180"/>
      <c r="Q41" s="180"/>
      <c r="R41" s="180"/>
      <c r="S41" s="180"/>
      <c r="T41" s="204"/>
      <c r="U41" s="199" t="s">
        <v>161</v>
      </c>
      <c r="V41" s="194"/>
      <c r="W41" s="194"/>
      <c r="X41" s="194"/>
      <c r="Y41" s="195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</row>
    <row r="42" spans="1:44" ht="56.25" customHeight="1">
      <c r="A42" s="81"/>
      <c r="B42" s="81"/>
      <c r="C42" s="198">
        <f>IF(U27&gt;0,U27,"")</f>
        <v>50</v>
      </c>
      <c r="D42" s="136"/>
      <c r="E42" s="170" t="str">
        <f>IF(U37&gt;0,U37,"")</f>
        <v/>
      </c>
      <c r="F42" s="126"/>
      <c r="G42" s="126"/>
      <c r="H42" s="126"/>
      <c r="I42" s="136"/>
      <c r="J42" s="170" t="e">
        <f>IF(C42&gt;0,C42-E42,IF(E42&gt;C42,C42-E42,""))</f>
        <v>#VALUE!</v>
      </c>
      <c r="K42" s="126"/>
      <c r="L42" s="126"/>
      <c r="M42" s="126"/>
      <c r="N42" s="127"/>
      <c r="O42" s="170">
        <f>'تفريغ الاقرارات'!AA6</f>
        <v>0</v>
      </c>
      <c r="P42" s="126"/>
      <c r="Q42" s="126"/>
      <c r="R42" s="126"/>
      <c r="S42" s="126"/>
      <c r="T42" s="136"/>
      <c r="U42" s="170">
        <f>'تفريغ الاقرارات'!AB6</f>
        <v>50</v>
      </c>
      <c r="V42" s="126"/>
      <c r="W42" s="126"/>
      <c r="X42" s="126"/>
      <c r="Y42" s="127"/>
      <c r="Z42" s="81"/>
      <c r="AA42" s="81"/>
      <c r="AB42" s="81"/>
      <c r="AC42" s="117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</row>
    <row r="43" spans="1:44" ht="21.7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</row>
    <row r="44" spans="1:44" ht="21.7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</row>
    <row r="45" spans="1:44" ht="21.7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</row>
    <row r="46" spans="1:44" ht="21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4" ht="12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</row>
    <row r="48" spans="1:44" ht="12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</row>
    <row r="49" spans="1:44" ht="12.7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</row>
    <row r="50" spans="1:44" ht="12.7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</row>
    <row r="51" spans="1:44" ht="12.7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</row>
    <row r="52" spans="1:44" ht="12.7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</row>
    <row r="53" spans="1:44" ht="12.7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</row>
    <row r="54" spans="1:44" ht="12.7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</row>
    <row r="55" spans="1:44" ht="12.7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</row>
    <row r="56" spans="1:44" ht="12.7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</row>
    <row r="57" spans="1:44" ht="12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4" ht="12.7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</row>
    <row r="59" spans="1:44" ht="12.7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</row>
    <row r="60" spans="1:44" ht="12.7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</row>
    <row r="61" spans="1:44" ht="12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</row>
    <row r="62" spans="1:44" ht="12.7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</row>
    <row r="63" spans="1:44" ht="12.75" customHeight="1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</row>
    <row r="64" spans="1:44" ht="12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</row>
    <row r="65" spans="1:44" ht="12.7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</row>
    <row r="66" spans="1:44" ht="12.7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</row>
    <row r="67" spans="1:44" ht="12.75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4" ht="12.7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44" ht="12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44" ht="12.7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</row>
    <row r="71" spans="1:44" ht="12.7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44" ht="12.7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44" ht="12.7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44" ht="12.7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</row>
    <row r="75" spans="1:44" ht="12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</row>
    <row r="76" spans="1:44" ht="12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</row>
    <row r="77" spans="1:44" ht="12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</row>
    <row r="78" spans="1:44" ht="12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</row>
    <row r="79" spans="1:44" ht="12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44" ht="12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</row>
    <row r="81" spans="1:44" ht="12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</row>
    <row r="82" spans="1:44" ht="12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</row>
    <row r="83" spans="1:44" ht="12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</row>
    <row r="84" spans="1:44" ht="12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</row>
    <row r="85" spans="1:44" ht="12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</row>
    <row r="86" spans="1:44" ht="12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</row>
    <row r="87" spans="1:44" ht="12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</row>
    <row r="88" spans="1:44" ht="12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</row>
    <row r="89" spans="1:44" ht="12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</row>
    <row r="90" spans="1:44" ht="12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</row>
    <row r="91" spans="1:44" ht="12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</row>
    <row r="92" spans="1:44" ht="12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</row>
    <row r="93" spans="1:44" ht="12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</row>
    <row r="94" spans="1:44" ht="12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</row>
    <row r="95" spans="1:44" ht="12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</row>
    <row r="96" spans="1:44" ht="12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</row>
    <row r="97" spans="1:44" ht="12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</row>
    <row r="98" spans="1:44" ht="12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</row>
    <row r="99" spans="1:44" ht="12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</row>
    <row r="100" spans="1:44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</row>
  </sheetData>
  <mergeCells count="83">
    <mergeCell ref="J40:N41"/>
    <mergeCell ref="O40:T41"/>
    <mergeCell ref="U36:Y36"/>
    <mergeCell ref="C42:D42"/>
    <mergeCell ref="U42:Y42"/>
    <mergeCell ref="U41:Y41"/>
    <mergeCell ref="U40:Y40"/>
    <mergeCell ref="O34:T34"/>
    <mergeCell ref="U34:Y34"/>
    <mergeCell ref="E34:I34"/>
    <mergeCell ref="C34:D34"/>
    <mergeCell ref="U37:Y37"/>
    <mergeCell ref="J37:T37"/>
    <mergeCell ref="O42:T42"/>
    <mergeCell ref="J42:N42"/>
    <mergeCell ref="E42:I42"/>
    <mergeCell ref="J34:N34"/>
    <mergeCell ref="C40:D41"/>
    <mergeCell ref="E40:I41"/>
    <mergeCell ref="U32:Y32"/>
    <mergeCell ref="U30:Y30"/>
    <mergeCell ref="U31:Y31"/>
    <mergeCell ref="U35:Y35"/>
    <mergeCell ref="O33:T33"/>
    <mergeCell ref="U33:Y33"/>
    <mergeCell ref="J27:T27"/>
    <mergeCell ref="U27:Y27"/>
    <mergeCell ref="U26:Y26"/>
    <mergeCell ref="J24:N24"/>
    <mergeCell ref="O24:T24"/>
    <mergeCell ref="U24:Y24"/>
    <mergeCell ref="AJ10:AR10"/>
    <mergeCell ref="O16:S16"/>
    <mergeCell ref="U8:Y8"/>
    <mergeCell ref="P17:Q17"/>
    <mergeCell ref="U20:Y20"/>
    <mergeCell ref="O20:T20"/>
    <mergeCell ref="T16:Z16"/>
    <mergeCell ref="Q14:S14"/>
    <mergeCell ref="C24:D24"/>
    <mergeCell ref="C20:D20"/>
    <mergeCell ref="C30:D30"/>
    <mergeCell ref="C31:D31"/>
    <mergeCell ref="D8:M8"/>
    <mergeCell ref="D10:R10"/>
    <mergeCell ref="J20:N20"/>
    <mergeCell ref="C16:D16"/>
    <mergeCell ref="E20:I20"/>
    <mergeCell ref="E21:I21"/>
    <mergeCell ref="C21:D21"/>
    <mergeCell ref="C22:D22"/>
    <mergeCell ref="E16:N16"/>
    <mergeCell ref="O22:T22"/>
    <mergeCell ref="O23:T23"/>
    <mergeCell ref="E31:I31"/>
    <mergeCell ref="C32:D32"/>
    <mergeCell ref="C33:D33"/>
    <mergeCell ref="E32:I32"/>
    <mergeCell ref="J32:N32"/>
    <mergeCell ref="O30:T30"/>
    <mergeCell ref="J31:N31"/>
    <mergeCell ref="E30:I30"/>
    <mergeCell ref="J30:N30"/>
    <mergeCell ref="O31:T31"/>
    <mergeCell ref="O32:T32"/>
    <mergeCell ref="J33:N33"/>
    <mergeCell ref="E33:I33"/>
    <mergeCell ref="E24:I24"/>
    <mergeCell ref="U25:Y25"/>
    <mergeCell ref="U1:Z1"/>
    <mergeCell ref="E23:I23"/>
    <mergeCell ref="E22:I22"/>
    <mergeCell ref="C2:E2"/>
    <mergeCell ref="C4:E4"/>
    <mergeCell ref="C3:E3"/>
    <mergeCell ref="J23:N23"/>
    <mergeCell ref="J22:N22"/>
    <mergeCell ref="J21:N21"/>
    <mergeCell ref="O21:T21"/>
    <mergeCell ref="U21:Y21"/>
    <mergeCell ref="U22:Y23"/>
    <mergeCell ref="C23:D23"/>
    <mergeCell ref="F5:T5"/>
  </mergeCells>
  <pageMargins left="0.7" right="0.7" top="0.75" bottom="0.75" header="0.3" footer="0.3"/>
  <pageSetup orientation="portrait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showGridLines="0" rightToLeft="1" workbookViewId="0">
      <pane ySplit="6" topLeftCell="A7" activePane="bottomLeft" state="frozen"/>
      <selection pane="bottomLeft" activeCell="T16" sqref="T16:Z16"/>
    </sheetView>
  </sheetViews>
  <sheetFormatPr defaultColWidth="14.42578125" defaultRowHeight="15" customHeight="1"/>
  <cols>
    <col min="1" max="1" width="9.140625" customWidth="1"/>
    <col min="2" max="2" width="5.5703125" customWidth="1"/>
    <col min="3" max="3" width="14.5703125" customWidth="1"/>
    <col min="4" max="5" width="16.85546875" customWidth="1"/>
    <col min="6" max="7" width="6.85546875" customWidth="1"/>
    <col min="8" max="10" width="6.5703125" customWidth="1"/>
    <col min="11" max="20" width="6.7109375" customWidth="1"/>
    <col min="21" max="25" width="5.28515625" customWidth="1"/>
    <col min="26" max="26" width="7.140625" customWidth="1"/>
    <col min="27" max="27" width="3.7109375" customWidth="1"/>
    <col min="28" max="28" width="9.140625" customWidth="1"/>
    <col min="29" max="29" width="24.140625" customWidth="1"/>
    <col min="30" max="35" width="9.140625" customWidth="1"/>
    <col min="36" max="44" width="8" hidden="1" customWidth="1"/>
  </cols>
  <sheetData>
    <row r="1" spans="1:44" ht="4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128</v>
      </c>
      <c r="S1" s="81"/>
      <c r="T1" s="81"/>
      <c r="U1" s="173">
        <f ca="1">TODAY()</f>
        <v>43132</v>
      </c>
      <c r="V1" s="124"/>
      <c r="W1" s="124"/>
      <c r="X1" s="124"/>
      <c r="Y1" s="124"/>
      <c r="Z1" s="124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4" ht="27" customHeight="1">
      <c r="A2" s="81"/>
      <c r="B2" s="81"/>
      <c r="C2" s="174" t="s">
        <v>204</v>
      </c>
      <c r="D2" s="124"/>
      <c r="E2" s="124"/>
      <c r="F2" s="82"/>
      <c r="G2" s="82"/>
      <c r="H2" s="82"/>
      <c r="I2" s="82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3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</row>
    <row r="3" spans="1:44" ht="42.75" customHeight="1">
      <c r="A3" s="81"/>
      <c r="B3" s="81"/>
      <c r="C3" s="174" t="s">
        <v>206</v>
      </c>
      <c r="D3" s="124"/>
      <c r="E3" s="124"/>
      <c r="F3" s="84"/>
      <c r="G3" s="84"/>
      <c r="H3" s="84"/>
      <c r="I3" s="84"/>
      <c r="J3" s="85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3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pans="1:44" ht="42.75" customHeight="1">
      <c r="A4" s="81"/>
      <c r="B4" s="81"/>
      <c r="C4" s="175" t="s">
        <v>205</v>
      </c>
      <c r="D4" s="124"/>
      <c r="E4" s="124"/>
      <c r="F4" s="86"/>
      <c r="G4" s="86"/>
      <c r="H4" s="86"/>
      <c r="I4" s="86"/>
      <c r="J4" s="86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3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pans="1:44" ht="35.25" customHeight="1">
      <c r="A5" s="81"/>
      <c r="B5" s="81"/>
      <c r="C5" s="81"/>
      <c r="D5" s="81"/>
      <c r="E5" s="81"/>
      <c r="F5" s="183" t="s">
        <v>162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81"/>
      <c r="V5" s="81"/>
      <c r="W5" s="81"/>
      <c r="X5" s="81"/>
      <c r="Y5" s="81"/>
      <c r="Z5" s="81"/>
      <c r="AA5" s="81"/>
      <c r="AB5" s="81"/>
      <c r="AC5" s="83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42" customHeight="1">
      <c r="A6" s="81"/>
      <c r="B6" s="207" t="s">
        <v>130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44" ht="17.25" customHeight="1">
      <c r="A7" s="81"/>
      <c r="B7" s="81"/>
      <c r="C7" s="89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pans="1:44" ht="36" customHeight="1">
      <c r="A8" s="81"/>
      <c r="B8" s="81"/>
      <c r="C8" s="90" t="s">
        <v>131</v>
      </c>
      <c r="D8" s="185" t="str">
        <f>المقدمه!G5</f>
        <v>شركة ميزان اليرموك لصيانة السيارات</v>
      </c>
      <c r="E8" s="124"/>
      <c r="F8" s="124"/>
      <c r="G8" s="124"/>
      <c r="H8" s="124"/>
      <c r="I8" s="124"/>
      <c r="J8" s="124"/>
      <c r="K8" s="124"/>
      <c r="L8" s="124"/>
      <c r="M8" s="124"/>
      <c r="N8" s="81"/>
      <c r="O8" s="90" t="s">
        <v>132</v>
      </c>
      <c r="P8" s="91"/>
      <c r="Q8" s="92"/>
      <c r="R8" s="92"/>
      <c r="S8" s="92"/>
      <c r="T8" s="92"/>
      <c r="U8" s="185" t="str">
        <f>المقدمه!G9</f>
        <v>الرياض</v>
      </c>
      <c r="V8" s="124"/>
      <c r="W8" s="124"/>
      <c r="X8" s="124"/>
      <c r="Y8" s="124"/>
      <c r="Z8" s="92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pans="1:44" ht="9" customHeight="1">
      <c r="A9" s="81"/>
      <c r="B9" s="81"/>
      <c r="C9" s="91"/>
      <c r="D9" s="93"/>
      <c r="E9" s="93"/>
      <c r="F9" s="93"/>
      <c r="G9" s="93"/>
      <c r="H9" s="93"/>
      <c r="I9" s="93"/>
      <c r="J9" s="93"/>
      <c r="K9" s="93"/>
      <c r="L9" s="93"/>
      <c r="M9" s="93"/>
      <c r="N9" s="81"/>
      <c r="O9" s="91"/>
      <c r="P9" s="91"/>
      <c r="Q9" s="92"/>
      <c r="R9" s="92"/>
      <c r="S9" s="92"/>
      <c r="T9" s="92"/>
      <c r="U9" s="93"/>
      <c r="V9" s="93"/>
      <c r="W9" s="93"/>
      <c r="X9" s="93"/>
      <c r="Y9" s="93"/>
      <c r="Z9" s="92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pans="1:44" ht="36" customHeight="1">
      <c r="A10" s="81"/>
      <c r="B10" s="81"/>
      <c r="C10" s="90" t="s">
        <v>133</v>
      </c>
      <c r="D10" s="185" t="str">
        <f>المقدمه!G7</f>
        <v xml:space="preserve"> الصناعية القديمة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92"/>
      <c r="T10" s="92"/>
      <c r="U10" s="92"/>
      <c r="V10" s="92"/>
      <c r="W10" s="92"/>
      <c r="X10" s="92"/>
      <c r="Y10" s="92"/>
      <c r="Z10" s="92"/>
      <c r="AA10" s="81"/>
      <c r="AB10" s="81"/>
      <c r="AC10" s="81"/>
      <c r="AD10" s="81"/>
      <c r="AE10" s="81"/>
      <c r="AF10" s="81"/>
      <c r="AG10" s="81"/>
      <c r="AH10" s="81"/>
      <c r="AI10" s="81"/>
      <c r="AJ10" s="189" t="s">
        <v>134</v>
      </c>
      <c r="AK10" s="126"/>
      <c r="AL10" s="126"/>
      <c r="AM10" s="126"/>
      <c r="AN10" s="126"/>
      <c r="AO10" s="126"/>
      <c r="AP10" s="126"/>
      <c r="AQ10" s="126"/>
      <c r="AR10" s="127"/>
    </row>
    <row r="11" spans="1:44" ht="9" customHeight="1">
      <c r="A11" s="81"/>
      <c r="B11" s="81"/>
      <c r="C11" s="91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2"/>
      <c r="T11" s="92"/>
      <c r="U11" s="92"/>
      <c r="V11" s="92"/>
      <c r="W11" s="92"/>
      <c r="X11" s="92"/>
      <c r="Y11" s="92"/>
      <c r="Z11" s="92"/>
      <c r="AA11" s="81"/>
      <c r="AB11" s="81"/>
      <c r="AC11" s="81"/>
      <c r="AD11" s="81"/>
      <c r="AE11" s="81"/>
      <c r="AF11" s="81"/>
      <c r="AG11" s="81"/>
      <c r="AH11" s="81"/>
      <c r="AI11" s="81"/>
      <c r="AJ11" s="94"/>
      <c r="AK11" s="94"/>
      <c r="AL11" s="94"/>
      <c r="AM11" s="94"/>
      <c r="AN11" s="94"/>
      <c r="AO11" s="94"/>
      <c r="AP11" s="94"/>
      <c r="AQ11" s="94"/>
      <c r="AR11" s="94"/>
    </row>
    <row r="12" spans="1:44" ht="36" customHeight="1">
      <c r="A12" s="81"/>
      <c r="B12" s="81"/>
      <c r="C12" s="90" t="s">
        <v>117</v>
      </c>
      <c r="D12" s="81"/>
      <c r="E12" s="81"/>
      <c r="F12" s="81"/>
      <c r="G12" s="95"/>
      <c r="H12" s="96" t="str">
        <f>المقدمه!G11</f>
        <v>300315382500003</v>
      </c>
      <c r="I12" s="97">
        <f>المقدمه!H11</f>
        <v>0</v>
      </c>
      <c r="J12" s="97">
        <f>المقدمه!I11</f>
        <v>0</v>
      </c>
      <c r="K12" s="98"/>
      <c r="L12" s="81"/>
      <c r="M12" s="97">
        <f>المقدمه!K11</f>
        <v>0</v>
      </c>
      <c r="N12" s="97">
        <f>المقدمه!L11</f>
        <v>0</v>
      </c>
      <c r="O12" s="97">
        <f>المقدمه!M11</f>
        <v>0</v>
      </c>
      <c r="P12" s="91"/>
      <c r="Q12" s="92"/>
      <c r="R12" s="97">
        <f>المقدمه!O11</f>
        <v>0</v>
      </c>
      <c r="S12" s="97">
        <f>المقدمه!P11</f>
        <v>0</v>
      </c>
      <c r="T12" s="97">
        <f>المقدمه!Q11</f>
        <v>0</v>
      </c>
      <c r="U12" s="92"/>
      <c r="V12" s="92"/>
      <c r="W12" s="92"/>
      <c r="X12" s="92"/>
      <c r="Y12" s="92"/>
      <c r="Z12" s="92"/>
      <c r="AA12" s="81"/>
      <c r="AB12" s="81"/>
      <c r="AC12" s="81"/>
      <c r="AD12" s="81"/>
      <c r="AE12" s="81"/>
      <c r="AF12" s="81"/>
      <c r="AG12" s="81"/>
      <c r="AH12" s="81"/>
      <c r="AI12" s="81"/>
      <c r="AJ12" s="94"/>
      <c r="AK12" s="94"/>
      <c r="AL12" s="94"/>
      <c r="AM12" s="94"/>
      <c r="AN12" s="94"/>
      <c r="AO12" s="94"/>
      <c r="AP12" s="94"/>
      <c r="AQ12" s="94"/>
      <c r="AR12" s="94"/>
    </row>
    <row r="13" spans="1:44" ht="11.25" customHeight="1">
      <c r="A13" s="81"/>
      <c r="B13" s="81"/>
      <c r="C13" s="99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94"/>
      <c r="AK13" s="94"/>
      <c r="AL13" s="94"/>
      <c r="AM13" s="94"/>
      <c r="AN13" s="94"/>
      <c r="AO13" s="94"/>
      <c r="AP13" s="94"/>
      <c r="AQ13" s="94"/>
      <c r="AR13" s="94"/>
    </row>
    <row r="14" spans="1:44" ht="36.75" customHeight="1">
      <c r="A14" s="81"/>
      <c r="B14" s="81"/>
      <c r="C14" s="100" t="s">
        <v>135</v>
      </c>
      <c r="D14" s="100"/>
      <c r="E14" s="100"/>
      <c r="F14" s="81"/>
      <c r="G14" s="81"/>
      <c r="H14" s="97">
        <v>2</v>
      </c>
      <c r="I14" s="97">
        <v>0</v>
      </c>
      <c r="J14" s="81"/>
      <c r="K14" s="101"/>
      <c r="L14" s="97">
        <f>المقدمه!K3</f>
        <v>8</v>
      </c>
      <c r="M14" s="97">
        <f>المقدمه!L3</f>
        <v>1</v>
      </c>
      <c r="N14" s="97">
        <f>المقدمه!M3</f>
        <v>0</v>
      </c>
      <c r="O14" s="97">
        <f>المقدمه!N3</f>
        <v>2</v>
      </c>
      <c r="P14" s="81"/>
      <c r="Q14" s="190" t="s">
        <v>136</v>
      </c>
      <c r="R14" s="124"/>
      <c r="S14" s="124"/>
      <c r="T14" s="81"/>
      <c r="U14" s="97">
        <v>0</v>
      </c>
      <c r="V14" s="97">
        <v>3</v>
      </c>
      <c r="W14" s="81"/>
      <c r="X14" s="97">
        <v>4</v>
      </c>
      <c r="Y14" s="97">
        <v>0</v>
      </c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spans="1:44" ht="12.75" customHeight="1">
      <c r="A15" s="81"/>
      <c r="B15" s="81"/>
      <c r="C15" s="100"/>
      <c r="D15" s="100"/>
      <c r="E15" s="100"/>
      <c r="F15" s="81"/>
      <c r="G15" s="81"/>
      <c r="H15" s="102"/>
      <c r="I15" s="102"/>
      <c r="J15" s="81"/>
      <c r="K15" s="101"/>
      <c r="L15" s="102"/>
      <c r="M15" s="102"/>
      <c r="N15" s="102"/>
      <c r="O15" s="102"/>
      <c r="P15" s="81"/>
      <c r="Q15" s="103"/>
      <c r="R15" s="103"/>
      <c r="S15" s="103"/>
      <c r="T15" s="81"/>
      <c r="U15" s="102"/>
      <c r="V15" s="102"/>
      <c r="W15" s="81"/>
      <c r="X15" s="102"/>
      <c r="Y15" s="102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spans="1:44" ht="36.75" customHeight="1">
      <c r="A16" s="81"/>
      <c r="B16" s="81"/>
      <c r="C16" s="186" t="s">
        <v>137</v>
      </c>
      <c r="D16" s="124"/>
      <c r="E16" s="188">
        <f>المقدمه!G13</f>
        <v>501172578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90" t="s">
        <v>138</v>
      </c>
      <c r="P16" s="124"/>
      <c r="Q16" s="124"/>
      <c r="R16" s="124"/>
      <c r="S16" s="124"/>
      <c r="T16" s="191" t="str">
        <f>المقدمه!G15</f>
        <v>mohamedmomtaz44@hotmail.com</v>
      </c>
      <c r="U16" s="192"/>
      <c r="V16" s="192"/>
      <c r="W16" s="192"/>
      <c r="X16" s="192"/>
      <c r="Y16" s="192"/>
      <c r="Z16" s="192"/>
      <c r="AA16" s="81"/>
      <c r="AB16" s="81"/>
      <c r="AC16" s="81"/>
      <c r="AD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pans="1:44" ht="18.75" customHeight="1">
      <c r="A17" s="81"/>
      <c r="B17" s="81"/>
      <c r="C17" s="10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190"/>
      <c r="Q17" s="124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pans="1:44" ht="34.5" customHeight="1">
      <c r="A18" s="81"/>
      <c r="B18" s="81"/>
      <c r="C18" s="104"/>
      <c r="D18" s="81"/>
      <c r="E18" s="81"/>
      <c r="F18" s="81"/>
      <c r="G18" s="81"/>
      <c r="H18" s="81"/>
      <c r="I18" s="81"/>
      <c r="J18" s="81"/>
      <c r="K18" s="88" t="s">
        <v>139</v>
      </c>
      <c r="L18" s="81"/>
      <c r="M18" s="81"/>
      <c r="N18" s="105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spans="1:44" ht="10.5" customHeight="1">
      <c r="A19" s="81"/>
      <c r="B19" s="81"/>
      <c r="C19" s="104"/>
      <c r="D19" s="81"/>
      <c r="E19" s="81"/>
      <c r="F19" s="81"/>
      <c r="G19" s="81"/>
      <c r="H19" s="81"/>
      <c r="I19" s="81"/>
      <c r="J19" s="81"/>
      <c r="K19" s="81"/>
      <c r="L19" s="81"/>
      <c r="M19" s="88"/>
      <c r="N19" s="105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spans="1:44" ht="38.25" customHeight="1">
      <c r="A20" s="81"/>
      <c r="B20" s="81"/>
      <c r="C20" s="182" t="s">
        <v>140</v>
      </c>
      <c r="D20" s="136"/>
      <c r="E20" s="184" t="s">
        <v>141</v>
      </c>
      <c r="F20" s="126"/>
      <c r="G20" s="126"/>
      <c r="H20" s="126"/>
      <c r="I20" s="136"/>
      <c r="J20" s="184" t="s">
        <v>142</v>
      </c>
      <c r="K20" s="126"/>
      <c r="L20" s="126"/>
      <c r="M20" s="126"/>
      <c r="N20" s="136"/>
      <c r="O20" s="184" t="s">
        <v>143</v>
      </c>
      <c r="P20" s="126"/>
      <c r="Q20" s="126"/>
      <c r="R20" s="126"/>
      <c r="S20" s="126"/>
      <c r="T20" s="136"/>
      <c r="U20" s="184" t="s">
        <v>144</v>
      </c>
      <c r="V20" s="126"/>
      <c r="W20" s="126"/>
      <c r="X20" s="126"/>
      <c r="Y20" s="127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spans="1:44" ht="65.25" customHeight="1">
      <c r="A21" s="81"/>
      <c r="B21" s="81"/>
      <c r="C21" s="187">
        <v>0.05</v>
      </c>
      <c r="D21" s="136"/>
      <c r="E21" s="170">
        <f>'تفريغ الاقرارات'!D7</f>
        <v>0</v>
      </c>
      <c r="F21" s="126"/>
      <c r="G21" s="126"/>
      <c r="H21" s="126"/>
      <c r="I21" s="136"/>
      <c r="J21" s="170">
        <f>'تفريغ الاقرارات'!E7</f>
        <v>0</v>
      </c>
      <c r="K21" s="126"/>
      <c r="L21" s="126"/>
      <c r="M21" s="126"/>
      <c r="N21" s="136"/>
      <c r="O21" s="170" t="str">
        <f t="shared" ref="O21:O23" si="0">IF(E21+J21&gt;0,E21+J21,"")</f>
        <v/>
      </c>
      <c r="P21" s="126"/>
      <c r="Q21" s="126"/>
      <c r="R21" s="126"/>
      <c r="S21" s="126"/>
      <c r="T21" s="136"/>
      <c r="U21" s="170">
        <f>'تفريغ الاقرارات'!K7</f>
        <v>0</v>
      </c>
      <c r="V21" s="126"/>
      <c r="W21" s="126"/>
      <c r="X21" s="126"/>
      <c r="Y21" s="127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</row>
    <row r="22" spans="1:44" ht="41.25" customHeight="1">
      <c r="A22" s="81"/>
      <c r="B22" s="81"/>
      <c r="C22" s="182" t="s">
        <v>145</v>
      </c>
      <c r="D22" s="136"/>
      <c r="E22" s="170">
        <f>'تفريغ الاقرارات'!F7</f>
        <v>0</v>
      </c>
      <c r="F22" s="126"/>
      <c r="G22" s="126"/>
      <c r="H22" s="126"/>
      <c r="I22" s="136"/>
      <c r="J22" s="170">
        <f>'تفريغ الاقرارات'!G7</f>
        <v>0</v>
      </c>
      <c r="K22" s="126"/>
      <c r="L22" s="126"/>
      <c r="M22" s="126"/>
      <c r="N22" s="136"/>
      <c r="O22" s="170" t="str">
        <f t="shared" si="0"/>
        <v/>
      </c>
      <c r="P22" s="126"/>
      <c r="Q22" s="126"/>
      <c r="R22" s="126"/>
      <c r="S22" s="126"/>
      <c r="T22" s="136"/>
      <c r="U22" s="176"/>
      <c r="V22" s="177"/>
      <c r="W22" s="177"/>
      <c r="X22" s="177"/>
      <c r="Y22" s="178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</row>
    <row r="23" spans="1:44" ht="41.25" customHeight="1">
      <c r="A23" s="81"/>
      <c r="B23" s="81"/>
      <c r="C23" s="182" t="s">
        <v>146</v>
      </c>
      <c r="D23" s="136"/>
      <c r="E23" s="170">
        <f>'تفريغ الاقرارات'!H7</f>
        <v>0</v>
      </c>
      <c r="F23" s="126"/>
      <c r="G23" s="126"/>
      <c r="H23" s="126"/>
      <c r="I23" s="136"/>
      <c r="J23" s="170">
        <f>'تفريغ الاقرارات'!I7</f>
        <v>0</v>
      </c>
      <c r="K23" s="126"/>
      <c r="L23" s="126"/>
      <c r="M23" s="126"/>
      <c r="N23" s="136"/>
      <c r="O23" s="170" t="str">
        <f t="shared" si="0"/>
        <v/>
      </c>
      <c r="P23" s="126"/>
      <c r="Q23" s="126"/>
      <c r="R23" s="126"/>
      <c r="S23" s="126"/>
      <c r="T23" s="136"/>
      <c r="U23" s="179"/>
      <c r="V23" s="180"/>
      <c r="W23" s="180"/>
      <c r="X23" s="180"/>
      <c r="Y23" s="1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</row>
    <row r="24" spans="1:44" ht="41.25" customHeight="1">
      <c r="A24" s="81"/>
      <c r="B24" s="81"/>
      <c r="C24" s="182" t="s">
        <v>108</v>
      </c>
      <c r="D24" s="136"/>
      <c r="E24" s="170">
        <f>SUM(E21:I23)</f>
        <v>0</v>
      </c>
      <c r="F24" s="126"/>
      <c r="G24" s="126"/>
      <c r="H24" s="126"/>
      <c r="I24" s="136"/>
      <c r="J24" s="170">
        <f>SUM(J21:N23)</f>
        <v>0</v>
      </c>
      <c r="K24" s="126"/>
      <c r="L24" s="126"/>
      <c r="M24" s="126"/>
      <c r="N24" s="136"/>
      <c r="O24" s="170">
        <f>SUM(O21:T23)</f>
        <v>0</v>
      </c>
      <c r="P24" s="126"/>
      <c r="Q24" s="126"/>
      <c r="R24" s="126"/>
      <c r="S24" s="126"/>
      <c r="T24" s="136"/>
      <c r="U24" s="170">
        <f>SUM(U21:Y23)</f>
        <v>0</v>
      </c>
      <c r="V24" s="126"/>
      <c r="W24" s="126"/>
      <c r="X24" s="126"/>
      <c r="Y24" s="127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</row>
    <row r="25" spans="1:44" ht="31.5" customHeight="1">
      <c r="A25" s="81"/>
      <c r="B25" s="81"/>
      <c r="C25" s="106"/>
      <c r="D25" s="106"/>
      <c r="E25" s="106"/>
      <c r="F25" s="106"/>
      <c r="G25" s="106"/>
      <c r="H25" s="106"/>
      <c r="I25" s="106"/>
      <c r="J25" s="107"/>
      <c r="K25" s="108"/>
      <c r="L25" s="108" t="s">
        <v>147</v>
      </c>
      <c r="M25" s="109" t="s">
        <v>148</v>
      </c>
      <c r="N25" s="108"/>
      <c r="O25" s="108"/>
      <c r="P25" s="108"/>
      <c r="Q25" s="108"/>
      <c r="R25" s="108"/>
      <c r="S25" s="108"/>
      <c r="T25" s="110"/>
      <c r="U25" s="171"/>
      <c r="V25" s="151"/>
      <c r="W25" s="151"/>
      <c r="X25" s="151"/>
      <c r="Y25" s="172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</row>
    <row r="26" spans="1:44" ht="31.5" customHeight="1">
      <c r="A26" s="81"/>
      <c r="B26" s="81"/>
      <c r="C26" s="91"/>
      <c r="D26" s="91"/>
      <c r="E26" s="91"/>
      <c r="F26" s="91"/>
      <c r="G26" s="91"/>
      <c r="H26" s="91"/>
      <c r="I26" s="91"/>
      <c r="J26" s="111"/>
      <c r="K26" s="112"/>
      <c r="L26" s="112"/>
      <c r="M26" s="113" t="s">
        <v>163</v>
      </c>
      <c r="N26" s="114"/>
      <c r="O26" s="114"/>
      <c r="P26" s="112"/>
      <c r="Q26" s="112"/>
      <c r="R26" s="112"/>
      <c r="S26" s="112"/>
      <c r="T26" s="115"/>
      <c r="U26" s="193"/>
      <c r="V26" s="194"/>
      <c r="W26" s="194"/>
      <c r="X26" s="194"/>
      <c r="Y26" s="195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</row>
    <row r="27" spans="1:44" ht="46.5" customHeight="1">
      <c r="A27" s="81"/>
      <c r="B27" s="81"/>
      <c r="C27" s="81"/>
      <c r="D27" s="81"/>
      <c r="E27" s="81"/>
      <c r="F27" s="81"/>
      <c r="G27" s="81"/>
      <c r="H27" s="81"/>
      <c r="I27" s="81"/>
      <c r="J27" s="182" t="s">
        <v>150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36"/>
      <c r="U27" s="170">
        <f>U24+U25-U26</f>
        <v>0</v>
      </c>
      <c r="V27" s="126"/>
      <c r="W27" s="126"/>
      <c r="X27" s="126"/>
      <c r="Y27" s="127"/>
      <c r="Z27" s="81"/>
      <c r="AA27" s="81"/>
      <c r="AB27" s="81"/>
      <c r="AC27" s="81"/>
      <c r="AD27" s="116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</row>
    <row r="28" spans="1:44" ht="3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8" t="s">
        <v>151</v>
      </c>
      <c r="L28" s="88"/>
      <c r="M28" s="81"/>
      <c r="N28" s="88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</row>
    <row r="29" spans="1:44" ht="12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8"/>
      <c r="L29" s="88"/>
      <c r="M29" s="81"/>
      <c r="N29" s="88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</row>
    <row r="30" spans="1:44" ht="38.25" customHeight="1">
      <c r="A30" s="81"/>
      <c r="B30" s="81"/>
      <c r="C30" s="182" t="s">
        <v>151</v>
      </c>
      <c r="D30" s="136"/>
      <c r="E30" s="184" t="s">
        <v>152</v>
      </c>
      <c r="F30" s="126"/>
      <c r="G30" s="126"/>
      <c r="H30" s="126"/>
      <c r="I30" s="136"/>
      <c r="J30" s="184" t="s">
        <v>153</v>
      </c>
      <c r="K30" s="126"/>
      <c r="L30" s="126"/>
      <c r="M30" s="126"/>
      <c r="N30" s="136"/>
      <c r="O30" s="184" t="s">
        <v>143</v>
      </c>
      <c r="P30" s="126"/>
      <c r="Q30" s="126"/>
      <c r="R30" s="126"/>
      <c r="S30" s="126"/>
      <c r="T30" s="136"/>
      <c r="U30" s="184" t="s">
        <v>154</v>
      </c>
      <c r="V30" s="126"/>
      <c r="W30" s="126"/>
      <c r="X30" s="126"/>
      <c r="Y30" s="127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</row>
    <row r="31" spans="1:44" ht="42" customHeight="1">
      <c r="A31" s="81"/>
      <c r="B31" s="81"/>
      <c r="C31" s="182" t="s">
        <v>82</v>
      </c>
      <c r="D31" s="136"/>
      <c r="E31" s="170">
        <f>'تفريغ الاقرارات'!L7</f>
        <v>0</v>
      </c>
      <c r="F31" s="126"/>
      <c r="G31" s="126"/>
      <c r="H31" s="126"/>
      <c r="I31" s="136"/>
      <c r="J31" s="170">
        <f>'تفريغ الاقرارات'!M7</f>
        <v>0</v>
      </c>
      <c r="K31" s="126"/>
      <c r="L31" s="126"/>
      <c r="M31" s="126"/>
      <c r="N31" s="136"/>
      <c r="O31" s="170" t="str">
        <f t="shared" ref="O31:O33" si="1">IF(E31+J31&gt;0,E31+J31,"")</f>
        <v/>
      </c>
      <c r="P31" s="126"/>
      <c r="Q31" s="126"/>
      <c r="R31" s="126"/>
      <c r="S31" s="126"/>
      <c r="T31" s="136"/>
      <c r="U31" s="170">
        <f>'تفريغ الاقرارات'!S7+'تفريغ الاقرارات'!T7</f>
        <v>0</v>
      </c>
      <c r="V31" s="126"/>
      <c r="W31" s="126"/>
      <c r="X31" s="126"/>
      <c r="Y31" s="127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</row>
    <row r="32" spans="1:44" ht="42" customHeight="1">
      <c r="A32" s="81"/>
      <c r="B32" s="81"/>
      <c r="C32" s="182" t="s">
        <v>83</v>
      </c>
      <c r="D32" s="136"/>
      <c r="E32" s="170">
        <f>'تفريغ الاقرارات'!N7</f>
        <v>0</v>
      </c>
      <c r="F32" s="126"/>
      <c r="G32" s="126"/>
      <c r="H32" s="126"/>
      <c r="I32" s="136"/>
      <c r="J32" s="170">
        <f>'تفريغ الاقرارات'!O7</f>
        <v>0</v>
      </c>
      <c r="K32" s="126"/>
      <c r="L32" s="126"/>
      <c r="M32" s="126"/>
      <c r="N32" s="136"/>
      <c r="O32" s="170" t="str">
        <f t="shared" si="1"/>
        <v/>
      </c>
      <c r="P32" s="126"/>
      <c r="Q32" s="126"/>
      <c r="R32" s="126"/>
      <c r="S32" s="126"/>
      <c r="T32" s="136"/>
      <c r="U32" s="196">
        <f>'تفريغ الاقرارات'!U7+'تفريغ الاقرارات'!V7</f>
        <v>0</v>
      </c>
      <c r="V32" s="126"/>
      <c r="W32" s="126"/>
      <c r="X32" s="126"/>
      <c r="Y32" s="127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</row>
    <row r="33" spans="1:44" ht="42" customHeight="1">
      <c r="A33" s="81"/>
      <c r="B33" s="81"/>
      <c r="C33" s="182" t="s">
        <v>155</v>
      </c>
      <c r="D33" s="136"/>
      <c r="E33" s="170">
        <f>'تفريغ الاقرارات'!P7</f>
        <v>0</v>
      </c>
      <c r="F33" s="126"/>
      <c r="G33" s="126"/>
      <c r="H33" s="126"/>
      <c r="I33" s="136"/>
      <c r="J33" s="170">
        <f>'تفريغ الاقرارات'!Q7</f>
        <v>0</v>
      </c>
      <c r="K33" s="126"/>
      <c r="L33" s="126"/>
      <c r="M33" s="126"/>
      <c r="N33" s="136"/>
      <c r="O33" s="170" t="str">
        <f t="shared" si="1"/>
        <v/>
      </c>
      <c r="P33" s="126"/>
      <c r="Q33" s="126"/>
      <c r="R33" s="126"/>
      <c r="S33" s="126"/>
      <c r="T33" s="136"/>
      <c r="U33" s="196">
        <f>'تفريغ الاقرارات'!W7+'تفريغ الاقرارات'!X7</f>
        <v>0</v>
      </c>
      <c r="V33" s="126"/>
      <c r="W33" s="126"/>
      <c r="X33" s="126"/>
      <c r="Y33" s="127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</row>
    <row r="34" spans="1:44" ht="42" customHeight="1">
      <c r="A34" s="81"/>
      <c r="B34" s="81"/>
      <c r="C34" s="182" t="s">
        <v>108</v>
      </c>
      <c r="D34" s="136"/>
      <c r="E34" s="170">
        <f>SUM(E31:I33)</f>
        <v>0</v>
      </c>
      <c r="F34" s="126"/>
      <c r="G34" s="126"/>
      <c r="H34" s="126"/>
      <c r="I34" s="136"/>
      <c r="J34" s="170">
        <f>SUM(J31:N33)</f>
        <v>0</v>
      </c>
      <c r="K34" s="126"/>
      <c r="L34" s="126"/>
      <c r="M34" s="126"/>
      <c r="N34" s="136"/>
      <c r="O34" s="170">
        <f>SUM(O31:T33)</f>
        <v>0</v>
      </c>
      <c r="P34" s="126"/>
      <c r="Q34" s="126"/>
      <c r="R34" s="126"/>
      <c r="S34" s="126"/>
      <c r="T34" s="136"/>
      <c r="U34" s="170">
        <f>SUM(U31:Y33)</f>
        <v>0</v>
      </c>
      <c r="V34" s="126"/>
      <c r="W34" s="126"/>
      <c r="X34" s="126"/>
      <c r="Y34" s="127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</row>
    <row r="35" spans="1:44" ht="31.5" customHeight="1">
      <c r="A35" s="81"/>
      <c r="B35" s="81"/>
      <c r="C35" s="91"/>
      <c r="D35" s="91"/>
      <c r="E35" s="91"/>
      <c r="F35" s="91"/>
      <c r="G35" s="91"/>
      <c r="H35" s="91"/>
      <c r="I35" s="91"/>
      <c r="J35" s="107"/>
      <c r="K35" s="108"/>
      <c r="L35" s="108" t="s">
        <v>147</v>
      </c>
      <c r="M35" s="109" t="s">
        <v>148</v>
      </c>
      <c r="N35" s="108"/>
      <c r="O35" s="108"/>
      <c r="P35" s="108"/>
      <c r="Q35" s="108"/>
      <c r="R35" s="108"/>
      <c r="S35" s="108"/>
      <c r="T35" s="110"/>
      <c r="U35" s="197"/>
      <c r="V35" s="151"/>
      <c r="W35" s="151"/>
      <c r="X35" s="151"/>
      <c r="Y35" s="172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</row>
    <row r="36" spans="1:44" ht="31.5" customHeight="1">
      <c r="A36" s="81"/>
      <c r="B36" s="81"/>
      <c r="C36" s="91"/>
      <c r="D36" s="91"/>
      <c r="E36" s="91"/>
      <c r="F36" s="91"/>
      <c r="G36" s="91"/>
      <c r="H36" s="91"/>
      <c r="I36" s="91"/>
      <c r="J36" s="111"/>
      <c r="K36" s="112"/>
      <c r="L36" s="112"/>
      <c r="M36" s="113" t="s">
        <v>164</v>
      </c>
      <c r="N36" s="114"/>
      <c r="O36" s="114"/>
      <c r="P36" s="112"/>
      <c r="Q36" s="112"/>
      <c r="R36" s="112"/>
      <c r="S36" s="112"/>
      <c r="T36" s="115"/>
      <c r="U36" s="206"/>
      <c r="V36" s="194"/>
      <c r="W36" s="194"/>
      <c r="X36" s="194"/>
      <c r="Y36" s="195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</row>
    <row r="37" spans="1:44" ht="46.5" customHeight="1">
      <c r="A37" s="81"/>
      <c r="B37" s="81"/>
      <c r="C37" s="81"/>
      <c r="D37" s="81"/>
      <c r="E37" s="81"/>
      <c r="F37" s="81"/>
      <c r="G37" s="81"/>
      <c r="H37" s="81"/>
      <c r="I37" s="81"/>
      <c r="J37" s="182" t="s">
        <v>150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36"/>
      <c r="U37" s="170">
        <f>U34+U35-U36</f>
        <v>0</v>
      </c>
      <c r="V37" s="126"/>
      <c r="W37" s="126"/>
      <c r="X37" s="126"/>
      <c r="Y37" s="127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</row>
    <row r="38" spans="1:44" ht="36" customHeight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8" t="s">
        <v>157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</row>
    <row r="39" spans="1:44" ht="9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</row>
    <row r="40" spans="1:44" ht="40.5" customHeight="1">
      <c r="A40" s="81"/>
      <c r="B40" s="81"/>
      <c r="C40" s="201" t="s">
        <v>150</v>
      </c>
      <c r="D40" s="202"/>
      <c r="E40" s="205" t="s">
        <v>154</v>
      </c>
      <c r="F40" s="177"/>
      <c r="G40" s="177"/>
      <c r="H40" s="177"/>
      <c r="I40" s="202"/>
      <c r="J40" s="205" t="s">
        <v>158</v>
      </c>
      <c r="K40" s="177"/>
      <c r="L40" s="177"/>
      <c r="M40" s="177"/>
      <c r="N40" s="202"/>
      <c r="O40" s="205" t="s">
        <v>159</v>
      </c>
      <c r="P40" s="177"/>
      <c r="Q40" s="177"/>
      <c r="R40" s="177"/>
      <c r="S40" s="177"/>
      <c r="T40" s="202"/>
      <c r="U40" s="200" t="s">
        <v>160</v>
      </c>
      <c r="V40" s="151"/>
      <c r="W40" s="151"/>
      <c r="X40" s="151"/>
      <c r="Y40" s="172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</row>
    <row r="41" spans="1:44" ht="54" customHeight="1">
      <c r="A41" s="81"/>
      <c r="B41" s="81"/>
      <c r="C41" s="203"/>
      <c r="D41" s="204"/>
      <c r="E41" s="179"/>
      <c r="F41" s="180"/>
      <c r="G41" s="180"/>
      <c r="H41" s="180"/>
      <c r="I41" s="204"/>
      <c r="J41" s="179"/>
      <c r="K41" s="180"/>
      <c r="L41" s="180"/>
      <c r="M41" s="180"/>
      <c r="N41" s="204"/>
      <c r="O41" s="179"/>
      <c r="P41" s="180"/>
      <c r="Q41" s="180"/>
      <c r="R41" s="180"/>
      <c r="S41" s="180"/>
      <c r="T41" s="204"/>
      <c r="U41" s="199" t="s">
        <v>161</v>
      </c>
      <c r="V41" s="194"/>
      <c r="W41" s="194"/>
      <c r="X41" s="194"/>
      <c r="Y41" s="195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</row>
    <row r="42" spans="1:44" ht="56.25" customHeight="1">
      <c r="A42" s="81"/>
      <c r="B42" s="81"/>
      <c r="C42" s="198" t="str">
        <f>IF(U27&gt;0,U27,"")</f>
        <v/>
      </c>
      <c r="D42" s="136"/>
      <c r="E42" s="170" t="str">
        <f>IF(U37&gt;0,U37,"")</f>
        <v/>
      </c>
      <c r="F42" s="126"/>
      <c r="G42" s="126"/>
      <c r="H42" s="126"/>
      <c r="I42" s="136"/>
      <c r="J42" s="170" t="e">
        <f>IF(C42&gt;0,C42-E42,IF(E42&gt;C42,C42-E42,""))</f>
        <v>#VALUE!</v>
      </c>
      <c r="K42" s="126"/>
      <c r="L42" s="126"/>
      <c r="M42" s="126"/>
      <c r="N42" s="127"/>
      <c r="O42" s="170">
        <f>'تفريغ الاقرارات'!AA7</f>
        <v>0</v>
      </c>
      <c r="P42" s="126"/>
      <c r="Q42" s="126"/>
      <c r="R42" s="126"/>
      <c r="S42" s="126"/>
      <c r="T42" s="136"/>
      <c r="U42" s="170">
        <f>'تفريغ الاقرارات'!AB7</f>
        <v>0</v>
      </c>
      <c r="V42" s="126"/>
      <c r="W42" s="126"/>
      <c r="X42" s="126"/>
      <c r="Y42" s="127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</row>
    <row r="43" spans="1:44" ht="21.7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</row>
    <row r="44" spans="1:44" ht="21.7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</row>
    <row r="45" spans="1:44" ht="21.7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</row>
    <row r="46" spans="1:44" ht="21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4" ht="12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</row>
    <row r="48" spans="1:44" ht="12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</row>
    <row r="49" spans="1:44" ht="12.7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</row>
    <row r="50" spans="1:44" ht="12.7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</row>
    <row r="51" spans="1:44" ht="12.7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</row>
    <row r="52" spans="1:44" ht="12.7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</row>
    <row r="53" spans="1:44" ht="12.7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</row>
    <row r="54" spans="1:44" ht="12.7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</row>
    <row r="55" spans="1:44" ht="12.7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</row>
    <row r="56" spans="1:44" ht="12.7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</row>
    <row r="57" spans="1:44" ht="12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4" ht="12.7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</row>
    <row r="59" spans="1:44" ht="12.7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</row>
    <row r="60" spans="1:44" ht="12.7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</row>
    <row r="61" spans="1:44" ht="12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</row>
    <row r="62" spans="1:44" ht="12.7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</row>
    <row r="63" spans="1:44" ht="12.75" customHeight="1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</row>
    <row r="64" spans="1:44" ht="12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</row>
    <row r="65" spans="1:44" ht="12.7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</row>
    <row r="66" spans="1:44" ht="12.7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</row>
    <row r="67" spans="1:44" ht="12.75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4" ht="12.7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44" ht="12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44" ht="12.7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</row>
    <row r="71" spans="1:44" ht="12.7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44" ht="12.7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44" ht="12.7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44" ht="12.7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</row>
    <row r="75" spans="1:44" ht="12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</row>
    <row r="76" spans="1:44" ht="12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</row>
    <row r="77" spans="1:44" ht="12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</row>
    <row r="78" spans="1:44" ht="12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</row>
    <row r="79" spans="1:44" ht="12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44" ht="12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</row>
    <row r="81" spans="1:44" ht="12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</row>
    <row r="82" spans="1:44" ht="12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</row>
    <row r="83" spans="1:44" ht="12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</row>
    <row r="84" spans="1:44" ht="12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</row>
    <row r="85" spans="1:44" ht="12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</row>
    <row r="86" spans="1:44" ht="12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</row>
    <row r="87" spans="1:44" ht="12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</row>
    <row r="88" spans="1:44" ht="12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</row>
    <row r="89" spans="1:44" ht="12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</row>
    <row r="90" spans="1:44" ht="12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</row>
    <row r="91" spans="1:44" ht="12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</row>
    <row r="92" spans="1:44" ht="12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</row>
    <row r="93" spans="1:44" ht="12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</row>
    <row r="94" spans="1:44" ht="12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</row>
    <row r="95" spans="1:44" ht="12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</row>
    <row r="96" spans="1:44" ht="12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</row>
    <row r="97" spans="1:44" ht="12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</row>
    <row r="98" spans="1:44" ht="12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</row>
    <row r="99" spans="1:44" ht="12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</row>
    <row r="100" spans="1:44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</row>
  </sheetData>
  <mergeCells count="84">
    <mergeCell ref="AJ10:AR10"/>
    <mergeCell ref="Q14:S14"/>
    <mergeCell ref="E16:N16"/>
    <mergeCell ref="U20:Y20"/>
    <mergeCell ref="C16:D16"/>
    <mergeCell ref="P17:Q17"/>
    <mergeCell ref="U22:Y23"/>
    <mergeCell ref="U24:Y24"/>
    <mergeCell ref="E22:I22"/>
    <mergeCell ref="J22:N22"/>
    <mergeCell ref="U21:Y21"/>
    <mergeCell ref="E21:I21"/>
    <mergeCell ref="O23:T23"/>
    <mergeCell ref="J24:N24"/>
    <mergeCell ref="O24:T24"/>
    <mergeCell ref="J21:N21"/>
    <mergeCell ref="O21:T21"/>
    <mergeCell ref="O22:T22"/>
    <mergeCell ref="J34:N34"/>
    <mergeCell ref="O34:T34"/>
    <mergeCell ref="C31:D31"/>
    <mergeCell ref="C32:D32"/>
    <mergeCell ref="O31:T31"/>
    <mergeCell ref="O32:T32"/>
    <mergeCell ref="J33:N33"/>
    <mergeCell ref="E23:I23"/>
    <mergeCell ref="J23:N23"/>
    <mergeCell ref="C24:D24"/>
    <mergeCell ref="E24:I24"/>
    <mergeCell ref="C23:D23"/>
    <mergeCell ref="J30:N30"/>
    <mergeCell ref="J32:N32"/>
    <mergeCell ref="U34:Y34"/>
    <mergeCell ref="U35:Y35"/>
    <mergeCell ref="U36:Y36"/>
    <mergeCell ref="O33:T33"/>
    <mergeCell ref="U33:Y33"/>
    <mergeCell ref="J37:T37"/>
    <mergeCell ref="U37:Y37"/>
    <mergeCell ref="E40:I41"/>
    <mergeCell ref="J40:N41"/>
    <mergeCell ref="O40:T41"/>
    <mergeCell ref="U32:Y32"/>
    <mergeCell ref="U31:Y31"/>
    <mergeCell ref="U25:Y25"/>
    <mergeCell ref="U26:Y26"/>
    <mergeCell ref="U27:Y27"/>
    <mergeCell ref="U30:Y30"/>
    <mergeCell ref="O30:T30"/>
    <mergeCell ref="J27:T27"/>
    <mergeCell ref="C2:E2"/>
    <mergeCell ref="C3:E3"/>
    <mergeCell ref="C4:E4"/>
    <mergeCell ref="C22:D22"/>
    <mergeCell ref="C30:D30"/>
    <mergeCell ref="E30:I30"/>
    <mergeCell ref="C21:D21"/>
    <mergeCell ref="C20:D20"/>
    <mergeCell ref="E20:I20"/>
    <mergeCell ref="J20:N20"/>
    <mergeCell ref="O20:T20"/>
    <mergeCell ref="C40:D41"/>
    <mergeCell ref="C34:D34"/>
    <mergeCell ref="E32:I32"/>
    <mergeCell ref="C33:D33"/>
    <mergeCell ref="E31:I31"/>
    <mergeCell ref="E33:I33"/>
    <mergeCell ref="E34:I34"/>
    <mergeCell ref="C42:D42"/>
    <mergeCell ref="F5:T5"/>
    <mergeCell ref="D8:M8"/>
    <mergeCell ref="B6:AA6"/>
    <mergeCell ref="U1:Z1"/>
    <mergeCell ref="U8:Y8"/>
    <mergeCell ref="D10:R10"/>
    <mergeCell ref="O16:S16"/>
    <mergeCell ref="T16:Z16"/>
    <mergeCell ref="U40:Y40"/>
    <mergeCell ref="U41:Y41"/>
    <mergeCell ref="E42:I42"/>
    <mergeCell ref="J42:N42"/>
    <mergeCell ref="O42:T42"/>
    <mergeCell ref="U42:Y42"/>
    <mergeCell ref="J31:N31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0"/>
  <sheetViews>
    <sheetView showGridLines="0" rightToLeft="1" topLeftCell="D1" workbookViewId="0">
      <pane ySplit="6" topLeftCell="A7" activePane="bottomLeft" state="frozen"/>
      <selection pane="bottomLeft" activeCell="T16" sqref="T16:Z16"/>
    </sheetView>
  </sheetViews>
  <sheetFormatPr defaultColWidth="14.42578125" defaultRowHeight="15" customHeight="1"/>
  <cols>
    <col min="1" max="1" width="9.140625" customWidth="1"/>
    <col min="2" max="2" width="5.5703125" customWidth="1"/>
    <col min="3" max="3" width="14.5703125" customWidth="1"/>
    <col min="4" max="5" width="16.85546875" customWidth="1"/>
    <col min="6" max="7" width="6.85546875" customWidth="1"/>
    <col min="8" max="10" width="6.5703125" customWidth="1"/>
    <col min="11" max="20" width="6.7109375" customWidth="1"/>
    <col min="21" max="25" width="5.28515625" customWidth="1"/>
    <col min="26" max="26" width="7.140625" customWidth="1"/>
    <col min="27" max="27" width="3.7109375" customWidth="1"/>
    <col min="28" max="28" width="9.140625" customWidth="1"/>
    <col min="29" max="29" width="24.140625" customWidth="1"/>
    <col min="30" max="35" width="9.140625" customWidth="1"/>
    <col min="36" max="44" width="8" hidden="1" customWidth="1"/>
  </cols>
  <sheetData>
    <row r="1" spans="1:44" ht="4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128</v>
      </c>
      <c r="S1" s="81"/>
      <c r="T1" s="81"/>
      <c r="U1" s="173">
        <f ca="1">TODAY()</f>
        <v>43132</v>
      </c>
      <c r="V1" s="124"/>
      <c r="W1" s="124"/>
      <c r="X1" s="124"/>
      <c r="Y1" s="124"/>
      <c r="Z1" s="124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4" ht="27" customHeight="1">
      <c r="A2" s="81"/>
      <c r="B2" s="81"/>
      <c r="C2" s="174" t="s">
        <v>204</v>
      </c>
      <c r="D2" s="124"/>
      <c r="E2" s="124"/>
      <c r="F2" s="82"/>
      <c r="G2" s="82"/>
      <c r="H2" s="82"/>
      <c r="I2" s="82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3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</row>
    <row r="3" spans="1:44" ht="42.75" customHeight="1">
      <c r="A3" s="81"/>
      <c r="B3" s="81"/>
      <c r="C3" s="174" t="s">
        <v>206</v>
      </c>
      <c r="D3" s="124"/>
      <c r="E3" s="124"/>
      <c r="F3" s="84"/>
      <c r="G3" s="84"/>
      <c r="H3" s="84"/>
      <c r="I3" s="84"/>
      <c r="J3" s="85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3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pans="1:44" ht="42.75" customHeight="1">
      <c r="A4" s="81"/>
      <c r="B4" s="81"/>
      <c r="C4" s="175" t="s">
        <v>205</v>
      </c>
      <c r="D4" s="124"/>
      <c r="E4" s="124"/>
      <c r="F4" s="86"/>
      <c r="G4" s="86"/>
      <c r="H4" s="86"/>
      <c r="I4" s="86"/>
      <c r="J4" s="86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3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pans="1:44" ht="35.25" customHeight="1">
      <c r="A5" s="81"/>
      <c r="B5" s="81"/>
      <c r="C5" s="81"/>
      <c r="D5" s="81"/>
      <c r="E5" s="81"/>
      <c r="F5" s="183" t="s">
        <v>165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81"/>
      <c r="V5" s="81"/>
      <c r="W5" s="81"/>
      <c r="X5" s="81"/>
      <c r="Y5" s="81"/>
      <c r="Z5" s="81"/>
      <c r="AA5" s="81"/>
      <c r="AB5" s="81"/>
      <c r="AC5" s="83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42" customHeight="1">
      <c r="A6" s="81"/>
      <c r="B6" s="207" t="s">
        <v>130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44" ht="17.25" customHeight="1">
      <c r="A7" s="81"/>
      <c r="B7" s="81"/>
      <c r="C7" s="89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pans="1:44" ht="36" customHeight="1">
      <c r="A8" s="81"/>
      <c r="B8" s="81"/>
      <c r="C8" s="90" t="s">
        <v>131</v>
      </c>
      <c r="D8" s="185" t="str">
        <f>المقدمه!G5</f>
        <v>شركة ميزان اليرموك لصيانة السيارات</v>
      </c>
      <c r="E8" s="124"/>
      <c r="F8" s="124"/>
      <c r="G8" s="124"/>
      <c r="H8" s="124"/>
      <c r="I8" s="124"/>
      <c r="J8" s="124"/>
      <c r="K8" s="124"/>
      <c r="L8" s="124"/>
      <c r="M8" s="124"/>
      <c r="N8" s="81"/>
      <c r="O8" s="90" t="s">
        <v>132</v>
      </c>
      <c r="P8" s="91"/>
      <c r="Q8" s="92"/>
      <c r="R8" s="92"/>
      <c r="S8" s="92"/>
      <c r="T8" s="92"/>
      <c r="U8" s="185" t="str">
        <f>المقدمه!G9</f>
        <v>الرياض</v>
      </c>
      <c r="V8" s="124"/>
      <c r="W8" s="124"/>
      <c r="X8" s="124"/>
      <c r="Y8" s="124"/>
      <c r="Z8" s="92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pans="1:44" ht="9" customHeight="1">
      <c r="A9" s="81"/>
      <c r="B9" s="81"/>
      <c r="C9" s="91"/>
      <c r="D9" s="93"/>
      <c r="E9" s="93"/>
      <c r="F9" s="93"/>
      <c r="G9" s="93"/>
      <c r="H9" s="93"/>
      <c r="I9" s="93"/>
      <c r="J9" s="93"/>
      <c r="K9" s="93"/>
      <c r="L9" s="93"/>
      <c r="M9" s="93"/>
      <c r="N9" s="81"/>
      <c r="O9" s="91"/>
      <c r="P9" s="91"/>
      <c r="Q9" s="92"/>
      <c r="R9" s="92"/>
      <c r="S9" s="92"/>
      <c r="T9" s="92"/>
      <c r="U9" s="93"/>
      <c r="V9" s="93"/>
      <c r="W9" s="93"/>
      <c r="X9" s="93"/>
      <c r="Y9" s="93"/>
      <c r="Z9" s="92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pans="1:44" ht="36" customHeight="1">
      <c r="A10" s="81"/>
      <c r="B10" s="81"/>
      <c r="C10" s="90" t="s">
        <v>133</v>
      </c>
      <c r="D10" s="185" t="str">
        <f>المقدمه!G7</f>
        <v xml:space="preserve"> الصناعية القديمة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92"/>
      <c r="T10" s="92"/>
      <c r="U10" s="92"/>
      <c r="V10" s="92"/>
      <c r="W10" s="92"/>
      <c r="X10" s="92"/>
      <c r="Y10" s="92"/>
      <c r="Z10" s="92"/>
      <c r="AA10" s="81"/>
      <c r="AB10" s="81"/>
      <c r="AC10" s="81"/>
      <c r="AD10" s="81"/>
      <c r="AE10" s="81"/>
      <c r="AF10" s="81"/>
      <c r="AG10" s="81"/>
      <c r="AH10" s="81"/>
      <c r="AI10" s="81"/>
      <c r="AJ10" s="189" t="s">
        <v>134</v>
      </c>
      <c r="AK10" s="126"/>
      <c r="AL10" s="126"/>
      <c r="AM10" s="126"/>
      <c r="AN10" s="126"/>
      <c r="AO10" s="126"/>
      <c r="AP10" s="126"/>
      <c r="AQ10" s="126"/>
      <c r="AR10" s="127"/>
    </row>
    <row r="11" spans="1:44" ht="9" customHeight="1">
      <c r="A11" s="81"/>
      <c r="B11" s="81"/>
      <c r="C11" s="91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2"/>
      <c r="T11" s="92"/>
      <c r="U11" s="92"/>
      <c r="V11" s="92"/>
      <c r="W11" s="92"/>
      <c r="X11" s="92"/>
      <c r="Y11" s="92"/>
      <c r="Z11" s="92"/>
      <c r="AA11" s="81"/>
      <c r="AB11" s="81"/>
      <c r="AC11" s="81"/>
      <c r="AD11" s="81"/>
      <c r="AE11" s="81"/>
      <c r="AF11" s="81"/>
      <c r="AG11" s="81"/>
      <c r="AH11" s="81"/>
      <c r="AI11" s="81"/>
      <c r="AJ11" s="94"/>
      <c r="AK11" s="94"/>
      <c r="AL11" s="94"/>
      <c r="AM11" s="94"/>
      <c r="AN11" s="94"/>
      <c r="AO11" s="94"/>
      <c r="AP11" s="94"/>
      <c r="AQ11" s="94"/>
      <c r="AR11" s="94"/>
    </row>
    <row r="12" spans="1:44" ht="36" customHeight="1">
      <c r="A12" s="81"/>
      <c r="B12" s="81"/>
      <c r="C12" s="90" t="s">
        <v>117</v>
      </c>
      <c r="D12" s="81"/>
      <c r="E12" s="81"/>
      <c r="F12" s="81"/>
      <c r="G12" s="95"/>
      <c r="H12" s="96" t="str">
        <f>المقدمه!G11</f>
        <v>300315382500003</v>
      </c>
      <c r="I12" s="97">
        <f>المقدمه!H11</f>
        <v>0</v>
      </c>
      <c r="J12" s="97">
        <f>المقدمه!I11</f>
        <v>0</v>
      </c>
      <c r="K12" s="98"/>
      <c r="L12" s="81"/>
      <c r="M12" s="97">
        <f>المقدمه!K11</f>
        <v>0</v>
      </c>
      <c r="N12" s="97">
        <f>المقدمه!L11</f>
        <v>0</v>
      </c>
      <c r="O12" s="97">
        <f>المقدمه!M11</f>
        <v>0</v>
      </c>
      <c r="P12" s="91"/>
      <c r="Q12" s="92"/>
      <c r="R12" s="97">
        <f>المقدمه!O11</f>
        <v>0</v>
      </c>
      <c r="S12" s="97">
        <f>المقدمه!P11</f>
        <v>0</v>
      </c>
      <c r="T12" s="97">
        <f>المقدمه!Q11</f>
        <v>0</v>
      </c>
      <c r="U12" s="92"/>
      <c r="V12" s="92"/>
      <c r="W12" s="92"/>
      <c r="X12" s="92"/>
      <c r="Y12" s="92"/>
      <c r="Z12" s="92"/>
      <c r="AA12" s="81"/>
      <c r="AB12" s="81"/>
      <c r="AC12" s="81"/>
      <c r="AD12" s="81"/>
      <c r="AE12" s="81"/>
      <c r="AF12" s="81"/>
      <c r="AG12" s="81"/>
      <c r="AH12" s="81"/>
      <c r="AI12" s="81"/>
      <c r="AJ12" s="94"/>
      <c r="AK12" s="94"/>
      <c r="AL12" s="94"/>
      <c r="AM12" s="94"/>
      <c r="AN12" s="94"/>
      <c r="AO12" s="94"/>
      <c r="AP12" s="94"/>
      <c r="AQ12" s="94"/>
      <c r="AR12" s="94"/>
    </row>
    <row r="13" spans="1:44" ht="11.25" customHeight="1">
      <c r="A13" s="81"/>
      <c r="B13" s="81"/>
      <c r="C13" s="99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94"/>
      <c r="AK13" s="94"/>
      <c r="AL13" s="94"/>
      <c r="AM13" s="94"/>
      <c r="AN13" s="94"/>
      <c r="AO13" s="94"/>
      <c r="AP13" s="94"/>
      <c r="AQ13" s="94"/>
      <c r="AR13" s="94"/>
    </row>
    <row r="14" spans="1:44" ht="36.75" customHeight="1">
      <c r="A14" s="81"/>
      <c r="B14" s="81"/>
      <c r="C14" s="100" t="s">
        <v>135</v>
      </c>
      <c r="D14" s="100"/>
      <c r="E14" s="100"/>
      <c r="F14" s="81"/>
      <c r="G14" s="81"/>
      <c r="H14" s="97">
        <v>3</v>
      </c>
      <c r="I14" s="97">
        <v>0</v>
      </c>
      <c r="J14" s="81"/>
      <c r="K14" s="101"/>
      <c r="L14" s="97">
        <f>المقدمه!K3</f>
        <v>8</v>
      </c>
      <c r="M14" s="97">
        <f>المقدمه!L3</f>
        <v>1</v>
      </c>
      <c r="N14" s="97">
        <f>المقدمه!M3</f>
        <v>0</v>
      </c>
      <c r="O14" s="97">
        <f>المقدمه!N3</f>
        <v>2</v>
      </c>
      <c r="P14" s="81"/>
      <c r="Q14" s="190" t="s">
        <v>136</v>
      </c>
      <c r="R14" s="124"/>
      <c r="S14" s="124"/>
      <c r="T14" s="81"/>
      <c r="U14" s="97">
        <v>1</v>
      </c>
      <c r="V14" s="97">
        <v>3</v>
      </c>
      <c r="W14" s="81"/>
      <c r="X14" s="97">
        <v>5</v>
      </c>
      <c r="Y14" s="97">
        <v>0</v>
      </c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spans="1:44" ht="12.75" customHeight="1">
      <c r="A15" s="81"/>
      <c r="B15" s="81"/>
      <c r="C15" s="100"/>
      <c r="D15" s="100"/>
      <c r="E15" s="100"/>
      <c r="F15" s="81"/>
      <c r="G15" s="81"/>
      <c r="H15" s="102"/>
      <c r="I15" s="102"/>
      <c r="J15" s="81"/>
      <c r="K15" s="101"/>
      <c r="L15" s="102"/>
      <c r="M15" s="102"/>
      <c r="N15" s="102"/>
      <c r="O15" s="102"/>
      <c r="P15" s="81"/>
      <c r="Q15" s="103"/>
      <c r="R15" s="103"/>
      <c r="S15" s="103"/>
      <c r="T15" s="81"/>
      <c r="U15" s="102"/>
      <c r="V15" s="102"/>
      <c r="W15" s="81"/>
      <c r="X15" s="102"/>
      <c r="Y15" s="102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spans="1:44" ht="36.75" customHeight="1">
      <c r="A16" s="81"/>
      <c r="B16" s="81"/>
      <c r="C16" s="186" t="s">
        <v>137</v>
      </c>
      <c r="D16" s="124"/>
      <c r="E16" s="188">
        <f>المقدمه!G13</f>
        <v>501172578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90" t="s">
        <v>138</v>
      </c>
      <c r="P16" s="124"/>
      <c r="Q16" s="124"/>
      <c r="R16" s="124"/>
      <c r="S16" s="124"/>
      <c r="T16" s="191" t="str">
        <f>المقدمه!G15</f>
        <v>mohamedmomtaz44@hotmail.com</v>
      </c>
      <c r="U16" s="192"/>
      <c r="V16" s="192"/>
      <c r="W16" s="192"/>
      <c r="X16" s="192"/>
      <c r="Y16" s="192"/>
      <c r="Z16" s="192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pans="1:45" ht="18.75" customHeight="1">
      <c r="A17" s="81"/>
      <c r="B17" s="81"/>
      <c r="C17" s="10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190"/>
      <c r="Q17" s="124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pans="1:45" ht="34.5" customHeight="1">
      <c r="A18" s="81"/>
      <c r="B18" s="81"/>
      <c r="C18" s="104"/>
      <c r="D18" s="81"/>
      <c r="E18" s="81"/>
      <c r="F18" s="81"/>
      <c r="G18" s="81"/>
      <c r="H18" s="81"/>
      <c r="I18" s="81"/>
      <c r="J18" s="81"/>
      <c r="K18" s="88" t="s">
        <v>139</v>
      </c>
      <c r="L18" s="81"/>
      <c r="M18" s="81"/>
      <c r="N18" s="105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spans="1:45" ht="10.5" customHeight="1">
      <c r="A19" s="81"/>
      <c r="B19" s="81"/>
      <c r="C19" s="104"/>
      <c r="D19" s="81"/>
      <c r="E19" s="81"/>
      <c r="F19" s="81"/>
      <c r="G19" s="81"/>
      <c r="H19" s="81"/>
      <c r="I19" s="81"/>
      <c r="J19" s="81"/>
      <c r="K19" s="81"/>
      <c r="L19" s="81"/>
      <c r="M19" s="88"/>
      <c r="N19" s="105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spans="1:45" ht="38.25" customHeight="1">
      <c r="A20" s="81"/>
      <c r="B20" s="81"/>
      <c r="C20" s="182" t="s">
        <v>140</v>
      </c>
      <c r="D20" s="136"/>
      <c r="E20" s="184" t="s">
        <v>141</v>
      </c>
      <c r="F20" s="126"/>
      <c r="G20" s="126"/>
      <c r="H20" s="126"/>
      <c r="I20" s="136"/>
      <c r="J20" s="184" t="s">
        <v>142</v>
      </c>
      <c r="K20" s="126"/>
      <c r="L20" s="126"/>
      <c r="M20" s="126"/>
      <c r="N20" s="136"/>
      <c r="O20" s="184" t="s">
        <v>143</v>
      </c>
      <c r="P20" s="126"/>
      <c r="Q20" s="126"/>
      <c r="R20" s="126"/>
      <c r="S20" s="126"/>
      <c r="T20" s="136"/>
      <c r="U20" s="184" t="s">
        <v>144</v>
      </c>
      <c r="V20" s="126"/>
      <c r="W20" s="126"/>
      <c r="X20" s="126"/>
      <c r="Y20" s="127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spans="1:45" ht="65.25" customHeight="1">
      <c r="A21" s="81"/>
      <c r="B21" s="81"/>
      <c r="C21" s="187">
        <v>0.05</v>
      </c>
      <c r="D21" s="136"/>
      <c r="E21" s="170">
        <f>'تفريغ الاقرارات'!D8</f>
        <v>0</v>
      </c>
      <c r="F21" s="126"/>
      <c r="G21" s="126"/>
      <c r="H21" s="126"/>
      <c r="I21" s="136"/>
      <c r="J21" s="170">
        <f>'تفريغ الاقرارات'!E8</f>
        <v>0</v>
      </c>
      <c r="K21" s="126"/>
      <c r="L21" s="126"/>
      <c r="M21" s="126"/>
      <c r="N21" s="136"/>
      <c r="O21" s="170" t="str">
        <f t="shared" ref="O21:O23" si="0">IF(E21+J21&gt;0,E21+J21,"")</f>
        <v/>
      </c>
      <c r="P21" s="126"/>
      <c r="Q21" s="126"/>
      <c r="R21" s="126"/>
      <c r="S21" s="126"/>
      <c r="T21" s="136"/>
      <c r="U21" s="170">
        <f>'تفريغ الاقرارات'!K8</f>
        <v>0</v>
      </c>
      <c r="V21" s="126"/>
      <c r="W21" s="126"/>
      <c r="X21" s="126"/>
      <c r="Y21" s="127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122"/>
    </row>
    <row r="22" spans="1:45" ht="41.25" customHeight="1">
      <c r="A22" s="81"/>
      <c r="B22" s="81"/>
      <c r="C22" s="182" t="s">
        <v>145</v>
      </c>
      <c r="D22" s="136"/>
      <c r="E22" s="170">
        <f>'تفريغ الاقرارات'!F8</f>
        <v>0</v>
      </c>
      <c r="F22" s="126"/>
      <c r="G22" s="126"/>
      <c r="H22" s="126"/>
      <c r="I22" s="136"/>
      <c r="J22" s="170">
        <f>'تفريغ الاقرارات'!G8</f>
        <v>0</v>
      </c>
      <c r="K22" s="126"/>
      <c r="L22" s="126"/>
      <c r="M22" s="126"/>
      <c r="N22" s="136"/>
      <c r="O22" s="170" t="str">
        <f t="shared" si="0"/>
        <v/>
      </c>
      <c r="P22" s="126"/>
      <c r="Q22" s="126"/>
      <c r="R22" s="126"/>
      <c r="S22" s="126"/>
      <c r="T22" s="136"/>
      <c r="U22" s="176"/>
      <c r="V22" s="177"/>
      <c r="W22" s="177"/>
      <c r="X22" s="177"/>
      <c r="Y22" s="178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122"/>
    </row>
    <row r="23" spans="1:45" ht="41.25" customHeight="1">
      <c r="A23" s="81"/>
      <c r="B23" s="81"/>
      <c r="C23" s="182" t="s">
        <v>146</v>
      </c>
      <c r="D23" s="136"/>
      <c r="E23" s="170">
        <f>'تفريغ الاقرارات'!H8</f>
        <v>0</v>
      </c>
      <c r="F23" s="126"/>
      <c r="G23" s="126"/>
      <c r="H23" s="126"/>
      <c r="I23" s="136"/>
      <c r="J23" s="170">
        <f>'تفريغ الاقرارات'!I8</f>
        <v>0</v>
      </c>
      <c r="K23" s="126"/>
      <c r="L23" s="126"/>
      <c r="M23" s="126"/>
      <c r="N23" s="136"/>
      <c r="O23" s="170" t="str">
        <f t="shared" si="0"/>
        <v/>
      </c>
      <c r="P23" s="126"/>
      <c r="Q23" s="126"/>
      <c r="R23" s="126"/>
      <c r="S23" s="126"/>
      <c r="T23" s="136"/>
      <c r="U23" s="179"/>
      <c r="V23" s="180"/>
      <c r="W23" s="180"/>
      <c r="X23" s="180"/>
      <c r="Y23" s="1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122"/>
    </row>
    <row r="24" spans="1:45" ht="41.25" customHeight="1">
      <c r="A24" s="81"/>
      <c r="B24" s="81"/>
      <c r="C24" s="182" t="s">
        <v>108</v>
      </c>
      <c r="D24" s="136"/>
      <c r="E24" s="170">
        <f>SUM(E21:I23)</f>
        <v>0</v>
      </c>
      <c r="F24" s="126"/>
      <c r="G24" s="126"/>
      <c r="H24" s="126"/>
      <c r="I24" s="136"/>
      <c r="J24" s="170">
        <f>SUM(J21:N23)</f>
        <v>0</v>
      </c>
      <c r="K24" s="126"/>
      <c r="L24" s="126"/>
      <c r="M24" s="126"/>
      <c r="N24" s="136"/>
      <c r="O24" s="170">
        <f>SUM(O21:T23)</f>
        <v>0</v>
      </c>
      <c r="P24" s="126"/>
      <c r="Q24" s="126"/>
      <c r="R24" s="126"/>
      <c r="S24" s="126"/>
      <c r="T24" s="136"/>
      <c r="U24" s="170">
        <f>SUM(U21:Y23)</f>
        <v>0</v>
      </c>
      <c r="V24" s="126"/>
      <c r="W24" s="126"/>
      <c r="X24" s="126"/>
      <c r="Y24" s="127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122"/>
    </row>
    <row r="25" spans="1:45" ht="31.5" customHeight="1">
      <c r="A25" s="81"/>
      <c r="B25" s="81"/>
      <c r="C25" s="106"/>
      <c r="D25" s="106"/>
      <c r="E25" s="106"/>
      <c r="F25" s="106"/>
      <c r="G25" s="106"/>
      <c r="H25" s="106"/>
      <c r="I25" s="106"/>
      <c r="J25" s="107"/>
      <c r="K25" s="108"/>
      <c r="L25" s="108" t="s">
        <v>147</v>
      </c>
      <c r="M25" s="109" t="s">
        <v>148</v>
      </c>
      <c r="N25" s="108"/>
      <c r="O25" s="108"/>
      <c r="P25" s="108"/>
      <c r="Q25" s="108"/>
      <c r="R25" s="108"/>
      <c r="S25" s="108"/>
      <c r="T25" s="110"/>
      <c r="U25" s="171"/>
      <c r="V25" s="151"/>
      <c r="W25" s="151"/>
      <c r="X25" s="151"/>
      <c r="Y25" s="172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122"/>
    </row>
    <row r="26" spans="1:45" ht="31.5" customHeight="1">
      <c r="A26" s="81"/>
      <c r="B26" s="81"/>
      <c r="C26" s="91"/>
      <c r="D26" s="91"/>
      <c r="E26" s="91"/>
      <c r="F26" s="91"/>
      <c r="G26" s="91"/>
      <c r="H26" s="91"/>
      <c r="I26" s="91"/>
      <c r="J26" s="111"/>
      <c r="K26" s="112"/>
      <c r="L26" s="112"/>
      <c r="M26" s="113" t="s">
        <v>166</v>
      </c>
      <c r="N26" s="114"/>
      <c r="O26" s="114"/>
      <c r="P26" s="112"/>
      <c r="Q26" s="112"/>
      <c r="R26" s="112"/>
      <c r="S26" s="112"/>
      <c r="T26" s="115"/>
      <c r="U26" s="193"/>
      <c r="V26" s="194"/>
      <c r="W26" s="194"/>
      <c r="X26" s="194"/>
      <c r="Y26" s="195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122"/>
    </row>
    <row r="27" spans="1:45" ht="46.5" customHeight="1">
      <c r="A27" s="81"/>
      <c r="B27" s="81"/>
      <c r="C27" s="81"/>
      <c r="D27" s="81"/>
      <c r="E27" s="81"/>
      <c r="F27" s="81"/>
      <c r="G27" s="81"/>
      <c r="H27" s="81"/>
      <c r="I27" s="81"/>
      <c r="J27" s="182" t="s">
        <v>150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36"/>
      <c r="U27" s="170">
        <f>U24+U25-U26</f>
        <v>0</v>
      </c>
      <c r="V27" s="126"/>
      <c r="W27" s="126"/>
      <c r="X27" s="126"/>
      <c r="Y27" s="127"/>
      <c r="Z27" s="81"/>
      <c r="AA27" s="81"/>
      <c r="AB27" s="81"/>
      <c r="AC27" s="81"/>
      <c r="AD27" s="116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122"/>
    </row>
    <row r="28" spans="1:45" ht="3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8" t="s">
        <v>151</v>
      </c>
      <c r="L28" s="88"/>
      <c r="M28" s="81"/>
      <c r="N28" s="88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122"/>
    </row>
    <row r="29" spans="1:45" ht="12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8"/>
      <c r="L29" s="88"/>
      <c r="M29" s="81"/>
      <c r="N29" s="88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122"/>
    </row>
    <row r="30" spans="1:45" ht="38.25" customHeight="1">
      <c r="A30" s="81"/>
      <c r="B30" s="81"/>
      <c r="C30" s="182" t="s">
        <v>151</v>
      </c>
      <c r="D30" s="136"/>
      <c r="E30" s="184" t="s">
        <v>152</v>
      </c>
      <c r="F30" s="126"/>
      <c r="G30" s="126"/>
      <c r="H30" s="126"/>
      <c r="I30" s="136"/>
      <c r="J30" s="184" t="s">
        <v>153</v>
      </c>
      <c r="K30" s="126"/>
      <c r="L30" s="126"/>
      <c r="M30" s="126"/>
      <c r="N30" s="136"/>
      <c r="O30" s="184" t="s">
        <v>143</v>
      </c>
      <c r="P30" s="126"/>
      <c r="Q30" s="126"/>
      <c r="R30" s="126"/>
      <c r="S30" s="126"/>
      <c r="T30" s="136"/>
      <c r="U30" s="184" t="s">
        <v>154</v>
      </c>
      <c r="V30" s="126"/>
      <c r="W30" s="126"/>
      <c r="X30" s="126"/>
      <c r="Y30" s="127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122"/>
    </row>
    <row r="31" spans="1:45" ht="42" customHeight="1">
      <c r="A31" s="81"/>
      <c r="B31" s="81"/>
      <c r="C31" s="182" t="s">
        <v>82</v>
      </c>
      <c r="D31" s="136"/>
      <c r="E31" s="170">
        <f>'تفريغ الاقرارات'!L8</f>
        <v>0</v>
      </c>
      <c r="F31" s="126"/>
      <c r="G31" s="126"/>
      <c r="H31" s="126"/>
      <c r="I31" s="136"/>
      <c r="J31" s="170">
        <f>'تفريغ الاقرارات'!M8</f>
        <v>0</v>
      </c>
      <c r="K31" s="126"/>
      <c r="L31" s="126"/>
      <c r="M31" s="126"/>
      <c r="N31" s="136"/>
      <c r="O31" s="170" t="str">
        <f t="shared" ref="O31:O33" si="1">IF(E31+J31&gt;0,E31+J31,"")</f>
        <v/>
      </c>
      <c r="P31" s="126"/>
      <c r="Q31" s="126"/>
      <c r="R31" s="126"/>
      <c r="S31" s="126"/>
      <c r="T31" s="136"/>
      <c r="U31" s="170">
        <f>'تفريغ الاقرارات'!S8+'تفريغ الاقرارات'!T8</f>
        <v>0</v>
      </c>
      <c r="V31" s="126"/>
      <c r="W31" s="126"/>
      <c r="X31" s="126"/>
      <c r="Y31" s="127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122"/>
    </row>
    <row r="32" spans="1:45" ht="42" customHeight="1">
      <c r="A32" s="81"/>
      <c r="B32" s="81"/>
      <c r="C32" s="182" t="s">
        <v>83</v>
      </c>
      <c r="D32" s="136"/>
      <c r="E32" s="170">
        <f>'تفريغ الاقرارات'!N8</f>
        <v>0</v>
      </c>
      <c r="F32" s="126"/>
      <c r="G32" s="126"/>
      <c r="H32" s="126"/>
      <c r="I32" s="136"/>
      <c r="J32" s="170">
        <f>'تفريغ الاقرارات'!O8</f>
        <v>0</v>
      </c>
      <c r="K32" s="126"/>
      <c r="L32" s="126"/>
      <c r="M32" s="126"/>
      <c r="N32" s="136"/>
      <c r="O32" s="170" t="str">
        <f t="shared" si="1"/>
        <v/>
      </c>
      <c r="P32" s="126"/>
      <c r="Q32" s="126"/>
      <c r="R32" s="126"/>
      <c r="S32" s="126"/>
      <c r="T32" s="136"/>
      <c r="U32" s="196">
        <f>'تفريغ الاقرارات'!U8+'تفريغ الاقرارات'!V8</f>
        <v>0</v>
      </c>
      <c r="V32" s="126"/>
      <c r="W32" s="126"/>
      <c r="X32" s="126"/>
      <c r="Y32" s="127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122"/>
    </row>
    <row r="33" spans="1:45" ht="42" customHeight="1">
      <c r="A33" s="81"/>
      <c r="B33" s="81"/>
      <c r="C33" s="182" t="s">
        <v>155</v>
      </c>
      <c r="D33" s="136"/>
      <c r="E33" s="170">
        <f>'تفريغ الاقرارات'!P8</f>
        <v>0</v>
      </c>
      <c r="F33" s="126"/>
      <c r="G33" s="126"/>
      <c r="H33" s="126"/>
      <c r="I33" s="136"/>
      <c r="J33" s="170">
        <f>'تفريغ الاقرارات'!Q8</f>
        <v>0</v>
      </c>
      <c r="K33" s="126"/>
      <c r="L33" s="126"/>
      <c r="M33" s="126"/>
      <c r="N33" s="136"/>
      <c r="O33" s="170" t="str">
        <f t="shared" si="1"/>
        <v/>
      </c>
      <c r="P33" s="126"/>
      <c r="Q33" s="126"/>
      <c r="R33" s="126"/>
      <c r="S33" s="126"/>
      <c r="T33" s="136"/>
      <c r="U33" s="196">
        <f>'تفريغ الاقرارات'!W8+'تفريغ الاقرارات'!X8</f>
        <v>0</v>
      </c>
      <c r="V33" s="126"/>
      <c r="W33" s="126"/>
      <c r="X33" s="126"/>
      <c r="Y33" s="127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122"/>
    </row>
    <row r="34" spans="1:45" ht="42" customHeight="1">
      <c r="A34" s="81"/>
      <c r="B34" s="81"/>
      <c r="C34" s="182" t="s">
        <v>108</v>
      </c>
      <c r="D34" s="136"/>
      <c r="E34" s="170">
        <f>SUM(E31:I33)</f>
        <v>0</v>
      </c>
      <c r="F34" s="126"/>
      <c r="G34" s="126"/>
      <c r="H34" s="126"/>
      <c r="I34" s="136"/>
      <c r="J34" s="170">
        <f>SUM(J31:N33)</f>
        <v>0</v>
      </c>
      <c r="K34" s="126"/>
      <c r="L34" s="126"/>
      <c r="M34" s="126"/>
      <c r="N34" s="136"/>
      <c r="O34" s="170">
        <f>SUM(O31:T33)</f>
        <v>0</v>
      </c>
      <c r="P34" s="126"/>
      <c r="Q34" s="126"/>
      <c r="R34" s="126"/>
      <c r="S34" s="126"/>
      <c r="T34" s="136"/>
      <c r="U34" s="170">
        <f>SUM(U31:Y33)</f>
        <v>0</v>
      </c>
      <c r="V34" s="126"/>
      <c r="W34" s="126"/>
      <c r="X34" s="126"/>
      <c r="Y34" s="127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122"/>
    </row>
    <row r="35" spans="1:45" ht="31.5" customHeight="1">
      <c r="A35" s="81"/>
      <c r="B35" s="81"/>
      <c r="C35" s="91"/>
      <c r="D35" s="91"/>
      <c r="E35" s="91"/>
      <c r="F35" s="91"/>
      <c r="G35" s="91"/>
      <c r="H35" s="91"/>
      <c r="I35" s="91"/>
      <c r="J35" s="107"/>
      <c r="K35" s="108"/>
      <c r="L35" s="108" t="s">
        <v>147</v>
      </c>
      <c r="M35" s="109" t="s">
        <v>148</v>
      </c>
      <c r="N35" s="108"/>
      <c r="O35" s="108"/>
      <c r="P35" s="108"/>
      <c r="Q35" s="108"/>
      <c r="R35" s="108"/>
      <c r="S35" s="108"/>
      <c r="T35" s="110"/>
      <c r="U35" s="197"/>
      <c r="V35" s="151"/>
      <c r="W35" s="151"/>
      <c r="X35" s="151"/>
      <c r="Y35" s="172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122"/>
    </row>
    <row r="36" spans="1:45" ht="31.5" customHeight="1">
      <c r="A36" s="81"/>
      <c r="B36" s="81"/>
      <c r="C36" s="91"/>
      <c r="D36" s="91"/>
      <c r="E36" s="91"/>
      <c r="F36" s="91"/>
      <c r="G36" s="91"/>
      <c r="H36" s="91"/>
      <c r="I36" s="91"/>
      <c r="J36" s="111"/>
      <c r="K36" s="112"/>
      <c r="L36" s="112"/>
      <c r="M36" s="113" t="s">
        <v>167</v>
      </c>
      <c r="N36" s="114"/>
      <c r="O36" s="114"/>
      <c r="P36" s="112"/>
      <c r="Q36" s="112"/>
      <c r="R36" s="112"/>
      <c r="S36" s="112"/>
      <c r="T36" s="115"/>
      <c r="U36" s="206"/>
      <c r="V36" s="194"/>
      <c r="W36" s="194"/>
      <c r="X36" s="194"/>
      <c r="Y36" s="195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122"/>
    </row>
    <row r="37" spans="1:45" ht="46.5" customHeight="1">
      <c r="A37" s="81"/>
      <c r="B37" s="81"/>
      <c r="C37" s="81"/>
      <c r="D37" s="81"/>
      <c r="E37" s="81"/>
      <c r="F37" s="81"/>
      <c r="G37" s="81"/>
      <c r="H37" s="81"/>
      <c r="I37" s="81"/>
      <c r="J37" s="182" t="s">
        <v>150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36"/>
      <c r="U37" s="170">
        <f>U34+U35-U36</f>
        <v>0</v>
      </c>
      <c r="V37" s="126"/>
      <c r="W37" s="126"/>
      <c r="X37" s="126"/>
      <c r="Y37" s="127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</row>
    <row r="38" spans="1:45" ht="36" customHeight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8" t="s">
        <v>157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</row>
    <row r="39" spans="1:45" ht="9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</row>
    <row r="40" spans="1:45" ht="40.5" customHeight="1">
      <c r="A40" s="81"/>
      <c r="B40" s="81"/>
      <c r="C40" s="201" t="s">
        <v>150</v>
      </c>
      <c r="D40" s="202"/>
      <c r="E40" s="205" t="s">
        <v>154</v>
      </c>
      <c r="F40" s="177"/>
      <c r="G40" s="177"/>
      <c r="H40" s="177"/>
      <c r="I40" s="202"/>
      <c r="J40" s="205" t="s">
        <v>158</v>
      </c>
      <c r="K40" s="177"/>
      <c r="L40" s="177"/>
      <c r="M40" s="177"/>
      <c r="N40" s="202"/>
      <c r="O40" s="205" t="s">
        <v>159</v>
      </c>
      <c r="P40" s="177"/>
      <c r="Q40" s="177"/>
      <c r="R40" s="177"/>
      <c r="S40" s="177"/>
      <c r="T40" s="202"/>
      <c r="U40" s="200" t="s">
        <v>160</v>
      </c>
      <c r="V40" s="151"/>
      <c r="W40" s="151"/>
      <c r="X40" s="151"/>
      <c r="Y40" s="172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</row>
    <row r="41" spans="1:45" ht="54" customHeight="1">
      <c r="A41" s="81"/>
      <c r="B41" s="81"/>
      <c r="C41" s="203"/>
      <c r="D41" s="204"/>
      <c r="E41" s="179"/>
      <c r="F41" s="180"/>
      <c r="G41" s="180"/>
      <c r="H41" s="180"/>
      <c r="I41" s="204"/>
      <c r="J41" s="179"/>
      <c r="K41" s="180"/>
      <c r="L41" s="180"/>
      <c r="M41" s="180"/>
      <c r="N41" s="204"/>
      <c r="O41" s="179"/>
      <c r="P41" s="180"/>
      <c r="Q41" s="180"/>
      <c r="R41" s="180"/>
      <c r="S41" s="180"/>
      <c r="T41" s="204"/>
      <c r="U41" s="199" t="s">
        <v>161</v>
      </c>
      <c r="V41" s="194"/>
      <c r="W41" s="194"/>
      <c r="X41" s="194"/>
      <c r="Y41" s="195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</row>
    <row r="42" spans="1:45" ht="56.25" customHeight="1">
      <c r="A42" s="81"/>
      <c r="B42" s="81"/>
      <c r="C42" s="198" t="str">
        <f>IF(U27&gt;0,U27,"")</f>
        <v/>
      </c>
      <c r="D42" s="136"/>
      <c r="E42" s="170" t="str">
        <f>IF(U37&gt;0,U37,"")</f>
        <v/>
      </c>
      <c r="F42" s="126"/>
      <c r="G42" s="126"/>
      <c r="H42" s="126"/>
      <c r="I42" s="136"/>
      <c r="J42" s="170" t="e">
        <f>IF(C42&gt;0,C42-E42,IF(E42&gt;C42,C42-E42,""))</f>
        <v>#VALUE!</v>
      </c>
      <c r="K42" s="126"/>
      <c r="L42" s="126"/>
      <c r="M42" s="126"/>
      <c r="N42" s="127"/>
      <c r="O42" s="170">
        <f>'تفريغ الاقرارات'!AA8</f>
        <v>0</v>
      </c>
      <c r="P42" s="126"/>
      <c r="Q42" s="126"/>
      <c r="R42" s="126"/>
      <c r="S42" s="126"/>
      <c r="T42" s="136"/>
      <c r="U42" s="170">
        <f>'تفريغ الاقرارات'!AB8</f>
        <v>0</v>
      </c>
      <c r="V42" s="126"/>
      <c r="W42" s="126"/>
      <c r="X42" s="126"/>
      <c r="Y42" s="127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</row>
    <row r="43" spans="1:45" ht="21.7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</row>
    <row r="44" spans="1:45" ht="21.7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</row>
    <row r="45" spans="1:45" ht="21.7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</row>
    <row r="46" spans="1:45" ht="21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5" ht="12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</row>
    <row r="48" spans="1:45" ht="12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</row>
    <row r="49" spans="1:44" ht="12.7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</row>
    <row r="50" spans="1:44" ht="12.7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</row>
    <row r="51" spans="1:44" ht="12.7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</row>
    <row r="52" spans="1:44" ht="12.7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</row>
    <row r="53" spans="1:44" ht="12.7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</row>
    <row r="54" spans="1:44" ht="12.7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</row>
    <row r="55" spans="1:44" ht="12.7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</row>
    <row r="56" spans="1:44" ht="12.7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</row>
    <row r="57" spans="1:44" ht="12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4" ht="12.7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</row>
    <row r="59" spans="1:44" ht="12.7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</row>
    <row r="60" spans="1:44" ht="12.7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</row>
    <row r="61" spans="1:44" ht="12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</row>
    <row r="62" spans="1:44" ht="12.7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</row>
    <row r="63" spans="1:44" ht="12.75" customHeight="1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</row>
    <row r="64" spans="1:44" ht="12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</row>
    <row r="65" spans="1:44" ht="12.7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</row>
    <row r="66" spans="1:44" ht="12.7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</row>
    <row r="67" spans="1:44" ht="12.75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4" ht="12.7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44" ht="12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44" ht="12.7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</row>
    <row r="71" spans="1:44" ht="12.7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44" ht="12.7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44" ht="12.7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44" ht="12.7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</row>
    <row r="75" spans="1:44" ht="12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</row>
    <row r="76" spans="1:44" ht="12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</row>
    <row r="77" spans="1:44" ht="12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</row>
    <row r="78" spans="1:44" ht="12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</row>
    <row r="79" spans="1:44" ht="12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44" ht="12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</row>
    <row r="81" spans="1:44" ht="12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</row>
    <row r="82" spans="1:44" ht="12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</row>
    <row r="83" spans="1:44" ht="12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</row>
    <row r="84" spans="1:44" ht="12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</row>
    <row r="85" spans="1:44" ht="12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</row>
    <row r="86" spans="1:44" ht="12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</row>
    <row r="87" spans="1:44" ht="12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</row>
    <row r="88" spans="1:44" ht="12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</row>
    <row r="89" spans="1:44" ht="12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</row>
    <row r="90" spans="1:44" ht="12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</row>
    <row r="91" spans="1:44" ht="12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</row>
    <row r="92" spans="1:44" ht="12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</row>
    <row r="93" spans="1:44" ht="12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</row>
    <row r="94" spans="1:44" ht="12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</row>
    <row r="95" spans="1:44" ht="12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</row>
    <row r="96" spans="1:44" ht="12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</row>
    <row r="97" spans="1:44" ht="12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</row>
    <row r="98" spans="1:44" ht="12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</row>
    <row r="99" spans="1:44" ht="12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</row>
    <row r="100" spans="1:44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</row>
  </sheetData>
  <mergeCells count="84">
    <mergeCell ref="AJ10:AR10"/>
    <mergeCell ref="Q14:S14"/>
    <mergeCell ref="E16:N16"/>
    <mergeCell ref="U20:Y20"/>
    <mergeCell ref="C16:D16"/>
    <mergeCell ref="P17:Q17"/>
    <mergeCell ref="U22:Y23"/>
    <mergeCell ref="U24:Y24"/>
    <mergeCell ref="E22:I22"/>
    <mergeCell ref="J22:N22"/>
    <mergeCell ref="U21:Y21"/>
    <mergeCell ref="E21:I21"/>
    <mergeCell ref="O23:T23"/>
    <mergeCell ref="J24:N24"/>
    <mergeCell ref="O24:T24"/>
    <mergeCell ref="J21:N21"/>
    <mergeCell ref="O21:T21"/>
    <mergeCell ref="O22:T22"/>
    <mergeCell ref="J34:N34"/>
    <mergeCell ref="O34:T34"/>
    <mergeCell ref="C31:D31"/>
    <mergeCell ref="C32:D32"/>
    <mergeCell ref="O31:T31"/>
    <mergeCell ref="O32:T32"/>
    <mergeCell ref="J33:N33"/>
    <mergeCell ref="E23:I23"/>
    <mergeCell ref="J23:N23"/>
    <mergeCell ref="C24:D24"/>
    <mergeCell ref="E24:I24"/>
    <mergeCell ref="C23:D23"/>
    <mergeCell ref="J30:N30"/>
    <mergeCell ref="J32:N32"/>
    <mergeCell ref="U34:Y34"/>
    <mergeCell ref="U35:Y35"/>
    <mergeCell ref="U36:Y36"/>
    <mergeCell ref="O33:T33"/>
    <mergeCell ref="U33:Y33"/>
    <mergeCell ref="J37:T37"/>
    <mergeCell ref="U37:Y37"/>
    <mergeCell ref="E40:I41"/>
    <mergeCell ref="J40:N41"/>
    <mergeCell ref="O40:T41"/>
    <mergeCell ref="U32:Y32"/>
    <mergeCell ref="U31:Y31"/>
    <mergeCell ref="U25:Y25"/>
    <mergeCell ref="U26:Y26"/>
    <mergeCell ref="U27:Y27"/>
    <mergeCell ref="U30:Y30"/>
    <mergeCell ref="O30:T30"/>
    <mergeCell ref="J27:T27"/>
    <mergeCell ref="C2:E2"/>
    <mergeCell ref="C3:E3"/>
    <mergeCell ref="C4:E4"/>
    <mergeCell ref="C22:D22"/>
    <mergeCell ref="C30:D30"/>
    <mergeCell ref="E30:I30"/>
    <mergeCell ref="C21:D21"/>
    <mergeCell ref="C20:D20"/>
    <mergeCell ref="E20:I20"/>
    <mergeCell ref="J20:N20"/>
    <mergeCell ref="O20:T20"/>
    <mergeCell ref="C40:D41"/>
    <mergeCell ref="C34:D34"/>
    <mergeCell ref="E32:I32"/>
    <mergeCell ref="C33:D33"/>
    <mergeCell ref="E31:I31"/>
    <mergeCell ref="E33:I33"/>
    <mergeCell ref="E34:I34"/>
    <mergeCell ref="C42:D42"/>
    <mergeCell ref="F5:T5"/>
    <mergeCell ref="D8:M8"/>
    <mergeCell ref="B6:AA6"/>
    <mergeCell ref="U1:Z1"/>
    <mergeCell ref="U8:Y8"/>
    <mergeCell ref="D10:R10"/>
    <mergeCell ref="O16:S16"/>
    <mergeCell ref="T16:Z16"/>
    <mergeCell ref="U40:Y40"/>
    <mergeCell ref="U41:Y41"/>
    <mergeCell ref="E42:I42"/>
    <mergeCell ref="J42:N42"/>
    <mergeCell ref="O42:T42"/>
    <mergeCell ref="U42:Y42"/>
    <mergeCell ref="J31:N31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showGridLines="0" rightToLeft="1" workbookViewId="0">
      <pane ySplit="6" topLeftCell="A7" activePane="bottomLeft" state="frozen"/>
      <selection pane="bottomLeft" activeCell="T16" sqref="T16:Z16"/>
    </sheetView>
  </sheetViews>
  <sheetFormatPr defaultColWidth="14.42578125" defaultRowHeight="15" customHeight="1"/>
  <cols>
    <col min="1" max="1" width="9.140625" customWidth="1"/>
    <col min="2" max="2" width="5.5703125" customWidth="1"/>
    <col min="3" max="3" width="14.5703125" customWidth="1"/>
    <col min="4" max="5" width="16.85546875" customWidth="1"/>
    <col min="6" max="7" width="6.85546875" customWidth="1"/>
    <col min="8" max="10" width="6.5703125" customWidth="1"/>
    <col min="11" max="20" width="6.7109375" customWidth="1"/>
    <col min="21" max="25" width="5.28515625" customWidth="1"/>
    <col min="26" max="26" width="7.140625" customWidth="1"/>
    <col min="27" max="27" width="3.7109375" customWidth="1"/>
    <col min="28" max="28" width="9.140625" customWidth="1"/>
    <col min="29" max="29" width="24.140625" customWidth="1"/>
    <col min="30" max="35" width="9.140625" customWidth="1"/>
    <col min="36" max="44" width="8" hidden="1" customWidth="1"/>
  </cols>
  <sheetData>
    <row r="1" spans="1:44" ht="4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128</v>
      </c>
      <c r="S1" s="81"/>
      <c r="T1" s="81"/>
      <c r="U1" s="173">
        <f ca="1">TODAY()</f>
        <v>43132</v>
      </c>
      <c r="V1" s="124"/>
      <c r="W1" s="124"/>
      <c r="X1" s="124"/>
      <c r="Y1" s="124"/>
      <c r="Z1" s="124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4" ht="27" customHeight="1">
      <c r="A2" s="81"/>
      <c r="B2" s="81"/>
      <c r="C2" s="174" t="s">
        <v>168</v>
      </c>
      <c r="D2" s="124"/>
      <c r="E2" s="124"/>
      <c r="F2" s="82"/>
      <c r="G2" s="82"/>
      <c r="H2" s="82"/>
      <c r="I2" s="82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3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</row>
    <row r="3" spans="1:44" ht="42.75" customHeight="1">
      <c r="A3" s="81"/>
      <c r="B3" s="81"/>
      <c r="C3" s="174" t="s">
        <v>206</v>
      </c>
      <c r="D3" s="124"/>
      <c r="E3" s="124"/>
      <c r="F3" s="84"/>
      <c r="G3" s="84"/>
      <c r="H3" s="84"/>
      <c r="I3" s="84"/>
      <c r="J3" s="85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3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pans="1:44" ht="42.75" customHeight="1">
      <c r="A4" s="81"/>
      <c r="B4" s="81"/>
      <c r="C4" s="175" t="s">
        <v>169</v>
      </c>
      <c r="D4" s="124"/>
      <c r="E4" s="124"/>
      <c r="F4" s="86"/>
      <c r="G4" s="86"/>
      <c r="H4" s="86"/>
      <c r="I4" s="86"/>
      <c r="J4" s="86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3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pans="1:44" ht="35.25" customHeight="1">
      <c r="A5" s="81"/>
      <c r="B5" s="81"/>
      <c r="C5" s="81"/>
      <c r="D5" s="81"/>
      <c r="E5" s="81"/>
      <c r="F5" s="183" t="s">
        <v>170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81"/>
      <c r="V5" s="81"/>
      <c r="W5" s="81"/>
      <c r="X5" s="81"/>
      <c r="Y5" s="81"/>
      <c r="Z5" s="81"/>
      <c r="AA5" s="81"/>
      <c r="AB5" s="81"/>
      <c r="AC5" s="83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42" customHeight="1">
      <c r="A6" s="81"/>
      <c r="B6" s="207" t="s">
        <v>130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44" ht="17.25" customHeight="1">
      <c r="A7" s="81"/>
      <c r="B7" s="81"/>
      <c r="C7" s="89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pans="1:44" ht="36" customHeight="1">
      <c r="A8" s="81"/>
      <c r="B8" s="81"/>
      <c r="C8" s="90" t="s">
        <v>131</v>
      </c>
      <c r="D8" s="185" t="str">
        <f>المقدمه!G5</f>
        <v>شركة ميزان اليرموك لصيانة السيارات</v>
      </c>
      <c r="E8" s="124"/>
      <c r="F8" s="124"/>
      <c r="G8" s="124"/>
      <c r="H8" s="124"/>
      <c r="I8" s="124"/>
      <c r="J8" s="124"/>
      <c r="K8" s="124"/>
      <c r="L8" s="124"/>
      <c r="M8" s="124"/>
      <c r="N8" s="81"/>
      <c r="O8" s="90" t="s">
        <v>132</v>
      </c>
      <c r="P8" s="91"/>
      <c r="Q8" s="92"/>
      <c r="R8" s="92"/>
      <c r="S8" s="92"/>
      <c r="T8" s="92"/>
      <c r="U8" s="185" t="str">
        <f>المقدمه!G9</f>
        <v>الرياض</v>
      </c>
      <c r="V8" s="124"/>
      <c r="W8" s="124"/>
      <c r="X8" s="124"/>
      <c r="Y8" s="124"/>
      <c r="Z8" s="92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pans="1:44" ht="9" customHeight="1">
      <c r="A9" s="81"/>
      <c r="B9" s="81"/>
      <c r="C9" s="91"/>
      <c r="D9" s="93"/>
      <c r="E9" s="93"/>
      <c r="F9" s="93"/>
      <c r="G9" s="93"/>
      <c r="H9" s="93"/>
      <c r="I9" s="93"/>
      <c r="J9" s="93"/>
      <c r="K9" s="93"/>
      <c r="L9" s="93"/>
      <c r="M9" s="93"/>
      <c r="N9" s="81"/>
      <c r="O9" s="91"/>
      <c r="P9" s="91"/>
      <c r="Q9" s="92"/>
      <c r="R9" s="92"/>
      <c r="S9" s="92"/>
      <c r="T9" s="92"/>
      <c r="U9" s="93"/>
      <c r="V9" s="93"/>
      <c r="W9" s="93"/>
      <c r="X9" s="93"/>
      <c r="Y9" s="93"/>
      <c r="Z9" s="92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pans="1:44" ht="36" customHeight="1">
      <c r="A10" s="81"/>
      <c r="B10" s="81"/>
      <c r="C10" s="90" t="s">
        <v>133</v>
      </c>
      <c r="D10" s="185" t="str">
        <f>المقدمه!G7</f>
        <v xml:space="preserve"> الصناعية القديمة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92"/>
      <c r="T10" s="92"/>
      <c r="U10" s="92"/>
      <c r="V10" s="92"/>
      <c r="W10" s="92"/>
      <c r="X10" s="92"/>
      <c r="Y10" s="92"/>
      <c r="Z10" s="92"/>
      <c r="AA10" s="81"/>
      <c r="AB10" s="81"/>
      <c r="AC10" s="81"/>
      <c r="AD10" s="81"/>
      <c r="AE10" s="81"/>
      <c r="AF10" s="81"/>
      <c r="AG10" s="81"/>
      <c r="AH10" s="81"/>
      <c r="AI10" s="81"/>
      <c r="AJ10" s="189" t="s">
        <v>134</v>
      </c>
      <c r="AK10" s="126"/>
      <c r="AL10" s="126"/>
      <c r="AM10" s="126"/>
      <c r="AN10" s="126"/>
      <c r="AO10" s="126"/>
      <c r="AP10" s="126"/>
      <c r="AQ10" s="126"/>
      <c r="AR10" s="127"/>
    </row>
    <row r="11" spans="1:44" ht="9" customHeight="1">
      <c r="A11" s="81"/>
      <c r="B11" s="81"/>
      <c r="C11" s="91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2"/>
      <c r="T11" s="92"/>
      <c r="U11" s="92"/>
      <c r="V11" s="92"/>
      <c r="W11" s="92"/>
      <c r="X11" s="92"/>
      <c r="Y11" s="92"/>
      <c r="Z11" s="92"/>
      <c r="AA11" s="81"/>
      <c r="AB11" s="81"/>
      <c r="AC11" s="81"/>
      <c r="AD11" s="81"/>
      <c r="AE11" s="81"/>
      <c r="AF11" s="81"/>
      <c r="AG11" s="81"/>
      <c r="AH11" s="81"/>
      <c r="AI11" s="81"/>
      <c r="AJ11" s="94"/>
      <c r="AK11" s="94"/>
      <c r="AL11" s="94"/>
      <c r="AM11" s="94"/>
      <c r="AN11" s="94"/>
      <c r="AO11" s="94"/>
      <c r="AP11" s="94"/>
      <c r="AQ11" s="94"/>
      <c r="AR11" s="94"/>
    </row>
    <row r="12" spans="1:44" ht="36" customHeight="1">
      <c r="A12" s="81"/>
      <c r="B12" s="81"/>
      <c r="C12" s="90" t="s">
        <v>117</v>
      </c>
      <c r="D12" s="81"/>
      <c r="E12" s="81"/>
      <c r="F12" s="81"/>
      <c r="G12" s="95"/>
      <c r="H12" s="96" t="str">
        <f>المقدمه!G11</f>
        <v>300315382500003</v>
      </c>
      <c r="I12" s="97">
        <f>المقدمه!H11</f>
        <v>0</v>
      </c>
      <c r="J12" s="97">
        <f>المقدمه!I11</f>
        <v>0</v>
      </c>
      <c r="K12" s="98"/>
      <c r="L12" s="81"/>
      <c r="M12" s="97">
        <f>المقدمه!K11</f>
        <v>0</v>
      </c>
      <c r="N12" s="97">
        <f>المقدمه!L11</f>
        <v>0</v>
      </c>
      <c r="O12" s="97">
        <f>المقدمه!M11</f>
        <v>0</v>
      </c>
      <c r="P12" s="91"/>
      <c r="Q12" s="92"/>
      <c r="R12" s="97">
        <f>المقدمه!O11</f>
        <v>0</v>
      </c>
      <c r="S12" s="97">
        <f>المقدمه!P11</f>
        <v>0</v>
      </c>
      <c r="T12" s="97">
        <f>المقدمه!Q11</f>
        <v>0</v>
      </c>
      <c r="U12" s="92"/>
      <c r="V12" s="92"/>
      <c r="W12" s="92"/>
      <c r="X12" s="92"/>
      <c r="Y12" s="92"/>
      <c r="Z12" s="92"/>
      <c r="AA12" s="81"/>
      <c r="AB12" s="81"/>
      <c r="AC12" s="81"/>
      <c r="AD12" s="81"/>
      <c r="AE12" s="81"/>
      <c r="AF12" s="81"/>
      <c r="AG12" s="81"/>
      <c r="AH12" s="81"/>
      <c r="AI12" s="81"/>
      <c r="AJ12" s="94"/>
      <c r="AK12" s="94"/>
      <c r="AL12" s="94"/>
      <c r="AM12" s="94"/>
      <c r="AN12" s="94"/>
      <c r="AO12" s="94"/>
      <c r="AP12" s="94"/>
      <c r="AQ12" s="94"/>
      <c r="AR12" s="94"/>
    </row>
    <row r="13" spans="1:44" ht="11.25" customHeight="1">
      <c r="A13" s="81"/>
      <c r="B13" s="81"/>
      <c r="C13" s="99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94"/>
      <c r="AK13" s="94"/>
      <c r="AL13" s="94"/>
      <c r="AM13" s="94"/>
      <c r="AN13" s="94"/>
      <c r="AO13" s="94"/>
      <c r="AP13" s="94"/>
      <c r="AQ13" s="94"/>
      <c r="AR13" s="94"/>
    </row>
    <row r="14" spans="1:44" ht="36.75" customHeight="1">
      <c r="A14" s="81"/>
      <c r="B14" s="81"/>
      <c r="C14" s="100" t="s">
        <v>135</v>
      </c>
      <c r="D14" s="100"/>
      <c r="E14" s="100"/>
      <c r="F14" s="81"/>
      <c r="G14" s="81"/>
      <c r="H14" s="97">
        <v>4</v>
      </c>
      <c r="I14" s="97">
        <v>0</v>
      </c>
      <c r="J14" s="81"/>
      <c r="K14" s="101"/>
      <c r="L14" s="97">
        <f>المقدمه!K3</f>
        <v>8</v>
      </c>
      <c r="M14" s="97">
        <f>المقدمه!L3</f>
        <v>1</v>
      </c>
      <c r="N14" s="97">
        <f>المقدمه!M3</f>
        <v>0</v>
      </c>
      <c r="O14" s="97">
        <f>المقدمه!N3</f>
        <v>2</v>
      </c>
      <c r="P14" s="81"/>
      <c r="Q14" s="190" t="s">
        <v>136</v>
      </c>
      <c r="R14" s="124"/>
      <c r="S14" s="124"/>
      <c r="T14" s="81"/>
      <c r="U14" s="97">
        <v>5</v>
      </c>
      <c r="V14" s="97">
        <v>1</v>
      </c>
      <c r="W14" s="81"/>
      <c r="X14" s="97">
        <v>6</v>
      </c>
      <c r="Y14" s="97">
        <v>0</v>
      </c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spans="1:44" ht="12.75" customHeight="1">
      <c r="A15" s="81"/>
      <c r="B15" s="81"/>
      <c r="C15" s="100"/>
      <c r="D15" s="100"/>
      <c r="E15" s="100"/>
      <c r="F15" s="81"/>
      <c r="G15" s="81"/>
      <c r="H15" s="102"/>
      <c r="I15" s="102"/>
      <c r="J15" s="81"/>
      <c r="K15" s="101"/>
      <c r="L15" s="102"/>
      <c r="M15" s="102"/>
      <c r="N15" s="102"/>
      <c r="O15" s="102"/>
      <c r="P15" s="81"/>
      <c r="Q15" s="103"/>
      <c r="R15" s="103"/>
      <c r="S15" s="103"/>
      <c r="T15" s="81"/>
      <c r="U15" s="102"/>
      <c r="V15" s="102"/>
      <c r="W15" s="81"/>
      <c r="X15" s="102"/>
      <c r="Y15" s="102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spans="1:44" ht="36.75" customHeight="1">
      <c r="A16" s="81"/>
      <c r="B16" s="81"/>
      <c r="C16" s="186" t="s">
        <v>137</v>
      </c>
      <c r="D16" s="124"/>
      <c r="E16" s="188">
        <f>المقدمه!G13</f>
        <v>501172578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90" t="s">
        <v>138</v>
      </c>
      <c r="P16" s="124"/>
      <c r="Q16" s="124"/>
      <c r="R16" s="124"/>
      <c r="S16" s="124"/>
      <c r="T16" s="191" t="str">
        <f>المقدمه!G15</f>
        <v>mohamedmomtaz44@hotmail.com</v>
      </c>
      <c r="U16" s="192"/>
      <c r="V16" s="192"/>
      <c r="W16" s="192"/>
      <c r="X16" s="192"/>
      <c r="Y16" s="192"/>
      <c r="Z16" s="192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pans="1:44" ht="18.75" customHeight="1">
      <c r="A17" s="81"/>
      <c r="B17" s="81"/>
      <c r="C17" s="10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190"/>
      <c r="Q17" s="124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pans="1:44" ht="34.5" customHeight="1">
      <c r="A18" s="81"/>
      <c r="B18" s="81"/>
      <c r="C18" s="104"/>
      <c r="D18" s="81"/>
      <c r="E18" s="81"/>
      <c r="F18" s="81"/>
      <c r="G18" s="81"/>
      <c r="H18" s="81"/>
      <c r="I18" s="81"/>
      <c r="J18" s="81"/>
      <c r="K18" s="88" t="s">
        <v>139</v>
      </c>
      <c r="L18" s="81"/>
      <c r="M18" s="81"/>
      <c r="N18" s="105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spans="1:44" ht="10.5" customHeight="1">
      <c r="A19" s="81"/>
      <c r="B19" s="81"/>
      <c r="C19" s="104"/>
      <c r="D19" s="81"/>
      <c r="E19" s="81"/>
      <c r="F19" s="81"/>
      <c r="G19" s="81"/>
      <c r="H19" s="81"/>
      <c r="I19" s="81"/>
      <c r="J19" s="81"/>
      <c r="K19" s="81"/>
      <c r="L19" s="81"/>
      <c r="M19" s="88"/>
      <c r="N19" s="105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spans="1:44" ht="38.25" customHeight="1">
      <c r="A20" s="81"/>
      <c r="B20" s="81"/>
      <c r="C20" s="182" t="s">
        <v>140</v>
      </c>
      <c r="D20" s="136"/>
      <c r="E20" s="184" t="s">
        <v>141</v>
      </c>
      <c r="F20" s="126"/>
      <c r="G20" s="126"/>
      <c r="H20" s="126"/>
      <c r="I20" s="136"/>
      <c r="J20" s="184" t="s">
        <v>142</v>
      </c>
      <c r="K20" s="126"/>
      <c r="L20" s="126"/>
      <c r="M20" s="126"/>
      <c r="N20" s="136"/>
      <c r="O20" s="184" t="s">
        <v>143</v>
      </c>
      <c r="P20" s="126"/>
      <c r="Q20" s="126"/>
      <c r="R20" s="126"/>
      <c r="S20" s="126"/>
      <c r="T20" s="136"/>
      <c r="U20" s="184" t="s">
        <v>144</v>
      </c>
      <c r="V20" s="126"/>
      <c r="W20" s="126"/>
      <c r="X20" s="126"/>
      <c r="Y20" s="127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spans="1:44" ht="65.25" customHeight="1">
      <c r="A21" s="81"/>
      <c r="B21" s="81"/>
      <c r="C21" s="187">
        <v>0.05</v>
      </c>
      <c r="D21" s="136"/>
      <c r="E21" s="170">
        <f>'تفريغ الاقرارات'!D9</f>
        <v>0</v>
      </c>
      <c r="F21" s="126"/>
      <c r="G21" s="126"/>
      <c r="H21" s="126"/>
      <c r="I21" s="136"/>
      <c r="J21" s="170">
        <f>'تفريغ الاقرارات'!E9</f>
        <v>0</v>
      </c>
      <c r="K21" s="126"/>
      <c r="L21" s="126"/>
      <c r="M21" s="126"/>
      <c r="N21" s="136"/>
      <c r="O21" s="170" t="str">
        <f t="shared" ref="O21:O23" si="0">IF(E21+J21&gt;0,E21+J21,"")</f>
        <v/>
      </c>
      <c r="P21" s="126"/>
      <c r="Q21" s="126"/>
      <c r="R21" s="126"/>
      <c r="S21" s="126"/>
      <c r="T21" s="136"/>
      <c r="U21" s="170">
        <f>'تفريغ الاقرارات'!K9</f>
        <v>0</v>
      </c>
      <c r="V21" s="126"/>
      <c r="W21" s="126"/>
      <c r="X21" s="126"/>
      <c r="Y21" s="127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</row>
    <row r="22" spans="1:44" ht="41.25" customHeight="1">
      <c r="A22" s="81"/>
      <c r="B22" s="81"/>
      <c r="C22" s="182" t="s">
        <v>145</v>
      </c>
      <c r="D22" s="136"/>
      <c r="E22" s="170">
        <f>'تفريغ الاقرارات'!F9</f>
        <v>0</v>
      </c>
      <c r="F22" s="126"/>
      <c r="G22" s="126"/>
      <c r="H22" s="126"/>
      <c r="I22" s="136"/>
      <c r="J22" s="170">
        <f>'تفريغ الاقرارات'!G9</f>
        <v>0</v>
      </c>
      <c r="K22" s="126"/>
      <c r="L22" s="126"/>
      <c r="M22" s="126"/>
      <c r="N22" s="136"/>
      <c r="O22" s="170" t="str">
        <f t="shared" si="0"/>
        <v/>
      </c>
      <c r="P22" s="126"/>
      <c r="Q22" s="126"/>
      <c r="R22" s="126"/>
      <c r="S22" s="126"/>
      <c r="T22" s="136"/>
      <c r="U22" s="176"/>
      <c r="V22" s="177"/>
      <c r="W22" s="177"/>
      <c r="X22" s="177"/>
      <c r="Y22" s="178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</row>
    <row r="23" spans="1:44" ht="41.25" customHeight="1">
      <c r="A23" s="81"/>
      <c r="B23" s="81"/>
      <c r="C23" s="182" t="s">
        <v>146</v>
      </c>
      <c r="D23" s="136"/>
      <c r="E23" s="170">
        <f>'تفريغ الاقرارات'!H9</f>
        <v>0</v>
      </c>
      <c r="F23" s="126"/>
      <c r="G23" s="126"/>
      <c r="H23" s="126"/>
      <c r="I23" s="136"/>
      <c r="J23" s="170">
        <f>'تفريغ الاقرارات'!I9</f>
        <v>0</v>
      </c>
      <c r="K23" s="126"/>
      <c r="L23" s="126"/>
      <c r="M23" s="126"/>
      <c r="N23" s="136"/>
      <c r="O23" s="170" t="str">
        <f t="shared" si="0"/>
        <v/>
      </c>
      <c r="P23" s="126"/>
      <c r="Q23" s="126"/>
      <c r="R23" s="126"/>
      <c r="S23" s="126"/>
      <c r="T23" s="136"/>
      <c r="U23" s="179"/>
      <c r="V23" s="180"/>
      <c r="W23" s="180"/>
      <c r="X23" s="180"/>
      <c r="Y23" s="1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</row>
    <row r="24" spans="1:44" ht="41.25" customHeight="1">
      <c r="A24" s="81"/>
      <c r="B24" s="81"/>
      <c r="C24" s="182" t="s">
        <v>108</v>
      </c>
      <c r="D24" s="136"/>
      <c r="E24" s="170">
        <f>SUM(E21:I23)</f>
        <v>0</v>
      </c>
      <c r="F24" s="126"/>
      <c r="G24" s="126"/>
      <c r="H24" s="126"/>
      <c r="I24" s="136"/>
      <c r="J24" s="170">
        <f>SUM(J21:N23)</f>
        <v>0</v>
      </c>
      <c r="K24" s="126"/>
      <c r="L24" s="126"/>
      <c r="M24" s="126"/>
      <c r="N24" s="136"/>
      <c r="O24" s="170">
        <f>SUM(O21:T23)</f>
        <v>0</v>
      </c>
      <c r="P24" s="126"/>
      <c r="Q24" s="126"/>
      <c r="R24" s="126"/>
      <c r="S24" s="126"/>
      <c r="T24" s="136"/>
      <c r="U24" s="170">
        <f>SUM(U21:Y23)</f>
        <v>0</v>
      </c>
      <c r="V24" s="126"/>
      <c r="W24" s="126"/>
      <c r="X24" s="126"/>
      <c r="Y24" s="127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</row>
    <row r="25" spans="1:44" ht="31.5" customHeight="1">
      <c r="A25" s="81"/>
      <c r="B25" s="81"/>
      <c r="C25" s="106"/>
      <c r="D25" s="106"/>
      <c r="E25" s="106"/>
      <c r="F25" s="106"/>
      <c r="G25" s="106"/>
      <c r="H25" s="106"/>
      <c r="I25" s="106"/>
      <c r="J25" s="107"/>
      <c r="K25" s="108"/>
      <c r="L25" s="108" t="s">
        <v>147</v>
      </c>
      <c r="M25" s="109" t="s">
        <v>148</v>
      </c>
      <c r="N25" s="108"/>
      <c r="O25" s="108"/>
      <c r="P25" s="108"/>
      <c r="Q25" s="108"/>
      <c r="R25" s="108"/>
      <c r="S25" s="108"/>
      <c r="T25" s="110"/>
      <c r="U25" s="171"/>
      <c r="V25" s="151"/>
      <c r="W25" s="151"/>
      <c r="X25" s="151"/>
      <c r="Y25" s="172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</row>
    <row r="26" spans="1:44" ht="31.5" customHeight="1">
      <c r="A26" s="81"/>
      <c r="B26" s="81"/>
      <c r="C26" s="91"/>
      <c r="D26" s="91"/>
      <c r="E26" s="91"/>
      <c r="F26" s="91"/>
      <c r="G26" s="91"/>
      <c r="H26" s="91"/>
      <c r="I26" s="91"/>
      <c r="J26" s="111"/>
      <c r="K26" s="112"/>
      <c r="L26" s="112"/>
      <c r="M26" s="113" t="s">
        <v>171</v>
      </c>
      <c r="N26" s="114"/>
      <c r="O26" s="114"/>
      <c r="P26" s="112"/>
      <c r="Q26" s="112"/>
      <c r="R26" s="112"/>
      <c r="S26" s="112"/>
      <c r="T26" s="115"/>
      <c r="U26" s="193"/>
      <c r="V26" s="194"/>
      <c r="W26" s="194"/>
      <c r="X26" s="194"/>
      <c r="Y26" s="195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</row>
    <row r="27" spans="1:44" ht="46.5" customHeight="1">
      <c r="A27" s="81"/>
      <c r="B27" s="81"/>
      <c r="C27" s="81"/>
      <c r="D27" s="81"/>
      <c r="E27" s="81"/>
      <c r="F27" s="81"/>
      <c r="G27" s="81"/>
      <c r="H27" s="81"/>
      <c r="I27" s="81"/>
      <c r="J27" s="182" t="s">
        <v>150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36"/>
      <c r="U27" s="170">
        <f>U24+U25-U26</f>
        <v>0</v>
      </c>
      <c r="V27" s="126"/>
      <c r="W27" s="126"/>
      <c r="X27" s="126"/>
      <c r="Y27" s="127"/>
      <c r="Z27" s="81"/>
      <c r="AA27" s="81"/>
      <c r="AB27" s="81"/>
      <c r="AC27" s="81"/>
      <c r="AD27" s="116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</row>
    <row r="28" spans="1:44" ht="3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8" t="s">
        <v>151</v>
      </c>
      <c r="L28" s="88"/>
      <c r="M28" s="81"/>
      <c r="N28" s="88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</row>
    <row r="29" spans="1:44" ht="12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8"/>
      <c r="L29" s="88"/>
      <c r="M29" s="81"/>
      <c r="N29" s="88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</row>
    <row r="30" spans="1:44" ht="38.25" customHeight="1">
      <c r="A30" s="81"/>
      <c r="B30" s="81"/>
      <c r="C30" s="182" t="s">
        <v>151</v>
      </c>
      <c r="D30" s="136"/>
      <c r="E30" s="184" t="s">
        <v>152</v>
      </c>
      <c r="F30" s="126"/>
      <c r="G30" s="126"/>
      <c r="H30" s="126"/>
      <c r="I30" s="136"/>
      <c r="J30" s="184" t="s">
        <v>153</v>
      </c>
      <c r="K30" s="126"/>
      <c r="L30" s="126"/>
      <c r="M30" s="126"/>
      <c r="N30" s="136"/>
      <c r="O30" s="184" t="s">
        <v>143</v>
      </c>
      <c r="P30" s="126"/>
      <c r="Q30" s="126"/>
      <c r="R30" s="126"/>
      <c r="S30" s="126"/>
      <c r="T30" s="136"/>
      <c r="U30" s="184" t="s">
        <v>154</v>
      </c>
      <c r="V30" s="126"/>
      <c r="W30" s="126"/>
      <c r="X30" s="126"/>
      <c r="Y30" s="127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</row>
    <row r="31" spans="1:44" ht="42" customHeight="1">
      <c r="A31" s="81"/>
      <c r="B31" s="81"/>
      <c r="C31" s="182" t="s">
        <v>82</v>
      </c>
      <c r="D31" s="136"/>
      <c r="E31" s="170">
        <f>'تفريغ الاقرارات'!L9</f>
        <v>0</v>
      </c>
      <c r="F31" s="126"/>
      <c r="G31" s="126"/>
      <c r="H31" s="126"/>
      <c r="I31" s="136"/>
      <c r="J31" s="170">
        <f>'تفريغ الاقرارات'!M9</f>
        <v>0</v>
      </c>
      <c r="K31" s="126"/>
      <c r="L31" s="126"/>
      <c r="M31" s="126"/>
      <c r="N31" s="136"/>
      <c r="O31" s="170" t="str">
        <f t="shared" ref="O31:O33" si="1">IF(E31+J31&gt;0,E31+J31,"")</f>
        <v/>
      </c>
      <c r="P31" s="126"/>
      <c r="Q31" s="126"/>
      <c r="R31" s="126"/>
      <c r="S31" s="126"/>
      <c r="T31" s="136"/>
      <c r="U31" s="170">
        <f>'تفريغ الاقرارات'!S9+'تفريغ الاقرارات'!T9</f>
        <v>0</v>
      </c>
      <c r="V31" s="126"/>
      <c r="W31" s="126"/>
      <c r="X31" s="126"/>
      <c r="Y31" s="127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</row>
    <row r="32" spans="1:44" ht="42" customHeight="1">
      <c r="A32" s="81"/>
      <c r="B32" s="81"/>
      <c r="C32" s="182" t="s">
        <v>83</v>
      </c>
      <c r="D32" s="136"/>
      <c r="E32" s="170">
        <f>'تفريغ الاقرارات'!N9</f>
        <v>0</v>
      </c>
      <c r="F32" s="126"/>
      <c r="G32" s="126"/>
      <c r="H32" s="126"/>
      <c r="I32" s="136"/>
      <c r="J32" s="170">
        <f>'تفريغ الاقرارات'!O9</f>
        <v>0</v>
      </c>
      <c r="K32" s="126"/>
      <c r="L32" s="126"/>
      <c r="M32" s="126"/>
      <c r="N32" s="136"/>
      <c r="O32" s="170" t="str">
        <f t="shared" si="1"/>
        <v/>
      </c>
      <c r="P32" s="126"/>
      <c r="Q32" s="126"/>
      <c r="R32" s="126"/>
      <c r="S32" s="126"/>
      <c r="T32" s="136"/>
      <c r="U32" s="196">
        <f>'تفريغ الاقرارات'!U9+'تفريغ الاقرارات'!V9</f>
        <v>0</v>
      </c>
      <c r="V32" s="126"/>
      <c r="W32" s="126"/>
      <c r="X32" s="126"/>
      <c r="Y32" s="127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</row>
    <row r="33" spans="1:44" ht="42" customHeight="1">
      <c r="A33" s="81"/>
      <c r="B33" s="81"/>
      <c r="C33" s="182" t="s">
        <v>155</v>
      </c>
      <c r="D33" s="136"/>
      <c r="E33" s="170">
        <f>'تفريغ الاقرارات'!P9</f>
        <v>0</v>
      </c>
      <c r="F33" s="126"/>
      <c r="G33" s="126"/>
      <c r="H33" s="126"/>
      <c r="I33" s="136"/>
      <c r="J33" s="170">
        <f>'تفريغ الاقرارات'!Q9</f>
        <v>0</v>
      </c>
      <c r="K33" s="126"/>
      <c r="L33" s="126"/>
      <c r="M33" s="126"/>
      <c r="N33" s="136"/>
      <c r="O33" s="170" t="str">
        <f t="shared" si="1"/>
        <v/>
      </c>
      <c r="P33" s="126"/>
      <c r="Q33" s="126"/>
      <c r="R33" s="126"/>
      <c r="S33" s="126"/>
      <c r="T33" s="136"/>
      <c r="U33" s="196">
        <f>'تفريغ الاقرارات'!W9+'تفريغ الاقرارات'!X9</f>
        <v>0</v>
      </c>
      <c r="V33" s="126"/>
      <c r="W33" s="126"/>
      <c r="X33" s="126"/>
      <c r="Y33" s="127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</row>
    <row r="34" spans="1:44" ht="42" customHeight="1">
      <c r="A34" s="81"/>
      <c r="B34" s="81"/>
      <c r="C34" s="182" t="s">
        <v>108</v>
      </c>
      <c r="D34" s="136"/>
      <c r="E34" s="170">
        <f>SUM(E31:I33)</f>
        <v>0</v>
      </c>
      <c r="F34" s="126"/>
      <c r="G34" s="126"/>
      <c r="H34" s="126"/>
      <c r="I34" s="136"/>
      <c r="J34" s="170">
        <f>SUM(J31:N33)</f>
        <v>0</v>
      </c>
      <c r="K34" s="126"/>
      <c r="L34" s="126"/>
      <c r="M34" s="126"/>
      <c r="N34" s="136"/>
      <c r="O34" s="170">
        <f>SUM(O31:T33)</f>
        <v>0</v>
      </c>
      <c r="P34" s="126"/>
      <c r="Q34" s="126"/>
      <c r="R34" s="126"/>
      <c r="S34" s="126"/>
      <c r="T34" s="136"/>
      <c r="U34" s="170">
        <f>SUM(U31:Y33)</f>
        <v>0</v>
      </c>
      <c r="V34" s="126"/>
      <c r="W34" s="126"/>
      <c r="X34" s="126"/>
      <c r="Y34" s="127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</row>
    <row r="35" spans="1:44" ht="31.5" customHeight="1">
      <c r="A35" s="81"/>
      <c r="B35" s="81"/>
      <c r="C35" s="91"/>
      <c r="D35" s="91"/>
      <c r="E35" s="91"/>
      <c r="F35" s="91"/>
      <c r="G35" s="91"/>
      <c r="H35" s="91"/>
      <c r="I35" s="91"/>
      <c r="J35" s="107"/>
      <c r="K35" s="108"/>
      <c r="L35" s="108" t="s">
        <v>147</v>
      </c>
      <c r="M35" s="109" t="s">
        <v>148</v>
      </c>
      <c r="N35" s="108"/>
      <c r="O35" s="108"/>
      <c r="P35" s="108"/>
      <c r="Q35" s="108"/>
      <c r="R35" s="108"/>
      <c r="S35" s="108"/>
      <c r="T35" s="110"/>
      <c r="U35" s="197"/>
      <c r="V35" s="151"/>
      <c r="W35" s="151"/>
      <c r="X35" s="151"/>
      <c r="Y35" s="172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</row>
    <row r="36" spans="1:44" ht="31.5" customHeight="1">
      <c r="A36" s="81"/>
      <c r="B36" s="81"/>
      <c r="C36" s="91"/>
      <c r="D36" s="91"/>
      <c r="E36" s="91"/>
      <c r="F36" s="91"/>
      <c r="G36" s="91"/>
      <c r="H36" s="91"/>
      <c r="I36" s="91"/>
      <c r="J36" s="111"/>
      <c r="K36" s="112"/>
      <c r="L36" s="112"/>
      <c r="M36" s="113" t="s">
        <v>172</v>
      </c>
      <c r="N36" s="114"/>
      <c r="O36" s="114"/>
      <c r="P36" s="112"/>
      <c r="Q36" s="112"/>
      <c r="R36" s="112"/>
      <c r="S36" s="112"/>
      <c r="T36" s="115"/>
      <c r="U36" s="206"/>
      <c r="V36" s="194"/>
      <c r="W36" s="194"/>
      <c r="X36" s="194"/>
      <c r="Y36" s="195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</row>
    <row r="37" spans="1:44" ht="46.5" customHeight="1">
      <c r="A37" s="81"/>
      <c r="B37" s="81"/>
      <c r="C37" s="81"/>
      <c r="D37" s="81"/>
      <c r="E37" s="81"/>
      <c r="F37" s="81"/>
      <c r="G37" s="81"/>
      <c r="H37" s="81"/>
      <c r="I37" s="81"/>
      <c r="J37" s="182" t="s">
        <v>150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36"/>
      <c r="U37" s="170">
        <f>U34+U35-U36</f>
        <v>0</v>
      </c>
      <c r="V37" s="126"/>
      <c r="W37" s="126"/>
      <c r="X37" s="126"/>
      <c r="Y37" s="127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</row>
    <row r="38" spans="1:44" ht="36" customHeight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8" t="s">
        <v>157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</row>
    <row r="39" spans="1:44" ht="9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</row>
    <row r="40" spans="1:44" ht="40.5" customHeight="1">
      <c r="A40" s="81"/>
      <c r="B40" s="81"/>
      <c r="C40" s="201" t="s">
        <v>150</v>
      </c>
      <c r="D40" s="202"/>
      <c r="E40" s="205" t="s">
        <v>154</v>
      </c>
      <c r="F40" s="177"/>
      <c r="G40" s="177"/>
      <c r="H40" s="177"/>
      <c r="I40" s="202"/>
      <c r="J40" s="205" t="s">
        <v>158</v>
      </c>
      <c r="K40" s="177"/>
      <c r="L40" s="177"/>
      <c r="M40" s="177"/>
      <c r="N40" s="202"/>
      <c r="O40" s="205" t="s">
        <v>159</v>
      </c>
      <c r="P40" s="177"/>
      <c r="Q40" s="177"/>
      <c r="R40" s="177"/>
      <c r="S40" s="177"/>
      <c r="T40" s="202"/>
      <c r="U40" s="200" t="s">
        <v>160</v>
      </c>
      <c r="V40" s="151"/>
      <c r="W40" s="151"/>
      <c r="X40" s="151"/>
      <c r="Y40" s="172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</row>
    <row r="41" spans="1:44" ht="54" customHeight="1">
      <c r="A41" s="81"/>
      <c r="B41" s="81"/>
      <c r="C41" s="203"/>
      <c r="D41" s="204"/>
      <c r="E41" s="179"/>
      <c r="F41" s="180"/>
      <c r="G41" s="180"/>
      <c r="H41" s="180"/>
      <c r="I41" s="204"/>
      <c r="J41" s="179"/>
      <c r="K41" s="180"/>
      <c r="L41" s="180"/>
      <c r="M41" s="180"/>
      <c r="N41" s="204"/>
      <c r="O41" s="179"/>
      <c r="P41" s="180"/>
      <c r="Q41" s="180"/>
      <c r="R41" s="180"/>
      <c r="S41" s="180"/>
      <c r="T41" s="204"/>
      <c r="U41" s="199" t="s">
        <v>161</v>
      </c>
      <c r="V41" s="194"/>
      <c r="W41" s="194"/>
      <c r="X41" s="194"/>
      <c r="Y41" s="195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</row>
    <row r="42" spans="1:44" ht="56.25" customHeight="1">
      <c r="A42" s="81"/>
      <c r="B42" s="81"/>
      <c r="C42" s="198" t="str">
        <f>IF(U27&gt;0,U27,"")</f>
        <v/>
      </c>
      <c r="D42" s="136"/>
      <c r="E42" s="170" t="str">
        <f>IF(U37&gt;0,U37,"")</f>
        <v/>
      </c>
      <c r="F42" s="126"/>
      <c r="G42" s="126"/>
      <c r="H42" s="126"/>
      <c r="I42" s="136"/>
      <c r="J42" s="170" t="e">
        <f>IF(C42&gt;0,C42-E42,IF(E42&gt;C42,C42-E42,""))</f>
        <v>#VALUE!</v>
      </c>
      <c r="K42" s="126"/>
      <c r="L42" s="126"/>
      <c r="M42" s="126"/>
      <c r="N42" s="127"/>
      <c r="O42" s="170">
        <f>'تفريغ الاقرارات'!AA9</f>
        <v>0</v>
      </c>
      <c r="P42" s="126"/>
      <c r="Q42" s="126"/>
      <c r="R42" s="126"/>
      <c r="S42" s="126"/>
      <c r="T42" s="136"/>
      <c r="U42" s="170">
        <f>'تفريغ الاقرارات'!AB9</f>
        <v>0</v>
      </c>
      <c r="V42" s="126"/>
      <c r="W42" s="126"/>
      <c r="X42" s="126"/>
      <c r="Y42" s="127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</row>
    <row r="43" spans="1:44" ht="21.7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</row>
    <row r="44" spans="1:44" ht="21.7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</row>
    <row r="45" spans="1:44" ht="21.7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</row>
    <row r="46" spans="1:44" ht="21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4" ht="12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</row>
    <row r="48" spans="1:44" ht="12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</row>
    <row r="49" spans="1:44" ht="12.7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</row>
    <row r="50" spans="1:44" ht="12.7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</row>
    <row r="51" spans="1:44" ht="12.7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</row>
    <row r="52" spans="1:44" ht="12.7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</row>
    <row r="53" spans="1:44" ht="12.7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</row>
    <row r="54" spans="1:44" ht="12.7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</row>
    <row r="55" spans="1:44" ht="12.7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</row>
    <row r="56" spans="1:44" ht="12.7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</row>
    <row r="57" spans="1:44" ht="12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4" ht="12.7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</row>
    <row r="59" spans="1:44" ht="12.7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</row>
    <row r="60" spans="1:44" ht="12.7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</row>
    <row r="61" spans="1:44" ht="12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</row>
    <row r="62" spans="1:44" ht="12.7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</row>
    <row r="63" spans="1:44" ht="12.75" customHeight="1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</row>
    <row r="64" spans="1:44" ht="12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</row>
    <row r="65" spans="1:44" ht="12.7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</row>
    <row r="66" spans="1:44" ht="12.7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</row>
    <row r="67" spans="1:44" ht="12.75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4" ht="12.7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44" ht="12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44" ht="12.7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</row>
    <row r="71" spans="1:44" ht="12.7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44" ht="12.7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44" ht="12.7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44" ht="12.7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</row>
    <row r="75" spans="1:44" ht="12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</row>
    <row r="76" spans="1:44" ht="12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</row>
    <row r="77" spans="1:44" ht="12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</row>
    <row r="78" spans="1:44" ht="12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</row>
    <row r="79" spans="1:44" ht="12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44" ht="12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</row>
    <row r="81" spans="1:44" ht="12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</row>
    <row r="82" spans="1:44" ht="12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</row>
    <row r="83" spans="1:44" ht="12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</row>
    <row r="84" spans="1:44" ht="12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</row>
    <row r="85" spans="1:44" ht="12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</row>
    <row r="86" spans="1:44" ht="12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</row>
    <row r="87" spans="1:44" ht="12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</row>
    <row r="88" spans="1:44" ht="12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</row>
    <row r="89" spans="1:44" ht="12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</row>
    <row r="90" spans="1:44" ht="12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</row>
    <row r="91" spans="1:44" ht="12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</row>
    <row r="92" spans="1:44" ht="12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</row>
    <row r="93" spans="1:44" ht="12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</row>
    <row r="94" spans="1:44" ht="12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</row>
    <row r="95" spans="1:44" ht="12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</row>
    <row r="96" spans="1:44" ht="12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</row>
    <row r="97" spans="1:44" ht="12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</row>
    <row r="98" spans="1:44" ht="12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</row>
    <row r="99" spans="1:44" ht="12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</row>
    <row r="100" spans="1:44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</row>
  </sheetData>
  <mergeCells count="84">
    <mergeCell ref="AJ10:AR10"/>
    <mergeCell ref="Q14:S14"/>
    <mergeCell ref="E16:N16"/>
    <mergeCell ref="U20:Y20"/>
    <mergeCell ref="C16:D16"/>
    <mergeCell ref="P17:Q17"/>
    <mergeCell ref="U22:Y23"/>
    <mergeCell ref="U24:Y24"/>
    <mergeCell ref="E22:I22"/>
    <mergeCell ref="J22:N22"/>
    <mergeCell ref="U21:Y21"/>
    <mergeCell ref="E21:I21"/>
    <mergeCell ref="O23:T23"/>
    <mergeCell ref="J24:N24"/>
    <mergeCell ref="O24:T24"/>
    <mergeCell ref="J21:N21"/>
    <mergeCell ref="O21:T21"/>
    <mergeCell ref="O22:T22"/>
    <mergeCell ref="J34:N34"/>
    <mergeCell ref="O34:T34"/>
    <mergeCell ref="C31:D31"/>
    <mergeCell ref="C32:D32"/>
    <mergeCell ref="O31:T31"/>
    <mergeCell ref="O32:T32"/>
    <mergeCell ref="J33:N33"/>
    <mergeCell ref="E23:I23"/>
    <mergeCell ref="J23:N23"/>
    <mergeCell ref="C24:D24"/>
    <mergeCell ref="E24:I24"/>
    <mergeCell ref="C23:D23"/>
    <mergeCell ref="J30:N30"/>
    <mergeCell ref="J32:N32"/>
    <mergeCell ref="U34:Y34"/>
    <mergeCell ref="U35:Y35"/>
    <mergeCell ref="U36:Y36"/>
    <mergeCell ref="O33:T33"/>
    <mergeCell ref="U33:Y33"/>
    <mergeCell ref="J37:T37"/>
    <mergeCell ref="U37:Y37"/>
    <mergeCell ref="E40:I41"/>
    <mergeCell ref="J40:N41"/>
    <mergeCell ref="O40:T41"/>
    <mergeCell ref="U32:Y32"/>
    <mergeCell ref="U31:Y31"/>
    <mergeCell ref="U25:Y25"/>
    <mergeCell ref="U26:Y26"/>
    <mergeCell ref="U27:Y27"/>
    <mergeCell ref="U30:Y30"/>
    <mergeCell ref="O30:T30"/>
    <mergeCell ref="J27:T27"/>
    <mergeCell ref="C2:E2"/>
    <mergeCell ref="C3:E3"/>
    <mergeCell ref="C4:E4"/>
    <mergeCell ref="C22:D22"/>
    <mergeCell ref="C30:D30"/>
    <mergeCell ref="E30:I30"/>
    <mergeCell ref="C21:D21"/>
    <mergeCell ref="C20:D20"/>
    <mergeCell ref="E20:I20"/>
    <mergeCell ref="J20:N20"/>
    <mergeCell ref="O20:T20"/>
    <mergeCell ref="C40:D41"/>
    <mergeCell ref="C34:D34"/>
    <mergeCell ref="E32:I32"/>
    <mergeCell ref="C33:D33"/>
    <mergeCell ref="E31:I31"/>
    <mergeCell ref="E33:I33"/>
    <mergeCell ref="E34:I34"/>
    <mergeCell ref="C42:D42"/>
    <mergeCell ref="F5:T5"/>
    <mergeCell ref="D8:M8"/>
    <mergeCell ref="B6:AA6"/>
    <mergeCell ref="U1:Z1"/>
    <mergeCell ref="U8:Y8"/>
    <mergeCell ref="D10:R10"/>
    <mergeCell ref="O16:S16"/>
    <mergeCell ref="T16:Z16"/>
    <mergeCell ref="U40:Y40"/>
    <mergeCell ref="U41:Y41"/>
    <mergeCell ref="E42:I42"/>
    <mergeCell ref="J42:N42"/>
    <mergeCell ref="O42:T42"/>
    <mergeCell ref="U42:Y42"/>
    <mergeCell ref="J31:N31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showGridLines="0" rightToLeft="1" workbookViewId="0">
      <pane ySplit="6" topLeftCell="A7" activePane="bottomLeft" state="frozen"/>
      <selection pane="bottomLeft" activeCell="T16" sqref="T16:Z16"/>
    </sheetView>
  </sheetViews>
  <sheetFormatPr defaultColWidth="14.42578125" defaultRowHeight="15" customHeight="1"/>
  <cols>
    <col min="1" max="1" width="9.140625" customWidth="1"/>
    <col min="2" max="2" width="5.5703125" customWidth="1"/>
    <col min="3" max="3" width="14.5703125" customWidth="1"/>
    <col min="4" max="5" width="16.85546875" customWidth="1"/>
    <col min="6" max="7" width="6.85546875" customWidth="1"/>
    <col min="8" max="10" width="6.5703125" customWidth="1"/>
    <col min="11" max="20" width="6.7109375" customWidth="1"/>
    <col min="21" max="25" width="5.28515625" customWidth="1"/>
    <col min="26" max="26" width="7.140625" customWidth="1"/>
    <col min="27" max="27" width="3.7109375" customWidth="1"/>
    <col min="28" max="28" width="9.140625" customWidth="1"/>
    <col min="29" max="29" width="24.140625" customWidth="1"/>
    <col min="30" max="35" width="9.140625" customWidth="1"/>
    <col min="36" max="44" width="8" hidden="1" customWidth="1"/>
  </cols>
  <sheetData>
    <row r="1" spans="1:44" ht="4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128</v>
      </c>
      <c r="S1" s="81"/>
      <c r="T1" s="81"/>
      <c r="U1" s="173">
        <f ca="1">TODAY()</f>
        <v>43132</v>
      </c>
      <c r="V1" s="124"/>
      <c r="W1" s="124"/>
      <c r="X1" s="124"/>
      <c r="Y1" s="124"/>
      <c r="Z1" s="124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4" ht="27" customHeight="1">
      <c r="A2" s="81"/>
      <c r="B2" s="81"/>
      <c r="C2" s="174" t="s">
        <v>204</v>
      </c>
      <c r="D2" s="124"/>
      <c r="E2" s="124"/>
      <c r="F2" s="82"/>
      <c r="G2" s="82"/>
      <c r="H2" s="82"/>
      <c r="I2" s="82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3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</row>
    <row r="3" spans="1:44" ht="42.75" customHeight="1">
      <c r="A3" s="81"/>
      <c r="B3" s="81"/>
      <c r="C3" s="174" t="s">
        <v>206</v>
      </c>
      <c r="D3" s="124"/>
      <c r="E3" s="124"/>
      <c r="F3" s="84"/>
      <c r="G3" s="84"/>
      <c r="H3" s="84"/>
      <c r="I3" s="84"/>
      <c r="J3" s="85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3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pans="1:44" ht="42.75" customHeight="1">
      <c r="A4" s="81"/>
      <c r="B4" s="81"/>
      <c r="C4" s="175" t="s">
        <v>205</v>
      </c>
      <c r="D4" s="124"/>
      <c r="E4" s="124"/>
      <c r="F4" s="86"/>
      <c r="G4" s="86"/>
      <c r="H4" s="86"/>
      <c r="I4" s="86"/>
      <c r="J4" s="86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3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pans="1:44" ht="35.25" customHeight="1">
      <c r="A5" s="81"/>
      <c r="B5" s="81"/>
      <c r="C5" s="81"/>
      <c r="D5" s="81"/>
      <c r="E5" s="81"/>
      <c r="F5" s="183" t="s">
        <v>173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81"/>
      <c r="V5" s="81"/>
      <c r="W5" s="81"/>
      <c r="X5" s="81"/>
      <c r="Y5" s="81"/>
      <c r="Z5" s="81"/>
      <c r="AA5" s="81"/>
      <c r="AB5" s="81"/>
      <c r="AC5" s="83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42" customHeight="1">
      <c r="A6" s="81"/>
      <c r="B6" s="207" t="s">
        <v>130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44" ht="17.25" customHeight="1">
      <c r="A7" s="81"/>
      <c r="B7" s="81"/>
      <c r="C7" s="89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pans="1:44" ht="36" customHeight="1">
      <c r="A8" s="81"/>
      <c r="B8" s="81"/>
      <c r="C8" s="90" t="s">
        <v>131</v>
      </c>
      <c r="D8" s="185" t="str">
        <f>المقدمه!G5</f>
        <v>شركة ميزان اليرموك لصيانة السيارات</v>
      </c>
      <c r="E8" s="124"/>
      <c r="F8" s="124"/>
      <c r="G8" s="124"/>
      <c r="H8" s="124"/>
      <c r="I8" s="124"/>
      <c r="J8" s="124"/>
      <c r="K8" s="124"/>
      <c r="L8" s="124"/>
      <c r="M8" s="124"/>
      <c r="N8" s="81"/>
      <c r="O8" s="90" t="s">
        <v>132</v>
      </c>
      <c r="P8" s="91"/>
      <c r="Q8" s="92"/>
      <c r="R8" s="92"/>
      <c r="S8" s="92"/>
      <c r="T8" s="92"/>
      <c r="U8" s="185" t="str">
        <f>المقدمه!G9</f>
        <v>الرياض</v>
      </c>
      <c r="V8" s="124"/>
      <c r="W8" s="124"/>
      <c r="X8" s="124"/>
      <c r="Y8" s="124"/>
      <c r="Z8" s="92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pans="1:44" ht="9" customHeight="1">
      <c r="A9" s="81"/>
      <c r="B9" s="81"/>
      <c r="C9" s="91"/>
      <c r="D9" s="93"/>
      <c r="E9" s="93"/>
      <c r="F9" s="93"/>
      <c r="G9" s="93"/>
      <c r="H9" s="93"/>
      <c r="I9" s="93"/>
      <c r="J9" s="93"/>
      <c r="K9" s="93"/>
      <c r="L9" s="93"/>
      <c r="M9" s="93"/>
      <c r="N9" s="81"/>
      <c r="O9" s="91"/>
      <c r="P9" s="91"/>
      <c r="Q9" s="92"/>
      <c r="R9" s="92"/>
      <c r="S9" s="92"/>
      <c r="T9" s="92"/>
      <c r="U9" s="93"/>
      <c r="V9" s="93"/>
      <c r="W9" s="93"/>
      <c r="X9" s="93"/>
      <c r="Y9" s="93"/>
      <c r="Z9" s="92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pans="1:44" ht="36" customHeight="1">
      <c r="A10" s="81"/>
      <c r="B10" s="81"/>
      <c r="C10" s="90" t="s">
        <v>133</v>
      </c>
      <c r="D10" s="185" t="str">
        <f>المقدمه!G7</f>
        <v xml:space="preserve"> الصناعية القديمة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92"/>
      <c r="T10" s="92"/>
      <c r="U10" s="92"/>
      <c r="V10" s="92"/>
      <c r="W10" s="92"/>
      <c r="X10" s="92"/>
      <c r="Y10" s="92"/>
      <c r="Z10" s="92"/>
      <c r="AA10" s="81"/>
      <c r="AB10" s="81"/>
      <c r="AC10" s="81"/>
      <c r="AD10" s="81"/>
      <c r="AE10" s="81"/>
      <c r="AF10" s="81"/>
      <c r="AG10" s="81"/>
      <c r="AH10" s="81"/>
      <c r="AI10" s="81"/>
      <c r="AJ10" s="189" t="s">
        <v>134</v>
      </c>
      <c r="AK10" s="126"/>
      <c r="AL10" s="126"/>
      <c r="AM10" s="126"/>
      <c r="AN10" s="126"/>
      <c r="AO10" s="126"/>
      <c r="AP10" s="126"/>
      <c r="AQ10" s="126"/>
      <c r="AR10" s="127"/>
    </row>
    <row r="11" spans="1:44" ht="9" customHeight="1">
      <c r="A11" s="81"/>
      <c r="B11" s="81"/>
      <c r="C11" s="91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2"/>
      <c r="T11" s="92"/>
      <c r="U11" s="92"/>
      <c r="V11" s="92"/>
      <c r="W11" s="92"/>
      <c r="X11" s="92"/>
      <c r="Y11" s="92"/>
      <c r="Z11" s="92"/>
      <c r="AA11" s="81"/>
      <c r="AB11" s="81"/>
      <c r="AC11" s="81"/>
      <c r="AD11" s="81"/>
      <c r="AE11" s="81"/>
      <c r="AF11" s="81"/>
      <c r="AG11" s="81"/>
      <c r="AH11" s="81"/>
      <c r="AI11" s="81"/>
      <c r="AJ11" s="94"/>
      <c r="AK11" s="94"/>
      <c r="AL11" s="94"/>
      <c r="AM11" s="94"/>
      <c r="AN11" s="94"/>
      <c r="AO11" s="94"/>
      <c r="AP11" s="94"/>
      <c r="AQ11" s="94"/>
      <c r="AR11" s="94"/>
    </row>
    <row r="12" spans="1:44" ht="36" customHeight="1">
      <c r="A12" s="81"/>
      <c r="B12" s="81"/>
      <c r="C12" s="90" t="s">
        <v>117</v>
      </c>
      <c r="D12" s="81"/>
      <c r="E12" s="81"/>
      <c r="F12" s="81"/>
      <c r="G12" s="95"/>
      <c r="H12" s="96" t="str">
        <f>المقدمه!G11</f>
        <v>300315382500003</v>
      </c>
      <c r="I12" s="97">
        <f>المقدمه!H11</f>
        <v>0</v>
      </c>
      <c r="J12" s="97">
        <f>المقدمه!I11</f>
        <v>0</v>
      </c>
      <c r="K12" s="98"/>
      <c r="L12" s="81"/>
      <c r="M12" s="97">
        <f>المقدمه!K11</f>
        <v>0</v>
      </c>
      <c r="N12" s="97">
        <f>المقدمه!L11</f>
        <v>0</v>
      </c>
      <c r="O12" s="97">
        <f>المقدمه!M11</f>
        <v>0</v>
      </c>
      <c r="P12" s="91"/>
      <c r="Q12" s="92"/>
      <c r="R12" s="97">
        <f>المقدمه!O11</f>
        <v>0</v>
      </c>
      <c r="S12" s="97">
        <f>المقدمه!P11</f>
        <v>0</v>
      </c>
      <c r="T12" s="97">
        <f>المقدمه!Q11</f>
        <v>0</v>
      </c>
      <c r="U12" s="92"/>
      <c r="V12" s="92"/>
      <c r="W12" s="92"/>
      <c r="X12" s="92"/>
      <c r="Y12" s="92"/>
      <c r="Z12" s="92"/>
      <c r="AA12" s="81"/>
      <c r="AB12" s="81"/>
      <c r="AC12" s="81"/>
      <c r="AD12" s="81"/>
      <c r="AE12" s="81"/>
      <c r="AF12" s="81"/>
      <c r="AG12" s="81"/>
      <c r="AH12" s="81"/>
      <c r="AI12" s="81"/>
      <c r="AJ12" s="94"/>
      <c r="AK12" s="94"/>
      <c r="AL12" s="94"/>
      <c r="AM12" s="94"/>
      <c r="AN12" s="94"/>
      <c r="AO12" s="94"/>
      <c r="AP12" s="94"/>
      <c r="AQ12" s="94"/>
      <c r="AR12" s="94"/>
    </row>
    <row r="13" spans="1:44" ht="11.25" customHeight="1">
      <c r="A13" s="81"/>
      <c r="B13" s="81"/>
      <c r="C13" s="99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94"/>
      <c r="AK13" s="94"/>
      <c r="AL13" s="94"/>
      <c r="AM13" s="94"/>
      <c r="AN13" s="94"/>
      <c r="AO13" s="94"/>
      <c r="AP13" s="94"/>
      <c r="AQ13" s="94"/>
      <c r="AR13" s="94"/>
    </row>
    <row r="14" spans="1:44" ht="36.75" customHeight="1">
      <c r="A14" s="81"/>
      <c r="B14" s="81"/>
      <c r="C14" s="100" t="s">
        <v>135</v>
      </c>
      <c r="D14" s="100"/>
      <c r="E14" s="100"/>
      <c r="F14" s="81"/>
      <c r="G14" s="81"/>
      <c r="H14" s="97">
        <v>5</v>
      </c>
      <c r="I14" s="97">
        <v>0</v>
      </c>
      <c r="J14" s="81"/>
      <c r="K14" s="101"/>
      <c r="L14" s="97">
        <f>المقدمه!K3</f>
        <v>8</v>
      </c>
      <c r="M14" s="97">
        <f>المقدمه!L3</f>
        <v>1</v>
      </c>
      <c r="N14" s="97">
        <f>المقدمه!M3</f>
        <v>0</v>
      </c>
      <c r="O14" s="97">
        <f>المقدمه!N3</f>
        <v>2</v>
      </c>
      <c r="P14" s="81"/>
      <c r="Q14" s="190" t="s">
        <v>136</v>
      </c>
      <c r="R14" s="124"/>
      <c r="S14" s="124"/>
      <c r="T14" s="81"/>
      <c r="U14" s="97">
        <v>1</v>
      </c>
      <c r="V14" s="97">
        <v>3</v>
      </c>
      <c r="W14" s="81"/>
      <c r="X14" s="97">
        <v>7</v>
      </c>
      <c r="Y14" s="97">
        <v>0</v>
      </c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spans="1:44" ht="12.75" customHeight="1">
      <c r="A15" s="81"/>
      <c r="B15" s="81"/>
      <c r="C15" s="100"/>
      <c r="D15" s="100"/>
      <c r="E15" s="100"/>
      <c r="F15" s="81"/>
      <c r="G15" s="81"/>
      <c r="H15" s="102"/>
      <c r="I15" s="102"/>
      <c r="J15" s="81"/>
      <c r="K15" s="101"/>
      <c r="L15" s="102"/>
      <c r="M15" s="102"/>
      <c r="N15" s="102"/>
      <c r="O15" s="102"/>
      <c r="P15" s="81"/>
      <c r="Q15" s="103"/>
      <c r="R15" s="103"/>
      <c r="S15" s="103"/>
      <c r="T15" s="81"/>
      <c r="U15" s="102"/>
      <c r="V15" s="102"/>
      <c r="W15" s="81"/>
      <c r="X15" s="102"/>
      <c r="Y15" s="102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spans="1:44" ht="36.75" customHeight="1">
      <c r="A16" s="81"/>
      <c r="B16" s="81"/>
      <c r="C16" s="186" t="s">
        <v>137</v>
      </c>
      <c r="D16" s="124"/>
      <c r="E16" s="188">
        <f>المقدمه!G13</f>
        <v>501172578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90" t="s">
        <v>138</v>
      </c>
      <c r="P16" s="124"/>
      <c r="Q16" s="124"/>
      <c r="R16" s="124"/>
      <c r="S16" s="124"/>
      <c r="T16" s="191" t="str">
        <f>المقدمه!G15</f>
        <v>mohamedmomtaz44@hotmail.com</v>
      </c>
      <c r="U16" s="192"/>
      <c r="V16" s="192"/>
      <c r="W16" s="192"/>
      <c r="X16" s="192"/>
      <c r="Y16" s="192"/>
      <c r="Z16" s="192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pans="1:44" ht="18.75" customHeight="1">
      <c r="A17" s="81"/>
      <c r="B17" s="81"/>
      <c r="C17" s="10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190"/>
      <c r="Q17" s="124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pans="1:44" ht="34.5" customHeight="1">
      <c r="A18" s="81"/>
      <c r="B18" s="81"/>
      <c r="C18" s="104"/>
      <c r="D18" s="81"/>
      <c r="E18" s="81"/>
      <c r="F18" s="81"/>
      <c r="G18" s="81"/>
      <c r="H18" s="81"/>
      <c r="I18" s="81"/>
      <c r="J18" s="81"/>
      <c r="K18" s="88" t="s">
        <v>139</v>
      </c>
      <c r="L18" s="81"/>
      <c r="M18" s="81"/>
      <c r="N18" s="105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spans="1:44" ht="10.5" customHeight="1">
      <c r="A19" s="81"/>
      <c r="B19" s="81"/>
      <c r="C19" s="104"/>
      <c r="D19" s="81"/>
      <c r="E19" s="81"/>
      <c r="F19" s="81"/>
      <c r="G19" s="81"/>
      <c r="H19" s="81"/>
      <c r="I19" s="81"/>
      <c r="J19" s="81"/>
      <c r="K19" s="81"/>
      <c r="L19" s="81"/>
      <c r="M19" s="88"/>
      <c r="N19" s="105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spans="1:44" ht="38.25" customHeight="1">
      <c r="A20" s="81"/>
      <c r="B20" s="81"/>
      <c r="C20" s="182" t="s">
        <v>140</v>
      </c>
      <c r="D20" s="136"/>
      <c r="E20" s="184" t="s">
        <v>141</v>
      </c>
      <c r="F20" s="126"/>
      <c r="G20" s="126"/>
      <c r="H20" s="126"/>
      <c r="I20" s="136"/>
      <c r="J20" s="184" t="s">
        <v>142</v>
      </c>
      <c r="K20" s="126"/>
      <c r="L20" s="126"/>
      <c r="M20" s="126"/>
      <c r="N20" s="136"/>
      <c r="O20" s="184" t="s">
        <v>143</v>
      </c>
      <c r="P20" s="126"/>
      <c r="Q20" s="126"/>
      <c r="R20" s="126"/>
      <c r="S20" s="126"/>
      <c r="T20" s="136"/>
      <c r="U20" s="184" t="s">
        <v>144</v>
      </c>
      <c r="V20" s="126"/>
      <c r="W20" s="126"/>
      <c r="X20" s="126"/>
      <c r="Y20" s="127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spans="1:44" ht="65.25" customHeight="1">
      <c r="A21" s="81"/>
      <c r="B21" s="81"/>
      <c r="C21" s="187">
        <v>0.05</v>
      </c>
      <c r="D21" s="136"/>
      <c r="E21" s="170">
        <f>'تفريغ الاقرارات'!D10</f>
        <v>0</v>
      </c>
      <c r="F21" s="126"/>
      <c r="G21" s="126"/>
      <c r="H21" s="126"/>
      <c r="I21" s="136"/>
      <c r="J21" s="170">
        <f>'تفريغ الاقرارات'!E10</f>
        <v>0</v>
      </c>
      <c r="K21" s="126"/>
      <c r="L21" s="126"/>
      <c r="M21" s="126"/>
      <c r="N21" s="136"/>
      <c r="O21" s="170" t="str">
        <f t="shared" ref="O21:O23" si="0">IF(E21+J21&gt;0,E21+J21,"")</f>
        <v/>
      </c>
      <c r="P21" s="126"/>
      <c r="Q21" s="126"/>
      <c r="R21" s="126"/>
      <c r="S21" s="126"/>
      <c r="T21" s="136"/>
      <c r="U21" s="170">
        <f>'تفريغ الاقرارات'!K10</f>
        <v>0</v>
      </c>
      <c r="V21" s="126"/>
      <c r="W21" s="126"/>
      <c r="X21" s="126"/>
      <c r="Y21" s="127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</row>
    <row r="22" spans="1:44" ht="41.25" customHeight="1">
      <c r="A22" s="81"/>
      <c r="B22" s="81"/>
      <c r="C22" s="182" t="s">
        <v>145</v>
      </c>
      <c r="D22" s="136"/>
      <c r="E22" s="170">
        <f>'تفريغ الاقرارات'!F10</f>
        <v>0</v>
      </c>
      <c r="F22" s="126"/>
      <c r="G22" s="126"/>
      <c r="H22" s="126"/>
      <c r="I22" s="136"/>
      <c r="J22" s="170">
        <f>'تفريغ الاقرارات'!G10</f>
        <v>0</v>
      </c>
      <c r="K22" s="126"/>
      <c r="L22" s="126"/>
      <c r="M22" s="126"/>
      <c r="N22" s="136"/>
      <c r="O22" s="170" t="str">
        <f t="shared" si="0"/>
        <v/>
      </c>
      <c r="P22" s="126"/>
      <c r="Q22" s="126"/>
      <c r="R22" s="126"/>
      <c r="S22" s="126"/>
      <c r="T22" s="136"/>
      <c r="U22" s="176"/>
      <c r="V22" s="177"/>
      <c r="W22" s="177"/>
      <c r="X22" s="177"/>
      <c r="Y22" s="178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</row>
    <row r="23" spans="1:44" ht="41.25" customHeight="1">
      <c r="A23" s="81"/>
      <c r="B23" s="81"/>
      <c r="C23" s="182" t="s">
        <v>146</v>
      </c>
      <c r="D23" s="136"/>
      <c r="E23" s="170">
        <f>'تفريغ الاقرارات'!H10</f>
        <v>0</v>
      </c>
      <c r="F23" s="126"/>
      <c r="G23" s="126"/>
      <c r="H23" s="126"/>
      <c r="I23" s="136"/>
      <c r="J23" s="170">
        <f>'تفريغ الاقرارات'!I10</f>
        <v>0</v>
      </c>
      <c r="K23" s="126"/>
      <c r="L23" s="126"/>
      <c r="M23" s="126"/>
      <c r="N23" s="136"/>
      <c r="O23" s="170" t="str">
        <f t="shared" si="0"/>
        <v/>
      </c>
      <c r="P23" s="126"/>
      <c r="Q23" s="126"/>
      <c r="R23" s="126"/>
      <c r="S23" s="126"/>
      <c r="T23" s="136"/>
      <c r="U23" s="179"/>
      <c r="V23" s="180"/>
      <c r="W23" s="180"/>
      <c r="X23" s="180"/>
      <c r="Y23" s="1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</row>
    <row r="24" spans="1:44" ht="41.25" customHeight="1">
      <c r="A24" s="81"/>
      <c r="B24" s="81"/>
      <c r="C24" s="182" t="s">
        <v>108</v>
      </c>
      <c r="D24" s="136"/>
      <c r="E24" s="170">
        <f>SUM(E21:I23)</f>
        <v>0</v>
      </c>
      <c r="F24" s="126"/>
      <c r="G24" s="126"/>
      <c r="H24" s="126"/>
      <c r="I24" s="136"/>
      <c r="J24" s="170">
        <f>SUM(J21:N23)</f>
        <v>0</v>
      </c>
      <c r="K24" s="126"/>
      <c r="L24" s="126"/>
      <c r="M24" s="126"/>
      <c r="N24" s="136"/>
      <c r="O24" s="170">
        <f>SUM(O21:T23)</f>
        <v>0</v>
      </c>
      <c r="P24" s="126"/>
      <c r="Q24" s="126"/>
      <c r="R24" s="126"/>
      <c r="S24" s="126"/>
      <c r="T24" s="136"/>
      <c r="U24" s="170">
        <f>SUM(U21:Y23)</f>
        <v>0</v>
      </c>
      <c r="V24" s="126"/>
      <c r="W24" s="126"/>
      <c r="X24" s="126"/>
      <c r="Y24" s="127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</row>
    <row r="25" spans="1:44" ht="31.5" customHeight="1">
      <c r="A25" s="81"/>
      <c r="B25" s="81"/>
      <c r="C25" s="106"/>
      <c r="D25" s="106"/>
      <c r="E25" s="106"/>
      <c r="F25" s="106"/>
      <c r="G25" s="106"/>
      <c r="H25" s="106"/>
      <c r="I25" s="106"/>
      <c r="J25" s="107"/>
      <c r="K25" s="108"/>
      <c r="L25" s="108" t="s">
        <v>147</v>
      </c>
      <c r="M25" s="109" t="s">
        <v>148</v>
      </c>
      <c r="N25" s="108"/>
      <c r="O25" s="108"/>
      <c r="P25" s="108"/>
      <c r="Q25" s="108"/>
      <c r="R25" s="108"/>
      <c r="S25" s="108"/>
      <c r="T25" s="110"/>
      <c r="U25" s="171"/>
      <c r="V25" s="151"/>
      <c r="W25" s="151"/>
      <c r="X25" s="151"/>
      <c r="Y25" s="172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</row>
    <row r="26" spans="1:44" ht="31.5" customHeight="1">
      <c r="A26" s="81"/>
      <c r="B26" s="81"/>
      <c r="C26" s="91"/>
      <c r="D26" s="91"/>
      <c r="E26" s="91"/>
      <c r="F26" s="91"/>
      <c r="G26" s="91"/>
      <c r="H26" s="91"/>
      <c r="I26" s="91"/>
      <c r="J26" s="111"/>
      <c r="K26" s="112"/>
      <c r="L26" s="112"/>
      <c r="M26" s="113" t="s">
        <v>174</v>
      </c>
      <c r="N26" s="114"/>
      <c r="O26" s="114"/>
      <c r="P26" s="112"/>
      <c r="Q26" s="112"/>
      <c r="R26" s="112"/>
      <c r="S26" s="112"/>
      <c r="T26" s="115"/>
      <c r="U26" s="193"/>
      <c r="V26" s="194"/>
      <c r="W26" s="194"/>
      <c r="X26" s="194"/>
      <c r="Y26" s="195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</row>
    <row r="27" spans="1:44" ht="46.5" customHeight="1">
      <c r="A27" s="81"/>
      <c r="B27" s="81"/>
      <c r="C27" s="81"/>
      <c r="D27" s="81"/>
      <c r="E27" s="81"/>
      <c r="F27" s="81"/>
      <c r="G27" s="81"/>
      <c r="H27" s="81"/>
      <c r="I27" s="81"/>
      <c r="J27" s="182" t="s">
        <v>150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36"/>
      <c r="U27" s="170">
        <f>U24+U25-U26</f>
        <v>0</v>
      </c>
      <c r="V27" s="126"/>
      <c r="W27" s="126"/>
      <c r="X27" s="126"/>
      <c r="Y27" s="127"/>
      <c r="Z27" s="81"/>
      <c r="AA27" s="81"/>
      <c r="AB27" s="81"/>
      <c r="AC27" s="81"/>
      <c r="AD27" s="116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</row>
    <row r="28" spans="1:44" ht="3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8" t="s">
        <v>151</v>
      </c>
      <c r="L28" s="88"/>
      <c r="M28" s="81"/>
      <c r="N28" s="88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</row>
    <row r="29" spans="1:44" ht="12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8"/>
      <c r="L29" s="88"/>
      <c r="M29" s="81"/>
      <c r="N29" s="88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</row>
    <row r="30" spans="1:44" ht="38.25" customHeight="1">
      <c r="A30" s="81"/>
      <c r="B30" s="81"/>
      <c r="C30" s="182" t="s">
        <v>151</v>
      </c>
      <c r="D30" s="136"/>
      <c r="E30" s="184" t="s">
        <v>152</v>
      </c>
      <c r="F30" s="126"/>
      <c r="G30" s="126"/>
      <c r="H30" s="126"/>
      <c r="I30" s="136"/>
      <c r="J30" s="184" t="s">
        <v>153</v>
      </c>
      <c r="K30" s="126"/>
      <c r="L30" s="126"/>
      <c r="M30" s="126"/>
      <c r="N30" s="136"/>
      <c r="O30" s="184" t="s">
        <v>143</v>
      </c>
      <c r="P30" s="126"/>
      <c r="Q30" s="126"/>
      <c r="R30" s="126"/>
      <c r="S30" s="126"/>
      <c r="T30" s="136"/>
      <c r="U30" s="184" t="s">
        <v>154</v>
      </c>
      <c r="V30" s="126"/>
      <c r="W30" s="126"/>
      <c r="X30" s="126"/>
      <c r="Y30" s="127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</row>
    <row r="31" spans="1:44" ht="42" customHeight="1">
      <c r="A31" s="81"/>
      <c r="B31" s="81"/>
      <c r="C31" s="182" t="s">
        <v>82</v>
      </c>
      <c r="D31" s="136"/>
      <c r="E31" s="170">
        <f>'تفريغ الاقرارات'!L10</f>
        <v>0</v>
      </c>
      <c r="F31" s="126"/>
      <c r="G31" s="126"/>
      <c r="H31" s="126"/>
      <c r="I31" s="136"/>
      <c r="J31" s="170">
        <f>'تفريغ الاقرارات'!M10</f>
        <v>0</v>
      </c>
      <c r="K31" s="126"/>
      <c r="L31" s="126"/>
      <c r="M31" s="126"/>
      <c r="N31" s="136"/>
      <c r="O31" s="170" t="str">
        <f t="shared" ref="O31:O33" si="1">IF(E31+J31&gt;0,E31+J31,"")</f>
        <v/>
      </c>
      <c r="P31" s="126"/>
      <c r="Q31" s="126"/>
      <c r="R31" s="126"/>
      <c r="S31" s="126"/>
      <c r="T31" s="136"/>
      <c r="U31" s="170">
        <f>'تفريغ الاقرارات'!S10+'تفريغ الاقرارات'!T10</f>
        <v>0</v>
      </c>
      <c r="V31" s="126"/>
      <c r="W31" s="126"/>
      <c r="X31" s="126"/>
      <c r="Y31" s="127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</row>
    <row r="32" spans="1:44" ht="42" customHeight="1">
      <c r="A32" s="81"/>
      <c r="B32" s="81"/>
      <c r="C32" s="182" t="s">
        <v>83</v>
      </c>
      <c r="D32" s="136"/>
      <c r="E32" s="170">
        <f>'تفريغ الاقرارات'!N10</f>
        <v>0</v>
      </c>
      <c r="F32" s="126"/>
      <c r="G32" s="126"/>
      <c r="H32" s="126"/>
      <c r="I32" s="136"/>
      <c r="J32" s="170">
        <f>'تفريغ الاقرارات'!O10</f>
        <v>0</v>
      </c>
      <c r="K32" s="126"/>
      <c r="L32" s="126"/>
      <c r="M32" s="126"/>
      <c r="N32" s="136"/>
      <c r="O32" s="170" t="str">
        <f t="shared" si="1"/>
        <v/>
      </c>
      <c r="P32" s="126"/>
      <c r="Q32" s="126"/>
      <c r="R32" s="126"/>
      <c r="S32" s="126"/>
      <c r="T32" s="136"/>
      <c r="U32" s="196">
        <f>'تفريغ الاقرارات'!U10+'تفريغ الاقرارات'!V10</f>
        <v>0</v>
      </c>
      <c r="V32" s="126"/>
      <c r="W32" s="126"/>
      <c r="X32" s="126"/>
      <c r="Y32" s="127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</row>
    <row r="33" spans="1:44" ht="42" customHeight="1">
      <c r="A33" s="81"/>
      <c r="B33" s="81"/>
      <c r="C33" s="182" t="s">
        <v>155</v>
      </c>
      <c r="D33" s="136"/>
      <c r="E33" s="170">
        <f>'تفريغ الاقرارات'!P10</f>
        <v>0</v>
      </c>
      <c r="F33" s="126"/>
      <c r="G33" s="126"/>
      <c r="H33" s="126"/>
      <c r="I33" s="136"/>
      <c r="J33" s="170">
        <f>'تفريغ الاقرارات'!Q10</f>
        <v>0</v>
      </c>
      <c r="K33" s="126"/>
      <c r="L33" s="126"/>
      <c r="M33" s="126"/>
      <c r="N33" s="136"/>
      <c r="O33" s="170" t="str">
        <f t="shared" si="1"/>
        <v/>
      </c>
      <c r="P33" s="126"/>
      <c r="Q33" s="126"/>
      <c r="R33" s="126"/>
      <c r="S33" s="126"/>
      <c r="T33" s="136"/>
      <c r="U33" s="196">
        <f>'تفريغ الاقرارات'!W10+'تفريغ الاقرارات'!X10</f>
        <v>0</v>
      </c>
      <c r="V33" s="126"/>
      <c r="W33" s="126"/>
      <c r="X33" s="126"/>
      <c r="Y33" s="127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</row>
    <row r="34" spans="1:44" ht="42" customHeight="1">
      <c r="A34" s="81"/>
      <c r="B34" s="81"/>
      <c r="C34" s="182" t="s">
        <v>108</v>
      </c>
      <c r="D34" s="136"/>
      <c r="E34" s="170">
        <f>SUM(E31:I33)</f>
        <v>0</v>
      </c>
      <c r="F34" s="126"/>
      <c r="G34" s="126"/>
      <c r="H34" s="126"/>
      <c r="I34" s="136"/>
      <c r="J34" s="170">
        <f>SUM(J31:N33)</f>
        <v>0</v>
      </c>
      <c r="K34" s="126"/>
      <c r="L34" s="126"/>
      <c r="M34" s="126"/>
      <c r="N34" s="136"/>
      <c r="O34" s="170">
        <f>SUM(O31:T33)</f>
        <v>0</v>
      </c>
      <c r="P34" s="126"/>
      <c r="Q34" s="126"/>
      <c r="R34" s="126"/>
      <c r="S34" s="126"/>
      <c r="T34" s="136"/>
      <c r="U34" s="170">
        <f>SUM(U31:Y33)</f>
        <v>0</v>
      </c>
      <c r="V34" s="126"/>
      <c r="W34" s="126"/>
      <c r="X34" s="126"/>
      <c r="Y34" s="127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</row>
    <row r="35" spans="1:44" ht="31.5" customHeight="1">
      <c r="A35" s="81"/>
      <c r="B35" s="81"/>
      <c r="C35" s="91"/>
      <c r="D35" s="91"/>
      <c r="E35" s="91"/>
      <c r="F35" s="91"/>
      <c r="G35" s="91"/>
      <c r="H35" s="91"/>
      <c r="I35" s="91"/>
      <c r="J35" s="107"/>
      <c r="K35" s="108"/>
      <c r="L35" s="108" t="s">
        <v>147</v>
      </c>
      <c r="M35" s="109" t="s">
        <v>148</v>
      </c>
      <c r="N35" s="108"/>
      <c r="O35" s="108"/>
      <c r="P35" s="108"/>
      <c r="Q35" s="108"/>
      <c r="R35" s="108"/>
      <c r="S35" s="108"/>
      <c r="T35" s="110"/>
      <c r="U35" s="197"/>
      <c r="V35" s="151"/>
      <c r="W35" s="151"/>
      <c r="X35" s="151"/>
      <c r="Y35" s="172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</row>
    <row r="36" spans="1:44" ht="31.5" customHeight="1">
      <c r="A36" s="81"/>
      <c r="B36" s="81"/>
      <c r="C36" s="91"/>
      <c r="D36" s="91"/>
      <c r="E36" s="91"/>
      <c r="F36" s="91"/>
      <c r="G36" s="91"/>
      <c r="H36" s="91"/>
      <c r="I36" s="91"/>
      <c r="J36" s="111"/>
      <c r="K36" s="112"/>
      <c r="L36" s="112"/>
      <c r="M36" s="113" t="s">
        <v>175</v>
      </c>
      <c r="N36" s="114"/>
      <c r="O36" s="114"/>
      <c r="P36" s="112"/>
      <c r="Q36" s="112"/>
      <c r="R36" s="112"/>
      <c r="S36" s="112"/>
      <c r="T36" s="115"/>
      <c r="U36" s="206"/>
      <c r="V36" s="194"/>
      <c r="W36" s="194"/>
      <c r="X36" s="194"/>
      <c r="Y36" s="195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</row>
    <row r="37" spans="1:44" ht="46.5" customHeight="1">
      <c r="A37" s="81"/>
      <c r="B37" s="81"/>
      <c r="C37" s="81"/>
      <c r="D37" s="81"/>
      <c r="E37" s="81"/>
      <c r="F37" s="81"/>
      <c r="G37" s="81"/>
      <c r="H37" s="81"/>
      <c r="I37" s="81"/>
      <c r="J37" s="182" t="s">
        <v>150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36"/>
      <c r="U37" s="170">
        <f>U34+U35-U36</f>
        <v>0</v>
      </c>
      <c r="V37" s="126"/>
      <c r="W37" s="126"/>
      <c r="X37" s="126"/>
      <c r="Y37" s="127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</row>
    <row r="38" spans="1:44" ht="36" customHeight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8" t="s">
        <v>157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</row>
    <row r="39" spans="1:44" ht="9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</row>
    <row r="40" spans="1:44" ht="40.5" customHeight="1">
      <c r="A40" s="81"/>
      <c r="B40" s="81"/>
      <c r="C40" s="201" t="s">
        <v>150</v>
      </c>
      <c r="D40" s="202"/>
      <c r="E40" s="205" t="s">
        <v>154</v>
      </c>
      <c r="F40" s="177"/>
      <c r="G40" s="177"/>
      <c r="H40" s="177"/>
      <c r="I40" s="202"/>
      <c r="J40" s="205" t="s">
        <v>158</v>
      </c>
      <c r="K40" s="177"/>
      <c r="L40" s="177"/>
      <c r="M40" s="177"/>
      <c r="N40" s="202"/>
      <c r="O40" s="205" t="s">
        <v>159</v>
      </c>
      <c r="P40" s="177"/>
      <c r="Q40" s="177"/>
      <c r="R40" s="177"/>
      <c r="S40" s="177"/>
      <c r="T40" s="202"/>
      <c r="U40" s="200" t="s">
        <v>160</v>
      </c>
      <c r="V40" s="151"/>
      <c r="W40" s="151"/>
      <c r="X40" s="151"/>
      <c r="Y40" s="172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</row>
    <row r="41" spans="1:44" ht="54" customHeight="1">
      <c r="A41" s="81"/>
      <c r="B41" s="81"/>
      <c r="C41" s="203"/>
      <c r="D41" s="204"/>
      <c r="E41" s="179"/>
      <c r="F41" s="180"/>
      <c r="G41" s="180"/>
      <c r="H41" s="180"/>
      <c r="I41" s="204"/>
      <c r="J41" s="179"/>
      <c r="K41" s="180"/>
      <c r="L41" s="180"/>
      <c r="M41" s="180"/>
      <c r="N41" s="204"/>
      <c r="O41" s="179"/>
      <c r="P41" s="180"/>
      <c r="Q41" s="180"/>
      <c r="R41" s="180"/>
      <c r="S41" s="180"/>
      <c r="T41" s="204"/>
      <c r="U41" s="199" t="s">
        <v>161</v>
      </c>
      <c r="V41" s="194"/>
      <c r="W41" s="194"/>
      <c r="X41" s="194"/>
      <c r="Y41" s="195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</row>
    <row r="42" spans="1:44" ht="56.25" customHeight="1">
      <c r="A42" s="81"/>
      <c r="B42" s="81"/>
      <c r="C42" s="198" t="str">
        <f>IF(U27&gt;0,U27,"")</f>
        <v/>
      </c>
      <c r="D42" s="136"/>
      <c r="E42" s="170" t="str">
        <f>IF(U37&gt;0,U37,"")</f>
        <v/>
      </c>
      <c r="F42" s="126"/>
      <c r="G42" s="126"/>
      <c r="H42" s="126"/>
      <c r="I42" s="136"/>
      <c r="J42" s="170" t="e">
        <f>IF(C42&gt;0,C42-E42,IF(E42&gt;C42,C42-E42,""))</f>
        <v>#VALUE!</v>
      </c>
      <c r="K42" s="126"/>
      <c r="L42" s="126"/>
      <c r="M42" s="126"/>
      <c r="N42" s="127"/>
      <c r="O42" s="170">
        <f>'تفريغ الاقرارات'!AA10</f>
        <v>0</v>
      </c>
      <c r="P42" s="126"/>
      <c r="Q42" s="126"/>
      <c r="R42" s="126"/>
      <c r="S42" s="126"/>
      <c r="T42" s="136"/>
      <c r="U42" s="170">
        <f>'تفريغ الاقرارات'!AB10</f>
        <v>0</v>
      </c>
      <c r="V42" s="126"/>
      <c r="W42" s="126"/>
      <c r="X42" s="126"/>
      <c r="Y42" s="127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</row>
    <row r="43" spans="1:44" ht="21.7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</row>
    <row r="44" spans="1:44" ht="21.7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</row>
    <row r="45" spans="1:44" ht="21.7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</row>
    <row r="46" spans="1:44" ht="21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4" ht="12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</row>
    <row r="48" spans="1:44" ht="12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</row>
    <row r="49" spans="1:44" ht="12.7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</row>
    <row r="50" spans="1:44" ht="12.7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</row>
    <row r="51" spans="1:44" ht="12.7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</row>
    <row r="52" spans="1:44" ht="12.7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</row>
    <row r="53" spans="1:44" ht="12.7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</row>
    <row r="54" spans="1:44" ht="12.7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</row>
    <row r="55" spans="1:44" ht="12.7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</row>
    <row r="56" spans="1:44" ht="12.7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</row>
    <row r="57" spans="1:44" ht="12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4" ht="12.7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</row>
    <row r="59" spans="1:44" ht="12.7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</row>
    <row r="60" spans="1:44" ht="12.7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</row>
    <row r="61" spans="1:44" ht="12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</row>
    <row r="62" spans="1:44" ht="12.7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</row>
    <row r="63" spans="1:44" ht="12.75" customHeight="1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</row>
    <row r="64" spans="1:44" ht="12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</row>
    <row r="65" spans="1:44" ht="12.7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</row>
    <row r="66" spans="1:44" ht="12.7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</row>
    <row r="67" spans="1:44" ht="12.75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4" ht="12.7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44" ht="12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44" ht="12.7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</row>
    <row r="71" spans="1:44" ht="12.7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44" ht="12.7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44" ht="12.7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44" ht="12.7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</row>
    <row r="75" spans="1:44" ht="12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</row>
    <row r="76" spans="1:44" ht="12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</row>
    <row r="77" spans="1:44" ht="12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</row>
    <row r="78" spans="1:44" ht="12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</row>
    <row r="79" spans="1:44" ht="12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44" ht="12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</row>
    <row r="81" spans="1:44" ht="12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</row>
    <row r="82" spans="1:44" ht="12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</row>
    <row r="83" spans="1:44" ht="12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</row>
    <row r="84" spans="1:44" ht="12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</row>
    <row r="85" spans="1:44" ht="12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</row>
    <row r="86" spans="1:44" ht="12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</row>
    <row r="87" spans="1:44" ht="12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</row>
    <row r="88" spans="1:44" ht="12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</row>
    <row r="89" spans="1:44" ht="12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</row>
    <row r="90" spans="1:44" ht="12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</row>
    <row r="91" spans="1:44" ht="12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</row>
    <row r="92" spans="1:44" ht="12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</row>
    <row r="93" spans="1:44" ht="12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</row>
    <row r="94" spans="1:44" ht="12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</row>
    <row r="95" spans="1:44" ht="12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</row>
    <row r="96" spans="1:44" ht="12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</row>
    <row r="97" spans="1:44" ht="12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</row>
    <row r="98" spans="1:44" ht="12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</row>
    <row r="99" spans="1:44" ht="12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</row>
    <row r="100" spans="1:44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</row>
  </sheetData>
  <mergeCells count="84">
    <mergeCell ref="AJ10:AR10"/>
    <mergeCell ref="Q14:S14"/>
    <mergeCell ref="E16:N16"/>
    <mergeCell ref="U20:Y20"/>
    <mergeCell ref="C16:D16"/>
    <mergeCell ref="P17:Q17"/>
    <mergeCell ref="U22:Y23"/>
    <mergeCell ref="U24:Y24"/>
    <mergeCell ref="E22:I22"/>
    <mergeCell ref="J22:N22"/>
    <mergeCell ref="U21:Y21"/>
    <mergeCell ref="E21:I21"/>
    <mergeCell ref="O23:T23"/>
    <mergeCell ref="J24:N24"/>
    <mergeCell ref="O24:T24"/>
    <mergeCell ref="J21:N21"/>
    <mergeCell ref="O21:T21"/>
    <mergeCell ref="O22:T22"/>
    <mergeCell ref="J34:N34"/>
    <mergeCell ref="O34:T34"/>
    <mergeCell ref="C31:D31"/>
    <mergeCell ref="C32:D32"/>
    <mergeCell ref="O31:T31"/>
    <mergeCell ref="O32:T32"/>
    <mergeCell ref="J33:N33"/>
    <mergeCell ref="E23:I23"/>
    <mergeCell ref="J23:N23"/>
    <mergeCell ref="C24:D24"/>
    <mergeCell ref="E24:I24"/>
    <mergeCell ref="C23:D23"/>
    <mergeCell ref="J30:N30"/>
    <mergeCell ref="J32:N32"/>
    <mergeCell ref="U34:Y34"/>
    <mergeCell ref="U35:Y35"/>
    <mergeCell ref="U36:Y36"/>
    <mergeCell ref="O33:T33"/>
    <mergeCell ref="U33:Y33"/>
    <mergeCell ref="J37:T37"/>
    <mergeCell ref="U37:Y37"/>
    <mergeCell ref="E40:I41"/>
    <mergeCell ref="J40:N41"/>
    <mergeCell ref="O40:T41"/>
    <mergeCell ref="U32:Y32"/>
    <mergeCell ref="U31:Y31"/>
    <mergeCell ref="U25:Y25"/>
    <mergeCell ref="U26:Y26"/>
    <mergeCell ref="U27:Y27"/>
    <mergeCell ref="U30:Y30"/>
    <mergeCell ref="O30:T30"/>
    <mergeCell ref="J27:T27"/>
    <mergeCell ref="C2:E2"/>
    <mergeCell ref="C3:E3"/>
    <mergeCell ref="C4:E4"/>
    <mergeCell ref="C22:D22"/>
    <mergeCell ref="C30:D30"/>
    <mergeCell ref="E30:I30"/>
    <mergeCell ref="C21:D21"/>
    <mergeCell ref="C20:D20"/>
    <mergeCell ref="E20:I20"/>
    <mergeCell ref="J20:N20"/>
    <mergeCell ref="O20:T20"/>
    <mergeCell ref="C40:D41"/>
    <mergeCell ref="C34:D34"/>
    <mergeCell ref="E32:I32"/>
    <mergeCell ref="C33:D33"/>
    <mergeCell ref="E31:I31"/>
    <mergeCell ref="E33:I33"/>
    <mergeCell ref="E34:I34"/>
    <mergeCell ref="C42:D42"/>
    <mergeCell ref="F5:T5"/>
    <mergeCell ref="D8:M8"/>
    <mergeCell ref="B6:AA6"/>
    <mergeCell ref="U1:Z1"/>
    <mergeCell ref="U8:Y8"/>
    <mergeCell ref="D10:R10"/>
    <mergeCell ref="O16:S16"/>
    <mergeCell ref="T16:Z16"/>
    <mergeCell ref="U40:Y40"/>
    <mergeCell ref="U41:Y41"/>
    <mergeCell ref="E42:I42"/>
    <mergeCell ref="J42:N42"/>
    <mergeCell ref="O42:T42"/>
    <mergeCell ref="U42:Y42"/>
    <mergeCell ref="J31:N31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showGridLines="0" rightToLeft="1" workbookViewId="0">
      <pane ySplit="6" topLeftCell="A7" activePane="bottomLeft" state="frozen"/>
      <selection pane="bottomLeft" activeCell="T16" sqref="T16:Z16"/>
    </sheetView>
  </sheetViews>
  <sheetFormatPr defaultColWidth="14.42578125" defaultRowHeight="15" customHeight="1"/>
  <cols>
    <col min="1" max="1" width="9.140625" customWidth="1"/>
    <col min="2" max="2" width="5.5703125" customWidth="1"/>
    <col min="3" max="3" width="14.5703125" customWidth="1"/>
    <col min="4" max="5" width="16.85546875" customWidth="1"/>
    <col min="6" max="7" width="6.85546875" customWidth="1"/>
    <col min="8" max="10" width="6.5703125" customWidth="1"/>
    <col min="11" max="20" width="6.7109375" customWidth="1"/>
    <col min="21" max="25" width="5.28515625" customWidth="1"/>
    <col min="26" max="26" width="7.140625" customWidth="1"/>
    <col min="27" max="27" width="3.7109375" customWidth="1"/>
    <col min="28" max="28" width="9.140625" customWidth="1"/>
    <col min="29" max="29" width="24.140625" customWidth="1"/>
    <col min="30" max="35" width="9.140625" customWidth="1"/>
    <col min="36" max="44" width="8" hidden="1" customWidth="1"/>
  </cols>
  <sheetData>
    <row r="1" spans="1:44" ht="4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128</v>
      </c>
      <c r="S1" s="81"/>
      <c r="T1" s="81"/>
      <c r="U1" s="173">
        <f ca="1">TODAY()</f>
        <v>43132</v>
      </c>
      <c r="V1" s="124"/>
      <c r="W1" s="124"/>
      <c r="X1" s="124"/>
      <c r="Y1" s="124"/>
      <c r="Z1" s="124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4" ht="27" customHeight="1">
      <c r="A2" s="81"/>
      <c r="B2" s="81"/>
      <c r="C2" s="174" t="s">
        <v>204</v>
      </c>
      <c r="D2" s="124"/>
      <c r="E2" s="124"/>
      <c r="F2" s="82"/>
      <c r="G2" s="82"/>
      <c r="H2" s="82"/>
      <c r="I2" s="82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3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</row>
    <row r="3" spans="1:44" ht="42.75" customHeight="1">
      <c r="A3" s="81"/>
      <c r="B3" s="81"/>
      <c r="C3" s="174" t="s">
        <v>206</v>
      </c>
      <c r="D3" s="124"/>
      <c r="E3" s="124"/>
      <c r="F3" s="84"/>
      <c r="G3" s="84"/>
      <c r="H3" s="84"/>
      <c r="I3" s="84"/>
      <c r="J3" s="85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3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pans="1:44" ht="42.75" customHeight="1">
      <c r="A4" s="81"/>
      <c r="B4" s="81"/>
      <c r="C4" s="175" t="s">
        <v>205</v>
      </c>
      <c r="D4" s="124"/>
      <c r="E4" s="124"/>
      <c r="F4" s="86"/>
      <c r="G4" s="86"/>
      <c r="H4" s="86"/>
      <c r="I4" s="86"/>
      <c r="J4" s="86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3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pans="1:44" ht="35.25" customHeight="1">
      <c r="A5" s="81"/>
      <c r="B5" s="81"/>
      <c r="C5" s="81"/>
      <c r="D5" s="81"/>
      <c r="E5" s="81"/>
      <c r="F5" s="183" t="s">
        <v>176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81"/>
      <c r="V5" s="81"/>
      <c r="W5" s="81"/>
      <c r="X5" s="81"/>
      <c r="Y5" s="81"/>
      <c r="Z5" s="81"/>
      <c r="AA5" s="81"/>
      <c r="AB5" s="81"/>
      <c r="AC5" s="83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42" customHeight="1">
      <c r="A6" s="81"/>
      <c r="B6" s="81"/>
      <c r="C6" s="87"/>
      <c r="D6" s="81"/>
      <c r="E6" s="207" t="s">
        <v>177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44" ht="17.25" customHeight="1">
      <c r="A7" s="81"/>
      <c r="B7" s="81"/>
      <c r="C7" s="89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pans="1:44" ht="36" customHeight="1">
      <c r="A8" s="81"/>
      <c r="B8" s="81"/>
      <c r="C8" s="90" t="s">
        <v>131</v>
      </c>
      <c r="D8" s="185" t="str">
        <f>المقدمه!G5</f>
        <v>شركة ميزان اليرموك لصيانة السيارات</v>
      </c>
      <c r="E8" s="124"/>
      <c r="F8" s="124"/>
      <c r="G8" s="124"/>
      <c r="H8" s="124"/>
      <c r="I8" s="124"/>
      <c r="J8" s="124"/>
      <c r="K8" s="124"/>
      <c r="L8" s="124"/>
      <c r="M8" s="124"/>
      <c r="N8" s="81"/>
      <c r="O8" s="90" t="s">
        <v>132</v>
      </c>
      <c r="P8" s="91"/>
      <c r="Q8" s="92"/>
      <c r="R8" s="92"/>
      <c r="S8" s="92"/>
      <c r="T8" s="92"/>
      <c r="U8" s="185" t="str">
        <f>المقدمه!G9</f>
        <v>الرياض</v>
      </c>
      <c r="V8" s="124"/>
      <c r="W8" s="124"/>
      <c r="X8" s="124"/>
      <c r="Y8" s="124"/>
      <c r="Z8" s="92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pans="1:44" ht="9" customHeight="1">
      <c r="A9" s="81"/>
      <c r="B9" s="81"/>
      <c r="C9" s="91"/>
      <c r="D9" s="93"/>
      <c r="E9" s="93"/>
      <c r="F9" s="93"/>
      <c r="G9" s="93"/>
      <c r="H9" s="93"/>
      <c r="I9" s="93"/>
      <c r="J9" s="93"/>
      <c r="K9" s="93"/>
      <c r="L9" s="93"/>
      <c r="M9" s="93"/>
      <c r="N9" s="81"/>
      <c r="O9" s="91"/>
      <c r="P9" s="91"/>
      <c r="Q9" s="92"/>
      <c r="R9" s="92"/>
      <c r="S9" s="92"/>
      <c r="T9" s="92"/>
      <c r="U9" s="93"/>
      <c r="V9" s="93"/>
      <c r="W9" s="93"/>
      <c r="X9" s="93"/>
      <c r="Y9" s="93"/>
      <c r="Z9" s="92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pans="1:44" ht="36" customHeight="1">
      <c r="A10" s="81"/>
      <c r="B10" s="81"/>
      <c r="C10" s="90" t="s">
        <v>133</v>
      </c>
      <c r="D10" s="185" t="str">
        <f>المقدمه!G7</f>
        <v xml:space="preserve"> الصناعية القديمة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92"/>
      <c r="T10" s="92"/>
      <c r="U10" s="92"/>
      <c r="V10" s="92"/>
      <c r="W10" s="92"/>
      <c r="X10" s="92"/>
      <c r="Y10" s="92"/>
      <c r="Z10" s="92"/>
      <c r="AA10" s="81"/>
      <c r="AB10" s="81"/>
      <c r="AC10" s="81"/>
      <c r="AD10" s="81"/>
      <c r="AE10" s="81"/>
      <c r="AF10" s="81"/>
      <c r="AG10" s="81"/>
      <c r="AH10" s="81"/>
      <c r="AI10" s="81"/>
      <c r="AJ10" s="189" t="s">
        <v>134</v>
      </c>
      <c r="AK10" s="126"/>
      <c r="AL10" s="126"/>
      <c r="AM10" s="126"/>
      <c r="AN10" s="126"/>
      <c r="AO10" s="126"/>
      <c r="AP10" s="126"/>
      <c r="AQ10" s="126"/>
      <c r="AR10" s="127"/>
    </row>
    <row r="11" spans="1:44" ht="9" customHeight="1">
      <c r="A11" s="81"/>
      <c r="B11" s="81"/>
      <c r="C11" s="91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2"/>
      <c r="T11" s="92"/>
      <c r="U11" s="92"/>
      <c r="V11" s="92"/>
      <c r="W11" s="92"/>
      <c r="X11" s="92"/>
      <c r="Y11" s="92"/>
      <c r="Z11" s="92"/>
      <c r="AA11" s="81"/>
      <c r="AB11" s="81"/>
      <c r="AC11" s="81"/>
      <c r="AD11" s="81"/>
      <c r="AE11" s="81"/>
      <c r="AF11" s="81"/>
      <c r="AG11" s="81"/>
      <c r="AH11" s="81"/>
      <c r="AI11" s="81"/>
      <c r="AJ11" s="94"/>
      <c r="AK11" s="94"/>
      <c r="AL11" s="94"/>
      <c r="AM11" s="94"/>
      <c r="AN11" s="94"/>
      <c r="AO11" s="94"/>
      <c r="AP11" s="94"/>
      <c r="AQ11" s="94"/>
      <c r="AR11" s="94"/>
    </row>
    <row r="12" spans="1:44" ht="36" customHeight="1">
      <c r="A12" s="81"/>
      <c r="B12" s="81"/>
      <c r="C12" s="90" t="s">
        <v>117</v>
      </c>
      <c r="D12" s="81"/>
      <c r="E12" s="81"/>
      <c r="F12" s="81"/>
      <c r="G12" s="95"/>
      <c r="H12" s="96" t="str">
        <f>المقدمه!G11</f>
        <v>300315382500003</v>
      </c>
      <c r="I12" s="97">
        <f>المقدمه!H11</f>
        <v>0</v>
      </c>
      <c r="J12" s="97">
        <f>المقدمه!I11</f>
        <v>0</v>
      </c>
      <c r="K12" s="98"/>
      <c r="L12" s="81"/>
      <c r="M12" s="97">
        <f>المقدمه!K11</f>
        <v>0</v>
      </c>
      <c r="N12" s="97">
        <f>المقدمه!L11</f>
        <v>0</v>
      </c>
      <c r="O12" s="97">
        <f>المقدمه!M11</f>
        <v>0</v>
      </c>
      <c r="P12" s="91"/>
      <c r="Q12" s="92"/>
      <c r="R12" s="97">
        <f>المقدمه!O11</f>
        <v>0</v>
      </c>
      <c r="S12" s="97">
        <f>المقدمه!P11</f>
        <v>0</v>
      </c>
      <c r="T12" s="97">
        <f>المقدمه!Q11</f>
        <v>0</v>
      </c>
      <c r="U12" s="92"/>
      <c r="V12" s="92"/>
      <c r="W12" s="92"/>
      <c r="X12" s="92"/>
      <c r="Y12" s="92"/>
      <c r="Z12" s="92"/>
      <c r="AA12" s="81"/>
      <c r="AB12" s="81"/>
      <c r="AC12" s="81"/>
      <c r="AD12" s="81"/>
      <c r="AE12" s="81"/>
      <c r="AF12" s="81"/>
      <c r="AG12" s="81"/>
      <c r="AH12" s="81"/>
      <c r="AI12" s="81"/>
      <c r="AJ12" s="94"/>
      <c r="AK12" s="94"/>
      <c r="AL12" s="94"/>
      <c r="AM12" s="94"/>
      <c r="AN12" s="94"/>
      <c r="AO12" s="94"/>
      <c r="AP12" s="94"/>
      <c r="AQ12" s="94"/>
      <c r="AR12" s="94"/>
    </row>
    <row r="13" spans="1:44" ht="11.25" customHeight="1">
      <c r="A13" s="81"/>
      <c r="B13" s="81"/>
      <c r="C13" s="99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94"/>
      <c r="AK13" s="94"/>
      <c r="AL13" s="94"/>
      <c r="AM13" s="94"/>
      <c r="AN13" s="94"/>
      <c r="AO13" s="94"/>
      <c r="AP13" s="94"/>
      <c r="AQ13" s="94"/>
      <c r="AR13" s="94"/>
    </row>
    <row r="14" spans="1:44" ht="36.75" customHeight="1">
      <c r="A14" s="81"/>
      <c r="B14" s="81"/>
      <c r="C14" s="100" t="s">
        <v>135</v>
      </c>
      <c r="D14" s="100"/>
      <c r="E14" s="100"/>
      <c r="F14" s="81"/>
      <c r="G14" s="81"/>
      <c r="H14" s="97">
        <v>6</v>
      </c>
      <c r="I14" s="97">
        <v>0</v>
      </c>
      <c r="J14" s="81"/>
      <c r="K14" s="101"/>
      <c r="L14" s="97">
        <f>المقدمه!K3</f>
        <v>8</v>
      </c>
      <c r="M14" s="97">
        <f>المقدمه!L3</f>
        <v>1</v>
      </c>
      <c r="N14" s="97">
        <f>المقدمه!M3</f>
        <v>0</v>
      </c>
      <c r="O14" s="97">
        <f>المقدمه!N3</f>
        <v>2</v>
      </c>
      <c r="P14" s="81"/>
      <c r="Q14" s="190" t="s">
        <v>136</v>
      </c>
      <c r="R14" s="124"/>
      <c r="S14" s="124"/>
      <c r="T14" s="81"/>
      <c r="U14" s="97">
        <v>1</v>
      </c>
      <c r="V14" s="97">
        <v>3</v>
      </c>
      <c r="W14" s="81"/>
      <c r="X14" s="97">
        <v>8</v>
      </c>
      <c r="Y14" s="97">
        <v>0</v>
      </c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spans="1:44" ht="12.75" customHeight="1">
      <c r="A15" s="81"/>
      <c r="B15" s="81"/>
      <c r="C15" s="100"/>
      <c r="D15" s="100"/>
      <c r="E15" s="100"/>
      <c r="F15" s="81"/>
      <c r="G15" s="81"/>
      <c r="H15" s="102"/>
      <c r="I15" s="102"/>
      <c r="J15" s="81"/>
      <c r="K15" s="101"/>
      <c r="L15" s="102"/>
      <c r="M15" s="102"/>
      <c r="N15" s="102"/>
      <c r="O15" s="102"/>
      <c r="P15" s="81"/>
      <c r="Q15" s="103"/>
      <c r="R15" s="103"/>
      <c r="S15" s="103"/>
      <c r="T15" s="81"/>
      <c r="U15" s="102"/>
      <c r="V15" s="102"/>
      <c r="W15" s="81"/>
      <c r="X15" s="102"/>
      <c r="Y15" s="102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spans="1:44" ht="36.75" customHeight="1">
      <c r="A16" s="81"/>
      <c r="B16" s="81"/>
      <c r="C16" s="186" t="s">
        <v>137</v>
      </c>
      <c r="D16" s="124"/>
      <c r="E16" s="188">
        <f>المقدمه!G13</f>
        <v>501172578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90" t="s">
        <v>138</v>
      </c>
      <c r="P16" s="124"/>
      <c r="Q16" s="124"/>
      <c r="R16" s="124"/>
      <c r="S16" s="124"/>
      <c r="T16" s="191" t="str">
        <f>المقدمه!G15</f>
        <v>mohamedmomtaz44@hotmail.com</v>
      </c>
      <c r="U16" s="192"/>
      <c r="V16" s="192"/>
      <c r="W16" s="192"/>
      <c r="X16" s="192"/>
      <c r="Y16" s="192"/>
      <c r="Z16" s="192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pans="1:44" ht="18.75" customHeight="1">
      <c r="A17" s="81"/>
      <c r="B17" s="81"/>
      <c r="C17" s="10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190"/>
      <c r="Q17" s="124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pans="1:44" ht="34.5" customHeight="1">
      <c r="A18" s="81"/>
      <c r="B18" s="81"/>
      <c r="C18" s="104"/>
      <c r="D18" s="81"/>
      <c r="E18" s="81"/>
      <c r="F18" s="81"/>
      <c r="G18" s="81"/>
      <c r="H18" s="81"/>
      <c r="I18" s="81"/>
      <c r="J18" s="81"/>
      <c r="K18" s="88" t="s">
        <v>139</v>
      </c>
      <c r="L18" s="81"/>
      <c r="M18" s="81"/>
      <c r="N18" s="105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spans="1:44" ht="10.5" customHeight="1">
      <c r="A19" s="81"/>
      <c r="B19" s="81"/>
      <c r="C19" s="104"/>
      <c r="D19" s="81"/>
      <c r="E19" s="81"/>
      <c r="F19" s="81"/>
      <c r="G19" s="81"/>
      <c r="H19" s="81"/>
      <c r="I19" s="81"/>
      <c r="J19" s="81"/>
      <c r="K19" s="81"/>
      <c r="L19" s="81"/>
      <c r="M19" s="88"/>
      <c r="N19" s="105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spans="1:44" ht="38.25" customHeight="1">
      <c r="A20" s="81"/>
      <c r="B20" s="81"/>
      <c r="C20" s="182" t="s">
        <v>140</v>
      </c>
      <c r="D20" s="136"/>
      <c r="E20" s="184" t="s">
        <v>141</v>
      </c>
      <c r="F20" s="126"/>
      <c r="G20" s="126"/>
      <c r="H20" s="126"/>
      <c r="I20" s="136"/>
      <c r="J20" s="184" t="s">
        <v>142</v>
      </c>
      <c r="K20" s="126"/>
      <c r="L20" s="126"/>
      <c r="M20" s="126"/>
      <c r="N20" s="136"/>
      <c r="O20" s="184" t="s">
        <v>143</v>
      </c>
      <c r="P20" s="126"/>
      <c r="Q20" s="126"/>
      <c r="R20" s="126"/>
      <c r="S20" s="126"/>
      <c r="T20" s="136"/>
      <c r="U20" s="184" t="s">
        <v>144</v>
      </c>
      <c r="V20" s="126"/>
      <c r="W20" s="126"/>
      <c r="X20" s="126"/>
      <c r="Y20" s="127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spans="1:44" ht="65.25" customHeight="1">
      <c r="A21" s="81"/>
      <c r="B21" s="81"/>
      <c r="C21" s="187">
        <v>0.05</v>
      </c>
      <c r="D21" s="136"/>
      <c r="E21" s="170">
        <f>'تفريغ الاقرارات'!D11</f>
        <v>0</v>
      </c>
      <c r="F21" s="126"/>
      <c r="G21" s="126"/>
      <c r="H21" s="126"/>
      <c r="I21" s="136"/>
      <c r="J21" s="170">
        <f>'تفريغ الاقرارات'!E11</f>
        <v>0</v>
      </c>
      <c r="K21" s="126"/>
      <c r="L21" s="126"/>
      <c r="M21" s="126"/>
      <c r="N21" s="136"/>
      <c r="O21" s="170" t="str">
        <f t="shared" ref="O21:O23" si="0">IF(E21+J21&gt;0,E21+J21,"")</f>
        <v/>
      </c>
      <c r="P21" s="126"/>
      <c r="Q21" s="126"/>
      <c r="R21" s="126"/>
      <c r="S21" s="126"/>
      <c r="T21" s="136"/>
      <c r="U21" s="170">
        <f>'تفريغ الاقرارات'!K11</f>
        <v>0</v>
      </c>
      <c r="V21" s="126"/>
      <c r="W21" s="126"/>
      <c r="X21" s="126"/>
      <c r="Y21" s="127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</row>
    <row r="22" spans="1:44" ht="41.25" customHeight="1">
      <c r="A22" s="81"/>
      <c r="B22" s="81"/>
      <c r="C22" s="182" t="s">
        <v>145</v>
      </c>
      <c r="D22" s="136"/>
      <c r="E22" s="170">
        <f>'تفريغ الاقرارات'!F11</f>
        <v>0</v>
      </c>
      <c r="F22" s="126"/>
      <c r="G22" s="126"/>
      <c r="H22" s="126"/>
      <c r="I22" s="136"/>
      <c r="J22" s="170">
        <f>'تفريغ الاقرارات'!G11</f>
        <v>0</v>
      </c>
      <c r="K22" s="126"/>
      <c r="L22" s="126"/>
      <c r="M22" s="126"/>
      <c r="N22" s="136"/>
      <c r="O22" s="170" t="str">
        <f t="shared" si="0"/>
        <v/>
      </c>
      <c r="P22" s="126"/>
      <c r="Q22" s="126"/>
      <c r="R22" s="126"/>
      <c r="S22" s="126"/>
      <c r="T22" s="136"/>
      <c r="U22" s="176"/>
      <c r="V22" s="177"/>
      <c r="W22" s="177"/>
      <c r="X22" s="177"/>
      <c r="Y22" s="178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</row>
    <row r="23" spans="1:44" ht="41.25" customHeight="1">
      <c r="A23" s="81"/>
      <c r="B23" s="81"/>
      <c r="C23" s="182" t="s">
        <v>146</v>
      </c>
      <c r="D23" s="136"/>
      <c r="E23" s="170">
        <f>'تفريغ الاقرارات'!H11</f>
        <v>0</v>
      </c>
      <c r="F23" s="126"/>
      <c r="G23" s="126"/>
      <c r="H23" s="126"/>
      <c r="I23" s="136"/>
      <c r="J23" s="170">
        <f>'تفريغ الاقرارات'!I11</f>
        <v>0</v>
      </c>
      <c r="K23" s="126"/>
      <c r="L23" s="126"/>
      <c r="M23" s="126"/>
      <c r="N23" s="136"/>
      <c r="O23" s="170" t="str">
        <f t="shared" si="0"/>
        <v/>
      </c>
      <c r="P23" s="126"/>
      <c r="Q23" s="126"/>
      <c r="R23" s="126"/>
      <c r="S23" s="126"/>
      <c r="T23" s="136"/>
      <c r="U23" s="179"/>
      <c r="V23" s="180"/>
      <c r="W23" s="180"/>
      <c r="X23" s="180"/>
      <c r="Y23" s="1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</row>
    <row r="24" spans="1:44" ht="41.25" customHeight="1">
      <c r="A24" s="81"/>
      <c r="B24" s="81"/>
      <c r="C24" s="182" t="s">
        <v>108</v>
      </c>
      <c r="D24" s="136"/>
      <c r="E24" s="170">
        <f>SUM(E21:I23)</f>
        <v>0</v>
      </c>
      <c r="F24" s="126"/>
      <c r="G24" s="126"/>
      <c r="H24" s="126"/>
      <c r="I24" s="136"/>
      <c r="J24" s="170">
        <f>SUM(J21:N23)</f>
        <v>0</v>
      </c>
      <c r="K24" s="126"/>
      <c r="L24" s="126"/>
      <c r="M24" s="126"/>
      <c r="N24" s="136"/>
      <c r="O24" s="170">
        <f>SUM(O21:T23)</f>
        <v>0</v>
      </c>
      <c r="P24" s="126"/>
      <c r="Q24" s="126"/>
      <c r="R24" s="126"/>
      <c r="S24" s="126"/>
      <c r="T24" s="136"/>
      <c r="U24" s="170">
        <f>SUM(U21:Y23)</f>
        <v>0</v>
      </c>
      <c r="V24" s="126"/>
      <c r="W24" s="126"/>
      <c r="X24" s="126"/>
      <c r="Y24" s="127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</row>
    <row r="25" spans="1:44" ht="31.5" customHeight="1">
      <c r="A25" s="81"/>
      <c r="B25" s="81"/>
      <c r="C25" s="106"/>
      <c r="D25" s="106"/>
      <c r="E25" s="106"/>
      <c r="F25" s="106"/>
      <c r="G25" s="106"/>
      <c r="H25" s="106"/>
      <c r="I25" s="106"/>
      <c r="J25" s="107"/>
      <c r="K25" s="108"/>
      <c r="L25" s="108" t="s">
        <v>147</v>
      </c>
      <c r="M25" s="109" t="s">
        <v>148</v>
      </c>
      <c r="N25" s="108"/>
      <c r="O25" s="108"/>
      <c r="P25" s="108"/>
      <c r="Q25" s="108"/>
      <c r="R25" s="108"/>
      <c r="S25" s="108"/>
      <c r="T25" s="110"/>
      <c r="U25" s="171"/>
      <c r="V25" s="151"/>
      <c r="W25" s="151"/>
      <c r="X25" s="151"/>
      <c r="Y25" s="172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</row>
    <row r="26" spans="1:44" ht="31.5" customHeight="1">
      <c r="A26" s="81"/>
      <c r="B26" s="81"/>
      <c r="C26" s="91"/>
      <c r="D26" s="91"/>
      <c r="E26" s="91"/>
      <c r="F26" s="91"/>
      <c r="G26" s="91"/>
      <c r="H26" s="91"/>
      <c r="I26" s="91"/>
      <c r="J26" s="111"/>
      <c r="K26" s="112"/>
      <c r="L26" s="112"/>
      <c r="M26" s="113" t="s">
        <v>178</v>
      </c>
      <c r="N26" s="114"/>
      <c r="O26" s="114"/>
      <c r="P26" s="112"/>
      <c r="Q26" s="112"/>
      <c r="R26" s="112"/>
      <c r="S26" s="112"/>
      <c r="T26" s="115"/>
      <c r="U26" s="193"/>
      <c r="V26" s="194"/>
      <c r="W26" s="194"/>
      <c r="X26" s="194"/>
      <c r="Y26" s="195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</row>
    <row r="27" spans="1:44" ht="46.5" customHeight="1">
      <c r="A27" s="81"/>
      <c r="B27" s="81"/>
      <c r="C27" s="81"/>
      <c r="D27" s="81"/>
      <c r="E27" s="81"/>
      <c r="F27" s="81"/>
      <c r="G27" s="81"/>
      <c r="H27" s="81"/>
      <c r="I27" s="81"/>
      <c r="J27" s="182" t="s">
        <v>150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36"/>
      <c r="U27" s="170">
        <f>U24+U25-U26</f>
        <v>0</v>
      </c>
      <c r="V27" s="126"/>
      <c r="W27" s="126"/>
      <c r="X27" s="126"/>
      <c r="Y27" s="127"/>
      <c r="Z27" s="81"/>
      <c r="AA27" s="81"/>
      <c r="AB27" s="81"/>
      <c r="AC27" s="81"/>
      <c r="AD27" s="116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</row>
    <row r="28" spans="1:44" ht="3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8" t="s">
        <v>151</v>
      </c>
      <c r="L28" s="88"/>
      <c r="M28" s="81"/>
      <c r="N28" s="88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</row>
    <row r="29" spans="1:44" ht="12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8"/>
      <c r="L29" s="88"/>
      <c r="M29" s="81"/>
      <c r="N29" s="88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</row>
    <row r="30" spans="1:44" ht="38.25" customHeight="1">
      <c r="A30" s="81"/>
      <c r="B30" s="81"/>
      <c r="C30" s="182" t="s">
        <v>151</v>
      </c>
      <c r="D30" s="136"/>
      <c r="E30" s="184" t="s">
        <v>152</v>
      </c>
      <c r="F30" s="126"/>
      <c r="G30" s="126"/>
      <c r="H30" s="126"/>
      <c r="I30" s="136"/>
      <c r="J30" s="184" t="s">
        <v>153</v>
      </c>
      <c r="K30" s="126"/>
      <c r="L30" s="126"/>
      <c r="M30" s="126"/>
      <c r="N30" s="136"/>
      <c r="O30" s="184" t="s">
        <v>143</v>
      </c>
      <c r="P30" s="126"/>
      <c r="Q30" s="126"/>
      <c r="R30" s="126"/>
      <c r="S30" s="126"/>
      <c r="T30" s="136"/>
      <c r="U30" s="184" t="s">
        <v>154</v>
      </c>
      <c r="V30" s="126"/>
      <c r="W30" s="126"/>
      <c r="X30" s="126"/>
      <c r="Y30" s="127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</row>
    <row r="31" spans="1:44" ht="42" customHeight="1">
      <c r="A31" s="81"/>
      <c r="B31" s="81"/>
      <c r="C31" s="182" t="s">
        <v>82</v>
      </c>
      <c r="D31" s="136"/>
      <c r="E31" s="170">
        <f>'تفريغ الاقرارات'!L11</f>
        <v>0</v>
      </c>
      <c r="F31" s="126"/>
      <c r="G31" s="126"/>
      <c r="H31" s="126"/>
      <c r="I31" s="136"/>
      <c r="J31" s="170">
        <f>'تفريغ الاقرارات'!M11</f>
        <v>0</v>
      </c>
      <c r="K31" s="126"/>
      <c r="L31" s="126"/>
      <c r="M31" s="126"/>
      <c r="N31" s="136"/>
      <c r="O31" s="170" t="str">
        <f t="shared" ref="O31:O33" si="1">IF(E31+J31&gt;0,E31+J31,"")</f>
        <v/>
      </c>
      <c r="P31" s="126"/>
      <c r="Q31" s="126"/>
      <c r="R31" s="126"/>
      <c r="S31" s="126"/>
      <c r="T31" s="136"/>
      <c r="U31" s="170">
        <f>'تفريغ الاقرارات'!S11+'تفريغ الاقرارات'!T11</f>
        <v>0</v>
      </c>
      <c r="V31" s="126"/>
      <c r="W31" s="126"/>
      <c r="X31" s="126"/>
      <c r="Y31" s="127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</row>
    <row r="32" spans="1:44" ht="42" customHeight="1">
      <c r="A32" s="81"/>
      <c r="B32" s="81"/>
      <c r="C32" s="182" t="s">
        <v>83</v>
      </c>
      <c r="D32" s="136"/>
      <c r="E32" s="170">
        <f>'تفريغ الاقرارات'!N11</f>
        <v>0</v>
      </c>
      <c r="F32" s="126"/>
      <c r="G32" s="126"/>
      <c r="H32" s="126"/>
      <c r="I32" s="136"/>
      <c r="J32" s="170">
        <f>'تفريغ الاقرارات'!O11</f>
        <v>0</v>
      </c>
      <c r="K32" s="126"/>
      <c r="L32" s="126"/>
      <c r="M32" s="126"/>
      <c r="N32" s="136"/>
      <c r="O32" s="170" t="str">
        <f t="shared" si="1"/>
        <v/>
      </c>
      <c r="P32" s="126"/>
      <c r="Q32" s="126"/>
      <c r="R32" s="126"/>
      <c r="S32" s="126"/>
      <c r="T32" s="136"/>
      <c r="U32" s="196">
        <f>'تفريغ الاقرارات'!U11+'تفريغ الاقرارات'!V11</f>
        <v>0</v>
      </c>
      <c r="V32" s="126"/>
      <c r="W32" s="126"/>
      <c r="X32" s="126"/>
      <c r="Y32" s="127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</row>
    <row r="33" spans="1:44" ht="42" customHeight="1">
      <c r="A33" s="81"/>
      <c r="B33" s="81"/>
      <c r="C33" s="182" t="s">
        <v>155</v>
      </c>
      <c r="D33" s="136"/>
      <c r="E33" s="170">
        <f>'تفريغ الاقرارات'!P11</f>
        <v>0</v>
      </c>
      <c r="F33" s="126"/>
      <c r="G33" s="126"/>
      <c r="H33" s="126"/>
      <c r="I33" s="136"/>
      <c r="J33" s="170">
        <f>'تفريغ الاقرارات'!Q11</f>
        <v>0</v>
      </c>
      <c r="K33" s="126"/>
      <c r="L33" s="126"/>
      <c r="M33" s="126"/>
      <c r="N33" s="136"/>
      <c r="O33" s="170" t="str">
        <f t="shared" si="1"/>
        <v/>
      </c>
      <c r="P33" s="126"/>
      <c r="Q33" s="126"/>
      <c r="R33" s="126"/>
      <c r="S33" s="126"/>
      <c r="T33" s="136"/>
      <c r="U33" s="196">
        <f>'تفريغ الاقرارات'!W11+'تفريغ الاقرارات'!X11</f>
        <v>0</v>
      </c>
      <c r="V33" s="126"/>
      <c r="W33" s="126"/>
      <c r="X33" s="126"/>
      <c r="Y33" s="127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</row>
    <row r="34" spans="1:44" ht="42" customHeight="1">
      <c r="A34" s="81"/>
      <c r="B34" s="81"/>
      <c r="C34" s="182" t="s">
        <v>108</v>
      </c>
      <c r="D34" s="136"/>
      <c r="E34" s="170">
        <f>SUM(E31:I33)</f>
        <v>0</v>
      </c>
      <c r="F34" s="126"/>
      <c r="G34" s="126"/>
      <c r="H34" s="126"/>
      <c r="I34" s="136"/>
      <c r="J34" s="170">
        <f>SUM(J31:N33)</f>
        <v>0</v>
      </c>
      <c r="K34" s="126"/>
      <c r="L34" s="126"/>
      <c r="M34" s="126"/>
      <c r="N34" s="136"/>
      <c r="O34" s="170">
        <f>SUM(O31:T33)</f>
        <v>0</v>
      </c>
      <c r="P34" s="126"/>
      <c r="Q34" s="126"/>
      <c r="R34" s="126"/>
      <c r="S34" s="126"/>
      <c r="T34" s="136"/>
      <c r="U34" s="170">
        <f>SUM(U31:Y33)</f>
        <v>0</v>
      </c>
      <c r="V34" s="126"/>
      <c r="W34" s="126"/>
      <c r="X34" s="126"/>
      <c r="Y34" s="127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</row>
    <row r="35" spans="1:44" ht="31.5" customHeight="1">
      <c r="A35" s="81"/>
      <c r="B35" s="81"/>
      <c r="C35" s="91"/>
      <c r="D35" s="91"/>
      <c r="E35" s="91"/>
      <c r="F35" s="91"/>
      <c r="G35" s="91"/>
      <c r="H35" s="91"/>
      <c r="I35" s="91"/>
      <c r="J35" s="107"/>
      <c r="K35" s="108"/>
      <c r="L35" s="108" t="s">
        <v>147</v>
      </c>
      <c r="M35" s="109" t="s">
        <v>148</v>
      </c>
      <c r="N35" s="108"/>
      <c r="O35" s="108"/>
      <c r="P35" s="108"/>
      <c r="Q35" s="108"/>
      <c r="R35" s="108"/>
      <c r="S35" s="108"/>
      <c r="T35" s="110"/>
      <c r="U35" s="197"/>
      <c r="V35" s="151"/>
      <c r="W35" s="151"/>
      <c r="X35" s="151"/>
      <c r="Y35" s="172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</row>
    <row r="36" spans="1:44" ht="31.5" customHeight="1">
      <c r="A36" s="81"/>
      <c r="B36" s="81"/>
      <c r="C36" s="91"/>
      <c r="D36" s="91"/>
      <c r="E36" s="91"/>
      <c r="F36" s="91"/>
      <c r="G36" s="91"/>
      <c r="H36" s="91"/>
      <c r="I36" s="91"/>
      <c r="J36" s="111"/>
      <c r="K36" s="112"/>
      <c r="L36" s="112"/>
      <c r="M36" s="113" t="s">
        <v>179</v>
      </c>
      <c r="N36" s="114"/>
      <c r="O36" s="114"/>
      <c r="P36" s="112"/>
      <c r="Q36" s="112"/>
      <c r="R36" s="112"/>
      <c r="S36" s="112"/>
      <c r="T36" s="115"/>
      <c r="U36" s="206"/>
      <c r="V36" s="194"/>
      <c r="W36" s="194"/>
      <c r="X36" s="194"/>
      <c r="Y36" s="195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</row>
    <row r="37" spans="1:44" ht="46.5" customHeight="1">
      <c r="A37" s="81"/>
      <c r="B37" s="81"/>
      <c r="C37" s="81"/>
      <c r="D37" s="81"/>
      <c r="E37" s="81"/>
      <c r="F37" s="81"/>
      <c r="G37" s="81"/>
      <c r="H37" s="81"/>
      <c r="I37" s="81"/>
      <c r="J37" s="182" t="s">
        <v>150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36"/>
      <c r="U37" s="170">
        <f>U34+U35-U36</f>
        <v>0</v>
      </c>
      <c r="V37" s="126"/>
      <c r="W37" s="126"/>
      <c r="X37" s="126"/>
      <c r="Y37" s="127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</row>
    <row r="38" spans="1:44" ht="36" customHeight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8" t="s">
        <v>157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</row>
    <row r="39" spans="1:44" ht="9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</row>
    <row r="40" spans="1:44" ht="40.5" customHeight="1">
      <c r="A40" s="81"/>
      <c r="B40" s="81"/>
      <c r="C40" s="201" t="s">
        <v>150</v>
      </c>
      <c r="D40" s="202"/>
      <c r="E40" s="205" t="s">
        <v>154</v>
      </c>
      <c r="F40" s="177"/>
      <c r="G40" s="177"/>
      <c r="H40" s="177"/>
      <c r="I40" s="202"/>
      <c r="J40" s="205" t="s">
        <v>158</v>
      </c>
      <c r="K40" s="177"/>
      <c r="L40" s="177"/>
      <c r="M40" s="177"/>
      <c r="N40" s="202"/>
      <c r="O40" s="205" t="s">
        <v>159</v>
      </c>
      <c r="P40" s="177"/>
      <c r="Q40" s="177"/>
      <c r="R40" s="177"/>
      <c r="S40" s="177"/>
      <c r="T40" s="202"/>
      <c r="U40" s="200" t="s">
        <v>160</v>
      </c>
      <c r="V40" s="151"/>
      <c r="W40" s="151"/>
      <c r="X40" s="151"/>
      <c r="Y40" s="172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</row>
    <row r="41" spans="1:44" ht="54" customHeight="1">
      <c r="A41" s="81"/>
      <c r="B41" s="81"/>
      <c r="C41" s="203"/>
      <c r="D41" s="204"/>
      <c r="E41" s="179"/>
      <c r="F41" s="180"/>
      <c r="G41" s="180"/>
      <c r="H41" s="180"/>
      <c r="I41" s="204"/>
      <c r="J41" s="179"/>
      <c r="K41" s="180"/>
      <c r="L41" s="180"/>
      <c r="M41" s="180"/>
      <c r="N41" s="204"/>
      <c r="O41" s="179"/>
      <c r="P41" s="180"/>
      <c r="Q41" s="180"/>
      <c r="R41" s="180"/>
      <c r="S41" s="180"/>
      <c r="T41" s="204"/>
      <c r="U41" s="199" t="s">
        <v>161</v>
      </c>
      <c r="V41" s="194"/>
      <c r="W41" s="194"/>
      <c r="X41" s="194"/>
      <c r="Y41" s="195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</row>
    <row r="42" spans="1:44" ht="56.25" customHeight="1">
      <c r="A42" s="81"/>
      <c r="B42" s="81"/>
      <c r="C42" s="198" t="str">
        <f>IF(U27&gt;0,U27,"")</f>
        <v/>
      </c>
      <c r="D42" s="136"/>
      <c r="E42" s="170" t="str">
        <f>IF(U37&gt;0,U37,"")</f>
        <v/>
      </c>
      <c r="F42" s="126"/>
      <c r="G42" s="126"/>
      <c r="H42" s="126"/>
      <c r="I42" s="136"/>
      <c r="J42" s="170" t="e">
        <f>IF(C42&gt;0,C42-E42,IF(E42&gt;C42,C42-E42,""))</f>
        <v>#VALUE!</v>
      </c>
      <c r="K42" s="126"/>
      <c r="L42" s="126"/>
      <c r="M42" s="126"/>
      <c r="N42" s="127"/>
      <c r="O42" s="170">
        <f>'تفريغ الاقرارات'!AA11</f>
        <v>0</v>
      </c>
      <c r="P42" s="126"/>
      <c r="Q42" s="126"/>
      <c r="R42" s="126"/>
      <c r="S42" s="126"/>
      <c r="T42" s="136"/>
      <c r="U42" s="170">
        <f>'تفريغ الاقرارات'!AB11</f>
        <v>0</v>
      </c>
      <c r="V42" s="126"/>
      <c r="W42" s="126"/>
      <c r="X42" s="126"/>
      <c r="Y42" s="127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</row>
    <row r="43" spans="1:44" ht="21.7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</row>
    <row r="44" spans="1:44" ht="21.7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</row>
    <row r="45" spans="1:44" ht="21.7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</row>
    <row r="46" spans="1:44" ht="21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4" ht="12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</row>
    <row r="48" spans="1:44" ht="12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</row>
    <row r="49" spans="1:44" ht="12.7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</row>
    <row r="50" spans="1:44" ht="12.7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</row>
    <row r="51" spans="1:44" ht="12.7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</row>
    <row r="52" spans="1:44" ht="12.7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</row>
    <row r="53" spans="1:44" ht="12.7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</row>
    <row r="54" spans="1:44" ht="12.7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</row>
    <row r="55" spans="1:44" ht="12.7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</row>
    <row r="56" spans="1:44" ht="12.7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</row>
    <row r="57" spans="1:44" ht="12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4" ht="12.7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</row>
    <row r="59" spans="1:44" ht="12.7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</row>
    <row r="60" spans="1:44" ht="12.7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</row>
    <row r="61" spans="1:44" ht="12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</row>
    <row r="62" spans="1:44" ht="12.7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</row>
    <row r="63" spans="1:44" ht="12.75" customHeight="1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</row>
    <row r="64" spans="1:44" ht="12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</row>
    <row r="65" spans="1:44" ht="12.7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</row>
    <row r="66" spans="1:44" ht="12.7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</row>
    <row r="67" spans="1:44" ht="12.75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4" ht="12.7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44" ht="12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44" ht="12.7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</row>
    <row r="71" spans="1:44" ht="12.7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44" ht="12.7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44" ht="12.7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44" ht="12.7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</row>
    <row r="75" spans="1:44" ht="12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</row>
    <row r="76" spans="1:44" ht="12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</row>
    <row r="77" spans="1:44" ht="12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</row>
    <row r="78" spans="1:44" ht="12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</row>
    <row r="79" spans="1:44" ht="12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44" ht="12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</row>
    <row r="81" spans="1:44" ht="12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</row>
    <row r="82" spans="1:44" ht="12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</row>
    <row r="83" spans="1:44" ht="12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</row>
    <row r="84" spans="1:44" ht="12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</row>
    <row r="85" spans="1:44" ht="12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</row>
    <row r="86" spans="1:44" ht="12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</row>
    <row r="87" spans="1:44" ht="12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</row>
    <row r="88" spans="1:44" ht="12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</row>
    <row r="89" spans="1:44" ht="12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</row>
    <row r="90" spans="1:44" ht="12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</row>
    <row r="91" spans="1:44" ht="12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</row>
    <row r="92" spans="1:44" ht="12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</row>
    <row r="93" spans="1:44" ht="12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</row>
    <row r="94" spans="1:44" ht="12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</row>
    <row r="95" spans="1:44" ht="12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</row>
    <row r="96" spans="1:44" ht="12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</row>
    <row r="97" spans="1:44" ht="12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</row>
    <row r="98" spans="1:44" ht="12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</row>
    <row r="99" spans="1:44" ht="12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</row>
    <row r="100" spans="1:44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</row>
  </sheetData>
  <mergeCells count="84">
    <mergeCell ref="J27:T27"/>
    <mergeCell ref="U25:Y25"/>
    <mergeCell ref="U26:Y26"/>
    <mergeCell ref="U27:Y27"/>
    <mergeCell ref="U1:Z1"/>
    <mergeCell ref="U21:Y21"/>
    <mergeCell ref="U22:Y23"/>
    <mergeCell ref="U20:Y20"/>
    <mergeCell ref="J24:N24"/>
    <mergeCell ref="O24:T24"/>
    <mergeCell ref="O20:T20"/>
    <mergeCell ref="P17:Q17"/>
    <mergeCell ref="U24:Y24"/>
    <mergeCell ref="J23:N23"/>
    <mergeCell ref="O23:T23"/>
    <mergeCell ref="U8:Y8"/>
    <mergeCell ref="C2:E2"/>
    <mergeCell ref="C3:E3"/>
    <mergeCell ref="C4:E4"/>
    <mergeCell ref="C16:D16"/>
    <mergeCell ref="E23:I23"/>
    <mergeCell ref="E22:I22"/>
    <mergeCell ref="AJ10:AR10"/>
    <mergeCell ref="Q14:S14"/>
    <mergeCell ref="T16:Z16"/>
    <mergeCell ref="O16:S16"/>
    <mergeCell ref="F5:T5"/>
    <mergeCell ref="E6:T6"/>
    <mergeCell ref="D8:M8"/>
    <mergeCell ref="D10:R10"/>
    <mergeCell ref="E16:N16"/>
    <mergeCell ref="C30:D30"/>
    <mergeCell ref="E30:I30"/>
    <mergeCell ref="J30:N30"/>
    <mergeCell ref="O30:T30"/>
    <mergeCell ref="J31:N31"/>
    <mergeCell ref="O31:T31"/>
    <mergeCell ref="E32:I32"/>
    <mergeCell ref="J32:N32"/>
    <mergeCell ref="O32:T32"/>
    <mergeCell ref="C33:D33"/>
    <mergeCell ref="E31:I31"/>
    <mergeCell ref="E33:I33"/>
    <mergeCell ref="C31:D31"/>
    <mergeCell ref="C32:D32"/>
    <mergeCell ref="O33:T33"/>
    <mergeCell ref="C24:D24"/>
    <mergeCell ref="E24:I24"/>
    <mergeCell ref="O22:T22"/>
    <mergeCell ref="J22:N22"/>
    <mergeCell ref="C20:D20"/>
    <mergeCell ref="E20:I20"/>
    <mergeCell ref="J20:N20"/>
    <mergeCell ref="C21:D21"/>
    <mergeCell ref="E21:I21"/>
    <mergeCell ref="J21:N21"/>
    <mergeCell ref="O21:T21"/>
    <mergeCell ref="C23:D23"/>
    <mergeCell ref="C22:D22"/>
    <mergeCell ref="U40:Y40"/>
    <mergeCell ref="U41:Y41"/>
    <mergeCell ref="U30:Y30"/>
    <mergeCell ref="U34:Y34"/>
    <mergeCell ref="U35:Y35"/>
    <mergeCell ref="U36:Y36"/>
    <mergeCell ref="U33:Y33"/>
    <mergeCell ref="U32:Y32"/>
    <mergeCell ref="U31:Y31"/>
    <mergeCell ref="U42:Y42"/>
    <mergeCell ref="J33:N33"/>
    <mergeCell ref="J37:T37"/>
    <mergeCell ref="U37:Y37"/>
    <mergeCell ref="C40:D41"/>
    <mergeCell ref="E40:I41"/>
    <mergeCell ref="J40:N41"/>
    <mergeCell ref="O40:T41"/>
    <mergeCell ref="C34:D34"/>
    <mergeCell ref="E34:I34"/>
    <mergeCell ref="J34:N34"/>
    <mergeCell ref="O34:T34"/>
    <mergeCell ref="C42:D42"/>
    <mergeCell ref="E42:I42"/>
    <mergeCell ref="J42:N42"/>
    <mergeCell ref="O42:T42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showGridLines="0" rightToLeft="1" workbookViewId="0">
      <pane ySplit="6" topLeftCell="A7" activePane="bottomLeft" state="frozen"/>
      <selection pane="bottomLeft" activeCell="T16" sqref="T16:Z16"/>
    </sheetView>
  </sheetViews>
  <sheetFormatPr defaultColWidth="14.42578125" defaultRowHeight="15" customHeight="1"/>
  <cols>
    <col min="1" max="1" width="9.140625" customWidth="1"/>
    <col min="2" max="2" width="5.5703125" customWidth="1"/>
    <col min="3" max="3" width="14.5703125" customWidth="1"/>
    <col min="4" max="5" width="16.85546875" customWidth="1"/>
    <col min="6" max="7" width="6.85546875" customWidth="1"/>
    <col min="8" max="10" width="6.5703125" customWidth="1"/>
    <col min="11" max="20" width="6.7109375" customWidth="1"/>
    <col min="21" max="25" width="5.28515625" customWidth="1"/>
    <col min="26" max="26" width="7.140625" customWidth="1"/>
    <col min="27" max="27" width="3.7109375" customWidth="1"/>
    <col min="28" max="28" width="9.140625" customWidth="1"/>
    <col min="29" max="29" width="24.140625" customWidth="1"/>
    <col min="30" max="35" width="9.140625" customWidth="1"/>
    <col min="36" max="44" width="8" hidden="1" customWidth="1"/>
  </cols>
  <sheetData>
    <row r="1" spans="1:44" ht="4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128</v>
      </c>
      <c r="S1" s="81"/>
      <c r="T1" s="81"/>
      <c r="U1" s="173">
        <f ca="1">TODAY()</f>
        <v>43132</v>
      </c>
      <c r="V1" s="124"/>
      <c r="W1" s="124"/>
      <c r="X1" s="124"/>
      <c r="Y1" s="124"/>
      <c r="Z1" s="124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4" ht="27" customHeight="1">
      <c r="A2" s="81"/>
      <c r="B2" s="81"/>
      <c r="C2" s="174" t="s">
        <v>204</v>
      </c>
      <c r="D2" s="124"/>
      <c r="E2" s="124"/>
      <c r="F2" s="82"/>
      <c r="G2" s="82"/>
      <c r="H2" s="82"/>
      <c r="I2" s="82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3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</row>
    <row r="3" spans="1:44" ht="42.75" customHeight="1">
      <c r="A3" s="81"/>
      <c r="B3" s="81"/>
      <c r="C3" s="174" t="s">
        <v>206</v>
      </c>
      <c r="D3" s="124"/>
      <c r="E3" s="124"/>
      <c r="F3" s="84"/>
      <c r="G3" s="84"/>
      <c r="H3" s="84"/>
      <c r="I3" s="84"/>
      <c r="J3" s="85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3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pans="1:44" ht="42.75" customHeight="1">
      <c r="A4" s="81"/>
      <c r="B4" s="81"/>
      <c r="C4" s="175" t="s">
        <v>205</v>
      </c>
      <c r="D4" s="124"/>
      <c r="E4" s="124"/>
      <c r="F4" s="86"/>
      <c r="G4" s="86"/>
      <c r="H4" s="86"/>
      <c r="I4" s="86"/>
      <c r="J4" s="86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3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pans="1:44" ht="35.25" customHeight="1">
      <c r="A5" s="81"/>
      <c r="B5" s="81"/>
      <c r="C5" s="81"/>
      <c r="D5" s="81"/>
      <c r="E5" s="81"/>
      <c r="F5" s="183" t="s">
        <v>180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81"/>
      <c r="V5" s="81"/>
      <c r="W5" s="81"/>
      <c r="X5" s="81"/>
      <c r="Y5" s="81"/>
      <c r="Z5" s="81"/>
      <c r="AA5" s="81"/>
      <c r="AB5" s="81"/>
      <c r="AC5" s="83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42" customHeight="1">
      <c r="A6" s="81"/>
      <c r="B6" s="207" t="s">
        <v>130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44" ht="17.25" customHeight="1">
      <c r="A7" s="81"/>
      <c r="B7" s="81"/>
      <c r="C7" s="89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pans="1:44" ht="36" customHeight="1">
      <c r="A8" s="81"/>
      <c r="B8" s="81"/>
      <c r="C8" s="90" t="s">
        <v>131</v>
      </c>
      <c r="D8" s="185" t="str">
        <f>المقدمه!G5</f>
        <v>شركة ميزان اليرموك لصيانة السيارات</v>
      </c>
      <c r="E8" s="124"/>
      <c r="F8" s="124"/>
      <c r="G8" s="124"/>
      <c r="H8" s="124"/>
      <c r="I8" s="124"/>
      <c r="J8" s="124"/>
      <c r="K8" s="124"/>
      <c r="L8" s="124"/>
      <c r="M8" s="124"/>
      <c r="N8" s="81"/>
      <c r="O8" s="90" t="s">
        <v>132</v>
      </c>
      <c r="P8" s="91"/>
      <c r="Q8" s="92"/>
      <c r="R8" s="92"/>
      <c r="S8" s="92"/>
      <c r="T8" s="92"/>
      <c r="U8" s="185" t="str">
        <f>المقدمه!G9</f>
        <v>الرياض</v>
      </c>
      <c r="V8" s="124"/>
      <c r="W8" s="124"/>
      <c r="X8" s="124"/>
      <c r="Y8" s="124"/>
      <c r="Z8" s="92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pans="1:44" ht="9" customHeight="1">
      <c r="A9" s="81"/>
      <c r="B9" s="81"/>
      <c r="C9" s="91"/>
      <c r="D9" s="93"/>
      <c r="E9" s="93"/>
      <c r="F9" s="93"/>
      <c r="G9" s="93"/>
      <c r="H9" s="93"/>
      <c r="I9" s="93"/>
      <c r="J9" s="93"/>
      <c r="K9" s="93"/>
      <c r="L9" s="93"/>
      <c r="M9" s="93"/>
      <c r="N9" s="81"/>
      <c r="O9" s="91"/>
      <c r="P9" s="91"/>
      <c r="Q9" s="92"/>
      <c r="R9" s="92"/>
      <c r="S9" s="92"/>
      <c r="T9" s="92"/>
      <c r="U9" s="93"/>
      <c r="V9" s="93"/>
      <c r="W9" s="93"/>
      <c r="X9" s="93"/>
      <c r="Y9" s="93"/>
      <c r="Z9" s="92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pans="1:44" ht="36" customHeight="1">
      <c r="A10" s="81"/>
      <c r="B10" s="81"/>
      <c r="C10" s="90" t="s">
        <v>133</v>
      </c>
      <c r="D10" s="185" t="str">
        <f>المقدمه!G7</f>
        <v xml:space="preserve"> الصناعية القديمة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92"/>
      <c r="T10" s="92"/>
      <c r="U10" s="92"/>
      <c r="V10" s="92"/>
      <c r="W10" s="92"/>
      <c r="X10" s="92"/>
      <c r="Y10" s="92"/>
      <c r="Z10" s="92"/>
      <c r="AA10" s="81"/>
      <c r="AB10" s="81"/>
      <c r="AC10" s="81"/>
      <c r="AD10" s="81"/>
      <c r="AE10" s="81"/>
      <c r="AF10" s="81"/>
      <c r="AG10" s="81"/>
      <c r="AH10" s="81"/>
      <c r="AI10" s="81"/>
      <c r="AJ10" s="189" t="s">
        <v>134</v>
      </c>
      <c r="AK10" s="126"/>
      <c r="AL10" s="126"/>
      <c r="AM10" s="126"/>
      <c r="AN10" s="126"/>
      <c r="AO10" s="126"/>
      <c r="AP10" s="126"/>
      <c r="AQ10" s="126"/>
      <c r="AR10" s="127"/>
    </row>
    <row r="11" spans="1:44" ht="9" customHeight="1">
      <c r="A11" s="81"/>
      <c r="B11" s="81"/>
      <c r="C11" s="91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2"/>
      <c r="T11" s="92"/>
      <c r="U11" s="92"/>
      <c r="V11" s="92"/>
      <c r="W11" s="92"/>
      <c r="X11" s="92"/>
      <c r="Y11" s="92"/>
      <c r="Z11" s="92"/>
      <c r="AA11" s="81"/>
      <c r="AB11" s="81"/>
      <c r="AC11" s="81"/>
      <c r="AD11" s="81"/>
      <c r="AE11" s="81"/>
      <c r="AF11" s="81"/>
      <c r="AG11" s="81"/>
      <c r="AH11" s="81"/>
      <c r="AI11" s="81"/>
      <c r="AJ11" s="94"/>
      <c r="AK11" s="94"/>
      <c r="AL11" s="94"/>
      <c r="AM11" s="94"/>
      <c r="AN11" s="94"/>
      <c r="AO11" s="94"/>
      <c r="AP11" s="94"/>
      <c r="AQ11" s="94"/>
      <c r="AR11" s="94"/>
    </row>
    <row r="12" spans="1:44" ht="36" customHeight="1">
      <c r="A12" s="81"/>
      <c r="B12" s="81"/>
      <c r="C12" s="90" t="s">
        <v>117</v>
      </c>
      <c r="D12" s="81"/>
      <c r="E12" s="81"/>
      <c r="F12" s="81"/>
      <c r="G12" s="95"/>
      <c r="H12" s="96" t="str">
        <f>المقدمه!G11</f>
        <v>300315382500003</v>
      </c>
      <c r="I12" s="97">
        <f>المقدمه!H11</f>
        <v>0</v>
      </c>
      <c r="J12" s="97">
        <f>المقدمه!I11</f>
        <v>0</v>
      </c>
      <c r="K12" s="98"/>
      <c r="L12" s="81"/>
      <c r="M12" s="97">
        <f>المقدمه!K11</f>
        <v>0</v>
      </c>
      <c r="N12" s="97">
        <f>المقدمه!L11</f>
        <v>0</v>
      </c>
      <c r="O12" s="97">
        <f>المقدمه!M11</f>
        <v>0</v>
      </c>
      <c r="P12" s="91"/>
      <c r="Q12" s="92"/>
      <c r="R12" s="97">
        <f>المقدمه!O11</f>
        <v>0</v>
      </c>
      <c r="S12" s="97">
        <f>المقدمه!P11</f>
        <v>0</v>
      </c>
      <c r="T12" s="97">
        <f>المقدمه!Q11</f>
        <v>0</v>
      </c>
      <c r="U12" s="92"/>
      <c r="V12" s="92"/>
      <c r="W12" s="92"/>
      <c r="X12" s="92"/>
      <c r="Y12" s="92"/>
      <c r="Z12" s="92"/>
      <c r="AA12" s="81"/>
      <c r="AB12" s="81"/>
      <c r="AC12" s="81"/>
      <c r="AD12" s="81"/>
      <c r="AE12" s="81"/>
      <c r="AF12" s="81"/>
      <c r="AG12" s="81"/>
      <c r="AH12" s="81"/>
      <c r="AI12" s="81"/>
      <c r="AJ12" s="94"/>
      <c r="AK12" s="94"/>
      <c r="AL12" s="94"/>
      <c r="AM12" s="94"/>
      <c r="AN12" s="94"/>
      <c r="AO12" s="94"/>
      <c r="AP12" s="94"/>
      <c r="AQ12" s="94"/>
      <c r="AR12" s="94"/>
    </row>
    <row r="13" spans="1:44" ht="11.25" customHeight="1">
      <c r="A13" s="81"/>
      <c r="B13" s="81"/>
      <c r="C13" s="99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94"/>
      <c r="AK13" s="94"/>
      <c r="AL13" s="94"/>
      <c r="AM13" s="94"/>
      <c r="AN13" s="94"/>
      <c r="AO13" s="94"/>
      <c r="AP13" s="94"/>
      <c r="AQ13" s="94"/>
      <c r="AR13" s="94"/>
    </row>
    <row r="14" spans="1:44" ht="36.75" customHeight="1">
      <c r="A14" s="81"/>
      <c r="B14" s="81"/>
      <c r="C14" s="100" t="s">
        <v>135</v>
      </c>
      <c r="D14" s="100"/>
      <c r="E14" s="100"/>
      <c r="F14" s="81"/>
      <c r="G14" s="81"/>
      <c r="H14" s="97">
        <v>7</v>
      </c>
      <c r="I14" s="97">
        <v>0</v>
      </c>
      <c r="J14" s="81"/>
      <c r="K14" s="101"/>
      <c r="L14" s="97">
        <f>المقدمه!K3</f>
        <v>8</v>
      </c>
      <c r="M14" s="97">
        <f>المقدمه!L3</f>
        <v>1</v>
      </c>
      <c r="N14" s="97">
        <f>المقدمه!M3</f>
        <v>0</v>
      </c>
      <c r="O14" s="97">
        <f>المقدمه!N3</f>
        <v>2</v>
      </c>
      <c r="P14" s="81"/>
      <c r="Q14" s="190" t="s">
        <v>136</v>
      </c>
      <c r="R14" s="124"/>
      <c r="S14" s="124"/>
      <c r="T14" s="81"/>
      <c r="U14" s="97">
        <v>0</v>
      </c>
      <c r="V14" s="97">
        <v>3</v>
      </c>
      <c r="W14" s="81"/>
      <c r="X14" s="97">
        <v>9</v>
      </c>
      <c r="Y14" s="97">
        <v>0</v>
      </c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spans="1:44" ht="12.75" customHeight="1">
      <c r="A15" s="81"/>
      <c r="B15" s="81"/>
      <c r="C15" s="100"/>
      <c r="D15" s="100"/>
      <c r="E15" s="100"/>
      <c r="F15" s="81"/>
      <c r="G15" s="81"/>
      <c r="H15" s="102"/>
      <c r="I15" s="102"/>
      <c r="J15" s="81"/>
      <c r="K15" s="101"/>
      <c r="L15" s="102"/>
      <c r="M15" s="102"/>
      <c r="N15" s="102"/>
      <c r="O15" s="102"/>
      <c r="P15" s="81"/>
      <c r="Q15" s="103"/>
      <c r="R15" s="103"/>
      <c r="S15" s="103"/>
      <c r="T15" s="81"/>
      <c r="U15" s="102"/>
      <c r="V15" s="102"/>
      <c r="W15" s="81"/>
      <c r="X15" s="102"/>
      <c r="Y15" s="102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spans="1:44" ht="36.75" customHeight="1">
      <c r="A16" s="81"/>
      <c r="B16" s="81"/>
      <c r="C16" s="186" t="s">
        <v>137</v>
      </c>
      <c r="D16" s="124"/>
      <c r="E16" s="188">
        <f>المقدمه!G13</f>
        <v>501172578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90" t="s">
        <v>138</v>
      </c>
      <c r="P16" s="124"/>
      <c r="Q16" s="124"/>
      <c r="R16" s="124"/>
      <c r="S16" s="124"/>
      <c r="T16" s="191" t="str">
        <f>المقدمه!G15</f>
        <v>mohamedmomtaz44@hotmail.com</v>
      </c>
      <c r="U16" s="192"/>
      <c r="V16" s="192"/>
      <c r="W16" s="192"/>
      <c r="X16" s="192"/>
      <c r="Y16" s="192"/>
      <c r="Z16" s="192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pans="1:44" ht="18.75" customHeight="1">
      <c r="A17" s="81"/>
      <c r="B17" s="81"/>
      <c r="C17" s="10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190"/>
      <c r="Q17" s="124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pans="1:44" ht="34.5" customHeight="1">
      <c r="A18" s="81"/>
      <c r="B18" s="81"/>
      <c r="C18" s="104"/>
      <c r="D18" s="81"/>
      <c r="E18" s="81"/>
      <c r="F18" s="81"/>
      <c r="G18" s="81"/>
      <c r="H18" s="81"/>
      <c r="I18" s="81"/>
      <c r="J18" s="81"/>
      <c r="K18" s="88" t="s">
        <v>139</v>
      </c>
      <c r="L18" s="81"/>
      <c r="M18" s="81"/>
      <c r="N18" s="105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spans="1:44" ht="10.5" customHeight="1">
      <c r="A19" s="81"/>
      <c r="B19" s="81"/>
      <c r="C19" s="104"/>
      <c r="D19" s="81"/>
      <c r="E19" s="81"/>
      <c r="F19" s="81"/>
      <c r="G19" s="81"/>
      <c r="H19" s="81"/>
      <c r="I19" s="81"/>
      <c r="J19" s="81"/>
      <c r="K19" s="81"/>
      <c r="L19" s="81"/>
      <c r="M19" s="88"/>
      <c r="N19" s="105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spans="1:44" ht="38.25" customHeight="1">
      <c r="A20" s="81"/>
      <c r="B20" s="81"/>
      <c r="C20" s="182" t="s">
        <v>140</v>
      </c>
      <c r="D20" s="136"/>
      <c r="E20" s="184" t="s">
        <v>141</v>
      </c>
      <c r="F20" s="126"/>
      <c r="G20" s="126"/>
      <c r="H20" s="126"/>
      <c r="I20" s="136"/>
      <c r="J20" s="184" t="s">
        <v>142</v>
      </c>
      <c r="K20" s="126"/>
      <c r="L20" s="126"/>
      <c r="M20" s="126"/>
      <c r="N20" s="136"/>
      <c r="O20" s="184" t="s">
        <v>143</v>
      </c>
      <c r="P20" s="126"/>
      <c r="Q20" s="126"/>
      <c r="R20" s="126"/>
      <c r="S20" s="126"/>
      <c r="T20" s="136"/>
      <c r="U20" s="184" t="s">
        <v>144</v>
      </c>
      <c r="V20" s="126"/>
      <c r="W20" s="126"/>
      <c r="X20" s="126"/>
      <c r="Y20" s="127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spans="1:44" ht="65.25" customHeight="1">
      <c r="A21" s="81"/>
      <c r="B21" s="81"/>
      <c r="C21" s="187">
        <v>0.05</v>
      </c>
      <c r="D21" s="136"/>
      <c r="E21" s="170">
        <f>'تفريغ الاقرارات'!D12</f>
        <v>0</v>
      </c>
      <c r="F21" s="126"/>
      <c r="G21" s="126"/>
      <c r="H21" s="126"/>
      <c r="I21" s="136"/>
      <c r="J21" s="170">
        <f>'تفريغ الاقرارات'!E12</f>
        <v>0</v>
      </c>
      <c r="K21" s="126"/>
      <c r="L21" s="126"/>
      <c r="M21" s="126"/>
      <c r="N21" s="136"/>
      <c r="O21" s="170" t="str">
        <f t="shared" ref="O21:O23" si="0">IF(E21+J21&gt;0,E21+J21,"")</f>
        <v/>
      </c>
      <c r="P21" s="126"/>
      <c r="Q21" s="126"/>
      <c r="R21" s="126"/>
      <c r="S21" s="126"/>
      <c r="T21" s="136"/>
      <c r="U21" s="170">
        <f>'تفريغ الاقرارات'!K12</f>
        <v>0</v>
      </c>
      <c r="V21" s="126"/>
      <c r="W21" s="126"/>
      <c r="X21" s="126"/>
      <c r="Y21" s="127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</row>
    <row r="22" spans="1:44" ht="41.25" customHeight="1">
      <c r="A22" s="81"/>
      <c r="B22" s="81"/>
      <c r="C22" s="182" t="s">
        <v>145</v>
      </c>
      <c r="D22" s="136"/>
      <c r="E22" s="170">
        <f>'تفريغ الاقرارات'!F12</f>
        <v>0</v>
      </c>
      <c r="F22" s="126"/>
      <c r="G22" s="126"/>
      <c r="H22" s="126"/>
      <c r="I22" s="136"/>
      <c r="J22" s="170">
        <f>'تفريغ الاقرارات'!G12</f>
        <v>0</v>
      </c>
      <c r="K22" s="126"/>
      <c r="L22" s="126"/>
      <c r="M22" s="126"/>
      <c r="N22" s="136"/>
      <c r="O22" s="170" t="str">
        <f t="shared" si="0"/>
        <v/>
      </c>
      <c r="P22" s="126"/>
      <c r="Q22" s="126"/>
      <c r="R22" s="126"/>
      <c r="S22" s="126"/>
      <c r="T22" s="136"/>
      <c r="U22" s="176"/>
      <c r="V22" s="177"/>
      <c r="W22" s="177"/>
      <c r="X22" s="177"/>
      <c r="Y22" s="178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</row>
    <row r="23" spans="1:44" ht="41.25" customHeight="1">
      <c r="A23" s="81"/>
      <c r="B23" s="81"/>
      <c r="C23" s="182" t="s">
        <v>146</v>
      </c>
      <c r="D23" s="136"/>
      <c r="E23" s="170">
        <f>'تفريغ الاقرارات'!H12</f>
        <v>0</v>
      </c>
      <c r="F23" s="126"/>
      <c r="G23" s="126"/>
      <c r="H23" s="126"/>
      <c r="I23" s="136"/>
      <c r="J23" s="170">
        <f>'تفريغ الاقرارات'!I12</f>
        <v>0</v>
      </c>
      <c r="K23" s="126"/>
      <c r="L23" s="126"/>
      <c r="M23" s="126"/>
      <c r="N23" s="136"/>
      <c r="O23" s="170" t="str">
        <f t="shared" si="0"/>
        <v/>
      </c>
      <c r="P23" s="126"/>
      <c r="Q23" s="126"/>
      <c r="R23" s="126"/>
      <c r="S23" s="126"/>
      <c r="T23" s="136"/>
      <c r="U23" s="179"/>
      <c r="V23" s="180"/>
      <c r="W23" s="180"/>
      <c r="X23" s="180"/>
      <c r="Y23" s="1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</row>
    <row r="24" spans="1:44" ht="41.25" customHeight="1">
      <c r="A24" s="81"/>
      <c r="B24" s="81"/>
      <c r="C24" s="182" t="s">
        <v>108</v>
      </c>
      <c r="D24" s="136"/>
      <c r="E24" s="170">
        <f>SUM(E21:I23)</f>
        <v>0</v>
      </c>
      <c r="F24" s="126"/>
      <c r="G24" s="126"/>
      <c r="H24" s="126"/>
      <c r="I24" s="136"/>
      <c r="J24" s="170">
        <f>SUM(J21:N23)</f>
        <v>0</v>
      </c>
      <c r="K24" s="126"/>
      <c r="L24" s="126"/>
      <c r="M24" s="126"/>
      <c r="N24" s="136"/>
      <c r="O24" s="170">
        <f>SUM(O21:T23)</f>
        <v>0</v>
      </c>
      <c r="P24" s="126"/>
      <c r="Q24" s="126"/>
      <c r="R24" s="126"/>
      <c r="S24" s="126"/>
      <c r="T24" s="136"/>
      <c r="U24" s="170">
        <f>SUM(U21:Y23)</f>
        <v>0</v>
      </c>
      <c r="V24" s="126"/>
      <c r="W24" s="126"/>
      <c r="X24" s="126"/>
      <c r="Y24" s="127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</row>
    <row r="25" spans="1:44" ht="31.5" customHeight="1">
      <c r="A25" s="81"/>
      <c r="B25" s="81"/>
      <c r="C25" s="106"/>
      <c r="D25" s="106"/>
      <c r="E25" s="106"/>
      <c r="F25" s="106"/>
      <c r="G25" s="106"/>
      <c r="H25" s="106"/>
      <c r="I25" s="106"/>
      <c r="J25" s="107"/>
      <c r="K25" s="108"/>
      <c r="L25" s="108" t="s">
        <v>147</v>
      </c>
      <c r="M25" s="109" t="s">
        <v>148</v>
      </c>
      <c r="N25" s="108"/>
      <c r="O25" s="108"/>
      <c r="P25" s="108"/>
      <c r="Q25" s="108"/>
      <c r="R25" s="108"/>
      <c r="S25" s="108"/>
      <c r="T25" s="110"/>
      <c r="U25" s="171"/>
      <c r="V25" s="151"/>
      <c r="W25" s="151"/>
      <c r="X25" s="151"/>
      <c r="Y25" s="172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</row>
    <row r="26" spans="1:44" ht="31.5" customHeight="1">
      <c r="A26" s="81"/>
      <c r="B26" s="81"/>
      <c r="C26" s="91"/>
      <c r="D26" s="91"/>
      <c r="E26" s="91"/>
      <c r="F26" s="91"/>
      <c r="G26" s="91"/>
      <c r="H26" s="91"/>
      <c r="I26" s="91"/>
      <c r="J26" s="111"/>
      <c r="K26" s="112"/>
      <c r="L26" s="112"/>
      <c r="M26" s="113" t="s">
        <v>181</v>
      </c>
      <c r="N26" s="114"/>
      <c r="O26" s="114"/>
      <c r="P26" s="112"/>
      <c r="Q26" s="112"/>
      <c r="R26" s="112"/>
      <c r="S26" s="112"/>
      <c r="T26" s="115"/>
      <c r="U26" s="193"/>
      <c r="V26" s="194"/>
      <c r="W26" s="194"/>
      <c r="X26" s="194"/>
      <c r="Y26" s="195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</row>
    <row r="27" spans="1:44" ht="46.5" customHeight="1">
      <c r="A27" s="81"/>
      <c r="B27" s="81"/>
      <c r="C27" s="81"/>
      <c r="D27" s="81"/>
      <c r="E27" s="81"/>
      <c r="F27" s="81"/>
      <c r="G27" s="81"/>
      <c r="H27" s="81"/>
      <c r="I27" s="81"/>
      <c r="J27" s="182" t="s">
        <v>150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36"/>
      <c r="U27" s="170">
        <f>U24+U25-U26</f>
        <v>0</v>
      </c>
      <c r="V27" s="126"/>
      <c r="W27" s="126"/>
      <c r="X27" s="126"/>
      <c r="Y27" s="127"/>
      <c r="Z27" s="81"/>
      <c r="AA27" s="81"/>
      <c r="AB27" s="81"/>
      <c r="AC27" s="81"/>
      <c r="AD27" s="116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</row>
    <row r="28" spans="1:44" ht="3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8" t="s">
        <v>151</v>
      </c>
      <c r="L28" s="88"/>
      <c r="M28" s="81"/>
      <c r="N28" s="88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</row>
    <row r="29" spans="1:44" ht="12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8"/>
      <c r="L29" s="88"/>
      <c r="M29" s="81"/>
      <c r="N29" s="88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</row>
    <row r="30" spans="1:44" ht="38.25" customHeight="1">
      <c r="A30" s="81"/>
      <c r="B30" s="81"/>
      <c r="C30" s="182" t="s">
        <v>151</v>
      </c>
      <c r="D30" s="136"/>
      <c r="E30" s="184" t="s">
        <v>152</v>
      </c>
      <c r="F30" s="126"/>
      <c r="G30" s="126"/>
      <c r="H30" s="126"/>
      <c r="I30" s="136"/>
      <c r="J30" s="184" t="s">
        <v>153</v>
      </c>
      <c r="K30" s="126"/>
      <c r="L30" s="126"/>
      <c r="M30" s="126"/>
      <c r="N30" s="136"/>
      <c r="O30" s="184" t="s">
        <v>143</v>
      </c>
      <c r="P30" s="126"/>
      <c r="Q30" s="126"/>
      <c r="R30" s="126"/>
      <c r="S30" s="126"/>
      <c r="T30" s="136"/>
      <c r="U30" s="184" t="s">
        <v>154</v>
      </c>
      <c r="V30" s="126"/>
      <c r="W30" s="126"/>
      <c r="X30" s="126"/>
      <c r="Y30" s="127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</row>
    <row r="31" spans="1:44" ht="42" customHeight="1">
      <c r="A31" s="81"/>
      <c r="B31" s="81"/>
      <c r="C31" s="182" t="s">
        <v>82</v>
      </c>
      <c r="D31" s="136"/>
      <c r="E31" s="170">
        <f>'تفريغ الاقرارات'!L12</f>
        <v>0</v>
      </c>
      <c r="F31" s="126"/>
      <c r="G31" s="126"/>
      <c r="H31" s="126"/>
      <c r="I31" s="136"/>
      <c r="J31" s="170">
        <f>'تفريغ الاقرارات'!M12</f>
        <v>0</v>
      </c>
      <c r="K31" s="126"/>
      <c r="L31" s="126"/>
      <c r="M31" s="126"/>
      <c r="N31" s="136"/>
      <c r="O31" s="170" t="str">
        <f t="shared" ref="O31:O33" si="1">IF(E31+J31&gt;0,E31+J31,"")</f>
        <v/>
      </c>
      <c r="P31" s="126"/>
      <c r="Q31" s="126"/>
      <c r="R31" s="126"/>
      <c r="S31" s="126"/>
      <c r="T31" s="136"/>
      <c r="U31" s="170">
        <f>'تفريغ الاقرارات'!S12+'تفريغ الاقرارات'!T12</f>
        <v>0</v>
      </c>
      <c r="V31" s="126"/>
      <c r="W31" s="126"/>
      <c r="X31" s="126"/>
      <c r="Y31" s="127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</row>
    <row r="32" spans="1:44" ht="42" customHeight="1">
      <c r="A32" s="81"/>
      <c r="B32" s="81"/>
      <c r="C32" s="182" t="s">
        <v>83</v>
      </c>
      <c r="D32" s="136"/>
      <c r="E32" s="170">
        <f>'تفريغ الاقرارات'!N12</f>
        <v>0</v>
      </c>
      <c r="F32" s="126"/>
      <c r="G32" s="126"/>
      <c r="H32" s="126"/>
      <c r="I32" s="136"/>
      <c r="J32" s="170">
        <f>'تفريغ الاقرارات'!O12</f>
        <v>0</v>
      </c>
      <c r="K32" s="126"/>
      <c r="L32" s="126"/>
      <c r="M32" s="126"/>
      <c r="N32" s="136"/>
      <c r="O32" s="170" t="str">
        <f t="shared" si="1"/>
        <v/>
      </c>
      <c r="P32" s="126"/>
      <c r="Q32" s="126"/>
      <c r="R32" s="126"/>
      <c r="S32" s="126"/>
      <c r="T32" s="136"/>
      <c r="U32" s="196">
        <f>'تفريغ الاقرارات'!U12+'تفريغ الاقرارات'!V12</f>
        <v>0</v>
      </c>
      <c r="V32" s="126"/>
      <c r="W32" s="126"/>
      <c r="X32" s="126"/>
      <c r="Y32" s="127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</row>
    <row r="33" spans="1:44" ht="42" customHeight="1">
      <c r="A33" s="81"/>
      <c r="B33" s="81"/>
      <c r="C33" s="182" t="s">
        <v>155</v>
      </c>
      <c r="D33" s="136"/>
      <c r="E33" s="170">
        <f>'تفريغ الاقرارات'!P12</f>
        <v>0</v>
      </c>
      <c r="F33" s="126"/>
      <c r="G33" s="126"/>
      <c r="H33" s="126"/>
      <c r="I33" s="136"/>
      <c r="J33" s="170">
        <f>'تفريغ الاقرارات'!Q12</f>
        <v>0</v>
      </c>
      <c r="K33" s="126"/>
      <c r="L33" s="126"/>
      <c r="M33" s="126"/>
      <c r="N33" s="136"/>
      <c r="O33" s="170" t="str">
        <f t="shared" si="1"/>
        <v/>
      </c>
      <c r="P33" s="126"/>
      <c r="Q33" s="126"/>
      <c r="R33" s="126"/>
      <c r="S33" s="126"/>
      <c r="T33" s="136"/>
      <c r="U33" s="196">
        <f>'تفريغ الاقرارات'!W12+'تفريغ الاقرارات'!X12</f>
        <v>0</v>
      </c>
      <c r="V33" s="126"/>
      <c r="W33" s="126"/>
      <c r="X33" s="126"/>
      <c r="Y33" s="127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</row>
    <row r="34" spans="1:44" ht="42" customHeight="1">
      <c r="A34" s="81"/>
      <c r="B34" s="81"/>
      <c r="C34" s="182" t="s">
        <v>108</v>
      </c>
      <c r="D34" s="136"/>
      <c r="E34" s="170">
        <f>SUM(E31:I33)</f>
        <v>0</v>
      </c>
      <c r="F34" s="126"/>
      <c r="G34" s="126"/>
      <c r="H34" s="126"/>
      <c r="I34" s="136"/>
      <c r="J34" s="170">
        <f>SUM(J31:N33)</f>
        <v>0</v>
      </c>
      <c r="K34" s="126"/>
      <c r="L34" s="126"/>
      <c r="M34" s="126"/>
      <c r="N34" s="136"/>
      <c r="O34" s="170">
        <f>SUM(O31:T33)</f>
        <v>0</v>
      </c>
      <c r="P34" s="126"/>
      <c r="Q34" s="126"/>
      <c r="R34" s="126"/>
      <c r="S34" s="126"/>
      <c r="T34" s="136"/>
      <c r="U34" s="170">
        <f>SUM(U31:Y33)</f>
        <v>0</v>
      </c>
      <c r="V34" s="126"/>
      <c r="W34" s="126"/>
      <c r="X34" s="126"/>
      <c r="Y34" s="127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</row>
    <row r="35" spans="1:44" ht="31.5" customHeight="1">
      <c r="A35" s="81"/>
      <c r="B35" s="81"/>
      <c r="C35" s="91"/>
      <c r="D35" s="91"/>
      <c r="E35" s="91"/>
      <c r="F35" s="91"/>
      <c r="G35" s="91"/>
      <c r="H35" s="91"/>
      <c r="I35" s="91"/>
      <c r="J35" s="107"/>
      <c r="K35" s="108"/>
      <c r="L35" s="108" t="s">
        <v>147</v>
      </c>
      <c r="M35" s="109" t="s">
        <v>148</v>
      </c>
      <c r="N35" s="108"/>
      <c r="O35" s="108"/>
      <c r="P35" s="108"/>
      <c r="Q35" s="108"/>
      <c r="R35" s="108"/>
      <c r="S35" s="108"/>
      <c r="T35" s="110"/>
      <c r="U35" s="197"/>
      <c r="V35" s="151"/>
      <c r="W35" s="151"/>
      <c r="X35" s="151"/>
      <c r="Y35" s="172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</row>
    <row r="36" spans="1:44" ht="31.5" customHeight="1">
      <c r="A36" s="81"/>
      <c r="B36" s="81"/>
      <c r="C36" s="91"/>
      <c r="D36" s="91"/>
      <c r="E36" s="91"/>
      <c r="F36" s="91"/>
      <c r="G36" s="91"/>
      <c r="H36" s="91"/>
      <c r="I36" s="91"/>
      <c r="J36" s="111"/>
      <c r="K36" s="112"/>
      <c r="L36" s="112"/>
      <c r="M36" s="113" t="s">
        <v>182</v>
      </c>
      <c r="N36" s="114"/>
      <c r="O36" s="114"/>
      <c r="P36" s="112"/>
      <c r="Q36" s="112"/>
      <c r="R36" s="112"/>
      <c r="S36" s="112"/>
      <c r="T36" s="115"/>
      <c r="U36" s="206"/>
      <c r="V36" s="194"/>
      <c r="W36" s="194"/>
      <c r="X36" s="194"/>
      <c r="Y36" s="195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</row>
    <row r="37" spans="1:44" ht="46.5" customHeight="1">
      <c r="A37" s="81"/>
      <c r="B37" s="81"/>
      <c r="C37" s="81"/>
      <c r="D37" s="81"/>
      <c r="E37" s="81"/>
      <c r="F37" s="81"/>
      <c r="G37" s="81"/>
      <c r="H37" s="81"/>
      <c r="I37" s="81"/>
      <c r="J37" s="182" t="s">
        <v>150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36"/>
      <c r="U37" s="170">
        <f>U34+U35-U36</f>
        <v>0</v>
      </c>
      <c r="V37" s="126"/>
      <c r="W37" s="126"/>
      <c r="X37" s="126"/>
      <c r="Y37" s="127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</row>
    <row r="38" spans="1:44" ht="36" customHeight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8" t="s">
        <v>157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</row>
    <row r="39" spans="1:44" ht="9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</row>
    <row r="40" spans="1:44" ht="40.5" customHeight="1">
      <c r="A40" s="81"/>
      <c r="B40" s="81"/>
      <c r="C40" s="201" t="s">
        <v>150</v>
      </c>
      <c r="D40" s="202"/>
      <c r="E40" s="205" t="s">
        <v>154</v>
      </c>
      <c r="F40" s="177"/>
      <c r="G40" s="177"/>
      <c r="H40" s="177"/>
      <c r="I40" s="202"/>
      <c r="J40" s="205" t="s">
        <v>158</v>
      </c>
      <c r="K40" s="177"/>
      <c r="L40" s="177"/>
      <c r="M40" s="177"/>
      <c r="N40" s="202"/>
      <c r="O40" s="205" t="s">
        <v>159</v>
      </c>
      <c r="P40" s="177"/>
      <c r="Q40" s="177"/>
      <c r="R40" s="177"/>
      <c r="S40" s="177"/>
      <c r="T40" s="202"/>
      <c r="U40" s="200" t="s">
        <v>160</v>
      </c>
      <c r="V40" s="151"/>
      <c r="W40" s="151"/>
      <c r="X40" s="151"/>
      <c r="Y40" s="172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</row>
    <row r="41" spans="1:44" ht="54" customHeight="1">
      <c r="A41" s="81"/>
      <c r="B41" s="81"/>
      <c r="C41" s="203"/>
      <c r="D41" s="204"/>
      <c r="E41" s="179"/>
      <c r="F41" s="180"/>
      <c r="G41" s="180"/>
      <c r="H41" s="180"/>
      <c r="I41" s="204"/>
      <c r="J41" s="179"/>
      <c r="K41" s="180"/>
      <c r="L41" s="180"/>
      <c r="M41" s="180"/>
      <c r="N41" s="204"/>
      <c r="O41" s="179"/>
      <c r="P41" s="180"/>
      <c r="Q41" s="180"/>
      <c r="R41" s="180"/>
      <c r="S41" s="180"/>
      <c r="T41" s="204"/>
      <c r="U41" s="199" t="s">
        <v>161</v>
      </c>
      <c r="V41" s="194"/>
      <c r="W41" s="194"/>
      <c r="X41" s="194"/>
      <c r="Y41" s="195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</row>
    <row r="42" spans="1:44" ht="56.25" customHeight="1">
      <c r="A42" s="81"/>
      <c r="B42" s="81"/>
      <c r="C42" s="198" t="str">
        <f>IF(U27&gt;0,U27,"")</f>
        <v/>
      </c>
      <c r="D42" s="136"/>
      <c r="E42" s="170" t="str">
        <f>IF(U37&gt;0,U37,"")</f>
        <v/>
      </c>
      <c r="F42" s="126"/>
      <c r="G42" s="126"/>
      <c r="H42" s="126"/>
      <c r="I42" s="136"/>
      <c r="J42" s="170" t="e">
        <f>IF(C42&gt;0,C42-E42,IF(E42&gt;C42,C42-E42,""))</f>
        <v>#VALUE!</v>
      </c>
      <c r="K42" s="126"/>
      <c r="L42" s="126"/>
      <c r="M42" s="126"/>
      <c r="N42" s="127"/>
      <c r="O42" s="170">
        <f>'تفريغ الاقرارات'!AA12</f>
        <v>0</v>
      </c>
      <c r="P42" s="126"/>
      <c r="Q42" s="126"/>
      <c r="R42" s="126"/>
      <c r="S42" s="126"/>
      <c r="T42" s="136"/>
      <c r="U42" s="170">
        <f>'تفريغ الاقرارات'!AB12</f>
        <v>0</v>
      </c>
      <c r="V42" s="126"/>
      <c r="W42" s="126"/>
      <c r="X42" s="126"/>
      <c r="Y42" s="127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</row>
    <row r="43" spans="1:44" ht="21.7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</row>
    <row r="44" spans="1:44" ht="21.7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</row>
    <row r="45" spans="1:44" ht="21.7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</row>
    <row r="46" spans="1:44" ht="21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4" ht="12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</row>
    <row r="48" spans="1:44" ht="12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</row>
    <row r="49" spans="1:44" ht="12.7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</row>
    <row r="50" spans="1:44" ht="12.7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</row>
    <row r="51" spans="1:44" ht="12.7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</row>
    <row r="52" spans="1:44" ht="12.7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</row>
    <row r="53" spans="1:44" ht="12.7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</row>
    <row r="54" spans="1:44" ht="12.7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</row>
    <row r="55" spans="1:44" ht="12.7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</row>
    <row r="56" spans="1:44" ht="12.7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</row>
    <row r="57" spans="1:44" ht="12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4" ht="12.7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</row>
    <row r="59" spans="1:44" ht="12.7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</row>
    <row r="60" spans="1:44" ht="12.7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</row>
    <row r="61" spans="1:44" ht="12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</row>
    <row r="62" spans="1:44" ht="12.7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</row>
    <row r="63" spans="1:44" ht="12.75" customHeight="1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</row>
    <row r="64" spans="1:44" ht="12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</row>
    <row r="65" spans="1:44" ht="12.7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</row>
    <row r="66" spans="1:44" ht="12.7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</row>
    <row r="67" spans="1:44" ht="12.75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4" ht="12.7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44" ht="12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44" ht="12.7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</row>
    <row r="71" spans="1:44" ht="12.7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44" ht="12.7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44" ht="12.7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44" ht="12.7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</row>
    <row r="75" spans="1:44" ht="12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</row>
    <row r="76" spans="1:44" ht="12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</row>
    <row r="77" spans="1:44" ht="12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</row>
    <row r="78" spans="1:44" ht="12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</row>
    <row r="79" spans="1:44" ht="12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44" ht="12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</row>
    <row r="81" spans="1:44" ht="12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</row>
    <row r="82" spans="1:44" ht="12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</row>
    <row r="83" spans="1:44" ht="12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</row>
    <row r="84" spans="1:44" ht="12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</row>
    <row r="85" spans="1:44" ht="12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</row>
    <row r="86" spans="1:44" ht="12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</row>
    <row r="87" spans="1:44" ht="12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</row>
    <row r="88" spans="1:44" ht="12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</row>
    <row r="89" spans="1:44" ht="12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</row>
    <row r="90" spans="1:44" ht="12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</row>
    <row r="91" spans="1:44" ht="12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</row>
    <row r="92" spans="1:44" ht="12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</row>
    <row r="93" spans="1:44" ht="12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</row>
    <row r="94" spans="1:44" ht="12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</row>
    <row r="95" spans="1:44" ht="12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</row>
    <row r="96" spans="1:44" ht="12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</row>
    <row r="97" spans="1:44" ht="12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</row>
    <row r="98" spans="1:44" ht="12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</row>
    <row r="99" spans="1:44" ht="12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</row>
    <row r="100" spans="1:44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</row>
  </sheetData>
  <mergeCells count="84">
    <mergeCell ref="AJ10:AR10"/>
    <mergeCell ref="Q14:S14"/>
    <mergeCell ref="E16:N16"/>
    <mergeCell ref="U20:Y20"/>
    <mergeCell ref="C16:D16"/>
    <mergeCell ref="P17:Q17"/>
    <mergeCell ref="U22:Y23"/>
    <mergeCell ref="U24:Y24"/>
    <mergeCell ref="E22:I22"/>
    <mergeCell ref="J22:N22"/>
    <mergeCell ref="U21:Y21"/>
    <mergeCell ref="E21:I21"/>
    <mergeCell ref="O23:T23"/>
    <mergeCell ref="J24:N24"/>
    <mergeCell ref="O24:T24"/>
    <mergeCell ref="J21:N21"/>
    <mergeCell ref="O21:T21"/>
    <mergeCell ref="O22:T22"/>
    <mergeCell ref="J34:N34"/>
    <mergeCell ref="O34:T34"/>
    <mergeCell ref="C31:D31"/>
    <mergeCell ref="C32:D32"/>
    <mergeCell ref="O31:T31"/>
    <mergeCell ref="O32:T32"/>
    <mergeCell ref="J33:N33"/>
    <mergeCell ref="E23:I23"/>
    <mergeCell ref="J23:N23"/>
    <mergeCell ref="C24:D24"/>
    <mergeCell ref="E24:I24"/>
    <mergeCell ref="C23:D23"/>
    <mergeCell ref="J30:N30"/>
    <mergeCell ref="J32:N32"/>
    <mergeCell ref="U34:Y34"/>
    <mergeCell ref="U35:Y35"/>
    <mergeCell ref="U36:Y36"/>
    <mergeCell ref="O33:T33"/>
    <mergeCell ref="U33:Y33"/>
    <mergeCell ref="J37:T37"/>
    <mergeCell ref="U37:Y37"/>
    <mergeCell ref="E40:I41"/>
    <mergeCell ref="J40:N41"/>
    <mergeCell ref="O40:T41"/>
    <mergeCell ref="U32:Y32"/>
    <mergeCell ref="U31:Y31"/>
    <mergeCell ref="U25:Y25"/>
    <mergeCell ref="U26:Y26"/>
    <mergeCell ref="U27:Y27"/>
    <mergeCell ref="U30:Y30"/>
    <mergeCell ref="O30:T30"/>
    <mergeCell ref="J27:T27"/>
    <mergeCell ref="C2:E2"/>
    <mergeCell ref="C3:E3"/>
    <mergeCell ref="C4:E4"/>
    <mergeCell ref="C22:D22"/>
    <mergeCell ref="C30:D30"/>
    <mergeCell ref="E30:I30"/>
    <mergeCell ref="C21:D21"/>
    <mergeCell ref="C20:D20"/>
    <mergeCell ref="E20:I20"/>
    <mergeCell ref="J20:N20"/>
    <mergeCell ref="O20:T20"/>
    <mergeCell ref="C40:D41"/>
    <mergeCell ref="C34:D34"/>
    <mergeCell ref="E32:I32"/>
    <mergeCell ref="C33:D33"/>
    <mergeCell ref="E31:I31"/>
    <mergeCell ref="E33:I33"/>
    <mergeCell ref="E34:I34"/>
    <mergeCell ref="C42:D42"/>
    <mergeCell ref="F5:T5"/>
    <mergeCell ref="D8:M8"/>
    <mergeCell ref="B6:AA6"/>
    <mergeCell ref="U1:Z1"/>
    <mergeCell ref="U8:Y8"/>
    <mergeCell ref="D10:R10"/>
    <mergeCell ref="O16:S16"/>
    <mergeCell ref="T16:Z16"/>
    <mergeCell ref="U40:Y40"/>
    <mergeCell ref="U41:Y41"/>
    <mergeCell ref="E42:I42"/>
    <mergeCell ref="J42:N42"/>
    <mergeCell ref="O42:T42"/>
    <mergeCell ref="U42:Y42"/>
    <mergeCell ref="J31:N31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showGridLines="0" rightToLeft="1" workbookViewId="0">
      <pane ySplit="6" topLeftCell="A7" activePane="bottomLeft" state="frozen"/>
      <selection pane="bottomLeft" activeCell="T16" sqref="T16:Z16"/>
    </sheetView>
  </sheetViews>
  <sheetFormatPr defaultColWidth="14.42578125" defaultRowHeight="15" customHeight="1"/>
  <cols>
    <col min="1" max="1" width="9.140625" customWidth="1"/>
    <col min="2" max="2" width="5.5703125" customWidth="1"/>
    <col min="3" max="3" width="14.5703125" customWidth="1"/>
    <col min="4" max="5" width="16.85546875" customWidth="1"/>
    <col min="6" max="7" width="6.85546875" customWidth="1"/>
    <col min="8" max="10" width="6.5703125" customWidth="1"/>
    <col min="11" max="20" width="6.7109375" customWidth="1"/>
    <col min="21" max="25" width="5.28515625" customWidth="1"/>
    <col min="26" max="26" width="7.140625" customWidth="1"/>
    <col min="27" max="27" width="3.7109375" customWidth="1"/>
    <col min="28" max="28" width="9.140625" customWidth="1"/>
    <col min="29" max="29" width="24.140625" customWidth="1"/>
    <col min="30" max="35" width="9.140625" customWidth="1"/>
    <col min="36" max="44" width="8" hidden="1" customWidth="1"/>
  </cols>
  <sheetData>
    <row r="1" spans="1:44" ht="4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128</v>
      </c>
      <c r="S1" s="81"/>
      <c r="T1" s="81"/>
      <c r="U1" s="173">
        <f ca="1">TODAY()</f>
        <v>43132</v>
      </c>
      <c r="V1" s="124"/>
      <c r="W1" s="124"/>
      <c r="X1" s="124"/>
      <c r="Y1" s="124"/>
      <c r="Z1" s="124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4" ht="27" customHeight="1">
      <c r="A2" s="81"/>
      <c r="B2" s="81"/>
      <c r="C2" s="174" t="s">
        <v>204</v>
      </c>
      <c r="D2" s="124"/>
      <c r="E2" s="124"/>
      <c r="F2" s="82"/>
      <c r="G2" s="82"/>
      <c r="H2" s="82"/>
      <c r="I2" s="82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3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</row>
    <row r="3" spans="1:44" ht="42.75" customHeight="1">
      <c r="A3" s="81"/>
      <c r="B3" s="81"/>
      <c r="C3" s="174" t="s">
        <v>206</v>
      </c>
      <c r="D3" s="124"/>
      <c r="E3" s="124"/>
      <c r="F3" s="84"/>
      <c r="G3" s="84"/>
      <c r="H3" s="84"/>
      <c r="I3" s="84"/>
      <c r="J3" s="85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3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pans="1:44" ht="42.75" customHeight="1">
      <c r="A4" s="81"/>
      <c r="B4" s="81"/>
      <c r="C4" s="175" t="s">
        <v>205</v>
      </c>
      <c r="D4" s="124"/>
      <c r="E4" s="124"/>
      <c r="F4" s="86"/>
      <c r="G4" s="86"/>
      <c r="H4" s="86"/>
      <c r="I4" s="86"/>
      <c r="J4" s="86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3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pans="1:44" ht="35.25" customHeight="1">
      <c r="A5" s="81"/>
      <c r="B5" s="81"/>
      <c r="C5" s="81"/>
      <c r="D5" s="81"/>
      <c r="E5" s="81"/>
      <c r="F5" s="183" t="s">
        <v>183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81"/>
      <c r="V5" s="81"/>
      <c r="W5" s="81"/>
      <c r="X5" s="81"/>
      <c r="Y5" s="81"/>
      <c r="Z5" s="81"/>
      <c r="AA5" s="81"/>
      <c r="AB5" s="81"/>
      <c r="AC5" s="83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42" customHeight="1">
      <c r="A6" s="81"/>
      <c r="B6" s="81"/>
      <c r="C6" s="87"/>
      <c r="D6" s="81"/>
      <c r="E6" s="207" t="s">
        <v>130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44" ht="17.25" customHeight="1">
      <c r="A7" s="81"/>
      <c r="B7" s="81"/>
      <c r="C7" s="89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pans="1:44" ht="36" customHeight="1">
      <c r="A8" s="81"/>
      <c r="B8" s="81"/>
      <c r="C8" s="90" t="s">
        <v>131</v>
      </c>
      <c r="D8" s="185" t="str">
        <f>المقدمه!G5</f>
        <v>شركة ميزان اليرموك لصيانة السيارات</v>
      </c>
      <c r="E8" s="124"/>
      <c r="F8" s="124"/>
      <c r="G8" s="124"/>
      <c r="H8" s="124"/>
      <c r="I8" s="124"/>
      <c r="J8" s="124"/>
      <c r="K8" s="124"/>
      <c r="L8" s="124"/>
      <c r="M8" s="124"/>
      <c r="N8" s="81"/>
      <c r="O8" s="90" t="s">
        <v>132</v>
      </c>
      <c r="P8" s="91"/>
      <c r="Q8" s="92"/>
      <c r="R8" s="92"/>
      <c r="S8" s="92"/>
      <c r="T8" s="92"/>
      <c r="U8" s="185" t="str">
        <f>المقدمه!G9</f>
        <v>الرياض</v>
      </c>
      <c r="V8" s="124"/>
      <c r="W8" s="124"/>
      <c r="X8" s="124"/>
      <c r="Y8" s="124"/>
      <c r="Z8" s="92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pans="1:44" ht="9" customHeight="1">
      <c r="A9" s="81"/>
      <c r="B9" s="81"/>
      <c r="C9" s="91"/>
      <c r="D9" s="93"/>
      <c r="E9" s="93"/>
      <c r="F9" s="93"/>
      <c r="G9" s="93"/>
      <c r="H9" s="93"/>
      <c r="I9" s="93"/>
      <c r="J9" s="93"/>
      <c r="K9" s="93"/>
      <c r="L9" s="93"/>
      <c r="M9" s="93"/>
      <c r="N9" s="81"/>
      <c r="O9" s="91"/>
      <c r="P9" s="91"/>
      <c r="Q9" s="92"/>
      <c r="R9" s="92"/>
      <c r="S9" s="92"/>
      <c r="T9" s="92"/>
      <c r="U9" s="93"/>
      <c r="V9" s="93"/>
      <c r="W9" s="93"/>
      <c r="X9" s="93"/>
      <c r="Y9" s="93"/>
      <c r="Z9" s="92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pans="1:44" ht="36" customHeight="1">
      <c r="A10" s="81"/>
      <c r="B10" s="81"/>
      <c r="C10" s="90" t="s">
        <v>133</v>
      </c>
      <c r="D10" s="185" t="str">
        <f>المقدمه!G7</f>
        <v xml:space="preserve"> الصناعية القديمة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92"/>
      <c r="T10" s="92"/>
      <c r="U10" s="92"/>
      <c r="V10" s="92"/>
      <c r="W10" s="92"/>
      <c r="X10" s="92"/>
      <c r="Y10" s="92"/>
      <c r="Z10" s="92"/>
      <c r="AA10" s="81"/>
      <c r="AB10" s="81"/>
      <c r="AC10" s="81"/>
      <c r="AD10" s="81"/>
      <c r="AE10" s="81"/>
      <c r="AF10" s="81"/>
      <c r="AG10" s="81"/>
      <c r="AH10" s="81"/>
      <c r="AI10" s="81"/>
      <c r="AJ10" s="189" t="s">
        <v>134</v>
      </c>
      <c r="AK10" s="126"/>
      <c r="AL10" s="126"/>
      <c r="AM10" s="126"/>
      <c r="AN10" s="126"/>
      <c r="AO10" s="126"/>
      <c r="AP10" s="126"/>
      <c r="AQ10" s="126"/>
      <c r="AR10" s="127"/>
    </row>
    <row r="11" spans="1:44" ht="9" customHeight="1">
      <c r="A11" s="81"/>
      <c r="B11" s="81"/>
      <c r="C11" s="91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2"/>
      <c r="T11" s="92"/>
      <c r="U11" s="92"/>
      <c r="V11" s="92"/>
      <c r="W11" s="92"/>
      <c r="X11" s="92"/>
      <c r="Y11" s="92"/>
      <c r="Z11" s="92"/>
      <c r="AA11" s="81"/>
      <c r="AB11" s="81"/>
      <c r="AC11" s="81"/>
      <c r="AD11" s="81"/>
      <c r="AE11" s="81"/>
      <c r="AF11" s="81"/>
      <c r="AG11" s="81"/>
      <c r="AH11" s="81"/>
      <c r="AI11" s="81"/>
      <c r="AJ11" s="94"/>
      <c r="AK11" s="94"/>
      <c r="AL11" s="94"/>
      <c r="AM11" s="94"/>
      <c r="AN11" s="94"/>
      <c r="AO11" s="94"/>
      <c r="AP11" s="94"/>
      <c r="AQ11" s="94"/>
      <c r="AR11" s="94"/>
    </row>
    <row r="12" spans="1:44" ht="36" customHeight="1">
      <c r="A12" s="81"/>
      <c r="B12" s="81"/>
      <c r="C12" s="90" t="s">
        <v>117</v>
      </c>
      <c r="D12" s="81"/>
      <c r="E12" s="81"/>
      <c r="F12" s="81"/>
      <c r="G12" s="95"/>
      <c r="H12" s="96" t="str">
        <f>المقدمه!G11</f>
        <v>300315382500003</v>
      </c>
      <c r="I12" s="97">
        <f>المقدمه!H11</f>
        <v>0</v>
      </c>
      <c r="J12" s="97">
        <f>المقدمه!I11</f>
        <v>0</v>
      </c>
      <c r="K12" s="98"/>
      <c r="L12" s="81"/>
      <c r="M12" s="97">
        <f>المقدمه!K11</f>
        <v>0</v>
      </c>
      <c r="N12" s="97">
        <f>المقدمه!L11</f>
        <v>0</v>
      </c>
      <c r="O12" s="97">
        <f>المقدمه!M11</f>
        <v>0</v>
      </c>
      <c r="P12" s="91"/>
      <c r="Q12" s="92"/>
      <c r="R12" s="97">
        <f>المقدمه!O11</f>
        <v>0</v>
      </c>
      <c r="S12" s="97">
        <f>المقدمه!P11</f>
        <v>0</v>
      </c>
      <c r="T12" s="97">
        <f>المقدمه!Q11</f>
        <v>0</v>
      </c>
      <c r="U12" s="92"/>
      <c r="V12" s="92"/>
      <c r="W12" s="92"/>
      <c r="X12" s="92"/>
      <c r="Y12" s="92"/>
      <c r="Z12" s="92"/>
      <c r="AA12" s="81"/>
      <c r="AB12" s="81"/>
      <c r="AC12" s="81"/>
      <c r="AD12" s="81"/>
      <c r="AE12" s="81"/>
      <c r="AF12" s="81"/>
      <c r="AG12" s="81"/>
      <c r="AH12" s="81"/>
      <c r="AI12" s="81"/>
      <c r="AJ12" s="94"/>
      <c r="AK12" s="94"/>
      <c r="AL12" s="94"/>
      <c r="AM12" s="94"/>
      <c r="AN12" s="94"/>
      <c r="AO12" s="94"/>
      <c r="AP12" s="94"/>
      <c r="AQ12" s="94"/>
      <c r="AR12" s="94"/>
    </row>
    <row r="13" spans="1:44" ht="11.25" customHeight="1">
      <c r="A13" s="81"/>
      <c r="B13" s="81"/>
      <c r="C13" s="99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94"/>
      <c r="AK13" s="94"/>
      <c r="AL13" s="94"/>
      <c r="AM13" s="94"/>
      <c r="AN13" s="94"/>
      <c r="AO13" s="94"/>
      <c r="AP13" s="94"/>
      <c r="AQ13" s="94"/>
      <c r="AR13" s="94"/>
    </row>
    <row r="14" spans="1:44" ht="36.75" customHeight="1">
      <c r="A14" s="81"/>
      <c r="B14" s="81"/>
      <c r="C14" s="100" t="s">
        <v>135</v>
      </c>
      <c r="D14" s="100"/>
      <c r="E14" s="100"/>
      <c r="F14" s="81"/>
      <c r="G14" s="81"/>
      <c r="H14" s="97">
        <v>8</v>
      </c>
      <c r="I14" s="97">
        <v>0</v>
      </c>
      <c r="J14" s="81"/>
      <c r="K14" s="101"/>
      <c r="L14" s="97">
        <f>المقدمه!K3</f>
        <v>8</v>
      </c>
      <c r="M14" s="97">
        <f>المقدمه!L3</f>
        <v>1</v>
      </c>
      <c r="N14" s="97">
        <f>المقدمه!M3</f>
        <v>0</v>
      </c>
      <c r="O14" s="97">
        <f>المقدمه!N3</f>
        <v>2</v>
      </c>
      <c r="P14" s="81"/>
      <c r="Q14" s="190" t="s">
        <v>136</v>
      </c>
      <c r="R14" s="124"/>
      <c r="S14" s="124"/>
      <c r="T14" s="81"/>
      <c r="U14" s="97">
        <v>1</v>
      </c>
      <c r="V14" s="97">
        <v>3</v>
      </c>
      <c r="W14" s="81"/>
      <c r="X14" s="97">
        <v>0</v>
      </c>
      <c r="Y14" s="97">
        <v>1</v>
      </c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spans="1:44" ht="12.75" customHeight="1">
      <c r="A15" s="81"/>
      <c r="B15" s="81"/>
      <c r="C15" s="100"/>
      <c r="D15" s="100"/>
      <c r="E15" s="100"/>
      <c r="F15" s="81"/>
      <c r="G15" s="81"/>
      <c r="H15" s="102"/>
      <c r="I15" s="102"/>
      <c r="J15" s="81"/>
      <c r="K15" s="101"/>
      <c r="L15" s="102"/>
      <c r="M15" s="102"/>
      <c r="N15" s="102"/>
      <c r="O15" s="102"/>
      <c r="P15" s="81"/>
      <c r="Q15" s="103"/>
      <c r="R15" s="103"/>
      <c r="S15" s="103"/>
      <c r="T15" s="81"/>
      <c r="U15" s="102"/>
      <c r="V15" s="102"/>
      <c r="W15" s="81"/>
      <c r="X15" s="102"/>
      <c r="Y15" s="102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spans="1:44" ht="36.75" customHeight="1">
      <c r="A16" s="81"/>
      <c r="B16" s="81"/>
      <c r="C16" s="186" t="s">
        <v>137</v>
      </c>
      <c r="D16" s="124"/>
      <c r="E16" s="188">
        <f>المقدمه!G13</f>
        <v>501172578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90" t="s">
        <v>138</v>
      </c>
      <c r="P16" s="124"/>
      <c r="Q16" s="124"/>
      <c r="R16" s="124"/>
      <c r="S16" s="124"/>
      <c r="T16" s="191" t="str">
        <f>المقدمه!G15</f>
        <v>mohamedmomtaz44@hotmail.com</v>
      </c>
      <c r="U16" s="192"/>
      <c r="V16" s="192"/>
      <c r="W16" s="192"/>
      <c r="X16" s="192"/>
      <c r="Y16" s="192"/>
      <c r="Z16" s="192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pans="1:44" ht="18.75" customHeight="1">
      <c r="A17" s="81"/>
      <c r="B17" s="81"/>
      <c r="C17" s="10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190"/>
      <c r="Q17" s="124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pans="1:44" ht="34.5" customHeight="1">
      <c r="A18" s="81"/>
      <c r="B18" s="81"/>
      <c r="C18" s="104"/>
      <c r="D18" s="81"/>
      <c r="E18" s="81"/>
      <c r="F18" s="81"/>
      <c r="G18" s="81"/>
      <c r="H18" s="81"/>
      <c r="I18" s="81"/>
      <c r="J18" s="81"/>
      <c r="K18" s="88" t="s">
        <v>139</v>
      </c>
      <c r="L18" s="81"/>
      <c r="M18" s="81"/>
      <c r="N18" s="105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spans="1:44" ht="10.5" customHeight="1">
      <c r="A19" s="81"/>
      <c r="B19" s="81"/>
      <c r="C19" s="104"/>
      <c r="D19" s="81"/>
      <c r="E19" s="81"/>
      <c r="F19" s="81"/>
      <c r="G19" s="81"/>
      <c r="H19" s="81"/>
      <c r="I19" s="81"/>
      <c r="J19" s="81"/>
      <c r="K19" s="81"/>
      <c r="L19" s="81"/>
      <c r="M19" s="88"/>
      <c r="N19" s="105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spans="1:44" ht="38.25" customHeight="1">
      <c r="A20" s="81"/>
      <c r="B20" s="81"/>
      <c r="C20" s="182" t="s">
        <v>140</v>
      </c>
      <c r="D20" s="136"/>
      <c r="E20" s="184" t="s">
        <v>141</v>
      </c>
      <c r="F20" s="126"/>
      <c r="G20" s="126"/>
      <c r="H20" s="126"/>
      <c r="I20" s="136"/>
      <c r="J20" s="184" t="s">
        <v>142</v>
      </c>
      <c r="K20" s="126"/>
      <c r="L20" s="126"/>
      <c r="M20" s="126"/>
      <c r="N20" s="136"/>
      <c r="O20" s="184" t="s">
        <v>143</v>
      </c>
      <c r="P20" s="126"/>
      <c r="Q20" s="126"/>
      <c r="R20" s="126"/>
      <c r="S20" s="126"/>
      <c r="T20" s="136"/>
      <c r="U20" s="184" t="s">
        <v>144</v>
      </c>
      <c r="V20" s="126"/>
      <c r="W20" s="126"/>
      <c r="X20" s="126"/>
      <c r="Y20" s="127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spans="1:44" ht="65.25" customHeight="1">
      <c r="A21" s="81"/>
      <c r="B21" s="81"/>
      <c r="C21" s="187">
        <v>0.05</v>
      </c>
      <c r="D21" s="136"/>
      <c r="E21" s="170">
        <f>'تفريغ الاقرارات'!D13</f>
        <v>0</v>
      </c>
      <c r="F21" s="126"/>
      <c r="G21" s="126"/>
      <c r="H21" s="126"/>
      <c r="I21" s="136"/>
      <c r="J21" s="170">
        <f>'تفريغ الاقرارات'!E13</f>
        <v>0</v>
      </c>
      <c r="K21" s="126"/>
      <c r="L21" s="126"/>
      <c r="M21" s="126"/>
      <c r="N21" s="136"/>
      <c r="O21" s="170" t="str">
        <f t="shared" ref="O21:O23" si="0">IF(E21+J21&gt;0,E21+J21,"")</f>
        <v/>
      </c>
      <c r="P21" s="126"/>
      <c r="Q21" s="126"/>
      <c r="R21" s="126"/>
      <c r="S21" s="126"/>
      <c r="T21" s="136"/>
      <c r="U21" s="170">
        <f>'تفريغ الاقرارات'!K13</f>
        <v>0</v>
      </c>
      <c r="V21" s="126"/>
      <c r="W21" s="126"/>
      <c r="X21" s="126"/>
      <c r="Y21" s="127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</row>
    <row r="22" spans="1:44" ht="41.25" customHeight="1">
      <c r="A22" s="81"/>
      <c r="B22" s="81"/>
      <c r="C22" s="182" t="s">
        <v>145</v>
      </c>
      <c r="D22" s="136"/>
      <c r="E22" s="170">
        <f>'تفريغ الاقرارات'!F13</f>
        <v>0</v>
      </c>
      <c r="F22" s="126"/>
      <c r="G22" s="126"/>
      <c r="H22" s="126"/>
      <c r="I22" s="136"/>
      <c r="J22" s="170">
        <f>'تفريغ الاقرارات'!G13</f>
        <v>0</v>
      </c>
      <c r="K22" s="126"/>
      <c r="L22" s="126"/>
      <c r="M22" s="126"/>
      <c r="N22" s="136"/>
      <c r="O22" s="170" t="str">
        <f t="shared" si="0"/>
        <v/>
      </c>
      <c r="P22" s="126"/>
      <c r="Q22" s="126"/>
      <c r="R22" s="126"/>
      <c r="S22" s="126"/>
      <c r="T22" s="136"/>
      <c r="U22" s="176"/>
      <c r="V22" s="177"/>
      <c r="W22" s="177"/>
      <c r="X22" s="177"/>
      <c r="Y22" s="178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</row>
    <row r="23" spans="1:44" ht="41.25" customHeight="1">
      <c r="A23" s="81"/>
      <c r="B23" s="81"/>
      <c r="C23" s="182" t="s">
        <v>146</v>
      </c>
      <c r="D23" s="136"/>
      <c r="E23" s="170">
        <f>'تفريغ الاقرارات'!H13</f>
        <v>0</v>
      </c>
      <c r="F23" s="126"/>
      <c r="G23" s="126"/>
      <c r="H23" s="126"/>
      <c r="I23" s="136"/>
      <c r="J23" s="170">
        <f>'تفريغ الاقرارات'!I13</f>
        <v>0</v>
      </c>
      <c r="K23" s="126"/>
      <c r="L23" s="126"/>
      <c r="M23" s="126"/>
      <c r="N23" s="136"/>
      <c r="O23" s="170" t="str">
        <f t="shared" si="0"/>
        <v/>
      </c>
      <c r="P23" s="126"/>
      <c r="Q23" s="126"/>
      <c r="R23" s="126"/>
      <c r="S23" s="126"/>
      <c r="T23" s="136"/>
      <c r="U23" s="179"/>
      <c r="V23" s="180"/>
      <c r="W23" s="180"/>
      <c r="X23" s="180"/>
      <c r="Y23" s="1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</row>
    <row r="24" spans="1:44" ht="41.25" customHeight="1">
      <c r="A24" s="81"/>
      <c r="B24" s="81"/>
      <c r="C24" s="182" t="s">
        <v>108</v>
      </c>
      <c r="D24" s="136"/>
      <c r="E24" s="170">
        <f>SUM(E21:I23)</f>
        <v>0</v>
      </c>
      <c r="F24" s="126"/>
      <c r="G24" s="126"/>
      <c r="H24" s="126"/>
      <c r="I24" s="136"/>
      <c r="J24" s="170">
        <f>SUM(J21:N23)</f>
        <v>0</v>
      </c>
      <c r="K24" s="126"/>
      <c r="L24" s="126"/>
      <c r="M24" s="126"/>
      <c r="N24" s="136"/>
      <c r="O24" s="170">
        <f>SUM(O21:T23)</f>
        <v>0</v>
      </c>
      <c r="P24" s="126"/>
      <c r="Q24" s="126"/>
      <c r="R24" s="126"/>
      <c r="S24" s="126"/>
      <c r="T24" s="136"/>
      <c r="U24" s="170">
        <f>SUM(U21:Y23)</f>
        <v>0</v>
      </c>
      <c r="V24" s="126"/>
      <c r="W24" s="126"/>
      <c r="X24" s="126"/>
      <c r="Y24" s="127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</row>
    <row r="25" spans="1:44" ht="31.5" customHeight="1">
      <c r="A25" s="81"/>
      <c r="B25" s="81"/>
      <c r="C25" s="106"/>
      <c r="D25" s="106"/>
      <c r="E25" s="106"/>
      <c r="F25" s="106"/>
      <c r="G25" s="106"/>
      <c r="H25" s="106"/>
      <c r="I25" s="106"/>
      <c r="J25" s="107"/>
      <c r="K25" s="108"/>
      <c r="L25" s="108" t="s">
        <v>147</v>
      </c>
      <c r="M25" s="109" t="s">
        <v>148</v>
      </c>
      <c r="N25" s="108"/>
      <c r="O25" s="108"/>
      <c r="P25" s="108"/>
      <c r="Q25" s="108"/>
      <c r="R25" s="108"/>
      <c r="S25" s="108"/>
      <c r="T25" s="110"/>
      <c r="U25" s="171"/>
      <c r="V25" s="151"/>
      <c r="W25" s="151"/>
      <c r="X25" s="151"/>
      <c r="Y25" s="172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</row>
    <row r="26" spans="1:44" ht="31.5" customHeight="1">
      <c r="A26" s="81"/>
      <c r="B26" s="81"/>
      <c r="C26" s="91"/>
      <c r="D26" s="91"/>
      <c r="E26" s="91"/>
      <c r="F26" s="91"/>
      <c r="G26" s="91"/>
      <c r="H26" s="91"/>
      <c r="I26" s="91"/>
      <c r="J26" s="111"/>
      <c r="K26" s="112"/>
      <c r="L26" s="112"/>
      <c r="M26" s="113" t="s">
        <v>184</v>
      </c>
      <c r="N26" s="114"/>
      <c r="O26" s="114"/>
      <c r="P26" s="112"/>
      <c r="Q26" s="112"/>
      <c r="R26" s="112"/>
      <c r="S26" s="112"/>
      <c r="T26" s="115"/>
      <c r="U26" s="193"/>
      <c r="V26" s="194"/>
      <c r="W26" s="194"/>
      <c r="X26" s="194"/>
      <c r="Y26" s="195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</row>
    <row r="27" spans="1:44" ht="46.5" customHeight="1">
      <c r="A27" s="81"/>
      <c r="B27" s="81"/>
      <c r="C27" s="81"/>
      <c r="D27" s="81"/>
      <c r="E27" s="81"/>
      <c r="F27" s="81"/>
      <c r="G27" s="81"/>
      <c r="H27" s="81"/>
      <c r="I27" s="81"/>
      <c r="J27" s="182" t="s">
        <v>150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36"/>
      <c r="U27" s="170">
        <f>U24+U25-U26</f>
        <v>0</v>
      </c>
      <c r="V27" s="126"/>
      <c r="W27" s="126"/>
      <c r="X27" s="126"/>
      <c r="Y27" s="127"/>
      <c r="Z27" s="81"/>
      <c r="AA27" s="81"/>
      <c r="AB27" s="81"/>
      <c r="AC27" s="81"/>
      <c r="AD27" s="116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</row>
    <row r="28" spans="1:44" ht="3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8" t="s">
        <v>151</v>
      </c>
      <c r="L28" s="88"/>
      <c r="M28" s="81"/>
      <c r="N28" s="88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</row>
    <row r="29" spans="1:44" ht="12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8"/>
      <c r="L29" s="88"/>
      <c r="M29" s="81"/>
      <c r="N29" s="88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</row>
    <row r="30" spans="1:44" ht="38.25" customHeight="1">
      <c r="A30" s="81"/>
      <c r="B30" s="81"/>
      <c r="C30" s="182" t="s">
        <v>151</v>
      </c>
      <c r="D30" s="136"/>
      <c r="E30" s="184" t="s">
        <v>152</v>
      </c>
      <c r="F30" s="126"/>
      <c r="G30" s="126"/>
      <c r="H30" s="126"/>
      <c r="I30" s="136"/>
      <c r="J30" s="184" t="s">
        <v>153</v>
      </c>
      <c r="K30" s="126"/>
      <c r="L30" s="126"/>
      <c r="M30" s="126"/>
      <c r="N30" s="136"/>
      <c r="O30" s="184" t="s">
        <v>143</v>
      </c>
      <c r="P30" s="126"/>
      <c r="Q30" s="126"/>
      <c r="R30" s="126"/>
      <c r="S30" s="126"/>
      <c r="T30" s="136"/>
      <c r="U30" s="184" t="s">
        <v>154</v>
      </c>
      <c r="V30" s="126"/>
      <c r="W30" s="126"/>
      <c r="X30" s="126"/>
      <c r="Y30" s="127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</row>
    <row r="31" spans="1:44" ht="42" customHeight="1">
      <c r="A31" s="81"/>
      <c r="B31" s="81"/>
      <c r="C31" s="182" t="s">
        <v>82</v>
      </c>
      <c r="D31" s="136"/>
      <c r="E31" s="170">
        <f>'تفريغ الاقرارات'!L13</f>
        <v>0</v>
      </c>
      <c r="F31" s="126"/>
      <c r="G31" s="126"/>
      <c r="H31" s="126"/>
      <c r="I31" s="136"/>
      <c r="J31" s="170">
        <f>'تفريغ الاقرارات'!M13</f>
        <v>0</v>
      </c>
      <c r="K31" s="126"/>
      <c r="L31" s="126"/>
      <c r="M31" s="126"/>
      <c r="N31" s="136"/>
      <c r="O31" s="170" t="str">
        <f t="shared" ref="O31:O33" si="1">IF(E31+J31&gt;0,E31+J31,"")</f>
        <v/>
      </c>
      <c r="P31" s="126"/>
      <c r="Q31" s="126"/>
      <c r="R31" s="126"/>
      <c r="S31" s="126"/>
      <c r="T31" s="136"/>
      <c r="U31" s="170">
        <f>'تفريغ الاقرارات'!S13+'تفريغ الاقرارات'!T13</f>
        <v>0</v>
      </c>
      <c r="V31" s="126"/>
      <c r="W31" s="126"/>
      <c r="X31" s="126"/>
      <c r="Y31" s="127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</row>
    <row r="32" spans="1:44" ht="42" customHeight="1">
      <c r="A32" s="81"/>
      <c r="B32" s="81"/>
      <c r="C32" s="182" t="s">
        <v>83</v>
      </c>
      <c r="D32" s="136"/>
      <c r="E32" s="170">
        <f>'تفريغ الاقرارات'!N13</f>
        <v>0</v>
      </c>
      <c r="F32" s="126"/>
      <c r="G32" s="126"/>
      <c r="H32" s="126"/>
      <c r="I32" s="136"/>
      <c r="J32" s="170">
        <f>'تفريغ الاقرارات'!O13</f>
        <v>0</v>
      </c>
      <c r="K32" s="126"/>
      <c r="L32" s="126"/>
      <c r="M32" s="126"/>
      <c r="N32" s="136"/>
      <c r="O32" s="170" t="str">
        <f t="shared" si="1"/>
        <v/>
      </c>
      <c r="P32" s="126"/>
      <c r="Q32" s="126"/>
      <c r="R32" s="126"/>
      <c r="S32" s="126"/>
      <c r="T32" s="136"/>
      <c r="U32" s="196">
        <f>'تفريغ الاقرارات'!U13+'تفريغ الاقرارات'!V13</f>
        <v>0</v>
      </c>
      <c r="V32" s="126"/>
      <c r="W32" s="126"/>
      <c r="X32" s="126"/>
      <c r="Y32" s="127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</row>
    <row r="33" spans="1:44" ht="42" customHeight="1">
      <c r="A33" s="81"/>
      <c r="B33" s="81"/>
      <c r="C33" s="182" t="s">
        <v>155</v>
      </c>
      <c r="D33" s="136"/>
      <c r="E33" s="170">
        <f>'تفريغ الاقرارات'!P13</f>
        <v>0</v>
      </c>
      <c r="F33" s="126"/>
      <c r="G33" s="126"/>
      <c r="H33" s="126"/>
      <c r="I33" s="136"/>
      <c r="J33" s="170">
        <f>'تفريغ الاقرارات'!Q13</f>
        <v>0</v>
      </c>
      <c r="K33" s="126"/>
      <c r="L33" s="126"/>
      <c r="M33" s="126"/>
      <c r="N33" s="136"/>
      <c r="O33" s="170" t="str">
        <f t="shared" si="1"/>
        <v/>
      </c>
      <c r="P33" s="126"/>
      <c r="Q33" s="126"/>
      <c r="R33" s="126"/>
      <c r="S33" s="126"/>
      <c r="T33" s="136"/>
      <c r="U33" s="196">
        <f>'تفريغ الاقرارات'!W13+'تفريغ الاقرارات'!X13</f>
        <v>0</v>
      </c>
      <c r="V33" s="126"/>
      <c r="W33" s="126"/>
      <c r="X33" s="126"/>
      <c r="Y33" s="127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</row>
    <row r="34" spans="1:44" ht="42" customHeight="1">
      <c r="A34" s="81"/>
      <c r="B34" s="81"/>
      <c r="C34" s="182" t="s">
        <v>108</v>
      </c>
      <c r="D34" s="136"/>
      <c r="E34" s="170">
        <f>SUM(E31:I33)</f>
        <v>0</v>
      </c>
      <c r="F34" s="126"/>
      <c r="G34" s="126"/>
      <c r="H34" s="126"/>
      <c r="I34" s="136"/>
      <c r="J34" s="170">
        <f>SUM(J31:N33)</f>
        <v>0</v>
      </c>
      <c r="K34" s="126"/>
      <c r="L34" s="126"/>
      <c r="M34" s="126"/>
      <c r="N34" s="136"/>
      <c r="O34" s="170">
        <f>SUM(O31:T33)</f>
        <v>0</v>
      </c>
      <c r="P34" s="126"/>
      <c r="Q34" s="126"/>
      <c r="R34" s="126"/>
      <c r="S34" s="126"/>
      <c r="T34" s="136"/>
      <c r="U34" s="170">
        <f>SUM(U31:Y33)</f>
        <v>0</v>
      </c>
      <c r="V34" s="126"/>
      <c r="W34" s="126"/>
      <c r="X34" s="126"/>
      <c r="Y34" s="127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</row>
    <row r="35" spans="1:44" ht="31.5" customHeight="1">
      <c r="A35" s="81"/>
      <c r="B35" s="81"/>
      <c r="C35" s="91"/>
      <c r="D35" s="91"/>
      <c r="E35" s="91"/>
      <c r="F35" s="91"/>
      <c r="G35" s="91"/>
      <c r="H35" s="91"/>
      <c r="I35" s="91"/>
      <c r="J35" s="107"/>
      <c r="K35" s="108"/>
      <c r="L35" s="108" t="s">
        <v>147</v>
      </c>
      <c r="M35" s="109" t="s">
        <v>148</v>
      </c>
      <c r="N35" s="108"/>
      <c r="O35" s="108"/>
      <c r="P35" s="108"/>
      <c r="Q35" s="108"/>
      <c r="R35" s="108"/>
      <c r="S35" s="108"/>
      <c r="T35" s="110"/>
      <c r="U35" s="197"/>
      <c r="V35" s="151"/>
      <c r="W35" s="151"/>
      <c r="X35" s="151"/>
      <c r="Y35" s="172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</row>
    <row r="36" spans="1:44" ht="31.5" customHeight="1">
      <c r="A36" s="81"/>
      <c r="B36" s="81"/>
      <c r="C36" s="91"/>
      <c r="D36" s="91"/>
      <c r="E36" s="91"/>
      <c r="F36" s="91"/>
      <c r="G36" s="91"/>
      <c r="H36" s="91"/>
      <c r="I36" s="91"/>
      <c r="J36" s="111"/>
      <c r="K36" s="112"/>
      <c r="L36" s="112"/>
      <c r="M36" s="113" t="s">
        <v>185</v>
      </c>
      <c r="N36" s="114"/>
      <c r="O36" s="114"/>
      <c r="P36" s="112"/>
      <c r="Q36" s="112"/>
      <c r="R36" s="112"/>
      <c r="S36" s="112"/>
      <c r="T36" s="115"/>
      <c r="U36" s="206"/>
      <c r="V36" s="194"/>
      <c r="W36" s="194"/>
      <c r="X36" s="194"/>
      <c r="Y36" s="195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</row>
    <row r="37" spans="1:44" ht="46.5" customHeight="1">
      <c r="A37" s="81"/>
      <c r="B37" s="81"/>
      <c r="C37" s="81"/>
      <c r="D37" s="81"/>
      <c r="E37" s="81"/>
      <c r="F37" s="81"/>
      <c r="G37" s="81"/>
      <c r="H37" s="81"/>
      <c r="I37" s="81"/>
      <c r="J37" s="182" t="s">
        <v>150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36"/>
      <c r="U37" s="170">
        <f>U34+U35-U36</f>
        <v>0</v>
      </c>
      <c r="V37" s="126"/>
      <c r="W37" s="126"/>
      <c r="X37" s="126"/>
      <c r="Y37" s="127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</row>
    <row r="38" spans="1:44" ht="36" customHeight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8" t="s">
        <v>157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</row>
    <row r="39" spans="1:44" ht="9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</row>
    <row r="40" spans="1:44" ht="40.5" customHeight="1">
      <c r="A40" s="81"/>
      <c r="B40" s="81"/>
      <c r="C40" s="201" t="s">
        <v>150</v>
      </c>
      <c r="D40" s="202"/>
      <c r="E40" s="205" t="s">
        <v>154</v>
      </c>
      <c r="F40" s="177"/>
      <c r="G40" s="177"/>
      <c r="H40" s="177"/>
      <c r="I40" s="202"/>
      <c r="J40" s="205" t="s">
        <v>158</v>
      </c>
      <c r="K40" s="177"/>
      <c r="L40" s="177"/>
      <c r="M40" s="177"/>
      <c r="N40" s="202"/>
      <c r="O40" s="205" t="s">
        <v>159</v>
      </c>
      <c r="P40" s="177"/>
      <c r="Q40" s="177"/>
      <c r="R40" s="177"/>
      <c r="S40" s="177"/>
      <c r="T40" s="202"/>
      <c r="U40" s="200" t="s">
        <v>160</v>
      </c>
      <c r="V40" s="151"/>
      <c r="W40" s="151"/>
      <c r="X40" s="151"/>
      <c r="Y40" s="172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</row>
    <row r="41" spans="1:44" ht="54" customHeight="1">
      <c r="A41" s="81"/>
      <c r="B41" s="81"/>
      <c r="C41" s="203"/>
      <c r="D41" s="204"/>
      <c r="E41" s="179"/>
      <c r="F41" s="180"/>
      <c r="G41" s="180"/>
      <c r="H41" s="180"/>
      <c r="I41" s="204"/>
      <c r="J41" s="179"/>
      <c r="K41" s="180"/>
      <c r="L41" s="180"/>
      <c r="M41" s="180"/>
      <c r="N41" s="204"/>
      <c r="O41" s="179"/>
      <c r="P41" s="180"/>
      <c r="Q41" s="180"/>
      <c r="R41" s="180"/>
      <c r="S41" s="180"/>
      <c r="T41" s="204"/>
      <c r="U41" s="199" t="s">
        <v>161</v>
      </c>
      <c r="V41" s="194"/>
      <c r="W41" s="194"/>
      <c r="X41" s="194"/>
      <c r="Y41" s="195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</row>
    <row r="42" spans="1:44" ht="56.25" customHeight="1">
      <c r="A42" s="81"/>
      <c r="B42" s="81"/>
      <c r="C42" s="198" t="str">
        <f>IF(U27&gt;0,U27,"")</f>
        <v/>
      </c>
      <c r="D42" s="136"/>
      <c r="E42" s="170" t="str">
        <f>IF(U37&gt;0,U37,"")</f>
        <v/>
      </c>
      <c r="F42" s="126"/>
      <c r="G42" s="126"/>
      <c r="H42" s="126"/>
      <c r="I42" s="136"/>
      <c r="J42" s="170" t="e">
        <f>IF(C42&gt;0,C42-E42,IF(E42&gt;C42,C42-E42,""))</f>
        <v>#VALUE!</v>
      </c>
      <c r="K42" s="126"/>
      <c r="L42" s="126"/>
      <c r="M42" s="126"/>
      <c r="N42" s="127"/>
      <c r="O42" s="170">
        <f>'تفريغ الاقرارات'!AA13</f>
        <v>0</v>
      </c>
      <c r="P42" s="126"/>
      <c r="Q42" s="126"/>
      <c r="R42" s="126"/>
      <c r="S42" s="126"/>
      <c r="T42" s="136"/>
      <c r="U42" s="170">
        <f>'تفريغ الاقرارات'!AB13</f>
        <v>0</v>
      </c>
      <c r="V42" s="126"/>
      <c r="W42" s="126"/>
      <c r="X42" s="126"/>
      <c r="Y42" s="127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</row>
    <row r="43" spans="1:44" ht="21.7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</row>
    <row r="44" spans="1:44" ht="21.7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</row>
    <row r="45" spans="1:44" ht="21.7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</row>
    <row r="46" spans="1:44" ht="21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4" ht="12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</row>
    <row r="48" spans="1:44" ht="12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</row>
    <row r="49" spans="1:44" ht="12.7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</row>
    <row r="50" spans="1:44" ht="12.7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</row>
    <row r="51" spans="1:44" ht="12.7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</row>
    <row r="52" spans="1:44" ht="12.7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</row>
    <row r="53" spans="1:44" ht="12.7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</row>
    <row r="54" spans="1:44" ht="12.7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</row>
    <row r="55" spans="1:44" ht="12.7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</row>
    <row r="56" spans="1:44" ht="12.7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</row>
    <row r="57" spans="1:44" ht="12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4" ht="12.7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</row>
    <row r="59" spans="1:44" ht="12.7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</row>
    <row r="60" spans="1:44" ht="12.7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</row>
    <row r="61" spans="1:44" ht="12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</row>
    <row r="62" spans="1:44" ht="12.7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</row>
    <row r="63" spans="1:44" ht="12.75" customHeight="1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</row>
    <row r="64" spans="1:44" ht="12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</row>
    <row r="65" spans="1:44" ht="12.7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</row>
    <row r="66" spans="1:44" ht="12.7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</row>
    <row r="67" spans="1:44" ht="12.75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4" ht="12.7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44" ht="12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44" ht="12.7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</row>
    <row r="71" spans="1:44" ht="12.7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44" ht="12.7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44" ht="12.7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44" ht="12.7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</row>
    <row r="75" spans="1:44" ht="12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</row>
    <row r="76" spans="1:44" ht="12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</row>
    <row r="77" spans="1:44" ht="12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</row>
    <row r="78" spans="1:44" ht="12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</row>
    <row r="79" spans="1:44" ht="12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44" ht="12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</row>
    <row r="81" spans="1:44" ht="12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</row>
    <row r="82" spans="1:44" ht="12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</row>
    <row r="83" spans="1:44" ht="12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</row>
    <row r="84" spans="1:44" ht="12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</row>
    <row r="85" spans="1:44" ht="12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</row>
    <row r="86" spans="1:44" ht="12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</row>
    <row r="87" spans="1:44" ht="12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</row>
    <row r="88" spans="1:44" ht="12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</row>
    <row r="89" spans="1:44" ht="12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</row>
    <row r="90" spans="1:44" ht="12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</row>
    <row r="91" spans="1:44" ht="12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</row>
    <row r="92" spans="1:44" ht="12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</row>
    <row r="93" spans="1:44" ht="12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</row>
    <row r="94" spans="1:44" ht="12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</row>
    <row r="95" spans="1:44" ht="12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</row>
    <row r="96" spans="1:44" ht="12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</row>
    <row r="97" spans="1:44" ht="12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</row>
    <row r="98" spans="1:44" ht="12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</row>
    <row r="99" spans="1:44" ht="12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</row>
    <row r="100" spans="1:44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</row>
  </sheetData>
  <mergeCells count="84">
    <mergeCell ref="J27:T27"/>
    <mergeCell ref="U25:Y25"/>
    <mergeCell ref="U26:Y26"/>
    <mergeCell ref="U27:Y27"/>
    <mergeCell ref="U1:Z1"/>
    <mergeCell ref="U21:Y21"/>
    <mergeCell ref="U22:Y23"/>
    <mergeCell ref="U20:Y20"/>
    <mergeCell ref="J24:N24"/>
    <mergeCell ref="O24:T24"/>
    <mergeCell ref="O20:T20"/>
    <mergeCell ref="P17:Q17"/>
    <mergeCell ref="U24:Y24"/>
    <mergeCell ref="J23:N23"/>
    <mergeCell ref="O23:T23"/>
    <mergeCell ref="U8:Y8"/>
    <mergeCell ref="C2:E2"/>
    <mergeCell ref="C3:E3"/>
    <mergeCell ref="C4:E4"/>
    <mergeCell ref="C16:D16"/>
    <mergeCell ref="E23:I23"/>
    <mergeCell ref="E22:I22"/>
    <mergeCell ref="AJ10:AR10"/>
    <mergeCell ref="Q14:S14"/>
    <mergeCell ref="T16:Z16"/>
    <mergeCell ref="O16:S16"/>
    <mergeCell ref="F5:T5"/>
    <mergeCell ref="E6:T6"/>
    <mergeCell ref="D8:M8"/>
    <mergeCell ref="D10:R10"/>
    <mergeCell ref="E16:N16"/>
    <mergeCell ref="C30:D30"/>
    <mergeCell ref="E30:I30"/>
    <mergeCell ref="J30:N30"/>
    <mergeCell ref="O30:T30"/>
    <mergeCell ref="J31:N31"/>
    <mergeCell ref="O31:T31"/>
    <mergeCell ref="E32:I32"/>
    <mergeCell ref="J32:N32"/>
    <mergeCell ref="O32:T32"/>
    <mergeCell ref="C33:D33"/>
    <mergeCell ref="E31:I31"/>
    <mergeCell ref="E33:I33"/>
    <mergeCell ref="C31:D31"/>
    <mergeCell ref="C32:D32"/>
    <mergeCell ref="O33:T33"/>
    <mergeCell ref="C24:D24"/>
    <mergeCell ref="E24:I24"/>
    <mergeCell ref="O22:T22"/>
    <mergeCell ref="J22:N22"/>
    <mergeCell ref="C20:D20"/>
    <mergeCell ref="E20:I20"/>
    <mergeCell ref="J20:N20"/>
    <mergeCell ref="C21:D21"/>
    <mergeCell ref="E21:I21"/>
    <mergeCell ref="J21:N21"/>
    <mergeCell ref="O21:T21"/>
    <mergeCell ref="C23:D23"/>
    <mergeCell ref="C22:D22"/>
    <mergeCell ref="U40:Y40"/>
    <mergeCell ref="U41:Y41"/>
    <mergeCell ref="U30:Y30"/>
    <mergeCell ref="U34:Y34"/>
    <mergeCell ref="U35:Y35"/>
    <mergeCell ref="U36:Y36"/>
    <mergeCell ref="U33:Y33"/>
    <mergeCell ref="U32:Y32"/>
    <mergeCell ref="U31:Y31"/>
    <mergeCell ref="U42:Y42"/>
    <mergeCell ref="J33:N33"/>
    <mergeCell ref="J37:T37"/>
    <mergeCell ref="U37:Y37"/>
    <mergeCell ref="C40:D41"/>
    <mergeCell ref="E40:I41"/>
    <mergeCell ref="J40:N41"/>
    <mergeCell ref="O40:T41"/>
    <mergeCell ref="C34:D34"/>
    <mergeCell ref="E34:I34"/>
    <mergeCell ref="J34:N34"/>
    <mergeCell ref="O34:T34"/>
    <mergeCell ref="C42:D42"/>
    <mergeCell ref="E42:I42"/>
    <mergeCell ref="J42:N42"/>
    <mergeCell ref="O42:T42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showGridLines="0" rightToLeft="1" workbookViewId="0">
      <pane ySplit="6" topLeftCell="A7" activePane="bottomLeft" state="frozen"/>
      <selection pane="bottomLeft" activeCell="T16" sqref="T16:Z16"/>
    </sheetView>
  </sheetViews>
  <sheetFormatPr defaultColWidth="14.42578125" defaultRowHeight="15" customHeight="1"/>
  <cols>
    <col min="1" max="1" width="9.140625" customWidth="1"/>
    <col min="2" max="2" width="5.5703125" customWidth="1"/>
    <col min="3" max="3" width="14.5703125" customWidth="1"/>
    <col min="4" max="5" width="16.85546875" customWidth="1"/>
    <col min="6" max="7" width="6.85546875" customWidth="1"/>
    <col min="8" max="10" width="6.5703125" customWidth="1"/>
    <col min="11" max="20" width="6.7109375" customWidth="1"/>
    <col min="21" max="25" width="5.28515625" customWidth="1"/>
    <col min="26" max="26" width="7.140625" customWidth="1"/>
    <col min="27" max="27" width="3.7109375" customWidth="1"/>
    <col min="28" max="28" width="9.140625" customWidth="1"/>
    <col min="29" max="29" width="24.140625" customWidth="1"/>
    <col min="30" max="35" width="9.140625" customWidth="1"/>
    <col min="36" max="44" width="8" hidden="1" customWidth="1"/>
  </cols>
  <sheetData>
    <row r="1" spans="1:44" ht="4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128</v>
      </c>
      <c r="S1" s="81"/>
      <c r="T1" s="81"/>
      <c r="U1" s="173">
        <f ca="1">TODAY()</f>
        <v>43132</v>
      </c>
      <c r="V1" s="124"/>
      <c r="W1" s="124"/>
      <c r="X1" s="124"/>
      <c r="Y1" s="124"/>
      <c r="Z1" s="124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4" ht="27" customHeight="1">
      <c r="A2" s="81"/>
      <c r="B2" s="81"/>
      <c r="C2" s="174" t="s">
        <v>204</v>
      </c>
      <c r="D2" s="124"/>
      <c r="E2" s="124"/>
      <c r="F2" s="82"/>
      <c r="G2" s="82"/>
      <c r="H2" s="82"/>
      <c r="I2" s="82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3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</row>
    <row r="3" spans="1:44" ht="42.75" customHeight="1">
      <c r="A3" s="81"/>
      <c r="B3" s="81"/>
      <c r="C3" s="174" t="s">
        <v>206</v>
      </c>
      <c r="D3" s="124"/>
      <c r="E3" s="124"/>
      <c r="F3" s="84"/>
      <c r="G3" s="84"/>
      <c r="H3" s="84"/>
      <c r="I3" s="84"/>
      <c r="J3" s="85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3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pans="1:44" ht="42.75" customHeight="1">
      <c r="A4" s="81"/>
      <c r="B4" s="81"/>
      <c r="C4" s="175" t="s">
        <v>205</v>
      </c>
      <c r="D4" s="124"/>
      <c r="E4" s="124"/>
      <c r="F4" s="86"/>
      <c r="G4" s="86"/>
      <c r="H4" s="86"/>
      <c r="I4" s="86"/>
      <c r="J4" s="86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3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pans="1:44" ht="35.25" customHeight="1">
      <c r="A5" s="81"/>
      <c r="B5" s="81"/>
      <c r="C5" s="81"/>
      <c r="D5" s="81"/>
      <c r="E5" s="81"/>
      <c r="F5" s="183" t="s">
        <v>186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81"/>
      <c r="V5" s="81"/>
      <c r="W5" s="81"/>
      <c r="X5" s="81"/>
      <c r="Y5" s="81"/>
      <c r="Z5" s="81"/>
      <c r="AA5" s="81"/>
      <c r="AB5" s="81"/>
      <c r="AC5" s="83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42" customHeight="1">
      <c r="A6" s="81"/>
      <c r="B6" s="81"/>
      <c r="C6" s="87"/>
      <c r="D6" s="81"/>
      <c r="E6" s="207" t="s">
        <v>177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44" ht="17.25" customHeight="1">
      <c r="A7" s="81"/>
      <c r="B7" s="81"/>
      <c r="C7" s="89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pans="1:44" ht="36" customHeight="1">
      <c r="A8" s="81"/>
      <c r="B8" s="81"/>
      <c r="C8" s="90" t="s">
        <v>131</v>
      </c>
      <c r="D8" s="185" t="str">
        <f>المقدمه!G5</f>
        <v>شركة ميزان اليرموك لصيانة السيارات</v>
      </c>
      <c r="E8" s="124"/>
      <c r="F8" s="124"/>
      <c r="G8" s="124"/>
      <c r="H8" s="124"/>
      <c r="I8" s="124"/>
      <c r="J8" s="124"/>
      <c r="K8" s="124"/>
      <c r="L8" s="124"/>
      <c r="M8" s="124"/>
      <c r="N8" s="81"/>
      <c r="O8" s="90" t="s">
        <v>132</v>
      </c>
      <c r="P8" s="91"/>
      <c r="Q8" s="92"/>
      <c r="R8" s="92"/>
      <c r="S8" s="92"/>
      <c r="T8" s="92"/>
      <c r="U8" s="185" t="str">
        <f>المقدمه!G9</f>
        <v>الرياض</v>
      </c>
      <c r="V8" s="124"/>
      <c r="W8" s="124"/>
      <c r="X8" s="124"/>
      <c r="Y8" s="124"/>
      <c r="Z8" s="92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pans="1:44" ht="9" customHeight="1">
      <c r="A9" s="81"/>
      <c r="B9" s="81"/>
      <c r="C9" s="91"/>
      <c r="D9" s="93"/>
      <c r="E9" s="93"/>
      <c r="F9" s="93"/>
      <c r="G9" s="93"/>
      <c r="H9" s="93"/>
      <c r="I9" s="93"/>
      <c r="J9" s="93"/>
      <c r="K9" s="93"/>
      <c r="L9" s="93"/>
      <c r="M9" s="93"/>
      <c r="N9" s="81"/>
      <c r="O9" s="91"/>
      <c r="P9" s="91"/>
      <c r="Q9" s="92"/>
      <c r="R9" s="92"/>
      <c r="S9" s="92"/>
      <c r="T9" s="92"/>
      <c r="U9" s="93"/>
      <c r="V9" s="93"/>
      <c r="W9" s="93"/>
      <c r="X9" s="93"/>
      <c r="Y9" s="93"/>
      <c r="Z9" s="92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pans="1:44" ht="36" customHeight="1">
      <c r="A10" s="81"/>
      <c r="B10" s="81"/>
      <c r="C10" s="90" t="s">
        <v>133</v>
      </c>
      <c r="D10" s="185" t="str">
        <f>المقدمه!G7</f>
        <v xml:space="preserve"> الصناعية القديمة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92"/>
      <c r="T10" s="92"/>
      <c r="U10" s="92"/>
      <c r="V10" s="92"/>
      <c r="W10" s="92"/>
      <c r="X10" s="92"/>
      <c r="Y10" s="92"/>
      <c r="Z10" s="92"/>
      <c r="AA10" s="81"/>
      <c r="AB10" s="81"/>
      <c r="AC10" s="81"/>
      <c r="AD10" s="81"/>
      <c r="AE10" s="81"/>
      <c r="AF10" s="81"/>
      <c r="AG10" s="81"/>
      <c r="AH10" s="81"/>
      <c r="AI10" s="81"/>
      <c r="AJ10" s="189" t="s">
        <v>134</v>
      </c>
      <c r="AK10" s="126"/>
      <c r="AL10" s="126"/>
      <c r="AM10" s="126"/>
      <c r="AN10" s="126"/>
      <c r="AO10" s="126"/>
      <c r="AP10" s="126"/>
      <c r="AQ10" s="126"/>
      <c r="AR10" s="127"/>
    </row>
    <row r="11" spans="1:44" ht="9" customHeight="1">
      <c r="A11" s="81"/>
      <c r="B11" s="81"/>
      <c r="C11" s="91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2"/>
      <c r="T11" s="92"/>
      <c r="U11" s="92"/>
      <c r="V11" s="92"/>
      <c r="W11" s="92"/>
      <c r="X11" s="92"/>
      <c r="Y11" s="92"/>
      <c r="Z11" s="92"/>
      <c r="AA11" s="81"/>
      <c r="AB11" s="81"/>
      <c r="AC11" s="81"/>
      <c r="AD11" s="81"/>
      <c r="AE11" s="81"/>
      <c r="AF11" s="81"/>
      <c r="AG11" s="81"/>
      <c r="AH11" s="81"/>
      <c r="AI11" s="81"/>
      <c r="AJ11" s="94"/>
      <c r="AK11" s="94"/>
      <c r="AL11" s="94"/>
      <c r="AM11" s="94"/>
      <c r="AN11" s="94"/>
      <c r="AO11" s="94"/>
      <c r="AP11" s="94"/>
      <c r="AQ11" s="94"/>
      <c r="AR11" s="94"/>
    </row>
    <row r="12" spans="1:44" ht="36" customHeight="1">
      <c r="A12" s="81"/>
      <c r="B12" s="81"/>
      <c r="C12" s="90" t="s">
        <v>117</v>
      </c>
      <c r="D12" s="81"/>
      <c r="E12" s="81"/>
      <c r="F12" s="81"/>
      <c r="G12" s="95"/>
      <c r="H12" s="96" t="str">
        <f>المقدمه!G11</f>
        <v>300315382500003</v>
      </c>
      <c r="I12" s="97">
        <f>المقدمه!H11</f>
        <v>0</v>
      </c>
      <c r="J12" s="97">
        <f>المقدمه!I11</f>
        <v>0</v>
      </c>
      <c r="K12" s="98"/>
      <c r="L12" s="81"/>
      <c r="M12" s="97">
        <f>المقدمه!K11</f>
        <v>0</v>
      </c>
      <c r="N12" s="97">
        <f>المقدمه!L11</f>
        <v>0</v>
      </c>
      <c r="O12" s="97">
        <f>المقدمه!M11</f>
        <v>0</v>
      </c>
      <c r="P12" s="91"/>
      <c r="Q12" s="92"/>
      <c r="R12" s="97">
        <f>المقدمه!O11</f>
        <v>0</v>
      </c>
      <c r="S12" s="97">
        <f>المقدمه!P11</f>
        <v>0</v>
      </c>
      <c r="T12" s="97">
        <f>المقدمه!Q11</f>
        <v>0</v>
      </c>
      <c r="U12" s="92"/>
      <c r="V12" s="92"/>
      <c r="W12" s="92"/>
      <c r="X12" s="92"/>
      <c r="Y12" s="92"/>
      <c r="Z12" s="92"/>
      <c r="AA12" s="81"/>
      <c r="AB12" s="81"/>
      <c r="AC12" s="81"/>
      <c r="AD12" s="81"/>
      <c r="AE12" s="81"/>
      <c r="AF12" s="81"/>
      <c r="AG12" s="81"/>
      <c r="AH12" s="81"/>
      <c r="AI12" s="81"/>
      <c r="AJ12" s="94"/>
      <c r="AK12" s="94"/>
      <c r="AL12" s="94"/>
      <c r="AM12" s="94"/>
      <c r="AN12" s="94"/>
      <c r="AO12" s="94"/>
      <c r="AP12" s="94"/>
      <c r="AQ12" s="94"/>
      <c r="AR12" s="94"/>
    </row>
    <row r="13" spans="1:44" ht="11.25" customHeight="1">
      <c r="A13" s="81"/>
      <c r="B13" s="81"/>
      <c r="C13" s="99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94"/>
      <c r="AK13" s="94"/>
      <c r="AL13" s="94"/>
      <c r="AM13" s="94"/>
      <c r="AN13" s="94"/>
      <c r="AO13" s="94"/>
      <c r="AP13" s="94"/>
      <c r="AQ13" s="94"/>
      <c r="AR13" s="94"/>
    </row>
    <row r="14" spans="1:44" ht="36.75" customHeight="1">
      <c r="A14" s="81"/>
      <c r="B14" s="81"/>
      <c r="C14" s="100" t="s">
        <v>135</v>
      </c>
      <c r="D14" s="100"/>
      <c r="E14" s="100"/>
      <c r="F14" s="81"/>
      <c r="G14" s="81"/>
      <c r="H14" s="97">
        <v>9</v>
      </c>
      <c r="I14" s="97">
        <v>0</v>
      </c>
      <c r="J14" s="81"/>
      <c r="K14" s="101"/>
      <c r="L14" s="97">
        <f>المقدمه!K3</f>
        <v>8</v>
      </c>
      <c r="M14" s="97">
        <f>المقدمه!L3</f>
        <v>1</v>
      </c>
      <c r="N14" s="97">
        <f>المقدمه!M3</f>
        <v>0</v>
      </c>
      <c r="O14" s="97">
        <f>المقدمه!N3</f>
        <v>2</v>
      </c>
      <c r="P14" s="81"/>
      <c r="Q14" s="190" t="s">
        <v>136</v>
      </c>
      <c r="R14" s="124"/>
      <c r="S14" s="124"/>
      <c r="T14" s="81"/>
      <c r="U14" s="97">
        <v>0</v>
      </c>
      <c r="V14" s="97">
        <v>3</v>
      </c>
      <c r="W14" s="81"/>
      <c r="X14" s="97">
        <v>1</v>
      </c>
      <c r="Y14" s="97">
        <v>1</v>
      </c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spans="1:44" ht="12.75" customHeight="1">
      <c r="A15" s="81"/>
      <c r="B15" s="81"/>
      <c r="C15" s="100"/>
      <c r="D15" s="100"/>
      <c r="E15" s="100"/>
      <c r="F15" s="81"/>
      <c r="G15" s="81"/>
      <c r="H15" s="102"/>
      <c r="I15" s="102"/>
      <c r="J15" s="81"/>
      <c r="K15" s="101"/>
      <c r="L15" s="102"/>
      <c r="M15" s="102"/>
      <c r="N15" s="102"/>
      <c r="O15" s="102"/>
      <c r="P15" s="81"/>
      <c r="Q15" s="103"/>
      <c r="R15" s="103"/>
      <c r="S15" s="103"/>
      <c r="T15" s="81"/>
      <c r="U15" s="102"/>
      <c r="V15" s="102"/>
      <c r="W15" s="81"/>
      <c r="X15" s="102"/>
      <c r="Y15" s="102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spans="1:44" ht="36.75" customHeight="1">
      <c r="A16" s="81"/>
      <c r="B16" s="81"/>
      <c r="C16" s="186" t="s">
        <v>137</v>
      </c>
      <c r="D16" s="124"/>
      <c r="E16" s="188">
        <f>المقدمه!G13</f>
        <v>501172578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90" t="s">
        <v>138</v>
      </c>
      <c r="P16" s="124"/>
      <c r="Q16" s="124"/>
      <c r="R16" s="124"/>
      <c r="S16" s="124"/>
      <c r="T16" s="191" t="str">
        <f>المقدمه!G15</f>
        <v>mohamedmomtaz44@hotmail.com</v>
      </c>
      <c r="U16" s="192"/>
      <c r="V16" s="192"/>
      <c r="W16" s="192"/>
      <c r="X16" s="192"/>
      <c r="Y16" s="192"/>
      <c r="Z16" s="192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pans="1:44" ht="18.75" customHeight="1">
      <c r="A17" s="81"/>
      <c r="B17" s="81"/>
      <c r="C17" s="10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190"/>
      <c r="Q17" s="124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pans="1:44" ht="34.5" customHeight="1">
      <c r="A18" s="81"/>
      <c r="B18" s="81"/>
      <c r="C18" s="104"/>
      <c r="D18" s="81"/>
      <c r="E18" s="81"/>
      <c r="F18" s="81"/>
      <c r="G18" s="81"/>
      <c r="H18" s="81"/>
      <c r="I18" s="81"/>
      <c r="J18" s="81"/>
      <c r="K18" s="88" t="s">
        <v>139</v>
      </c>
      <c r="L18" s="81"/>
      <c r="M18" s="81"/>
      <c r="N18" s="105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spans="1:44" ht="10.5" customHeight="1">
      <c r="A19" s="81"/>
      <c r="B19" s="81"/>
      <c r="C19" s="104"/>
      <c r="D19" s="81"/>
      <c r="E19" s="81"/>
      <c r="F19" s="81"/>
      <c r="G19" s="81"/>
      <c r="H19" s="81"/>
      <c r="I19" s="81"/>
      <c r="J19" s="81"/>
      <c r="K19" s="81"/>
      <c r="L19" s="81"/>
      <c r="M19" s="88"/>
      <c r="N19" s="105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spans="1:44" ht="38.25" customHeight="1">
      <c r="A20" s="81"/>
      <c r="B20" s="81"/>
      <c r="C20" s="182" t="s">
        <v>140</v>
      </c>
      <c r="D20" s="136"/>
      <c r="E20" s="184" t="s">
        <v>141</v>
      </c>
      <c r="F20" s="126"/>
      <c r="G20" s="126"/>
      <c r="H20" s="126"/>
      <c r="I20" s="136"/>
      <c r="J20" s="184" t="s">
        <v>142</v>
      </c>
      <c r="K20" s="126"/>
      <c r="L20" s="126"/>
      <c r="M20" s="126"/>
      <c r="N20" s="136"/>
      <c r="O20" s="184" t="s">
        <v>143</v>
      </c>
      <c r="P20" s="126"/>
      <c r="Q20" s="126"/>
      <c r="R20" s="126"/>
      <c r="S20" s="126"/>
      <c r="T20" s="136"/>
      <c r="U20" s="184" t="s">
        <v>144</v>
      </c>
      <c r="V20" s="126"/>
      <c r="W20" s="126"/>
      <c r="X20" s="126"/>
      <c r="Y20" s="127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spans="1:44" ht="65.25" customHeight="1">
      <c r="A21" s="81"/>
      <c r="B21" s="81"/>
      <c r="C21" s="187">
        <v>0.05</v>
      </c>
      <c r="D21" s="136"/>
      <c r="E21" s="170">
        <f>'تفريغ الاقرارات'!D14</f>
        <v>0</v>
      </c>
      <c r="F21" s="126"/>
      <c r="G21" s="126"/>
      <c r="H21" s="126"/>
      <c r="I21" s="136"/>
      <c r="J21" s="170">
        <f>'تفريغ الاقرارات'!E14</f>
        <v>0</v>
      </c>
      <c r="K21" s="126"/>
      <c r="L21" s="126"/>
      <c r="M21" s="126"/>
      <c r="N21" s="136"/>
      <c r="O21" s="170" t="str">
        <f t="shared" ref="O21:O23" si="0">IF(E21+J21&gt;0,E21+J21,"")</f>
        <v/>
      </c>
      <c r="P21" s="126"/>
      <c r="Q21" s="126"/>
      <c r="R21" s="126"/>
      <c r="S21" s="126"/>
      <c r="T21" s="136"/>
      <c r="U21" s="170">
        <f>'تفريغ الاقرارات'!K14</f>
        <v>0</v>
      </c>
      <c r="V21" s="126"/>
      <c r="W21" s="126"/>
      <c r="X21" s="126"/>
      <c r="Y21" s="127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</row>
    <row r="22" spans="1:44" ht="41.25" customHeight="1">
      <c r="A22" s="81"/>
      <c r="B22" s="81"/>
      <c r="C22" s="182" t="s">
        <v>145</v>
      </c>
      <c r="D22" s="136"/>
      <c r="E22" s="170">
        <f>'تفريغ الاقرارات'!F14</f>
        <v>0</v>
      </c>
      <c r="F22" s="126"/>
      <c r="G22" s="126"/>
      <c r="H22" s="126"/>
      <c r="I22" s="136"/>
      <c r="J22" s="170">
        <f>'تفريغ الاقرارات'!G14</f>
        <v>0</v>
      </c>
      <c r="K22" s="126"/>
      <c r="L22" s="126"/>
      <c r="M22" s="126"/>
      <c r="N22" s="136"/>
      <c r="O22" s="170" t="str">
        <f t="shared" si="0"/>
        <v/>
      </c>
      <c r="P22" s="126"/>
      <c r="Q22" s="126"/>
      <c r="R22" s="126"/>
      <c r="S22" s="126"/>
      <c r="T22" s="136"/>
      <c r="U22" s="176"/>
      <c r="V22" s="177"/>
      <c r="W22" s="177"/>
      <c r="X22" s="177"/>
      <c r="Y22" s="178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</row>
    <row r="23" spans="1:44" ht="41.25" customHeight="1">
      <c r="A23" s="81"/>
      <c r="B23" s="81"/>
      <c r="C23" s="182" t="s">
        <v>146</v>
      </c>
      <c r="D23" s="136"/>
      <c r="E23" s="170">
        <f>'تفريغ الاقرارات'!H14</f>
        <v>0</v>
      </c>
      <c r="F23" s="126"/>
      <c r="G23" s="126"/>
      <c r="H23" s="126"/>
      <c r="I23" s="136"/>
      <c r="J23" s="170">
        <f>'تفريغ الاقرارات'!I14</f>
        <v>0</v>
      </c>
      <c r="K23" s="126"/>
      <c r="L23" s="126"/>
      <c r="M23" s="126"/>
      <c r="N23" s="136"/>
      <c r="O23" s="170" t="str">
        <f t="shared" si="0"/>
        <v/>
      </c>
      <c r="P23" s="126"/>
      <c r="Q23" s="126"/>
      <c r="R23" s="126"/>
      <c r="S23" s="126"/>
      <c r="T23" s="136"/>
      <c r="U23" s="179"/>
      <c r="V23" s="180"/>
      <c r="W23" s="180"/>
      <c r="X23" s="180"/>
      <c r="Y23" s="1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</row>
    <row r="24" spans="1:44" ht="41.25" customHeight="1">
      <c r="A24" s="81"/>
      <c r="B24" s="81"/>
      <c r="C24" s="182" t="s">
        <v>108</v>
      </c>
      <c r="D24" s="136"/>
      <c r="E24" s="170">
        <f>SUM(E21:I23)</f>
        <v>0</v>
      </c>
      <c r="F24" s="126"/>
      <c r="G24" s="126"/>
      <c r="H24" s="126"/>
      <c r="I24" s="136"/>
      <c r="J24" s="170">
        <f>SUM(J21:N23)</f>
        <v>0</v>
      </c>
      <c r="K24" s="126"/>
      <c r="L24" s="126"/>
      <c r="M24" s="126"/>
      <c r="N24" s="136"/>
      <c r="O24" s="170">
        <f>SUM(O21:T23)</f>
        <v>0</v>
      </c>
      <c r="P24" s="126"/>
      <c r="Q24" s="126"/>
      <c r="R24" s="126"/>
      <c r="S24" s="126"/>
      <c r="T24" s="136"/>
      <c r="U24" s="170">
        <f>SUM(U21:Y23)</f>
        <v>0</v>
      </c>
      <c r="V24" s="126"/>
      <c r="W24" s="126"/>
      <c r="X24" s="126"/>
      <c r="Y24" s="127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</row>
    <row r="25" spans="1:44" ht="31.5" customHeight="1">
      <c r="A25" s="81"/>
      <c r="B25" s="81"/>
      <c r="C25" s="106"/>
      <c r="D25" s="106"/>
      <c r="E25" s="106"/>
      <c r="F25" s="106"/>
      <c r="G25" s="106"/>
      <c r="H25" s="106"/>
      <c r="I25" s="106"/>
      <c r="J25" s="107"/>
      <c r="K25" s="108"/>
      <c r="L25" s="108" t="s">
        <v>147</v>
      </c>
      <c r="M25" s="109" t="s">
        <v>148</v>
      </c>
      <c r="N25" s="108"/>
      <c r="O25" s="108"/>
      <c r="P25" s="108"/>
      <c r="Q25" s="108"/>
      <c r="R25" s="108"/>
      <c r="S25" s="108"/>
      <c r="T25" s="110"/>
      <c r="U25" s="171"/>
      <c r="V25" s="151"/>
      <c r="W25" s="151"/>
      <c r="X25" s="151"/>
      <c r="Y25" s="172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</row>
    <row r="26" spans="1:44" ht="31.5" customHeight="1">
      <c r="A26" s="81"/>
      <c r="B26" s="81"/>
      <c r="C26" s="91"/>
      <c r="D26" s="91"/>
      <c r="E26" s="91"/>
      <c r="F26" s="91"/>
      <c r="G26" s="91"/>
      <c r="H26" s="91"/>
      <c r="I26" s="91"/>
      <c r="J26" s="111"/>
      <c r="K26" s="112"/>
      <c r="L26" s="112"/>
      <c r="M26" s="113" t="s">
        <v>187</v>
      </c>
      <c r="N26" s="114"/>
      <c r="O26" s="114"/>
      <c r="P26" s="112"/>
      <c r="Q26" s="112"/>
      <c r="R26" s="112"/>
      <c r="S26" s="112"/>
      <c r="T26" s="115"/>
      <c r="U26" s="193"/>
      <c r="V26" s="194"/>
      <c r="W26" s="194"/>
      <c r="X26" s="194"/>
      <c r="Y26" s="195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</row>
    <row r="27" spans="1:44" ht="46.5" customHeight="1">
      <c r="A27" s="81"/>
      <c r="B27" s="81"/>
      <c r="C27" s="81"/>
      <c r="D27" s="81"/>
      <c r="E27" s="81"/>
      <c r="F27" s="81"/>
      <c r="G27" s="81"/>
      <c r="H27" s="81"/>
      <c r="I27" s="81"/>
      <c r="J27" s="182" t="s">
        <v>150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36"/>
      <c r="U27" s="170">
        <f>U24+U25-U26</f>
        <v>0</v>
      </c>
      <c r="V27" s="126"/>
      <c r="W27" s="126"/>
      <c r="X27" s="126"/>
      <c r="Y27" s="127"/>
      <c r="Z27" s="81"/>
      <c r="AA27" s="81"/>
      <c r="AB27" s="81"/>
      <c r="AC27" s="81"/>
      <c r="AD27" s="116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</row>
    <row r="28" spans="1:44" ht="3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8" t="s">
        <v>151</v>
      </c>
      <c r="L28" s="88"/>
      <c r="M28" s="81"/>
      <c r="N28" s="88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</row>
    <row r="29" spans="1:44" ht="12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8"/>
      <c r="L29" s="88"/>
      <c r="M29" s="81"/>
      <c r="N29" s="88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</row>
    <row r="30" spans="1:44" ht="38.25" customHeight="1">
      <c r="A30" s="81"/>
      <c r="B30" s="81"/>
      <c r="C30" s="182" t="s">
        <v>151</v>
      </c>
      <c r="D30" s="136"/>
      <c r="E30" s="184" t="s">
        <v>152</v>
      </c>
      <c r="F30" s="126"/>
      <c r="G30" s="126"/>
      <c r="H30" s="126"/>
      <c r="I30" s="136"/>
      <c r="J30" s="184" t="s">
        <v>153</v>
      </c>
      <c r="K30" s="126"/>
      <c r="L30" s="126"/>
      <c r="M30" s="126"/>
      <c r="N30" s="136"/>
      <c r="O30" s="184" t="s">
        <v>143</v>
      </c>
      <c r="P30" s="126"/>
      <c r="Q30" s="126"/>
      <c r="R30" s="126"/>
      <c r="S30" s="126"/>
      <c r="T30" s="136"/>
      <c r="U30" s="184" t="s">
        <v>154</v>
      </c>
      <c r="V30" s="126"/>
      <c r="W30" s="126"/>
      <c r="X30" s="126"/>
      <c r="Y30" s="127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</row>
    <row r="31" spans="1:44" ht="42" customHeight="1">
      <c r="A31" s="81"/>
      <c r="B31" s="81"/>
      <c r="C31" s="182" t="s">
        <v>82</v>
      </c>
      <c r="D31" s="136"/>
      <c r="E31" s="170">
        <f>'تفريغ الاقرارات'!L14</f>
        <v>0</v>
      </c>
      <c r="F31" s="126"/>
      <c r="G31" s="126"/>
      <c r="H31" s="126"/>
      <c r="I31" s="136"/>
      <c r="J31" s="170">
        <f>'تفريغ الاقرارات'!M14</f>
        <v>0</v>
      </c>
      <c r="K31" s="126"/>
      <c r="L31" s="126"/>
      <c r="M31" s="126"/>
      <c r="N31" s="136"/>
      <c r="O31" s="170" t="str">
        <f t="shared" ref="O31:O33" si="1">IF(E31+J31&gt;0,E31+J31,"")</f>
        <v/>
      </c>
      <c r="P31" s="126"/>
      <c r="Q31" s="126"/>
      <c r="R31" s="126"/>
      <c r="S31" s="126"/>
      <c r="T31" s="136"/>
      <c r="U31" s="170">
        <f>'تفريغ الاقرارات'!S14+'تفريغ الاقرارات'!T14</f>
        <v>0</v>
      </c>
      <c r="V31" s="126"/>
      <c r="W31" s="126"/>
      <c r="X31" s="126"/>
      <c r="Y31" s="127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</row>
    <row r="32" spans="1:44" ht="42" customHeight="1">
      <c r="A32" s="81"/>
      <c r="B32" s="81"/>
      <c r="C32" s="182" t="s">
        <v>83</v>
      </c>
      <c r="D32" s="136"/>
      <c r="E32" s="170">
        <f>'تفريغ الاقرارات'!N14</f>
        <v>0</v>
      </c>
      <c r="F32" s="126"/>
      <c r="G32" s="126"/>
      <c r="H32" s="126"/>
      <c r="I32" s="136"/>
      <c r="J32" s="170">
        <f>'تفريغ الاقرارات'!O14</f>
        <v>0</v>
      </c>
      <c r="K32" s="126"/>
      <c r="L32" s="126"/>
      <c r="M32" s="126"/>
      <c r="N32" s="136"/>
      <c r="O32" s="170" t="str">
        <f t="shared" si="1"/>
        <v/>
      </c>
      <c r="P32" s="126"/>
      <c r="Q32" s="126"/>
      <c r="R32" s="126"/>
      <c r="S32" s="126"/>
      <c r="T32" s="136"/>
      <c r="U32" s="196">
        <f>'تفريغ الاقرارات'!U14+'تفريغ الاقرارات'!V14</f>
        <v>0</v>
      </c>
      <c r="V32" s="126"/>
      <c r="W32" s="126"/>
      <c r="X32" s="126"/>
      <c r="Y32" s="127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</row>
    <row r="33" spans="1:44" ht="42" customHeight="1">
      <c r="A33" s="81"/>
      <c r="B33" s="81"/>
      <c r="C33" s="182" t="s">
        <v>155</v>
      </c>
      <c r="D33" s="136"/>
      <c r="E33" s="170">
        <f>'تفريغ الاقرارات'!P14</f>
        <v>0</v>
      </c>
      <c r="F33" s="126"/>
      <c r="G33" s="126"/>
      <c r="H33" s="126"/>
      <c r="I33" s="136"/>
      <c r="J33" s="170">
        <f>'تفريغ الاقرارات'!Q14</f>
        <v>100</v>
      </c>
      <c r="K33" s="126"/>
      <c r="L33" s="126"/>
      <c r="M33" s="126"/>
      <c r="N33" s="136"/>
      <c r="O33" s="170">
        <f t="shared" si="1"/>
        <v>100</v>
      </c>
      <c r="P33" s="126"/>
      <c r="Q33" s="126"/>
      <c r="R33" s="126"/>
      <c r="S33" s="126"/>
      <c r="T33" s="136"/>
      <c r="U33" s="196">
        <f>'تفريغ الاقرارات'!W14+'تفريغ الاقرارات'!X14</f>
        <v>0</v>
      </c>
      <c r="V33" s="126"/>
      <c r="W33" s="126"/>
      <c r="X33" s="126"/>
      <c r="Y33" s="127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</row>
    <row r="34" spans="1:44" ht="42" customHeight="1">
      <c r="A34" s="81"/>
      <c r="B34" s="81"/>
      <c r="C34" s="182" t="s">
        <v>108</v>
      </c>
      <c r="D34" s="136"/>
      <c r="E34" s="170">
        <f>SUM(E31:I33)</f>
        <v>0</v>
      </c>
      <c r="F34" s="126"/>
      <c r="G34" s="126"/>
      <c r="H34" s="126"/>
      <c r="I34" s="136"/>
      <c r="J34" s="170">
        <f>SUM(J31:N33)</f>
        <v>100</v>
      </c>
      <c r="K34" s="126"/>
      <c r="L34" s="126"/>
      <c r="M34" s="126"/>
      <c r="N34" s="136"/>
      <c r="O34" s="170">
        <f>SUM(O31:T33)</f>
        <v>100</v>
      </c>
      <c r="P34" s="126"/>
      <c r="Q34" s="126"/>
      <c r="R34" s="126"/>
      <c r="S34" s="126"/>
      <c r="T34" s="136"/>
      <c r="U34" s="170">
        <f>SUM(U31:Y33)</f>
        <v>0</v>
      </c>
      <c r="V34" s="126"/>
      <c r="W34" s="126"/>
      <c r="X34" s="126"/>
      <c r="Y34" s="127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</row>
    <row r="35" spans="1:44" ht="31.5" customHeight="1">
      <c r="A35" s="81"/>
      <c r="B35" s="81"/>
      <c r="C35" s="91"/>
      <c r="D35" s="91"/>
      <c r="E35" s="91"/>
      <c r="F35" s="91"/>
      <c r="G35" s="91"/>
      <c r="H35" s="91"/>
      <c r="I35" s="91"/>
      <c r="J35" s="107"/>
      <c r="K35" s="108"/>
      <c r="L35" s="108" t="s">
        <v>147</v>
      </c>
      <c r="M35" s="109" t="s">
        <v>148</v>
      </c>
      <c r="N35" s="108"/>
      <c r="O35" s="108"/>
      <c r="P35" s="108"/>
      <c r="Q35" s="108"/>
      <c r="R35" s="108"/>
      <c r="S35" s="108"/>
      <c r="T35" s="110"/>
      <c r="U35" s="197"/>
      <c r="V35" s="151"/>
      <c r="W35" s="151"/>
      <c r="X35" s="151"/>
      <c r="Y35" s="172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</row>
    <row r="36" spans="1:44" ht="31.5" customHeight="1">
      <c r="A36" s="81"/>
      <c r="B36" s="81"/>
      <c r="C36" s="91"/>
      <c r="D36" s="91"/>
      <c r="E36" s="91"/>
      <c r="F36" s="91"/>
      <c r="G36" s="91"/>
      <c r="H36" s="91"/>
      <c r="I36" s="91"/>
      <c r="J36" s="111"/>
      <c r="K36" s="112"/>
      <c r="L36" s="112"/>
      <c r="M36" s="113" t="s">
        <v>188</v>
      </c>
      <c r="N36" s="114"/>
      <c r="O36" s="114"/>
      <c r="P36" s="112"/>
      <c r="Q36" s="112"/>
      <c r="R36" s="112"/>
      <c r="S36" s="112"/>
      <c r="T36" s="115"/>
      <c r="U36" s="206"/>
      <c r="V36" s="194"/>
      <c r="W36" s="194"/>
      <c r="X36" s="194"/>
      <c r="Y36" s="195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</row>
    <row r="37" spans="1:44" ht="46.5" customHeight="1">
      <c r="A37" s="81"/>
      <c r="B37" s="81"/>
      <c r="C37" s="81"/>
      <c r="D37" s="81"/>
      <c r="E37" s="81"/>
      <c r="F37" s="81"/>
      <c r="G37" s="81"/>
      <c r="H37" s="81"/>
      <c r="I37" s="81"/>
      <c r="J37" s="182" t="s">
        <v>150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36"/>
      <c r="U37" s="170">
        <f>U34+U35-U36</f>
        <v>0</v>
      </c>
      <c r="V37" s="126"/>
      <c r="W37" s="126"/>
      <c r="X37" s="126"/>
      <c r="Y37" s="127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</row>
    <row r="38" spans="1:44" ht="36" customHeight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8" t="s">
        <v>157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</row>
    <row r="39" spans="1:44" ht="9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</row>
    <row r="40" spans="1:44" ht="40.5" customHeight="1">
      <c r="A40" s="81"/>
      <c r="B40" s="81"/>
      <c r="C40" s="201" t="s">
        <v>150</v>
      </c>
      <c r="D40" s="202"/>
      <c r="E40" s="205" t="s">
        <v>154</v>
      </c>
      <c r="F40" s="177"/>
      <c r="G40" s="177"/>
      <c r="H40" s="177"/>
      <c r="I40" s="202"/>
      <c r="J40" s="205" t="s">
        <v>158</v>
      </c>
      <c r="K40" s="177"/>
      <c r="L40" s="177"/>
      <c r="M40" s="177"/>
      <c r="N40" s="202"/>
      <c r="O40" s="205" t="s">
        <v>159</v>
      </c>
      <c r="P40" s="177"/>
      <c r="Q40" s="177"/>
      <c r="R40" s="177"/>
      <c r="S40" s="177"/>
      <c r="T40" s="202"/>
      <c r="U40" s="200" t="s">
        <v>160</v>
      </c>
      <c r="V40" s="151"/>
      <c r="W40" s="151"/>
      <c r="X40" s="151"/>
      <c r="Y40" s="172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</row>
    <row r="41" spans="1:44" ht="54" customHeight="1">
      <c r="A41" s="81"/>
      <c r="B41" s="81"/>
      <c r="C41" s="203"/>
      <c r="D41" s="204"/>
      <c r="E41" s="179"/>
      <c r="F41" s="180"/>
      <c r="G41" s="180"/>
      <c r="H41" s="180"/>
      <c r="I41" s="204"/>
      <c r="J41" s="179"/>
      <c r="K41" s="180"/>
      <c r="L41" s="180"/>
      <c r="M41" s="180"/>
      <c r="N41" s="204"/>
      <c r="O41" s="179"/>
      <c r="P41" s="180"/>
      <c r="Q41" s="180"/>
      <c r="R41" s="180"/>
      <c r="S41" s="180"/>
      <c r="T41" s="204"/>
      <c r="U41" s="199" t="s">
        <v>161</v>
      </c>
      <c r="V41" s="194"/>
      <c r="W41" s="194"/>
      <c r="X41" s="194"/>
      <c r="Y41" s="195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</row>
    <row r="42" spans="1:44" ht="56.25" customHeight="1">
      <c r="A42" s="81"/>
      <c r="B42" s="81"/>
      <c r="C42" s="198" t="str">
        <f>IF(U27&gt;0,U27,"")</f>
        <v/>
      </c>
      <c r="D42" s="136"/>
      <c r="E42" s="170" t="str">
        <f>IF(U37&gt;0,U37,"")</f>
        <v/>
      </c>
      <c r="F42" s="126"/>
      <c r="G42" s="126"/>
      <c r="H42" s="126"/>
      <c r="I42" s="136"/>
      <c r="J42" s="170" t="e">
        <f>IF(C42&gt;0,C42-E42,IF(E42&gt;C42,C42-E42,""))</f>
        <v>#VALUE!</v>
      </c>
      <c r="K42" s="126"/>
      <c r="L42" s="126"/>
      <c r="M42" s="126"/>
      <c r="N42" s="127"/>
      <c r="O42" s="170">
        <f>'تفريغ الاقرارات'!AA14</f>
        <v>0</v>
      </c>
      <c r="P42" s="126"/>
      <c r="Q42" s="126"/>
      <c r="R42" s="126"/>
      <c r="S42" s="126"/>
      <c r="T42" s="136"/>
      <c r="U42" s="170">
        <f>'تفريغ الاقرارات'!AB14</f>
        <v>0</v>
      </c>
      <c r="V42" s="126"/>
      <c r="W42" s="126"/>
      <c r="X42" s="126"/>
      <c r="Y42" s="127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</row>
    <row r="43" spans="1:44" ht="21.7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</row>
    <row r="44" spans="1:44" ht="21.7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</row>
    <row r="45" spans="1:44" ht="21.7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</row>
    <row r="46" spans="1:44" ht="21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4" ht="12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</row>
    <row r="48" spans="1:44" ht="12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</row>
    <row r="49" spans="1:44" ht="12.7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</row>
    <row r="50" spans="1:44" ht="12.7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</row>
    <row r="51" spans="1:44" ht="12.7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</row>
    <row r="52" spans="1:44" ht="12.7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</row>
    <row r="53" spans="1:44" ht="12.7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</row>
    <row r="54" spans="1:44" ht="12.7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</row>
    <row r="55" spans="1:44" ht="12.7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</row>
    <row r="56" spans="1:44" ht="12.7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</row>
    <row r="57" spans="1:44" ht="12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4" ht="12.7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</row>
    <row r="59" spans="1:44" ht="12.7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</row>
    <row r="60" spans="1:44" ht="12.7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</row>
    <row r="61" spans="1:44" ht="12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</row>
    <row r="62" spans="1:44" ht="12.7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</row>
    <row r="63" spans="1:44" ht="12.75" customHeight="1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</row>
    <row r="64" spans="1:44" ht="12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</row>
    <row r="65" spans="1:44" ht="12.7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</row>
    <row r="66" spans="1:44" ht="12.7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</row>
    <row r="67" spans="1:44" ht="12.75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4" ht="12.7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44" ht="12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44" ht="12.7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</row>
    <row r="71" spans="1:44" ht="12.7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44" ht="12.7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44" ht="12.7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44" ht="12.7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</row>
    <row r="75" spans="1:44" ht="12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</row>
    <row r="76" spans="1:44" ht="12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</row>
    <row r="77" spans="1:44" ht="12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</row>
    <row r="78" spans="1:44" ht="12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</row>
    <row r="79" spans="1:44" ht="12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44" ht="12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</row>
    <row r="81" spans="1:44" ht="12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</row>
    <row r="82" spans="1:44" ht="12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</row>
    <row r="83" spans="1:44" ht="12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</row>
    <row r="84" spans="1:44" ht="12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</row>
    <row r="85" spans="1:44" ht="12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</row>
    <row r="86" spans="1:44" ht="12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</row>
    <row r="87" spans="1:44" ht="12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</row>
    <row r="88" spans="1:44" ht="12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</row>
    <row r="89" spans="1:44" ht="12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</row>
    <row r="90" spans="1:44" ht="12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</row>
    <row r="91" spans="1:44" ht="12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</row>
    <row r="92" spans="1:44" ht="12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</row>
    <row r="93" spans="1:44" ht="12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</row>
    <row r="94" spans="1:44" ht="12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</row>
    <row r="95" spans="1:44" ht="12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</row>
    <row r="96" spans="1:44" ht="12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</row>
    <row r="97" spans="1:44" ht="12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</row>
    <row r="98" spans="1:44" ht="12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</row>
    <row r="99" spans="1:44" ht="12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</row>
    <row r="100" spans="1:44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</row>
  </sheetData>
  <mergeCells count="84">
    <mergeCell ref="J27:T27"/>
    <mergeCell ref="U25:Y25"/>
    <mergeCell ref="U26:Y26"/>
    <mergeCell ref="U27:Y27"/>
    <mergeCell ref="U1:Z1"/>
    <mergeCell ref="U21:Y21"/>
    <mergeCell ref="U22:Y23"/>
    <mergeCell ref="U20:Y20"/>
    <mergeCell ref="J24:N24"/>
    <mergeCell ref="O24:T24"/>
    <mergeCell ref="O20:T20"/>
    <mergeCell ref="P17:Q17"/>
    <mergeCell ref="U24:Y24"/>
    <mergeCell ref="J23:N23"/>
    <mergeCell ref="O23:T23"/>
    <mergeCell ref="U8:Y8"/>
    <mergeCell ref="C2:E2"/>
    <mergeCell ref="C3:E3"/>
    <mergeCell ref="C4:E4"/>
    <mergeCell ref="C16:D16"/>
    <mergeCell ref="E23:I23"/>
    <mergeCell ref="E22:I22"/>
    <mergeCell ref="AJ10:AR10"/>
    <mergeCell ref="Q14:S14"/>
    <mergeCell ref="T16:Z16"/>
    <mergeCell ref="O16:S16"/>
    <mergeCell ref="F5:T5"/>
    <mergeCell ref="E6:T6"/>
    <mergeCell ref="D8:M8"/>
    <mergeCell ref="D10:R10"/>
    <mergeCell ref="E16:N16"/>
    <mergeCell ref="C30:D30"/>
    <mergeCell ref="E30:I30"/>
    <mergeCell ref="J30:N30"/>
    <mergeCell ref="O30:T30"/>
    <mergeCell ref="J31:N31"/>
    <mergeCell ref="O31:T31"/>
    <mergeCell ref="E32:I32"/>
    <mergeCell ref="J32:N32"/>
    <mergeCell ref="O32:T32"/>
    <mergeCell ref="C33:D33"/>
    <mergeCell ref="E31:I31"/>
    <mergeCell ref="E33:I33"/>
    <mergeCell ref="C31:D31"/>
    <mergeCell ref="C32:D32"/>
    <mergeCell ref="O33:T33"/>
    <mergeCell ref="C24:D24"/>
    <mergeCell ref="E24:I24"/>
    <mergeCell ref="O22:T22"/>
    <mergeCell ref="J22:N22"/>
    <mergeCell ref="C20:D20"/>
    <mergeCell ref="E20:I20"/>
    <mergeCell ref="J20:N20"/>
    <mergeCell ref="C21:D21"/>
    <mergeCell ref="E21:I21"/>
    <mergeCell ref="J21:N21"/>
    <mergeCell ref="O21:T21"/>
    <mergeCell ref="C23:D23"/>
    <mergeCell ref="C22:D22"/>
    <mergeCell ref="U40:Y40"/>
    <mergeCell ref="U41:Y41"/>
    <mergeCell ref="U30:Y30"/>
    <mergeCell ref="U34:Y34"/>
    <mergeCell ref="U35:Y35"/>
    <mergeCell ref="U36:Y36"/>
    <mergeCell ref="U33:Y33"/>
    <mergeCell ref="U32:Y32"/>
    <mergeCell ref="U31:Y31"/>
    <mergeCell ref="U42:Y42"/>
    <mergeCell ref="J33:N33"/>
    <mergeCell ref="J37:T37"/>
    <mergeCell ref="U37:Y37"/>
    <mergeCell ref="C40:D41"/>
    <mergeCell ref="E40:I41"/>
    <mergeCell ref="J40:N41"/>
    <mergeCell ref="O40:T41"/>
    <mergeCell ref="C34:D34"/>
    <mergeCell ref="E34:I34"/>
    <mergeCell ref="J34:N34"/>
    <mergeCell ref="O34:T34"/>
    <mergeCell ref="C42:D42"/>
    <mergeCell ref="E42:I42"/>
    <mergeCell ref="J42:N42"/>
    <mergeCell ref="O42:T42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showGridLines="0" rightToLeft="1" workbookViewId="0">
      <pane ySplit="6" topLeftCell="A7" activePane="bottomLeft" state="frozen"/>
      <selection pane="bottomLeft" activeCell="T16" sqref="T16:Z16"/>
    </sheetView>
  </sheetViews>
  <sheetFormatPr defaultColWidth="14.42578125" defaultRowHeight="15" customHeight="1"/>
  <cols>
    <col min="1" max="1" width="9.140625" customWidth="1"/>
    <col min="2" max="2" width="5.5703125" customWidth="1"/>
    <col min="3" max="3" width="14.5703125" customWidth="1"/>
    <col min="4" max="5" width="16.85546875" customWidth="1"/>
    <col min="6" max="7" width="6.85546875" customWidth="1"/>
    <col min="8" max="10" width="6.5703125" customWidth="1"/>
    <col min="11" max="20" width="6.7109375" customWidth="1"/>
    <col min="21" max="25" width="5.28515625" customWidth="1"/>
    <col min="26" max="26" width="7.140625" customWidth="1"/>
    <col min="27" max="27" width="3.7109375" customWidth="1"/>
    <col min="28" max="28" width="9.140625" customWidth="1"/>
    <col min="29" max="29" width="24.140625" customWidth="1"/>
    <col min="30" max="35" width="9.140625" customWidth="1"/>
    <col min="36" max="44" width="8" hidden="1" customWidth="1"/>
  </cols>
  <sheetData>
    <row r="1" spans="1:44" ht="4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128</v>
      </c>
      <c r="S1" s="81"/>
      <c r="T1" s="81"/>
      <c r="U1" s="173">
        <f ca="1">TODAY()</f>
        <v>43132</v>
      </c>
      <c r="V1" s="124"/>
      <c r="W1" s="124"/>
      <c r="X1" s="124"/>
      <c r="Y1" s="124"/>
      <c r="Z1" s="124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4" ht="27" customHeight="1">
      <c r="A2" s="81"/>
      <c r="B2" s="81"/>
      <c r="C2" s="174" t="s">
        <v>204</v>
      </c>
      <c r="D2" s="124"/>
      <c r="E2" s="124"/>
      <c r="F2" s="82"/>
      <c r="G2" s="82"/>
      <c r="H2" s="82"/>
      <c r="I2" s="82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3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</row>
    <row r="3" spans="1:44" ht="42.75" customHeight="1">
      <c r="A3" s="81"/>
      <c r="B3" s="81"/>
      <c r="C3" s="174" t="s">
        <v>206</v>
      </c>
      <c r="D3" s="124"/>
      <c r="E3" s="124"/>
      <c r="F3" s="84"/>
      <c r="G3" s="84"/>
      <c r="H3" s="84"/>
      <c r="I3" s="84"/>
      <c r="J3" s="85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3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pans="1:44" ht="42.75" customHeight="1">
      <c r="A4" s="81"/>
      <c r="B4" s="81"/>
      <c r="C4" s="175" t="s">
        <v>205</v>
      </c>
      <c r="D4" s="124"/>
      <c r="E4" s="124"/>
      <c r="F4" s="86"/>
      <c r="G4" s="86"/>
      <c r="H4" s="86"/>
      <c r="I4" s="86"/>
      <c r="J4" s="86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3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pans="1:44" ht="35.25" customHeight="1">
      <c r="A5" s="81"/>
      <c r="B5" s="81"/>
      <c r="C5" s="81"/>
      <c r="D5" s="81"/>
      <c r="E5" s="81"/>
      <c r="F5" s="183" t="s">
        <v>189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81"/>
      <c r="V5" s="81"/>
      <c r="W5" s="81"/>
      <c r="X5" s="81"/>
      <c r="Y5" s="81"/>
      <c r="Z5" s="81"/>
      <c r="AA5" s="81"/>
      <c r="AB5" s="81"/>
      <c r="AC5" s="83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42" customHeight="1">
      <c r="A6" s="81"/>
      <c r="B6" s="81"/>
      <c r="C6" s="87"/>
      <c r="D6" s="81"/>
      <c r="E6" s="207" t="s">
        <v>130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44" ht="17.25" customHeight="1">
      <c r="A7" s="81"/>
      <c r="B7" s="81"/>
      <c r="C7" s="89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pans="1:44" ht="36" customHeight="1">
      <c r="A8" s="81"/>
      <c r="B8" s="81"/>
      <c r="C8" s="90" t="s">
        <v>131</v>
      </c>
      <c r="D8" s="185" t="str">
        <f>المقدمه!G5</f>
        <v>شركة ميزان اليرموك لصيانة السيارات</v>
      </c>
      <c r="E8" s="124"/>
      <c r="F8" s="124"/>
      <c r="G8" s="124"/>
      <c r="H8" s="124"/>
      <c r="I8" s="124"/>
      <c r="J8" s="124"/>
      <c r="K8" s="124"/>
      <c r="L8" s="124"/>
      <c r="M8" s="124"/>
      <c r="N8" s="81"/>
      <c r="O8" s="90" t="s">
        <v>132</v>
      </c>
      <c r="P8" s="91"/>
      <c r="Q8" s="92"/>
      <c r="R8" s="92"/>
      <c r="S8" s="92"/>
      <c r="T8" s="92"/>
      <c r="U8" s="185" t="str">
        <f>المقدمه!G9</f>
        <v>الرياض</v>
      </c>
      <c r="V8" s="124"/>
      <c r="W8" s="124"/>
      <c r="X8" s="124"/>
      <c r="Y8" s="124"/>
      <c r="Z8" s="92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pans="1:44" ht="9" customHeight="1">
      <c r="A9" s="81"/>
      <c r="B9" s="81"/>
      <c r="C9" s="91"/>
      <c r="D9" s="93"/>
      <c r="E9" s="93"/>
      <c r="F9" s="93"/>
      <c r="G9" s="93"/>
      <c r="H9" s="93"/>
      <c r="I9" s="93"/>
      <c r="J9" s="93"/>
      <c r="K9" s="93"/>
      <c r="L9" s="93"/>
      <c r="M9" s="93"/>
      <c r="N9" s="81"/>
      <c r="O9" s="91"/>
      <c r="P9" s="91"/>
      <c r="Q9" s="92"/>
      <c r="R9" s="92"/>
      <c r="S9" s="92"/>
      <c r="T9" s="92"/>
      <c r="U9" s="93"/>
      <c r="V9" s="93"/>
      <c r="W9" s="93"/>
      <c r="X9" s="93"/>
      <c r="Y9" s="93"/>
      <c r="Z9" s="92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pans="1:44" ht="36" customHeight="1">
      <c r="A10" s="81"/>
      <c r="B10" s="81"/>
      <c r="C10" s="90" t="s">
        <v>133</v>
      </c>
      <c r="D10" s="185" t="str">
        <f>المقدمه!G7</f>
        <v xml:space="preserve"> الصناعية القديمة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92"/>
      <c r="T10" s="92"/>
      <c r="U10" s="92"/>
      <c r="V10" s="92"/>
      <c r="W10" s="92"/>
      <c r="X10" s="92"/>
      <c r="Y10" s="92"/>
      <c r="Z10" s="92"/>
      <c r="AA10" s="81"/>
      <c r="AB10" s="81"/>
      <c r="AC10" s="81"/>
      <c r="AD10" s="81"/>
      <c r="AE10" s="81"/>
      <c r="AF10" s="81"/>
      <c r="AG10" s="81"/>
      <c r="AH10" s="81"/>
      <c r="AI10" s="81"/>
      <c r="AJ10" s="189" t="s">
        <v>134</v>
      </c>
      <c r="AK10" s="126"/>
      <c r="AL10" s="126"/>
      <c r="AM10" s="126"/>
      <c r="AN10" s="126"/>
      <c r="AO10" s="126"/>
      <c r="AP10" s="126"/>
      <c r="AQ10" s="126"/>
      <c r="AR10" s="127"/>
    </row>
    <row r="11" spans="1:44" ht="9" customHeight="1">
      <c r="A11" s="81"/>
      <c r="B11" s="81"/>
      <c r="C11" s="91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2"/>
      <c r="T11" s="92"/>
      <c r="U11" s="92"/>
      <c r="V11" s="92"/>
      <c r="W11" s="92"/>
      <c r="X11" s="92"/>
      <c r="Y11" s="92"/>
      <c r="Z11" s="92"/>
      <c r="AA11" s="81"/>
      <c r="AB11" s="81"/>
      <c r="AC11" s="81"/>
      <c r="AD11" s="81"/>
      <c r="AE11" s="81"/>
      <c r="AF11" s="81"/>
      <c r="AG11" s="81"/>
      <c r="AH11" s="81"/>
      <c r="AI11" s="81"/>
      <c r="AJ11" s="94"/>
      <c r="AK11" s="94"/>
      <c r="AL11" s="94"/>
      <c r="AM11" s="94"/>
      <c r="AN11" s="94"/>
      <c r="AO11" s="94"/>
      <c r="AP11" s="94"/>
      <c r="AQ11" s="94"/>
      <c r="AR11" s="94"/>
    </row>
    <row r="12" spans="1:44" ht="36" customHeight="1">
      <c r="A12" s="81"/>
      <c r="B12" s="81"/>
      <c r="C12" s="90" t="s">
        <v>117</v>
      </c>
      <c r="D12" s="81"/>
      <c r="E12" s="81"/>
      <c r="F12" s="81"/>
      <c r="G12" s="95"/>
      <c r="H12" s="96" t="str">
        <f>المقدمه!G11</f>
        <v>300315382500003</v>
      </c>
      <c r="I12" s="97">
        <f>المقدمه!H11</f>
        <v>0</v>
      </c>
      <c r="J12" s="97">
        <f>المقدمه!I11</f>
        <v>0</v>
      </c>
      <c r="K12" s="98"/>
      <c r="L12" s="81"/>
      <c r="M12" s="97">
        <f>المقدمه!K11</f>
        <v>0</v>
      </c>
      <c r="N12" s="97">
        <f>المقدمه!L11</f>
        <v>0</v>
      </c>
      <c r="O12" s="97">
        <f>المقدمه!M11</f>
        <v>0</v>
      </c>
      <c r="P12" s="91"/>
      <c r="Q12" s="92"/>
      <c r="R12" s="97">
        <f>المقدمه!O11</f>
        <v>0</v>
      </c>
      <c r="S12" s="97">
        <f>المقدمه!P11</f>
        <v>0</v>
      </c>
      <c r="T12" s="97">
        <f>المقدمه!Q11</f>
        <v>0</v>
      </c>
      <c r="U12" s="92"/>
      <c r="V12" s="92"/>
      <c r="W12" s="92"/>
      <c r="X12" s="92"/>
      <c r="Y12" s="92"/>
      <c r="Z12" s="92"/>
      <c r="AA12" s="81"/>
      <c r="AB12" s="81"/>
      <c r="AC12" s="81"/>
      <c r="AD12" s="81"/>
      <c r="AE12" s="81"/>
      <c r="AF12" s="81"/>
      <c r="AG12" s="81"/>
      <c r="AH12" s="81"/>
      <c r="AI12" s="81"/>
      <c r="AJ12" s="94"/>
      <c r="AK12" s="94"/>
      <c r="AL12" s="94"/>
      <c r="AM12" s="94"/>
      <c r="AN12" s="94"/>
      <c r="AO12" s="94"/>
      <c r="AP12" s="94"/>
      <c r="AQ12" s="94"/>
      <c r="AR12" s="94"/>
    </row>
    <row r="13" spans="1:44" ht="11.25" customHeight="1">
      <c r="A13" s="81"/>
      <c r="B13" s="81"/>
      <c r="C13" s="99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94"/>
      <c r="AK13" s="94"/>
      <c r="AL13" s="94"/>
      <c r="AM13" s="94"/>
      <c r="AN13" s="94"/>
      <c r="AO13" s="94"/>
      <c r="AP13" s="94"/>
      <c r="AQ13" s="94"/>
      <c r="AR13" s="94"/>
    </row>
    <row r="14" spans="1:44" ht="36.75" customHeight="1">
      <c r="A14" s="81"/>
      <c r="B14" s="81"/>
      <c r="C14" s="100" t="s">
        <v>135</v>
      </c>
      <c r="D14" s="100"/>
      <c r="E14" s="100"/>
      <c r="F14" s="81"/>
      <c r="G14" s="81"/>
      <c r="H14" s="97">
        <v>0</v>
      </c>
      <c r="I14" s="97">
        <v>1</v>
      </c>
      <c r="J14" s="81"/>
      <c r="K14" s="101"/>
      <c r="L14" s="97">
        <f>المقدمه!K3</f>
        <v>8</v>
      </c>
      <c r="M14" s="97">
        <f>المقدمه!L3</f>
        <v>1</v>
      </c>
      <c r="N14" s="97">
        <f>المقدمه!M3</f>
        <v>0</v>
      </c>
      <c r="O14" s="97">
        <f>المقدمه!N3</f>
        <v>2</v>
      </c>
      <c r="P14" s="81"/>
      <c r="Q14" s="190" t="s">
        <v>136</v>
      </c>
      <c r="R14" s="124"/>
      <c r="S14" s="124"/>
      <c r="T14" s="81"/>
      <c r="U14" s="97">
        <v>1</v>
      </c>
      <c r="V14" s="97">
        <v>3</v>
      </c>
      <c r="W14" s="81"/>
      <c r="X14" s="97">
        <v>2</v>
      </c>
      <c r="Y14" s="97">
        <v>1</v>
      </c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spans="1:44" ht="12.75" customHeight="1">
      <c r="A15" s="81"/>
      <c r="B15" s="81"/>
      <c r="C15" s="100"/>
      <c r="D15" s="100"/>
      <c r="E15" s="100"/>
      <c r="F15" s="81"/>
      <c r="G15" s="81"/>
      <c r="H15" s="102"/>
      <c r="I15" s="102"/>
      <c r="J15" s="81"/>
      <c r="K15" s="101"/>
      <c r="L15" s="102"/>
      <c r="M15" s="102"/>
      <c r="N15" s="102"/>
      <c r="O15" s="102"/>
      <c r="P15" s="81"/>
      <c r="Q15" s="103"/>
      <c r="R15" s="103"/>
      <c r="S15" s="103"/>
      <c r="T15" s="81"/>
      <c r="U15" s="102"/>
      <c r="V15" s="102"/>
      <c r="W15" s="81"/>
      <c r="X15" s="102"/>
      <c r="Y15" s="102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spans="1:44" ht="36.75" customHeight="1">
      <c r="A16" s="81"/>
      <c r="B16" s="81"/>
      <c r="C16" s="186" t="s">
        <v>137</v>
      </c>
      <c r="D16" s="124"/>
      <c r="E16" s="188">
        <f>المقدمه!G13</f>
        <v>501172578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90" t="s">
        <v>138</v>
      </c>
      <c r="P16" s="124"/>
      <c r="Q16" s="124"/>
      <c r="R16" s="124"/>
      <c r="S16" s="124"/>
      <c r="T16" s="191" t="str">
        <f>المقدمه!G15</f>
        <v>mohamedmomtaz44@hotmail.com</v>
      </c>
      <c r="U16" s="192"/>
      <c r="V16" s="192"/>
      <c r="W16" s="192"/>
      <c r="X16" s="192"/>
      <c r="Y16" s="192"/>
      <c r="Z16" s="192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pans="1:44" ht="18.75" customHeight="1">
      <c r="A17" s="81"/>
      <c r="B17" s="81"/>
      <c r="C17" s="10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190"/>
      <c r="Q17" s="124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pans="1:44" ht="34.5" customHeight="1">
      <c r="A18" s="81"/>
      <c r="B18" s="81"/>
      <c r="C18" s="104"/>
      <c r="D18" s="81"/>
      <c r="E18" s="81"/>
      <c r="F18" s="81"/>
      <c r="G18" s="81"/>
      <c r="H18" s="81"/>
      <c r="I18" s="81"/>
      <c r="J18" s="81"/>
      <c r="K18" s="88" t="s">
        <v>139</v>
      </c>
      <c r="L18" s="81"/>
      <c r="M18" s="81"/>
      <c r="N18" s="105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spans="1:44" ht="10.5" customHeight="1">
      <c r="A19" s="81"/>
      <c r="B19" s="81"/>
      <c r="C19" s="104"/>
      <c r="D19" s="81"/>
      <c r="E19" s="81"/>
      <c r="F19" s="81"/>
      <c r="G19" s="81"/>
      <c r="H19" s="81"/>
      <c r="I19" s="81"/>
      <c r="J19" s="81"/>
      <c r="K19" s="81"/>
      <c r="L19" s="81"/>
      <c r="M19" s="88"/>
      <c r="N19" s="105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spans="1:44" ht="38.25" customHeight="1">
      <c r="A20" s="81"/>
      <c r="B20" s="81"/>
      <c r="C20" s="182" t="s">
        <v>140</v>
      </c>
      <c r="D20" s="136"/>
      <c r="E20" s="184" t="s">
        <v>141</v>
      </c>
      <c r="F20" s="126"/>
      <c r="G20" s="126"/>
      <c r="H20" s="126"/>
      <c r="I20" s="136"/>
      <c r="J20" s="184" t="s">
        <v>142</v>
      </c>
      <c r="K20" s="126"/>
      <c r="L20" s="126"/>
      <c r="M20" s="126"/>
      <c r="N20" s="136"/>
      <c r="O20" s="184" t="s">
        <v>143</v>
      </c>
      <c r="P20" s="126"/>
      <c r="Q20" s="126"/>
      <c r="R20" s="126"/>
      <c r="S20" s="126"/>
      <c r="T20" s="136"/>
      <c r="U20" s="184" t="s">
        <v>144</v>
      </c>
      <c r="V20" s="126"/>
      <c r="W20" s="126"/>
      <c r="X20" s="126"/>
      <c r="Y20" s="127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spans="1:44" ht="65.25" customHeight="1">
      <c r="A21" s="81"/>
      <c r="B21" s="81"/>
      <c r="C21" s="187">
        <v>0.05</v>
      </c>
      <c r="D21" s="136"/>
      <c r="E21" s="170">
        <f>'تفريغ الاقرارات'!D15</f>
        <v>0</v>
      </c>
      <c r="F21" s="126"/>
      <c r="G21" s="126"/>
      <c r="H21" s="126"/>
      <c r="I21" s="136"/>
      <c r="J21" s="170">
        <f>'تفريغ الاقرارات'!E15</f>
        <v>0</v>
      </c>
      <c r="K21" s="126"/>
      <c r="L21" s="126"/>
      <c r="M21" s="126"/>
      <c r="N21" s="136"/>
      <c r="O21" s="170" t="str">
        <f t="shared" ref="O21:O23" si="0">IF(E21+J21&gt;0,E21+J21,"")</f>
        <v/>
      </c>
      <c r="P21" s="126"/>
      <c r="Q21" s="126"/>
      <c r="R21" s="126"/>
      <c r="S21" s="126"/>
      <c r="T21" s="136"/>
      <c r="U21" s="170">
        <f>'تفريغ الاقرارات'!K15</f>
        <v>0</v>
      </c>
      <c r="V21" s="126"/>
      <c r="W21" s="126"/>
      <c r="X21" s="126"/>
      <c r="Y21" s="127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</row>
    <row r="22" spans="1:44" ht="41.25" customHeight="1">
      <c r="A22" s="81"/>
      <c r="B22" s="81"/>
      <c r="C22" s="182" t="s">
        <v>145</v>
      </c>
      <c r="D22" s="136"/>
      <c r="E22" s="170">
        <f>'تفريغ الاقرارات'!F15</f>
        <v>0</v>
      </c>
      <c r="F22" s="126"/>
      <c r="G22" s="126"/>
      <c r="H22" s="126"/>
      <c r="I22" s="136"/>
      <c r="J22" s="170">
        <f>'تفريغ الاقرارات'!G15</f>
        <v>0</v>
      </c>
      <c r="K22" s="126"/>
      <c r="L22" s="126"/>
      <c r="M22" s="126"/>
      <c r="N22" s="136"/>
      <c r="O22" s="170" t="str">
        <f t="shared" si="0"/>
        <v/>
      </c>
      <c r="P22" s="126"/>
      <c r="Q22" s="126"/>
      <c r="R22" s="126"/>
      <c r="S22" s="126"/>
      <c r="T22" s="136"/>
      <c r="U22" s="176"/>
      <c r="V22" s="177"/>
      <c r="W22" s="177"/>
      <c r="X22" s="177"/>
      <c r="Y22" s="178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</row>
    <row r="23" spans="1:44" ht="41.25" customHeight="1">
      <c r="A23" s="81"/>
      <c r="B23" s="81"/>
      <c r="C23" s="182" t="s">
        <v>146</v>
      </c>
      <c r="D23" s="136"/>
      <c r="E23" s="170">
        <f>'تفريغ الاقرارات'!H15</f>
        <v>0</v>
      </c>
      <c r="F23" s="126"/>
      <c r="G23" s="126"/>
      <c r="H23" s="126"/>
      <c r="I23" s="136"/>
      <c r="J23" s="170">
        <f>'تفريغ الاقرارات'!I15</f>
        <v>0</v>
      </c>
      <c r="K23" s="126"/>
      <c r="L23" s="126"/>
      <c r="M23" s="126"/>
      <c r="N23" s="136"/>
      <c r="O23" s="170" t="str">
        <f t="shared" si="0"/>
        <v/>
      </c>
      <c r="P23" s="126"/>
      <c r="Q23" s="126"/>
      <c r="R23" s="126"/>
      <c r="S23" s="126"/>
      <c r="T23" s="136"/>
      <c r="U23" s="179"/>
      <c r="V23" s="180"/>
      <c r="W23" s="180"/>
      <c r="X23" s="180"/>
      <c r="Y23" s="1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</row>
    <row r="24" spans="1:44" ht="41.25" customHeight="1">
      <c r="A24" s="81"/>
      <c r="B24" s="81"/>
      <c r="C24" s="182" t="s">
        <v>108</v>
      </c>
      <c r="D24" s="136"/>
      <c r="E24" s="170">
        <f>SUM(E21:I23)</f>
        <v>0</v>
      </c>
      <c r="F24" s="126"/>
      <c r="G24" s="126"/>
      <c r="H24" s="126"/>
      <c r="I24" s="136"/>
      <c r="J24" s="170">
        <f>SUM(J21:N23)</f>
        <v>0</v>
      </c>
      <c r="K24" s="126"/>
      <c r="L24" s="126"/>
      <c r="M24" s="126"/>
      <c r="N24" s="136"/>
      <c r="O24" s="170">
        <f>SUM(O21:T23)</f>
        <v>0</v>
      </c>
      <c r="P24" s="126"/>
      <c r="Q24" s="126"/>
      <c r="R24" s="126"/>
      <c r="S24" s="126"/>
      <c r="T24" s="136"/>
      <c r="U24" s="170">
        <f>SUM(U21:Y23)</f>
        <v>0</v>
      </c>
      <c r="V24" s="126"/>
      <c r="W24" s="126"/>
      <c r="X24" s="126"/>
      <c r="Y24" s="127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</row>
    <row r="25" spans="1:44" ht="31.5" customHeight="1">
      <c r="A25" s="81"/>
      <c r="B25" s="81"/>
      <c r="C25" s="106"/>
      <c r="D25" s="106"/>
      <c r="E25" s="106"/>
      <c r="F25" s="106"/>
      <c r="G25" s="106"/>
      <c r="H25" s="106"/>
      <c r="I25" s="106"/>
      <c r="J25" s="107"/>
      <c r="K25" s="108"/>
      <c r="L25" s="108" t="s">
        <v>147</v>
      </c>
      <c r="M25" s="109" t="s">
        <v>148</v>
      </c>
      <c r="N25" s="108"/>
      <c r="O25" s="108"/>
      <c r="P25" s="108"/>
      <c r="Q25" s="108"/>
      <c r="R25" s="108"/>
      <c r="S25" s="108"/>
      <c r="T25" s="110"/>
      <c r="U25" s="171"/>
      <c r="V25" s="151"/>
      <c r="W25" s="151"/>
      <c r="X25" s="151"/>
      <c r="Y25" s="172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</row>
    <row r="26" spans="1:44" ht="31.5" customHeight="1">
      <c r="A26" s="81"/>
      <c r="B26" s="81"/>
      <c r="C26" s="91"/>
      <c r="D26" s="91"/>
      <c r="E26" s="91"/>
      <c r="F26" s="91"/>
      <c r="G26" s="91"/>
      <c r="H26" s="91"/>
      <c r="I26" s="91"/>
      <c r="J26" s="111"/>
      <c r="K26" s="112"/>
      <c r="L26" s="112"/>
      <c r="M26" s="113" t="s">
        <v>190</v>
      </c>
      <c r="N26" s="114"/>
      <c r="O26" s="114"/>
      <c r="P26" s="112"/>
      <c r="Q26" s="112"/>
      <c r="R26" s="112"/>
      <c r="S26" s="112"/>
      <c r="T26" s="115"/>
      <c r="U26" s="193"/>
      <c r="V26" s="194"/>
      <c r="W26" s="194"/>
      <c r="X26" s="194"/>
      <c r="Y26" s="195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</row>
    <row r="27" spans="1:44" ht="46.5" customHeight="1">
      <c r="A27" s="81"/>
      <c r="B27" s="81"/>
      <c r="C27" s="81"/>
      <c r="D27" s="81"/>
      <c r="E27" s="81"/>
      <c r="F27" s="81"/>
      <c r="G27" s="81"/>
      <c r="H27" s="81"/>
      <c r="I27" s="81"/>
      <c r="J27" s="182" t="s">
        <v>150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36"/>
      <c r="U27" s="170">
        <f>U24+U25-U26</f>
        <v>0</v>
      </c>
      <c r="V27" s="126"/>
      <c r="W27" s="126"/>
      <c r="X27" s="126"/>
      <c r="Y27" s="127"/>
      <c r="Z27" s="81"/>
      <c r="AA27" s="81"/>
      <c r="AB27" s="81"/>
      <c r="AC27" s="81"/>
      <c r="AD27" s="116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</row>
    <row r="28" spans="1:44" ht="3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8" t="s">
        <v>151</v>
      </c>
      <c r="L28" s="88"/>
      <c r="M28" s="81"/>
      <c r="N28" s="88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</row>
    <row r="29" spans="1:44" ht="12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8"/>
      <c r="L29" s="88"/>
      <c r="M29" s="81"/>
      <c r="N29" s="88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</row>
    <row r="30" spans="1:44" ht="38.25" customHeight="1">
      <c r="A30" s="81"/>
      <c r="B30" s="81"/>
      <c r="C30" s="182" t="s">
        <v>151</v>
      </c>
      <c r="D30" s="136"/>
      <c r="E30" s="184" t="s">
        <v>152</v>
      </c>
      <c r="F30" s="126"/>
      <c r="G30" s="126"/>
      <c r="H30" s="126"/>
      <c r="I30" s="136"/>
      <c r="J30" s="184" t="s">
        <v>153</v>
      </c>
      <c r="K30" s="126"/>
      <c r="L30" s="126"/>
      <c r="M30" s="126"/>
      <c r="N30" s="136"/>
      <c r="O30" s="184" t="s">
        <v>143</v>
      </c>
      <c r="P30" s="126"/>
      <c r="Q30" s="126"/>
      <c r="R30" s="126"/>
      <c r="S30" s="126"/>
      <c r="T30" s="136"/>
      <c r="U30" s="184" t="s">
        <v>154</v>
      </c>
      <c r="V30" s="126"/>
      <c r="W30" s="126"/>
      <c r="X30" s="126"/>
      <c r="Y30" s="127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</row>
    <row r="31" spans="1:44" ht="42" customHeight="1">
      <c r="A31" s="81"/>
      <c r="B31" s="81"/>
      <c r="C31" s="182" t="s">
        <v>82</v>
      </c>
      <c r="D31" s="136"/>
      <c r="E31" s="170">
        <f>'تفريغ الاقرارات'!L15</f>
        <v>0</v>
      </c>
      <c r="F31" s="126"/>
      <c r="G31" s="126"/>
      <c r="H31" s="126"/>
      <c r="I31" s="136"/>
      <c r="J31" s="170">
        <f>'تفريغ الاقرارات'!M15</f>
        <v>0</v>
      </c>
      <c r="K31" s="126"/>
      <c r="L31" s="126"/>
      <c r="M31" s="126"/>
      <c r="N31" s="136"/>
      <c r="O31" s="170" t="str">
        <f t="shared" ref="O31:O33" si="1">IF(E31+J31&gt;0,E31+J31,"")</f>
        <v/>
      </c>
      <c r="P31" s="126"/>
      <c r="Q31" s="126"/>
      <c r="R31" s="126"/>
      <c r="S31" s="126"/>
      <c r="T31" s="136"/>
      <c r="U31" s="170">
        <f>'تفريغ الاقرارات'!S15+'تفريغ الاقرارات'!T15</f>
        <v>0</v>
      </c>
      <c r="V31" s="126"/>
      <c r="W31" s="126"/>
      <c r="X31" s="126"/>
      <c r="Y31" s="127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</row>
    <row r="32" spans="1:44" ht="42" customHeight="1">
      <c r="A32" s="81"/>
      <c r="B32" s="81"/>
      <c r="C32" s="182" t="s">
        <v>83</v>
      </c>
      <c r="D32" s="136"/>
      <c r="E32" s="170">
        <f>'تفريغ الاقرارات'!N15</f>
        <v>0</v>
      </c>
      <c r="F32" s="126"/>
      <c r="G32" s="126"/>
      <c r="H32" s="126"/>
      <c r="I32" s="136"/>
      <c r="J32" s="170">
        <f>'تفريغ الاقرارات'!O15</f>
        <v>0</v>
      </c>
      <c r="K32" s="126"/>
      <c r="L32" s="126"/>
      <c r="M32" s="126"/>
      <c r="N32" s="136"/>
      <c r="O32" s="170" t="str">
        <f t="shared" si="1"/>
        <v/>
      </c>
      <c r="P32" s="126"/>
      <c r="Q32" s="126"/>
      <c r="R32" s="126"/>
      <c r="S32" s="126"/>
      <c r="T32" s="136"/>
      <c r="U32" s="196">
        <f>'تفريغ الاقرارات'!U15+'تفريغ الاقرارات'!V15</f>
        <v>0</v>
      </c>
      <c r="V32" s="126"/>
      <c r="W32" s="126"/>
      <c r="X32" s="126"/>
      <c r="Y32" s="127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</row>
    <row r="33" spans="1:44" ht="42" customHeight="1">
      <c r="A33" s="81"/>
      <c r="B33" s="81"/>
      <c r="C33" s="182" t="s">
        <v>155</v>
      </c>
      <c r="D33" s="136"/>
      <c r="E33" s="170">
        <f>'تفريغ الاقرارات'!P15</f>
        <v>0</v>
      </c>
      <c r="F33" s="126"/>
      <c r="G33" s="126"/>
      <c r="H33" s="126"/>
      <c r="I33" s="136"/>
      <c r="J33" s="170">
        <f>'تفريغ الاقرارات'!Q15</f>
        <v>0</v>
      </c>
      <c r="K33" s="126"/>
      <c r="L33" s="126"/>
      <c r="M33" s="126"/>
      <c r="N33" s="136"/>
      <c r="O33" s="170" t="str">
        <f t="shared" si="1"/>
        <v/>
      </c>
      <c r="P33" s="126"/>
      <c r="Q33" s="126"/>
      <c r="R33" s="126"/>
      <c r="S33" s="126"/>
      <c r="T33" s="136"/>
      <c r="U33" s="196">
        <f>'تفريغ الاقرارات'!W15+'تفريغ الاقرارات'!X15</f>
        <v>0</v>
      </c>
      <c r="V33" s="126"/>
      <c r="W33" s="126"/>
      <c r="X33" s="126"/>
      <c r="Y33" s="127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</row>
    <row r="34" spans="1:44" ht="42" customHeight="1">
      <c r="A34" s="81"/>
      <c r="B34" s="81"/>
      <c r="C34" s="182" t="s">
        <v>108</v>
      </c>
      <c r="D34" s="136"/>
      <c r="E34" s="170">
        <f>SUM(E31:I33)</f>
        <v>0</v>
      </c>
      <c r="F34" s="126"/>
      <c r="G34" s="126"/>
      <c r="H34" s="126"/>
      <c r="I34" s="136"/>
      <c r="J34" s="170">
        <f>SUM(J31:N33)</f>
        <v>0</v>
      </c>
      <c r="K34" s="126"/>
      <c r="L34" s="126"/>
      <c r="M34" s="126"/>
      <c r="N34" s="136"/>
      <c r="O34" s="170">
        <f>SUM(O31:T33)</f>
        <v>0</v>
      </c>
      <c r="P34" s="126"/>
      <c r="Q34" s="126"/>
      <c r="R34" s="126"/>
      <c r="S34" s="126"/>
      <c r="T34" s="136"/>
      <c r="U34" s="170">
        <f>SUM(U31:Y33)</f>
        <v>0</v>
      </c>
      <c r="V34" s="126"/>
      <c r="W34" s="126"/>
      <c r="X34" s="126"/>
      <c r="Y34" s="127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</row>
    <row r="35" spans="1:44" ht="31.5" customHeight="1">
      <c r="A35" s="81"/>
      <c r="B35" s="81"/>
      <c r="C35" s="91"/>
      <c r="D35" s="91"/>
      <c r="E35" s="91"/>
      <c r="F35" s="91"/>
      <c r="G35" s="91"/>
      <c r="H35" s="91"/>
      <c r="I35" s="91"/>
      <c r="J35" s="107"/>
      <c r="K35" s="108"/>
      <c r="L35" s="108" t="s">
        <v>147</v>
      </c>
      <c r="M35" s="109" t="s">
        <v>148</v>
      </c>
      <c r="N35" s="108"/>
      <c r="O35" s="108"/>
      <c r="P35" s="108"/>
      <c r="Q35" s="108"/>
      <c r="R35" s="108"/>
      <c r="S35" s="108"/>
      <c r="T35" s="110"/>
      <c r="U35" s="197"/>
      <c r="V35" s="151"/>
      <c r="W35" s="151"/>
      <c r="X35" s="151"/>
      <c r="Y35" s="172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</row>
    <row r="36" spans="1:44" ht="31.5" customHeight="1">
      <c r="A36" s="81"/>
      <c r="B36" s="81"/>
      <c r="C36" s="91"/>
      <c r="D36" s="91"/>
      <c r="E36" s="91"/>
      <c r="F36" s="91"/>
      <c r="G36" s="91"/>
      <c r="H36" s="91"/>
      <c r="I36" s="91"/>
      <c r="J36" s="111"/>
      <c r="K36" s="112"/>
      <c r="L36" s="112"/>
      <c r="M36" s="113" t="s">
        <v>191</v>
      </c>
      <c r="N36" s="114"/>
      <c r="O36" s="114"/>
      <c r="P36" s="112"/>
      <c r="Q36" s="112"/>
      <c r="R36" s="112"/>
      <c r="S36" s="112"/>
      <c r="T36" s="115"/>
      <c r="U36" s="206"/>
      <c r="V36" s="194"/>
      <c r="W36" s="194"/>
      <c r="X36" s="194"/>
      <c r="Y36" s="195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</row>
    <row r="37" spans="1:44" ht="46.5" customHeight="1">
      <c r="A37" s="81"/>
      <c r="B37" s="81"/>
      <c r="C37" s="81"/>
      <c r="D37" s="81"/>
      <c r="E37" s="81"/>
      <c r="F37" s="81"/>
      <c r="G37" s="81"/>
      <c r="H37" s="81"/>
      <c r="I37" s="81"/>
      <c r="J37" s="182" t="s">
        <v>150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36"/>
      <c r="U37" s="170">
        <f>U34+U35-U36</f>
        <v>0</v>
      </c>
      <c r="V37" s="126"/>
      <c r="W37" s="126"/>
      <c r="X37" s="126"/>
      <c r="Y37" s="127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</row>
    <row r="38" spans="1:44" ht="36" customHeight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8" t="s">
        <v>157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</row>
    <row r="39" spans="1:44" ht="9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</row>
    <row r="40" spans="1:44" ht="40.5" customHeight="1">
      <c r="A40" s="81"/>
      <c r="B40" s="81"/>
      <c r="C40" s="201" t="s">
        <v>150</v>
      </c>
      <c r="D40" s="202"/>
      <c r="E40" s="205" t="s">
        <v>154</v>
      </c>
      <c r="F40" s="177"/>
      <c r="G40" s="177"/>
      <c r="H40" s="177"/>
      <c r="I40" s="202"/>
      <c r="J40" s="205" t="s">
        <v>158</v>
      </c>
      <c r="K40" s="177"/>
      <c r="L40" s="177"/>
      <c r="M40" s="177"/>
      <c r="N40" s="202"/>
      <c r="O40" s="205" t="s">
        <v>159</v>
      </c>
      <c r="P40" s="177"/>
      <c r="Q40" s="177"/>
      <c r="R40" s="177"/>
      <c r="S40" s="177"/>
      <c r="T40" s="202"/>
      <c r="U40" s="200" t="s">
        <v>160</v>
      </c>
      <c r="V40" s="151"/>
      <c r="W40" s="151"/>
      <c r="X40" s="151"/>
      <c r="Y40" s="172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</row>
    <row r="41" spans="1:44" ht="54" customHeight="1">
      <c r="A41" s="81"/>
      <c r="B41" s="81"/>
      <c r="C41" s="203"/>
      <c r="D41" s="204"/>
      <c r="E41" s="179"/>
      <c r="F41" s="180"/>
      <c r="G41" s="180"/>
      <c r="H41" s="180"/>
      <c r="I41" s="204"/>
      <c r="J41" s="179"/>
      <c r="K41" s="180"/>
      <c r="L41" s="180"/>
      <c r="M41" s="180"/>
      <c r="N41" s="204"/>
      <c r="O41" s="179"/>
      <c r="P41" s="180"/>
      <c r="Q41" s="180"/>
      <c r="R41" s="180"/>
      <c r="S41" s="180"/>
      <c r="T41" s="204"/>
      <c r="U41" s="199" t="s">
        <v>161</v>
      </c>
      <c r="V41" s="194"/>
      <c r="W41" s="194"/>
      <c r="X41" s="194"/>
      <c r="Y41" s="195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</row>
    <row r="42" spans="1:44" ht="56.25" customHeight="1">
      <c r="A42" s="81"/>
      <c r="B42" s="81"/>
      <c r="C42" s="198" t="str">
        <f>IF(U27&gt;0,U27,"")</f>
        <v/>
      </c>
      <c r="D42" s="136"/>
      <c r="E42" s="170" t="str">
        <f>IF(U37&gt;0,U37,"")</f>
        <v/>
      </c>
      <c r="F42" s="126"/>
      <c r="G42" s="126"/>
      <c r="H42" s="126"/>
      <c r="I42" s="136"/>
      <c r="J42" s="170" t="e">
        <f>IF(C42&gt;0,C42-E42,IF(E42&gt;C42,C42-E42,""))</f>
        <v>#VALUE!</v>
      </c>
      <c r="K42" s="126"/>
      <c r="L42" s="126"/>
      <c r="M42" s="126"/>
      <c r="N42" s="127"/>
      <c r="O42" s="170">
        <f>'تفريغ الاقرارات'!AA15</f>
        <v>0</v>
      </c>
      <c r="P42" s="126"/>
      <c r="Q42" s="126"/>
      <c r="R42" s="126"/>
      <c r="S42" s="126"/>
      <c r="T42" s="136"/>
      <c r="U42" s="170">
        <f>'تفريغ الاقرارات'!AB15</f>
        <v>0</v>
      </c>
      <c r="V42" s="126"/>
      <c r="W42" s="126"/>
      <c r="X42" s="126"/>
      <c r="Y42" s="127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</row>
    <row r="43" spans="1:44" ht="21.7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</row>
    <row r="44" spans="1:44" ht="21.7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</row>
    <row r="45" spans="1:44" ht="21.7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</row>
    <row r="46" spans="1:44" ht="21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4" ht="12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</row>
    <row r="48" spans="1:44" ht="12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</row>
    <row r="49" spans="1:44" ht="12.7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</row>
    <row r="50" spans="1:44" ht="12.7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</row>
    <row r="51" spans="1:44" ht="12.7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</row>
    <row r="52" spans="1:44" ht="12.7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</row>
    <row r="53" spans="1:44" ht="12.7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</row>
    <row r="54" spans="1:44" ht="12.7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</row>
    <row r="55" spans="1:44" ht="12.7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</row>
    <row r="56" spans="1:44" ht="12.7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</row>
    <row r="57" spans="1:44" ht="12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4" ht="12.7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</row>
    <row r="59" spans="1:44" ht="12.7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</row>
    <row r="60" spans="1:44" ht="12.7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</row>
    <row r="61" spans="1:44" ht="12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</row>
    <row r="62" spans="1:44" ht="12.7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</row>
    <row r="63" spans="1:44" ht="12.75" customHeight="1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</row>
    <row r="64" spans="1:44" ht="12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</row>
    <row r="65" spans="1:44" ht="12.7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</row>
    <row r="66" spans="1:44" ht="12.7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</row>
    <row r="67" spans="1:44" ht="12.75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4" ht="12.7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44" ht="12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44" ht="12.7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</row>
    <row r="71" spans="1:44" ht="12.7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44" ht="12.7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44" ht="12.7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44" ht="12.7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</row>
    <row r="75" spans="1:44" ht="12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</row>
    <row r="76" spans="1:44" ht="12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</row>
    <row r="77" spans="1:44" ht="12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</row>
    <row r="78" spans="1:44" ht="12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</row>
    <row r="79" spans="1:44" ht="12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44" ht="12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</row>
    <row r="81" spans="1:44" ht="12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</row>
    <row r="82" spans="1:44" ht="12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</row>
    <row r="83" spans="1:44" ht="12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</row>
    <row r="84" spans="1:44" ht="12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</row>
    <row r="85" spans="1:44" ht="12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</row>
    <row r="86" spans="1:44" ht="12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</row>
    <row r="87" spans="1:44" ht="12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</row>
    <row r="88" spans="1:44" ht="12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</row>
    <row r="89" spans="1:44" ht="12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</row>
    <row r="90" spans="1:44" ht="12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</row>
    <row r="91" spans="1:44" ht="12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</row>
    <row r="92" spans="1:44" ht="12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</row>
    <row r="93" spans="1:44" ht="12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</row>
    <row r="94" spans="1:44" ht="12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</row>
    <row r="95" spans="1:44" ht="12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</row>
    <row r="96" spans="1:44" ht="12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</row>
    <row r="97" spans="1:44" ht="12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</row>
    <row r="98" spans="1:44" ht="12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</row>
    <row r="99" spans="1:44" ht="12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</row>
    <row r="100" spans="1:44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</row>
  </sheetData>
  <mergeCells count="84">
    <mergeCell ref="J27:T27"/>
    <mergeCell ref="U25:Y25"/>
    <mergeCell ref="U26:Y26"/>
    <mergeCell ref="U27:Y27"/>
    <mergeCell ref="U1:Z1"/>
    <mergeCell ref="U21:Y21"/>
    <mergeCell ref="U22:Y23"/>
    <mergeCell ref="U20:Y20"/>
    <mergeCell ref="J24:N24"/>
    <mergeCell ref="O24:T24"/>
    <mergeCell ref="O20:T20"/>
    <mergeCell ref="P17:Q17"/>
    <mergeCell ref="U24:Y24"/>
    <mergeCell ref="J23:N23"/>
    <mergeCell ref="O23:T23"/>
    <mergeCell ref="U8:Y8"/>
    <mergeCell ref="C2:E2"/>
    <mergeCell ref="C3:E3"/>
    <mergeCell ref="C4:E4"/>
    <mergeCell ref="C16:D16"/>
    <mergeCell ref="E23:I23"/>
    <mergeCell ref="E22:I22"/>
    <mergeCell ref="AJ10:AR10"/>
    <mergeCell ref="Q14:S14"/>
    <mergeCell ref="T16:Z16"/>
    <mergeCell ref="O16:S16"/>
    <mergeCell ref="F5:T5"/>
    <mergeCell ref="E6:T6"/>
    <mergeCell ref="D8:M8"/>
    <mergeCell ref="D10:R10"/>
    <mergeCell ref="E16:N16"/>
    <mergeCell ref="C30:D30"/>
    <mergeCell ref="E30:I30"/>
    <mergeCell ref="J30:N30"/>
    <mergeCell ref="O30:T30"/>
    <mergeCell ref="J31:N31"/>
    <mergeCell ref="O31:T31"/>
    <mergeCell ref="E32:I32"/>
    <mergeCell ref="J32:N32"/>
    <mergeCell ref="O32:T32"/>
    <mergeCell ref="C33:D33"/>
    <mergeCell ref="E31:I31"/>
    <mergeCell ref="E33:I33"/>
    <mergeCell ref="C31:D31"/>
    <mergeCell ref="C32:D32"/>
    <mergeCell ref="O33:T33"/>
    <mergeCell ref="C24:D24"/>
    <mergeCell ref="E24:I24"/>
    <mergeCell ref="O22:T22"/>
    <mergeCell ref="J22:N22"/>
    <mergeCell ref="C20:D20"/>
    <mergeCell ref="E20:I20"/>
    <mergeCell ref="J20:N20"/>
    <mergeCell ref="C21:D21"/>
    <mergeCell ref="E21:I21"/>
    <mergeCell ref="J21:N21"/>
    <mergeCell ref="O21:T21"/>
    <mergeCell ref="C23:D23"/>
    <mergeCell ref="C22:D22"/>
    <mergeCell ref="U40:Y40"/>
    <mergeCell ref="U41:Y41"/>
    <mergeCell ref="U30:Y30"/>
    <mergeCell ref="U34:Y34"/>
    <mergeCell ref="U35:Y35"/>
    <mergeCell ref="U36:Y36"/>
    <mergeCell ref="U33:Y33"/>
    <mergeCell ref="U32:Y32"/>
    <mergeCell ref="U31:Y31"/>
    <mergeCell ref="U42:Y42"/>
    <mergeCell ref="J33:N33"/>
    <mergeCell ref="J37:T37"/>
    <mergeCell ref="U37:Y37"/>
    <mergeCell ref="C40:D41"/>
    <mergeCell ref="E40:I41"/>
    <mergeCell ref="J40:N41"/>
    <mergeCell ref="O40:T41"/>
    <mergeCell ref="C34:D34"/>
    <mergeCell ref="E34:I34"/>
    <mergeCell ref="J34:N34"/>
    <mergeCell ref="O34:T34"/>
    <mergeCell ref="C42:D42"/>
    <mergeCell ref="E42:I42"/>
    <mergeCell ref="J42:N42"/>
    <mergeCell ref="O42:T42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showGridLines="0" rightToLeft="1" workbookViewId="0">
      <pane ySplit="6" topLeftCell="A7" activePane="bottomLeft" state="frozen"/>
      <selection pane="bottomLeft" activeCell="T16" sqref="T16:Z16"/>
    </sheetView>
  </sheetViews>
  <sheetFormatPr defaultColWidth="14.42578125" defaultRowHeight="15" customHeight="1"/>
  <cols>
    <col min="1" max="1" width="9.140625" customWidth="1"/>
    <col min="2" max="2" width="5.5703125" customWidth="1"/>
    <col min="3" max="3" width="14.5703125" customWidth="1"/>
    <col min="4" max="5" width="16.85546875" customWidth="1"/>
    <col min="6" max="7" width="6.85546875" customWidth="1"/>
    <col min="8" max="10" width="6.5703125" customWidth="1"/>
    <col min="11" max="20" width="6.7109375" customWidth="1"/>
    <col min="21" max="25" width="5.28515625" customWidth="1"/>
    <col min="26" max="26" width="7.140625" customWidth="1"/>
    <col min="27" max="27" width="3.7109375" customWidth="1"/>
    <col min="28" max="28" width="9.140625" customWidth="1"/>
    <col min="29" max="29" width="24.140625" customWidth="1"/>
    <col min="30" max="35" width="9.140625" customWidth="1"/>
    <col min="36" max="44" width="8" hidden="1" customWidth="1"/>
  </cols>
  <sheetData>
    <row r="1" spans="1:44" ht="4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128</v>
      </c>
      <c r="S1" s="81"/>
      <c r="T1" s="81"/>
      <c r="U1" s="173">
        <f ca="1">TODAY()</f>
        <v>43132</v>
      </c>
      <c r="V1" s="124"/>
      <c r="W1" s="124"/>
      <c r="X1" s="124"/>
      <c r="Y1" s="124"/>
      <c r="Z1" s="124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4" ht="27" customHeight="1">
      <c r="A2" s="81"/>
      <c r="B2" s="81"/>
      <c r="C2" s="174" t="s">
        <v>204</v>
      </c>
      <c r="D2" s="124"/>
      <c r="E2" s="124"/>
      <c r="F2" s="82"/>
      <c r="G2" s="82"/>
      <c r="H2" s="82"/>
      <c r="I2" s="82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3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</row>
    <row r="3" spans="1:44" ht="42.75" customHeight="1">
      <c r="A3" s="81"/>
      <c r="B3" s="81"/>
      <c r="C3" s="174" t="s">
        <v>206</v>
      </c>
      <c r="D3" s="124"/>
      <c r="E3" s="124"/>
      <c r="F3" s="84"/>
      <c r="G3" s="84"/>
      <c r="H3" s="84"/>
      <c r="I3" s="84"/>
      <c r="J3" s="85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3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pans="1:44" ht="42.75" customHeight="1">
      <c r="A4" s="81"/>
      <c r="B4" s="81"/>
      <c r="C4" s="175" t="s">
        <v>205</v>
      </c>
      <c r="D4" s="124"/>
      <c r="E4" s="124"/>
      <c r="F4" s="86"/>
      <c r="G4" s="86"/>
      <c r="H4" s="86"/>
      <c r="I4" s="86"/>
      <c r="J4" s="86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3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pans="1:44" ht="35.25" customHeight="1">
      <c r="A5" s="81"/>
      <c r="B5" s="81"/>
      <c r="C5" s="81"/>
      <c r="D5" s="81"/>
      <c r="E5" s="81"/>
      <c r="F5" s="183" t="s">
        <v>192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81"/>
      <c r="V5" s="81"/>
      <c r="W5" s="81"/>
      <c r="X5" s="81"/>
      <c r="Y5" s="81"/>
      <c r="Z5" s="81"/>
      <c r="AA5" s="81"/>
      <c r="AB5" s="81"/>
      <c r="AC5" s="83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42" customHeight="1">
      <c r="A6" s="81"/>
      <c r="B6" s="81"/>
      <c r="C6" s="87"/>
      <c r="D6" s="81"/>
      <c r="E6" s="207" t="s">
        <v>130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44" ht="17.25" customHeight="1">
      <c r="A7" s="81"/>
      <c r="B7" s="81"/>
      <c r="C7" s="89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pans="1:44" ht="36" customHeight="1">
      <c r="A8" s="81"/>
      <c r="B8" s="81"/>
      <c r="C8" s="90" t="s">
        <v>131</v>
      </c>
      <c r="D8" s="185" t="str">
        <f>المقدمه!G5</f>
        <v>شركة ميزان اليرموك لصيانة السيارات</v>
      </c>
      <c r="E8" s="124"/>
      <c r="F8" s="124"/>
      <c r="G8" s="124"/>
      <c r="H8" s="124"/>
      <c r="I8" s="124"/>
      <c r="J8" s="124"/>
      <c r="K8" s="124"/>
      <c r="L8" s="124"/>
      <c r="M8" s="124"/>
      <c r="N8" s="81"/>
      <c r="O8" s="90" t="s">
        <v>132</v>
      </c>
      <c r="P8" s="91"/>
      <c r="Q8" s="92"/>
      <c r="R8" s="92"/>
      <c r="S8" s="92"/>
      <c r="T8" s="92"/>
      <c r="U8" s="185" t="str">
        <f>المقدمه!G9</f>
        <v>الرياض</v>
      </c>
      <c r="V8" s="124"/>
      <c r="W8" s="124"/>
      <c r="X8" s="124"/>
      <c r="Y8" s="124"/>
      <c r="Z8" s="92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pans="1:44" ht="9" customHeight="1">
      <c r="A9" s="81"/>
      <c r="B9" s="81"/>
      <c r="C9" s="91"/>
      <c r="D9" s="93"/>
      <c r="E9" s="93"/>
      <c r="F9" s="93"/>
      <c r="G9" s="93"/>
      <c r="H9" s="93"/>
      <c r="I9" s="93"/>
      <c r="J9" s="93"/>
      <c r="K9" s="93"/>
      <c r="L9" s="93"/>
      <c r="M9" s="93"/>
      <c r="N9" s="81"/>
      <c r="O9" s="91"/>
      <c r="P9" s="91"/>
      <c r="Q9" s="92"/>
      <c r="R9" s="92"/>
      <c r="S9" s="92"/>
      <c r="T9" s="92"/>
      <c r="U9" s="93"/>
      <c r="V9" s="93"/>
      <c r="W9" s="93"/>
      <c r="X9" s="93"/>
      <c r="Y9" s="93"/>
      <c r="Z9" s="92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pans="1:44" ht="36" customHeight="1">
      <c r="A10" s="81"/>
      <c r="B10" s="81"/>
      <c r="C10" s="90" t="s">
        <v>133</v>
      </c>
      <c r="D10" s="185" t="str">
        <f>المقدمه!G7</f>
        <v xml:space="preserve"> الصناعية القديمة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92"/>
      <c r="T10" s="92"/>
      <c r="U10" s="92"/>
      <c r="V10" s="92"/>
      <c r="W10" s="92"/>
      <c r="X10" s="92"/>
      <c r="Y10" s="92"/>
      <c r="Z10" s="92"/>
      <c r="AA10" s="81"/>
      <c r="AB10" s="81"/>
      <c r="AC10" s="81"/>
      <c r="AD10" s="81"/>
      <c r="AE10" s="81"/>
      <c r="AF10" s="81"/>
      <c r="AG10" s="81"/>
      <c r="AH10" s="81"/>
      <c r="AI10" s="81"/>
      <c r="AJ10" s="189" t="s">
        <v>134</v>
      </c>
      <c r="AK10" s="126"/>
      <c r="AL10" s="126"/>
      <c r="AM10" s="126"/>
      <c r="AN10" s="126"/>
      <c r="AO10" s="126"/>
      <c r="AP10" s="126"/>
      <c r="AQ10" s="126"/>
      <c r="AR10" s="127"/>
    </row>
    <row r="11" spans="1:44" ht="9" customHeight="1">
      <c r="A11" s="81"/>
      <c r="B11" s="81"/>
      <c r="C11" s="91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2"/>
      <c r="T11" s="92"/>
      <c r="U11" s="92"/>
      <c r="V11" s="92"/>
      <c r="W11" s="92"/>
      <c r="X11" s="92"/>
      <c r="Y11" s="92"/>
      <c r="Z11" s="92"/>
      <c r="AA11" s="81"/>
      <c r="AB11" s="81"/>
      <c r="AC11" s="81"/>
      <c r="AD11" s="81"/>
      <c r="AE11" s="81"/>
      <c r="AF11" s="81"/>
      <c r="AG11" s="81"/>
      <c r="AH11" s="81"/>
      <c r="AI11" s="81"/>
      <c r="AJ11" s="94"/>
      <c r="AK11" s="94"/>
      <c r="AL11" s="94"/>
      <c r="AM11" s="94"/>
      <c r="AN11" s="94"/>
      <c r="AO11" s="94"/>
      <c r="AP11" s="94"/>
      <c r="AQ11" s="94"/>
      <c r="AR11" s="94"/>
    </row>
    <row r="12" spans="1:44" ht="36" customHeight="1">
      <c r="A12" s="81"/>
      <c r="B12" s="81"/>
      <c r="C12" s="90" t="s">
        <v>117</v>
      </c>
      <c r="D12" s="81"/>
      <c r="E12" s="81"/>
      <c r="F12" s="81"/>
      <c r="G12" s="95"/>
      <c r="H12" s="96" t="str">
        <f>المقدمه!G11</f>
        <v>300315382500003</v>
      </c>
      <c r="I12" s="97">
        <f>المقدمه!H11</f>
        <v>0</v>
      </c>
      <c r="J12" s="97">
        <f>المقدمه!I11</f>
        <v>0</v>
      </c>
      <c r="K12" s="98"/>
      <c r="L12" s="81"/>
      <c r="M12" s="97">
        <f>المقدمه!K11</f>
        <v>0</v>
      </c>
      <c r="N12" s="97">
        <f>المقدمه!L11</f>
        <v>0</v>
      </c>
      <c r="O12" s="97">
        <f>المقدمه!M11</f>
        <v>0</v>
      </c>
      <c r="P12" s="91"/>
      <c r="Q12" s="92"/>
      <c r="R12" s="97">
        <f>المقدمه!O11</f>
        <v>0</v>
      </c>
      <c r="S12" s="97">
        <f>المقدمه!P11</f>
        <v>0</v>
      </c>
      <c r="T12" s="97">
        <f>المقدمه!Q11</f>
        <v>0</v>
      </c>
      <c r="U12" s="92"/>
      <c r="V12" s="92"/>
      <c r="W12" s="92"/>
      <c r="X12" s="92"/>
      <c r="Y12" s="92"/>
      <c r="Z12" s="92"/>
      <c r="AA12" s="81"/>
      <c r="AB12" s="81"/>
      <c r="AC12" s="81"/>
      <c r="AD12" s="81"/>
      <c r="AE12" s="81"/>
      <c r="AF12" s="81"/>
      <c r="AG12" s="81"/>
      <c r="AH12" s="81"/>
      <c r="AI12" s="81"/>
      <c r="AJ12" s="94"/>
      <c r="AK12" s="94"/>
      <c r="AL12" s="94"/>
      <c r="AM12" s="94"/>
      <c r="AN12" s="94"/>
      <c r="AO12" s="94"/>
      <c r="AP12" s="94"/>
      <c r="AQ12" s="94"/>
      <c r="AR12" s="94"/>
    </row>
    <row r="13" spans="1:44" ht="11.25" customHeight="1">
      <c r="A13" s="81"/>
      <c r="B13" s="81"/>
      <c r="C13" s="99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94"/>
      <c r="AK13" s="94"/>
      <c r="AL13" s="94"/>
      <c r="AM13" s="94"/>
      <c r="AN13" s="94"/>
      <c r="AO13" s="94"/>
      <c r="AP13" s="94"/>
      <c r="AQ13" s="94"/>
      <c r="AR13" s="94"/>
    </row>
    <row r="14" spans="1:44" ht="36.75" customHeight="1">
      <c r="A14" s="81"/>
      <c r="B14" s="81"/>
      <c r="C14" s="100" t="s">
        <v>135</v>
      </c>
      <c r="D14" s="100"/>
      <c r="E14" s="100"/>
      <c r="F14" s="81"/>
      <c r="G14" s="81"/>
      <c r="H14" s="97">
        <v>1</v>
      </c>
      <c r="I14" s="97">
        <v>1</v>
      </c>
      <c r="J14" s="81"/>
      <c r="K14" s="101"/>
      <c r="L14" s="97">
        <f>المقدمه!K3</f>
        <v>8</v>
      </c>
      <c r="M14" s="97">
        <f>المقدمه!L3</f>
        <v>1</v>
      </c>
      <c r="N14" s="97">
        <f>المقدمه!M3</f>
        <v>0</v>
      </c>
      <c r="O14" s="97">
        <f>المقدمه!N3</f>
        <v>2</v>
      </c>
      <c r="P14" s="81"/>
      <c r="Q14" s="190" t="s">
        <v>136</v>
      </c>
      <c r="R14" s="124"/>
      <c r="S14" s="124"/>
      <c r="T14" s="81"/>
      <c r="U14" s="97">
        <v>1</v>
      </c>
      <c r="V14" s="97">
        <v>3</v>
      </c>
      <c r="W14" s="81"/>
      <c r="X14" s="97">
        <v>1</v>
      </c>
      <c r="Y14" s="97">
        <v>0</v>
      </c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spans="1:44" ht="12.75" customHeight="1">
      <c r="A15" s="81"/>
      <c r="B15" s="81"/>
      <c r="C15" s="100"/>
      <c r="D15" s="100"/>
      <c r="E15" s="100"/>
      <c r="F15" s="81"/>
      <c r="G15" s="81"/>
      <c r="H15" s="102"/>
      <c r="I15" s="102"/>
      <c r="J15" s="81"/>
      <c r="K15" s="101"/>
      <c r="L15" s="102"/>
      <c r="M15" s="102"/>
      <c r="N15" s="102"/>
      <c r="O15" s="102"/>
      <c r="P15" s="81"/>
      <c r="Q15" s="103"/>
      <c r="R15" s="103"/>
      <c r="S15" s="103"/>
      <c r="T15" s="81"/>
      <c r="U15" s="102"/>
      <c r="V15" s="102"/>
      <c r="W15" s="81"/>
      <c r="X15" s="102"/>
      <c r="Y15" s="102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spans="1:44" ht="36.75" customHeight="1">
      <c r="A16" s="81"/>
      <c r="B16" s="81"/>
      <c r="C16" s="186" t="s">
        <v>137</v>
      </c>
      <c r="D16" s="124"/>
      <c r="E16" s="188">
        <f>المقدمه!G13</f>
        <v>501172578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90" t="s">
        <v>138</v>
      </c>
      <c r="P16" s="124"/>
      <c r="Q16" s="124"/>
      <c r="R16" s="124"/>
      <c r="S16" s="124"/>
      <c r="T16" s="191" t="str">
        <f>المقدمه!G15</f>
        <v>mohamedmomtaz44@hotmail.com</v>
      </c>
      <c r="U16" s="192"/>
      <c r="V16" s="192"/>
      <c r="W16" s="192"/>
      <c r="X16" s="192"/>
      <c r="Y16" s="192"/>
      <c r="Z16" s="192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pans="1:44" ht="18.75" customHeight="1">
      <c r="A17" s="81"/>
      <c r="B17" s="81"/>
      <c r="C17" s="10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190"/>
      <c r="Q17" s="124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pans="1:44" ht="34.5" customHeight="1">
      <c r="A18" s="81"/>
      <c r="B18" s="81"/>
      <c r="C18" s="104"/>
      <c r="D18" s="81"/>
      <c r="E18" s="81"/>
      <c r="F18" s="81"/>
      <c r="G18" s="81"/>
      <c r="H18" s="81"/>
      <c r="I18" s="81"/>
      <c r="J18" s="81"/>
      <c r="K18" s="88" t="s">
        <v>139</v>
      </c>
      <c r="L18" s="81"/>
      <c r="M18" s="81"/>
      <c r="N18" s="105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spans="1:44" ht="10.5" customHeight="1">
      <c r="A19" s="81"/>
      <c r="B19" s="81"/>
      <c r="C19" s="104"/>
      <c r="D19" s="81"/>
      <c r="E19" s="81"/>
      <c r="F19" s="81"/>
      <c r="G19" s="81"/>
      <c r="H19" s="81"/>
      <c r="I19" s="81"/>
      <c r="J19" s="81"/>
      <c r="K19" s="81"/>
      <c r="L19" s="81"/>
      <c r="M19" s="88"/>
      <c r="N19" s="105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spans="1:44" ht="38.25" customHeight="1">
      <c r="A20" s="81"/>
      <c r="B20" s="81"/>
      <c r="C20" s="182" t="s">
        <v>140</v>
      </c>
      <c r="D20" s="136"/>
      <c r="E20" s="184" t="s">
        <v>141</v>
      </c>
      <c r="F20" s="126"/>
      <c r="G20" s="126"/>
      <c r="H20" s="126"/>
      <c r="I20" s="136"/>
      <c r="J20" s="184" t="s">
        <v>142</v>
      </c>
      <c r="K20" s="126"/>
      <c r="L20" s="126"/>
      <c r="M20" s="126"/>
      <c r="N20" s="136"/>
      <c r="O20" s="184" t="s">
        <v>143</v>
      </c>
      <c r="P20" s="126"/>
      <c r="Q20" s="126"/>
      <c r="R20" s="126"/>
      <c r="S20" s="126"/>
      <c r="T20" s="136"/>
      <c r="U20" s="184" t="s">
        <v>144</v>
      </c>
      <c r="V20" s="126"/>
      <c r="W20" s="126"/>
      <c r="X20" s="126"/>
      <c r="Y20" s="127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spans="1:44" ht="65.25" customHeight="1">
      <c r="A21" s="81"/>
      <c r="B21" s="81"/>
      <c r="C21" s="187">
        <v>0.05</v>
      </c>
      <c r="D21" s="136"/>
      <c r="E21" s="170">
        <f>'تفريغ الاقرارات'!D16</f>
        <v>0</v>
      </c>
      <c r="F21" s="126"/>
      <c r="G21" s="126"/>
      <c r="H21" s="126"/>
      <c r="I21" s="136"/>
      <c r="J21" s="170">
        <f>'تفريغ الاقرارات'!E16</f>
        <v>0</v>
      </c>
      <c r="K21" s="126"/>
      <c r="L21" s="126"/>
      <c r="M21" s="126"/>
      <c r="N21" s="136"/>
      <c r="O21" s="170" t="str">
        <f t="shared" ref="O21:O23" si="0">IF(E21+J21&gt;0,E21+J21,"")</f>
        <v/>
      </c>
      <c r="P21" s="126"/>
      <c r="Q21" s="126"/>
      <c r="R21" s="126"/>
      <c r="S21" s="126"/>
      <c r="T21" s="136"/>
      <c r="U21" s="170">
        <f>'تفريغ الاقرارات'!K16</f>
        <v>0</v>
      </c>
      <c r="V21" s="126"/>
      <c r="W21" s="126"/>
      <c r="X21" s="126"/>
      <c r="Y21" s="127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</row>
    <row r="22" spans="1:44" ht="41.25" customHeight="1">
      <c r="A22" s="81"/>
      <c r="B22" s="81"/>
      <c r="C22" s="182" t="s">
        <v>145</v>
      </c>
      <c r="D22" s="136"/>
      <c r="E22" s="170">
        <f>'تفريغ الاقرارات'!F16</f>
        <v>0</v>
      </c>
      <c r="F22" s="126"/>
      <c r="G22" s="126"/>
      <c r="H22" s="126"/>
      <c r="I22" s="136"/>
      <c r="J22" s="170">
        <f>'تفريغ الاقرارات'!G16</f>
        <v>0</v>
      </c>
      <c r="K22" s="126"/>
      <c r="L22" s="126"/>
      <c r="M22" s="126"/>
      <c r="N22" s="136"/>
      <c r="O22" s="170" t="str">
        <f t="shared" si="0"/>
        <v/>
      </c>
      <c r="P22" s="126"/>
      <c r="Q22" s="126"/>
      <c r="R22" s="126"/>
      <c r="S22" s="126"/>
      <c r="T22" s="136"/>
      <c r="U22" s="176"/>
      <c r="V22" s="177"/>
      <c r="W22" s="177"/>
      <c r="X22" s="177"/>
      <c r="Y22" s="178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</row>
    <row r="23" spans="1:44" ht="41.25" customHeight="1">
      <c r="A23" s="81"/>
      <c r="B23" s="81"/>
      <c r="C23" s="182" t="s">
        <v>146</v>
      </c>
      <c r="D23" s="136"/>
      <c r="E23" s="170">
        <f>'تفريغ الاقرارات'!H16</f>
        <v>0</v>
      </c>
      <c r="F23" s="126"/>
      <c r="G23" s="126"/>
      <c r="H23" s="126"/>
      <c r="I23" s="136"/>
      <c r="J23" s="170">
        <f>'تفريغ الاقرارات'!I16</f>
        <v>0</v>
      </c>
      <c r="K23" s="126"/>
      <c r="L23" s="126"/>
      <c r="M23" s="126"/>
      <c r="N23" s="136"/>
      <c r="O23" s="170" t="str">
        <f t="shared" si="0"/>
        <v/>
      </c>
      <c r="P23" s="126"/>
      <c r="Q23" s="126"/>
      <c r="R23" s="126"/>
      <c r="S23" s="126"/>
      <c r="T23" s="136"/>
      <c r="U23" s="179"/>
      <c r="V23" s="180"/>
      <c r="W23" s="180"/>
      <c r="X23" s="180"/>
      <c r="Y23" s="1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</row>
    <row r="24" spans="1:44" ht="41.25" customHeight="1">
      <c r="A24" s="81"/>
      <c r="B24" s="81"/>
      <c r="C24" s="182" t="s">
        <v>108</v>
      </c>
      <c r="D24" s="136"/>
      <c r="E24" s="170">
        <f>SUM(E21:I23)</f>
        <v>0</v>
      </c>
      <c r="F24" s="126"/>
      <c r="G24" s="126"/>
      <c r="H24" s="126"/>
      <c r="I24" s="136"/>
      <c r="J24" s="170">
        <f>SUM(J21:N23)</f>
        <v>0</v>
      </c>
      <c r="K24" s="126"/>
      <c r="L24" s="126"/>
      <c r="M24" s="126"/>
      <c r="N24" s="136"/>
      <c r="O24" s="170">
        <f>SUM(O21:T23)</f>
        <v>0</v>
      </c>
      <c r="P24" s="126"/>
      <c r="Q24" s="126"/>
      <c r="R24" s="126"/>
      <c r="S24" s="126"/>
      <c r="T24" s="136"/>
      <c r="U24" s="170">
        <f>SUM(U21:Y23)</f>
        <v>0</v>
      </c>
      <c r="V24" s="126"/>
      <c r="W24" s="126"/>
      <c r="X24" s="126"/>
      <c r="Y24" s="127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</row>
    <row r="25" spans="1:44" ht="31.5" customHeight="1">
      <c r="A25" s="81"/>
      <c r="B25" s="81"/>
      <c r="C25" s="106"/>
      <c r="D25" s="106"/>
      <c r="E25" s="106"/>
      <c r="F25" s="106"/>
      <c r="G25" s="106"/>
      <c r="H25" s="106"/>
      <c r="I25" s="106"/>
      <c r="J25" s="107"/>
      <c r="K25" s="108"/>
      <c r="L25" s="108" t="s">
        <v>147</v>
      </c>
      <c r="M25" s="109" t="s">
        <v>148</v>
      </c>
      <c r="N25" s="108"/>
      <c r="O25" s="108"/>
      <c r="P25" s="108"/>
      <c r="Q25" s="108"/>
      <c r="R25" s="108"/>
      <c r="S25" s="108"/>
      <c r="T25" s="110"/>
      <c r="U25" s="171"/>
      <c r="V25" s="151"/>
      <c r="W25" s="151"/>
      <c r="X25" s="151"/>
      <c r="Y25" s="172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</row>
    <row r="26" spans="1:44" ht="31.5" customHeight="1">
      <c r="A26" s="81"/>
      <c r="B26" s="81"/>
      <c r="C26" s="91"/>
      <c r="D26" s="91"/>
      <c r="E26" s="91"/>
      <c r="F26" s="91"/>
      <c r="G26" s="91"/>
      <c r="H26" s="91"/>
      <c r="I26" s="91"/>
      <c r="J26" s="111"/>
      <c r="K26" s="112"/>
      <c r="L26" s="112"/>
      <c r="M26" s="113" t="s">
        <v>193</v>
      </c>
      <c r="N26" s="114"/>
      <c r="O26" s="114"/>
      <c r="P26" s="112"/>
      <c r="Q26" s="112"/>
      <c r="R26" s="112"/>
      <c r="S26" s="112"/>
      <c r="T26" s="115"/>
      <c r="U26" s="193"/>
      <c r="V26" s="194"/>
      <c r="W26" s="194"/>
      <c r="X26" s="194"/>
      <c r="Y26" s="195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</row>
    <row r="27" spans="1:44" ht="46.5" customHeight="1">
      <c r="A27" s="81"/>
      <c r="B27" s="81"/>
      <c r="C27" s="81"/>
      <c r="D27" s="81"/>
      <c r="E27" s="81"/>
      <c r="F27" s="81"/>
      <c r="G27" s="81"/>
      <c r="H27" s="81"/>
      <c r="I27" s="81"/>
      <c r="J27" s="182" t="s">
        <v>150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36"/>
      <c r="U27" s="170">
        <f>U24+U25-U26</f>
        <v>0</v>
      </c>
      <c r="V27" s="126"/>
      <c r="W27" s="126"/>
      <c r="X27" s="126"/>
      <c r="Y27" s="127"/>
      <c r="Z27" s="81"/>
      <c r="AA27" s="81"/>
      <c r="AB27" s="81"/>
      <c r="AC27" s="81"/>
      <c r="AD27" s="116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</row>
    <row r="28" spans="1:44" ht="3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8" t="s">
        <v>151</v>
      </c>
      <c r="L28" s="88"/>
      <c r="M28" s="81"/>
      <c r="N28" s="88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</row>
    <row r="29" spans="1:44" ht="12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8"/>
      <c r="L29" s="88"/>
      <c r="M29" s="81"/>
      <c r="N29" s="88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</row>
    <row r="30" spans="1:44" ht="38.25" customHeight="1">
      <c r="A30" s="81"/>
      <c r="B30" s="81"/>
      <c r="C30" s="182" t="s">
        <v>151</v>
      </c>
      <c r="D30" s="136"/>
      <c r="E30" s="184" t="s">
        <v>152</v>
      </c>
      <c r="F30" s="126"/>
      <c r="G30" s="126"/>
      <c r="H30" s="126"/>
      <c r="I30" s="136"/>
      <c r="J30" s="184" t="s">
        <v>153</v>
      </c>
      <c r="K30" s="126"/>
      <c r="L30" s="126"/>
      <c r="M30" s="126"/>
      <c r="N30" s="136"/>
      <c r="O30" s="184" t="s">
        <v>143</v>
      </c>
      <c r="P30" s="126"/>
      <c r="Q30" s="126"/>
      <c r="R30" s="126"/>
      <c r="S30" s="126"/>
      <c r="T30" s="136"/>
      <c r="U30" s="184" t="s">
        <v>154</v>
      </c>
      <c r="V30" s="126"/>
      <c r="W30" s="126"/>
      <c r="X30" s="126"/>
      <c r="Y30" s="127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</row>
    <row r="31" spans="1:44" ht="42" customHeight="1">
      <c r="A31" s="81"/>
      <c r="B31" s="81"/>
      <c r="C31" s="182" t="s">
        <v>82</v>
      </c>
      <c r="D31" s="136"/>
      <c r="E31" s="170">
        <f>'تفريغ الاقرارات'!L16</f>
        <v>0</v>
      </c>
      <c r="F31" s="126"/>
      <c r="G31" s="126"/>
      <c r="H31" s="126"/>
      <c r="I31" s="136"/>
      <c r="J31" s="170">
        <f>'تفريغ الاقرارات'!M16</f>
        <v>0</v>
      </c>
      <c r="K31" s="126"/>
      <c r="L31" s="126"/>
      <c r="M31" s="126"/>
      <c r="N31" s="136"/>
      <c r="O31" s="170" t="str">
        <f t="shared" ref="O31:O33" si="1">IF(E31+J31&gt;0,E31+J31,"")</f>
        <v/>
      </c>
      <c r="P31" s="126"/>
      <c r="Q31" s="126"/>
      <c r="R31" s="126"/>
      <c r="S31" s="126"/>
      <c r="T31" s="136"/>
      <c r="U31" s="170">
        <f>'تفريغ الاقرارات'!S16+'تفريغ الاقرارات'!T16</f>
        <v>0</v>
      </c>
      <c r="V31" s="126"/>
      <c r="W31" s="126"/>
      <c r="X31" s="126"/>
      <c r="Y31" s="127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</row>
    <row r="32" spans="1:44" ht="42" customHeight="1">
      <c r="A32" s="81"/>
      <c r="B32" s="81"/>
      <c r="C32" s="182" t="s">
        <v>83</v>
      </c>
      <c r="D32" s="136"/>
      <c r="E32" s="170">
        <f>'تفريغ الاقرارات'!N16</f>
        <v>0</v>
      </c>
      <c r="F32" s="126"/>
      <c r="G32" s="126"/>
      <c r="H32" s="126"/>
      <c r="I32" s="136"/>
      <c r="J32" s="170">
        <f>'تفريغ الاقرارات'!O16</f>
        <v>0</v>
      </c>
      <c r="K32" s="126"/>
      <c r="L32" s="126"/>
      <c r="M32" s="126"/>
      <c r="N32" s="136"/>
      <c r="O32" s="170" t="str">
        <f t="shared" si="1"/>
        <v/>
      </c>
      <c r="P32" s="126"/>
      <c r="Q32" s="126"/>
      <c r="R32" s="126"/>
      <c r="S32" s="126"/>
      <c r="T32" s="136"/>
      <c r="U32" s="196">
        <f>'تفريغ الاقرارات'!U16+'تفريغ الاقرارات'!V16</f>
        <v>0</v>
      </c>
      <c r="V32" s="126"/>
      <c r="W32" s="126"/>
      <c r="X32" s="126"/>
      <c r="Y32" s="127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</row>
    <row r="33" spans="1:44" ht="42" customHeight="1">
      <c r="A33" s="81"/>
      <c r="B33" s="81"/>
      <c r="C33" s="182" t="s">
        <v>155</v>
      </c>
      <c r="D33" s="136"/>
      <c r="E33" s="170">
        <f>'تفريغ الاقرارات'!P16</f>
        <v>0</v>
      </c>
      <c r="F33" s="126"/>
      <c r="G33" s="126"/>
      <c r="H33" s="126"/>
      <c r="I33" s="136"/>
      <c r="J33" s="170">
        <f>'تفريغ الاقرارات'!Q16</f>
        <v>0</v>
      </c>
      <c r="K33" s="126"/>
      <c r="L33" s="126"/>
      <c r="M33" s="126"/>
      <c r="N33" s="136"/>
      <c r="O33" s="170" t="str">
        <f t="shared" si="1"/>
        <v/>
      </c>
      <c r="P33" s="126"/>
      <c r="Q33" s="126"/>
      <c r="R33" s="126"/>
      <c r="S33" s="126"/>
      <c r="T33" s="136"/>
      <c r="U33" s="196">
        <f>'تفريغ الاقرارات'!W16+'تفريغ الاقرارات'!X16</f>
        <v>0</v>
      </c>
      <c r="V33" s="126"/>
      <c r="W33" s="126"/>
      <c r="X33" s="126"/>
      <c r="Y33" s="127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</row>
    <row r="34" spans="1:44" ht="42" customHeight="1">
      <c r="A34" s="81"/>
      <c r="B34" s="81"/>
      <c r="C34" s="182" t="s">
        <v>108</v>
      </c>
      <c r="D34" s="136"/>
      <c r="E34" s="170">
        <f>SUM(E31:I33)</f>
        <v>0</v>
      </c>
      <c r="F34" s="126"/>
      <c r="G34" s="126"/>
      <c r="H34" s="126"/>
      <c r="I34" s="136"/>
      <c r="J34" s="170">
        <f>SUM(J31:N33)</f>
        <v>0</v>
      </c>
      <c r="K34" s="126"/>
      <c r="L34" s="126"/>
      <c r="M34" s="126"/>
      <c r="N34" s="136"/>
      <c r="O34" s="170">
        <f>SUM(O31:T33)</f>
        <v>0</v>
      </c>
      <c r="P34" s="126"/>
      <c r="Q34" s="126"/>
      <c r="R34" s="126"/>
      <c r="S34" s="126"/>
      <c r="T34" s="136"/>
      <c r="U34" s="170">
        <f>SUM(U31:Y33)</f>
        <v>0</v>
      </c>
      <c r="V34" s="126"/>
      <c r="W34" s="126"/>
      <c r="X34" s="126"/>
      <c r="Y34" s="127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</row>
    <row r="35" spans="1:44" ht="31.5" customHeight="1">
      <c r="A35" s="81"/>
      <c r="B35" s="81"/>
      <c r="C35" s="91"/>
      <c r="D35" s="91"/>
      <c r="E35" s="91"/>
      <c r="F35" s="91"/>
      <c r="G35" s="91"/>
      <c r="H35" s="91"/>
      <c r="I35" s="91"/>
      <c r="J35" s="107"/>
      <c r="K35" s="108"/>
      <c r="L35" s="108" t="s">
        <v>147</v>
      </c>
      <c r="M35" s="109" t="s">
        <v>148</v>
      </c>
      <c r="N35" s="108"/>
      <c r="O35" s="108"/>
      <c r="P35" s="108"/>
      <c r="Q35" s="108"/>
      <c r="R35" s="108"/>
      <c r="S35" s="108"/>
      <c r="T35" s="110"/>
      <c r="U35" s="197"/>
      <c r="V35" s="151"/>
      <c r="W35" s="151"/>
      <c r="X35" s="151"/>
      <c r="Y35" s="172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</row>
    <row r="36" spans="1:44" ht="31.5" customHeight="1">
      <c r="A36" s="81"/>
      <c r="B36" s="81"/>
      <c r="C36" s="91"/>
      <c r="D36" s="91"/>
      <c r="E36" s="91"/>
      <c r="F36" s="91"/>
      <c r="G36" s="91"/>
      <c r="H36" s="91"/>
      <c r="I36" s="91"/>
      <c r="J36" s="111"/>
      <c r="K36" s="112"/>
      <c r="L36" s="112"/>
      <c r="M36" s="113" t="s">
        <v>194</v>
      </c>
      <c r="N36" s="114"/>
      <c r="O36" s="114"/>
      <c r="P36" s="112"/>
      <c r="Q36" s="112"/>
      <c r="R36" s="112"/>
      <c r="S36" s="112"/>
      <c r="T36" s="115"/>
      <c r="U36" s="206"/>
      <c r="V36" s="194"/>
      <c r="W36" s="194"/>
      <c r="X36" s="194"/>
      <c r="Y36" s="195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</row>
    <row r="37" spans="1:44" ht="46.5" customHeight="1">
      <c r="A37" s="81"/>
      <c r="B37" s="81"/>
      <c r="C37" s="81"/>
      <c r="D37" s="81"/>
      <c r="E37" s="81"/>
      <c r="F37" s="81"/>
      <c r="G37" s="81"/>
      <c r="H37" s="81"/>
      <c r="I37" s="81"/>
      <c r="J37" s="182" t="s">
        <v>150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36"/>
      <c r="U37" s="170">
        <f>U34+U35-U36</f>
        <v>0</v>
      </c>
      <c r="V37" s="126"/>
      <c r="W37" s="126"/>
      <c r="X37" s="126"/>
      <c r="Y37" s="127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</row>
    <row r="38" spans="1:44" ht="36" customHeight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8" t="s">
        <v>157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</row>
    <row r="39" spans="1:44" ht="9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</row>
    <row r="40" spans="1:44" ht="40.5" customHeight="1">
      <c r="A40" s="81"/>
      <c r="B40" s="81"/>
      <c r="C40" s="201" t="s">
        <v>150</v>
      </c>
      <c r="D40" s="202"/>
      <c r="E40" s="205" t="s">
        <v>154</v>
      </c>
      <c r="F40" s="177"/>
      <c r="G40" s="177"/>
      <c r="H40" s="177"/>
      <c r="I40" s="202"/>
      <c r="J40" s="205" t="s">
        <v>158</v>
      </c>
      <c r="K40" s="177"/>
      <c r="L40" s="177"/>
      <c r="M40" s="177"/>
      <c r="N40" s="202"/>
      <c r="O40" s="205" t="s">
        <v>159</v>
      </c>
      <c r="P40" s="177"/>
      <c r="Q40" s="177"/>
      <c r="R40" s="177"/>
      <c r="S40" s="177"/>
      <c r="T40" s="202"/>
      <c r="U40" s="200" t="s">
        <v>160</v>
      </c>
      <c r="V40" s="151"/>
      <c r="W40" s="151"/>
      <c r="X40" s="151"/>
      <c r="Y40" s="172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</row>
    <row r="41" spans="1:44" ht="54" customHeight="1">
      <c r="A41" s="81"/>
      <c r="B41" s="81"/>
      <c r="C41" s="203"/>
      <c r="D41" s="204"/>
      <c r="E41" s="179"/>
      <c r="F41" s="180"/>
      <c r="G41" s="180"/>
      <c r="H41" s="180"/>
      <c r="I41" s="204"/>
      <c r="J41" s="179"/>
      <c r="K41" s="180"/>
      <c r="L41" s="180"/>
      <c r="M41" s="180"/>
      <c r="N41" s="204"/>
      <c r="O41" s="179"/>
      <c r="P41" s="180"/>
      <c r="Q41" s="180"/>
      <c r="R41" s="180"/>
      <c r="S41" s="180"/>
      <c r="T41" s="204"/>
      <c r="U41" s="199" t="s">
        <v>161</v>
      </c>
      <c r="V41" s="194"/>
      <c r="W41" s="194"/>
      <c r="X41" s="194"/>
      <c r="Y41" s="195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</row>
    <row r="42" spans="1:44" ht="56.25" customHeight="1">
      <c r="A42" s="81"/>
      <c r="B42" s="81"/>
      <c r="C42" s="198" t="str">
        <f>IF(U27&gt;0,U27,"")</f>
        <v/>
      </c>
      <c r="D42" s="136"/>
      <c r="E42" s="170" t="str">
        <f>IF(U37&gt;0,U37,"")</f>
        <v/>
      </c>
      <c r="F42" s="126"/>
      <c r="G42" s="126"/>
      <c r="H42" s="126"/>
      <c r="I42" s="136"/>
      <c r="J42" s="170" t="e">
        <f>IF(C42&gt;0,C42-E42,IF(E42&gt;C42,C42-E42,""))</f>
        <v>#VALUE!</v>
      </c>
      <c r="K42" s="126"/>
      <c r="L42" s="126"/>
      <c r="M42" s="126"/>
      <c r="N42" s="127"/>
      <c r="O42" s="170">
        <f>'تفريغ الاقرارات'!AA16</f>
        <v>0</v>
      </c>
      <c r="P42" s="126"/>
      <c r="Q42" s="126"/>
      <c r="R42" s="126"/>
      <c r="S42" s="126"/>
      <c r="T42" s="136"/>
      <c r="U42" s="170">
        <f>'تفريغ الاقرارات'!AB16</f>
        <v>0</v>
      </c>
      <c r="V42" s="126"/>
      <c r="W42" s="126"/>
      <c r="X42" s="126"/>
      <c r="Y42" s="127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</row>
    <row r="43" spans="1:44" ht="21.7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</row>
    <row r="44" spans="1:44" ht="21.7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</row>
    <row r="45" spans="1:44" ht="21.7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</row>
    <row r="46" spans="1:44" ht="21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4" ht="12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</row>
    <row r="48" spans="1:44" ht="12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</row>
    <row r="49" spans="1:44" ht="12.7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</row>
    <row r="50" spans="1:44" ht="12.7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</row>
    <row r="51" spans="1:44" ht="12.7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</row>
    <row r="52" spans="1:44" ht="12.7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</row>
    <row r="53" spans="1:44" ht="12.7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</row>
    <row r="54" spans="1:44" ht="12.7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</row>
    <row r="55" spans="1:44" ht="12.7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</row>
    <row r="56" spans="1:44" ht="12.7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</row>
    <row r="57" spans="1:44" ht="12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4" ht="12.7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</row>
    <row r="59" spans="1:44" ht="12.7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</row>
    <row r="60" spans="1:44" ht="12.7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</row>
    <row r="61" spans="1:44" ht="12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</row>
    <row r="62" spans="1:44" ht="12.7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</row>
    <row r="63" spans="1:44" ht="12.75" customHeight="1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</row>
    <row r="64" spans="1:44" ht="12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</row>
    <row r="65" spans="1:44" ht="12.7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</row>
    <row r="66" spans="1:44" ht="12.7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</row>
    <row r="67" spans="1:44" ht="12.75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4" ht="12.7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44" ht="12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44" ht="12.7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</row>
    <row r="71" spans="1:44" ht="12.7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44" ht="12.7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44" ht="12.7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44" ht="12.7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</row>
    <row r="75" spans="1:44" ht="12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</row>
    <row r="76" spans="1:44" ht="12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</row>
    <row r="77" spans="1:44" ht="12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</row>
    <row r="78" spans="1:44" ht="12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</row>
    <row r="79" spans="1:44" ht="12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44" ht="12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</row>
    <row r="81" spans="1:44" ht="12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</row>
    <row r="82" spans="1:44" ht="12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</row>
    <row r="83" spans="1:44" ht="12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</row>
    <row r="84" spans="1:44" ht="12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</row>
    <row r="85" spans="1:44" ht="12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</row>
    <row r="86" spans="1:44" ht="12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</row>
    <row r="87" spans="1:44" ht="12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</row>
    <row r="88" spans="1:44" ht="12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</row>
    <row r="89" spans="1:44" ht="12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</row>
    <row r="90" spans="1:44" ht="12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</row>
    <row r="91" spans="1:44" ht="12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</row>
    <row r="92" spans="1:44" ht="12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</row>
    <row r="93" spans="1:44" ht="12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</row>
    <row r="94" spans="1:44" ht="12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</row>
    <row r="95" spans="1:44" ht="12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</row>
    <row r="96" spans="1:44" ht="12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</row>
    <row r="97" spans="1:44" ht="12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</row>
    <row r="98" spans="1:44" ht="12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</row>
    <row r="99" spans="1:44" ht="12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</row>
    <row r="100" spans="1:44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</row>
  </sheetData>
  <mergeCells count="84">
    <mergeCell ref="J27:T27"/>
    <mergeCell ref="U25:Y25"/>
    <mergeCell ref="U26:Y26"/>
    <mergeCell ref="U27:Y27"/>
    <mergeCell ref="U1:Z1"/>
    <mergeCell ref="U21:Y21"/>
    <mergeCell ref="U22:Y23"/>
    <mergeCell ref="U20:Y20"/>
    <mergeCell ref="J24:N24"/>
    <mergeCell ref="O24:T24"/>
    <mergeCell ref="O20:T20"/>
    <mergeCell ref="P17:Q17"/>
    <mergeCell ref="U24:Y24"/>
    <mergeCell ref="J23:N23"/>
    <mergeCell ref="O23:T23"/>
    <mergeCell ref="U8:Y8"/>
    <mergeCell ref="C2:E2"/>
    <mergeCell ref="C3:E3"/>
    <mergeCell ref="C4:E4"/>
    <mergeCell ref="C16:D16"/>
    <mergeCell ref="E23:I23"/>
    <mergeCell ref="E22:I22"/>
    <mergeCell ref="AJ10:AR10"/>
    <mergeCell ref="Q14:S14"/>
    <mergeCell ref="T16:Z16"/>
    <mergeCell ref="O16:S16"/>
    <mergeCell ref="F5:T5"/>
    <mergeCell ref="E6:T6"/>
    <mergeCell ref="D8:M8"/>
    <mergeCell ref="D10:R10"/>
    <mergeCell ref="E16:N16"/>
    <mergeCell ref="C30:D30"/>
    <mergeCell ref="E30:I30"/>
    <mergeCell ref="J30:N30"/>
    <mergeCell ref="O30:T30"/>
    <mergeCell ref="J31:N31"/>
    <mergeCell ref="O31:T31"/>
    <mergeCell ref="E32:I32"/>
    <mergeCell ref="J32:N32"/>
    <mergeCell ref="O32:T32"/>
    <mergeCell ref="C33:D33"/>
    <mergeCell ref="E31:I31"/>
    <mergeCell ref="E33:I33"/>
    <mergeCell ref="C31:D31"/>
    <mergeCell ref="C32:D32"/>
    <mergeCell ref="O33:T33"/>
    <mergeCell ref="C24:D24"/>
    <mergeCell ref="E24:I24"/>
    <mergeCell ref="O22:T22"/>
    <mergeCell ref="J22:N22"/>
    <mergeCell ref="C20:D20"/>
    <mergeCell ref="E20:I20"/>
    <mergeCell ref="J20:N20"/>
    <mergeCell ref="C21:D21"/>
    <mergeCell ref="E21:I21"/>
    <mergeCell ref="J21:N21"/>
    <mergeCell ref="O21:T21"/>
    <mergeCell ref="C23:D23"/>
    <mergeCell ref="C22:D22"/>
    <mergeCell ref="U40:Y40"/>
    <mergeCell ref="U41:Y41"/>
    <mergeCell ref="U30:Y30"/>
    <mergeCell ref="U34:Y34"/>
    <mergeCell ref="U35:Y35"/>
    <mergeCell ref="U36:Y36"/>
    <mergeCell ref="U33:Y33"/>
    <mergeCell ref="U32:Y32"/>
    <mergeCell ref="U31:Y31"/>
    <mergeCell ref="U42:Y42"/>
    <mergeCell ref="J33:N33"/>
    <mergeCell ref="J37:T37"/>
    <mergeCell ref="U37:Y37"/>
    <mergeCell ref="C40:D41"/>
    <mergeCell ref="E40:I41"/>
    <mergeCell ref="J40:N41"/>
    <mergeCell ref="O40:T41"/>
    <mergeCell ref="C34:D34"/>
    <mergeCell ref="E34:I34"/>
    <mergeCell ref="J34:N34"/>
    <mergeCell ref="O34:T34"/>
    <mergeCell ref="C42:D42"/>
    <mergeCell ref="E42:I42"/>
    <mergeCell ref="J42:N42"/>
    <mergeCell ref="O42:T42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showGridLines="0" rightToLeft="1" workbookViewId="0">
      <pane ySplit="6" topLeftCell="A7" activePane="bottomLeft" state="frozen"/>
      <selection pane="bottomLeft" activeCell="T16" sqref="T16:Z16"/>
    </sheetView>
  </sheetViews>
  <sheetFormatPr defaultColWidth="14.42578125" defaultRowHeight="15" customHeight="1"/>
  <cols>
    <col min="1" max="1" width="9.140625" customWidth="1"/>
    <col min="2" max="2" width="5.5703125" customWidth="1"/>
    <col min="3" max="3" width="14.5703125" customWidth="1"/>
    <col min="4" max="5" width="16.85546875" customWidth="1"/>
    <col min="6" max="7" width="6.85546875" customWidth="1"/>
    <col min="8" max="10" width="6.5703125" customWidth="1"/>
    <col min="11" max="20" width="6.7109375" customWidth="1"/>
    <col min="21" max="25" width="5.28515625" customWidth="1"/>
    <col min="26" max="26" width="7.140625" customWidth="1"/>
    <col min="27" max="27" width="3.7109375" customWidth="1"/>
    <col min="28" max="28" width="9.140625" customWidth="1"/>
    <col min="29" max="29" width="24.140625" customWidth="1"/>
    <col min="30" max="35" width="9.140625" customWidth="1"/>
    <col min="36" max="44" width="8" hidden="1" customWidth="1"/>
  </cols>
  <sheetData>
    <row r="1" spans="1:44" ht="42.7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 t="s">
        <v>128</v>
      </c>
      <c r="S1" s="81"/>
      <c r="T1" s="81"/>
      <c r="U1" s="173">
        <f ca="1">TODAY()</f>
        <v>43132</v>
      </c>
      <c r="V1" s="124"/>
      <c r="W1" s="124"/>
      <c r="X1" s="124"/>
      <c r="Y1" s="124"/>
      <c r="Z1" s="124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4" ht="27" customHeight="1">
      <c r="A2" s="81"/>
      <c r="B2" s="81"/>
      <c r="C2" s="174" t="s">
        <v>204</v>
      </c>
      <c r="D2" s="124"/>
      <c r="E2" s="124"/>
      <c r="F2" s="82"/>
      <c r="G2" s="82"/>
      <c r="H2" s="82"/>
      <c r="I2" s="82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3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</row>
    <row r="3" spans="1:44" ht="42.75" customHeight="1">
      <c r="A3" s="81"/>
      <c r="B3" s="81"/>
      <c r="C3" s="174" t="s">
        <v>206</v>
      </c>
      <c r="D3" s="124"/>
      <c r="E3" s="124"/>
      <c r="F3" s="84"/>
      <c r="G3" s="84"/>
      <c r="H3" s="84"/>
      <c r="I3" s="84"/>
      <c r="J3" s="85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3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</row>
    <row r="4" spans="1:44" ht="42.75" customHeight="1">
      <c r="A4" s="81"/>
      <c r="B4" s="81"/>
      <c r="C4" s="175" t="s">
        <v>205</v>
      </c>
      <c r="D4" s="124"/>
      <c r="E4" s="124"/>
      <c r="F4" s="86"/>
      <c r="G4" s="86"/>
      <c r="H4" s="86"/>
      <c r="I4" s="86"/>
      <c r="J4" s="86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3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pans="1:44" ht="35.25" customHeight="1">
      <c r="A5" s="81"/>
      <c r="B5" s="81"/>
      <c r="C5" s="81"/>
      <c r="D5" s="81"/>
      <c r="E5" s="81"/>
      <c r="F5" s="183" t="s">
        <v>195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81"/>
      <c r="V5" s="81"/>
      <c r="W5" s="81"/>
      <c r="X5" s="81"/>
      <c r="Y5" s="81"/>
      <c r="Z5" s="81"/>
      <c r="AA5" s="81"/>
      <c r="AB5" s="81"/>
      <c r="AC5" s="83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42" customHeight="1">
      <c r="A6" s="81"/>
      <c r="B6" s="207" t="s">
        <v>130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pans="1:44" ht="17.25" customHeight="1">
      <c r="A7" s="81"/>
      <c r="B7" s="81"/>
      <c r="C7" s="89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pans="1:44" ht="36" customHeight="1">
      <c r="A8" s="81"/>
      <c r="B8" s="81"/>
      <c r="C8" s="90" t="s">
        <v>131</v>
      </c>
      <c r="D8" s="185" t="str">
        <f>المقدمه!G5</f>
        <v>شركة ميزان اليرموك لصيانة السيارات</v>
      </c>
      <c r="E8" s="124"/>
      <c r="F8" s="124"/>
      <c r="G8" s="124"/>
      <c r="H8" s="124"/>
      <c r="I8" s="124"/>
      <c r="J8" s="124"/>
      <c r="K8" s="124"/>
      <c r="L8" s="124"/>
      <c r="M8" s="124"/>
      <c r="N8" s="81"/>
      <c r="O8" s="90" t="s">
        <v>132</v>
      </c>
      <c r="P8" s="91"/>
      <c r="Q8" s="92"/>
      <c r="R8" s="92"/>
      <c r="S8" s="92"/>
      <c r="T8" s="92"/>
      <c r="U8" s="185" t="str">
        <f>المقدمه!G9</f>
        <v>الرياض</v>
      </c>
      <c r="V8" s="124"/>
      <c r="W8" s="124"/>
      <c r="X8" s="124"/>
      <c r="Y8" s="124"/>
      <c r="Z8" s="92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pans="1:44" ht="9" customHeight="1">
      <c r="A9" s="81"/>
      <c r="B9" s="81"/>
      <c r="C9" s="91"/>
      <c r="D9" s="93"/>
      <c r="E9" s="93"/>
      <c r="F9" s="93"/>
      <c r="G9" s="93"/>
      <c r="H9" s="93"/>
      <c r="I9" s="93"/>
      <c r="J9" s="93"/>
      <c r="K9" s="93"/>
      <c r="L9" s="93"/>
      <c r="M9" s="93"/>
      <c r="N9" s="81"/>
      <c r="O9" s="91"/>
      <c r="P9" s="91"/>
      <c r="Q9" s="92"/>
      <c r="R9" s="92"/>
      <c r="S9" s="92"/>
      <c r="T9" s="92"/>
      <c r="U9" s="93"/>
      <c r="V9" s="93"/>
      <c r="W9" s="93"/>
      <c r="X9" s="93"/>
      <c r="Y9" s="93"/>
      <c r="Z9" s="92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pans="1:44" ht="36" customHeight="1">
      <c r="A10" s="81"/>
      <c r="B10" s="81"/>
      <c r="C10" s="90" t="s">
        <v>133</v>
      </c>
      <c r="D10" s="185" t="str">
        <f>المقدمه!G7</f>
        <v xml:space="preserve"> الصناعية القديمة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92"/>
      <c r="T10" s="92"/>
      <c r="U10" s="92"/>
      <c r="V10" s="92"/>
      <c r="W10" s="92"/>
      <c r="X10" s="92"/>
      <c r="Y10" s="92"/>
      <c r="Z10" s="92"/>
      <c r="AA10" s="81"/>
      <c r="AB10" s="81"/>
      <c r="AC10" s="81"/>
      <c r="AD10" s="81"/>
      <c r="AE10" s="81"/>
      <c r="AF10" s="81"/>
      <c r="AG10" s="81"/>
      <c r="AH10" s="81"/>
      <c r="AI10" s="81"/>
      <c r="AJ10" s="189" t="s">
        <v>134</v>
      </c>
      <c r="AK10" s="126"/>
      <c r="AL10" s="126"/>
      <c r="AM10" s="126"/>
      <c r="AN10" s="126"/>
      <c r="AO10" s="126"/>
      <c r="AP10" s="126"/>
      <c r="AQ10" s="126"/>
      <c r="AR10" s="127"/>
    </row>
    <row r="11" spans="1:44" ht="9" customHeight="1">
      <c r="A11" s="81"/>
      <c r="B11" s="81"/>
      <c r="C11" s="91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2"/>
      <c r="T11" s="92"/>
      <c r="U11" s="92"/>
      <c r="V11" s="92"/>
      <c r="W11" s="92"/>
      <c r="X11" s="92"/>
      <c r="Y11" s="92"/>
      <c r="Z11" s="92"/>
      <c r="AA11" s="81"/>
      <c r="AB11" s="81"/>
      <c r="AC11" s="81"/>
      <c r="AD11" s="81"/>
      <c r="AE11" s="81"/>
      <c r="AF11" s="81"/>
      <c r="AG11" s="81"/>
      <c r="AH11" s="81"/>
      <c r="AI11" s="81"/>
      <c r="AJ11" s="94"/>
      <c r="AK11" s="94"/>
      <c r="AL11" s="94"/>
      <c r="AM11" s="94"/>
      <c r="AN11" s="94"/>
      <c r="AO11" s="94"/>
      <c r="AP11" s="94"/>
      <c r="AQ11" s="94"/>
      <c r="AR11" s="94"/>
    </row>
    <row r="12" spans="1:44" ht="36" customHeight="1">
      <c r="A12" s="81"/>
      <c r="B12" s="81"/>
      <c r="C12" s="90" t="s">
        <v>117</v>
      </c>
      <c r="D12" s="81"/>
      <c r="E12" s="81"/>
      <c r="F12" s="81"/>
      <c r="G12" s="95"/>
      <c r="H12" s="96" t="str">
        <f>المقدمه!G11</f>
        <v>300315382500003</v>
      </c>
      <c r="I12" s="97">
        <f>المقدمه!H11</f>
        <v>0</v>
      </c>
      <c r="J12" s="97">
        <f>المقدمه!I11</f>
        <v>0</v>
      </c>
      <c r="K12" s="98"/>
      <c r="L12" s="81"/>
      <c r="M12" s="97">
        <f>المقدمه!K11</f>
        <v>0</v>
      </c>
      <c r="N12" s="97">
        <f>المقدمه!L11</f>
        <v>0</v>
      </c>
      <c r="O12" s="97">
        <f>المقدمه!M11</f>
        <v>0</v>
      </c>
      <c r="P12" s="91"/>
      <c r="Q12" s="92"/>
      <c r="R12" s="97">
        <f>المقدمه!O11</f>
        <v>0</v>
      </c>
      <c r="S12" s="97">
        <f>المقدمه!P11</f>
        <v>0</v>
      </c>
      <c r="T12" s="97">
        <f>المقدمه!Q11</f>
        <v>0</v>
      </c>
      <c r="U12" s="92"/>
      <c r="V12" s="92"/>
      <c r="W12" s="92"/>
      <c r="X12" s="92"/>
      <c r="Y12" s="92"/>
      <c r="Z12" s="92"/>
      <c r="AA12" s="81"/>
      <c r="AB12" s="81"/>
      <c r="AC12" s="81"/>
      <c r="AD12" s="81"/>
      <c r="AE12" s="81"/>
      <c r="AF12" s="81"/>
      <c r="AG12" s="81"/>
      <c r="AH12" s="81"/>
      <c r="AI12" s="81"/>
      <c r="AJ12" s="94"/>
      <c r="AK12" s="94"/>
      <c r="AL12" s="94"/>
      <c r="AM12" s="94"/>
      <c r="AN12" s="94"/>
      <c r="AO12" s="94"/>
      <c r="AP12" s="94"/>
      <c r="AQ12" s="94"/>
      <c r="AR12" s="94"/>
    </row>
    <row r="13" spans="1:44" ht="11.25" customHeight="1">
      <c r="A13" s="81"/>
      <c r="B13" s="81"/>
      <c r="C13" s="99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94"/>
      <c r="AK13" s="94"/>
      <c r="AL13" s="94"/>
      <c r="AM13" s="94"/>
      <c r="AN13" s="94"/>
      <c r="AO13" s="94"/>
      <c r="AP13" s="94"/>
      <c r="AQ13" s="94"/>
      <c r="AR13" s="94"/>
    </row>
    <row r="14" spans="1:44" ht="36.75" customHeight="1">
      <c r="A14" s="81"/>
      <c r="B14" s="81"/>
      <c r="C14" s="100" t="s">
        <v>135</v>
      </c>
      <c r="D14" s="100"/>
      <c r="E14" s="100"/>
      <c r="F14" s="81"/>
      <c r="G14" s="81"/>
      <c r="H14" s="97">
        <v>2</v>
      </c>
      <c r="I14" s="97">
        <v>1</v>
      </c>
      <c r="J14" s="81"/>
      <c r="K14" s="101"/>
      <c r="L14" s="97">
        <f>المقدمه!K3</f>
        <v>8</v>
      </c>
      <c r="M14" s="97">
        <f>المقدمه!L3</f>
        <v>1</v>
      </c>
      <c r="N14" s="97">
        <f>المقدمه!M3</f>
        <v>0</v>
      </c>
      <c r="O14" s="97">
        <f>المقدمه!N3</f>
        <v>2</v>
      </c>
      <c r="P14" s="81"/>
      <c r="Q14" s="190" t="s">
        <v>136</v>
      </c>
      <c r="R14" s="124"/>
      <c r="S14" s="124"/>
      <c r="T14" s="81"/>
      <c r="U14" s="97">
        <v>8</v>
      </c>
      <c r="V14" s="97">
        <v>2</v>
      </c>
      <c r="W14" s="81"/>
      <c r="X14" s="97">
        <v>2</v>
      </c>
      <c r="Y14" s="97">
        <v>0</v>
      </c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spans="1:44" ht="12.75" customHeight="1">
      <c r="A15" s="81"/>
      <c r="B15" s="81"/>
      <c r="C15" s="100"/>
      <c r="D15" s="100"/>
      <c r="E15" s="100"/>
      <c r="F15" s="81"/>
      <c r="G15" s="81"/>
      <c r="H15" s="102"/>
      <c r="I15" s="102"/>
      <c r="J15" s="81"/>
      <c r="K15" s="101"/>
      <c r="L15" s="102"/>
      <c r="M15" s="102"/>
      <c r="N15" s="102"/>
      <c r="O15" s="102"/>
      <c r="P15" s="81"/>
      <c r="Q15" s="103"/>
      <c r="R15" s="103"/>
      <c r="S15" s="103"/>
      <c r="T15" s="81"/>
      <c r="U15" s="102"/>
      <c r="V15" s="102"/>
      <c r="W15" s="81"/>
      <c r="X15" s="102"/>
      <c r="Y15" s="102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spans="1:44" ht="36.75" customHeight="1">
      <c r="A16" s="81"/>
      <c r="B16" s="81"/>
      <c r="C16" s="186" t="s">
        <v>137</v>
      </c>
      <c r="D16" s="124"/>
      <c r="E16" s="188">
        <f>المقدمه!G13</f>
        <v>501172578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90" t="s">
        <v>138</v>
      </c>
      <c r="P16" s="124"/>
      <c r="Q16" s="124"/>
      <c r="R16" s="124"/>
      <c r="S16" s="124"/>
      <c r="T16" s="191" t="str">
        <f>المقدمه!G15</f>
        <v>mohamedmomtaz44@hotmail.com</v>
      </c>
      <c r="U16" s="192"/>
      <c r="V16" s="192"/>
      <c r="W16" s="192"/>
      <c r="X16" s="192"/>
      <c r="Y16" s="192"/>
      <c r="Z16" s="192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pans="1:44" ht="18.75" customHeight="1">
      <c r="A17" s="81"/>
      <c r="B17" s="81"/>
      <c r="C17" s="10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190"/>
      <c r="Q17" s="124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pans="1:44" ht="34.5" customHeight="1">
      <c r="A18" s="81"/>
      <c r="B18" s="81"/>
      <c r="C18" s="104"/>
      <c r="D18" s="81"/>
      <c r="E18" s="81"/>
      <c r="F18" s="81"/>
      <c r="G18" s="81"/>
      <c r="H18" s="81"/>
      <c r="I18" s="81"/>
      <c r="J18" s="81"/>
      <c r="K18" s="88" t="s">
        <v>139</v>
      </c>
      <c r="L18" s="81"/>
      <c r="M18" s="81"/>
      <c r="N18" s="105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spans="1:44" ht="10.5" customHeight="1">
      <c r="A19" s="81"/>
      <c r="B19" s="81"/>
      <c r="C19" s="104"/>
      <c r="D19" s="81"/>
      <c r="E19" s="81"/>
      <c r="F19" s="81"/>
      <c r="G19" s="81"/>
      <c r="H19" s="81"/>
      <c r="I19" s="81"/>
      <c r="J19" s="81"/>
      <c r="K19" s="81"/>
      <c r="L19" s="81"/>
      <c r="M19" s="88"/>
      <c r="N19" s="105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spans="1:44" ht="38.25" customHeight="1">
      <c r="A20" s="81"/>
      <c r="B20" s="81"/>
      <c r="C20" s="182" t="s">
        <v>140</v>
      </c>
      <c r="D20" s="136"/>
      <c r="E20" s="184" t="s">
        <v>141</v>
      </c>
      <c r="F20" s="126"/>
      <c r="G20" s="126"/>
      <c r="H20" s="126"/>
      <c r="I20" s="136"/>
      <c r="J20" s="184" t="s">
        <v>142</v>
      </c>
      <c r="K20" s="126"/>
      <c r="L20" s="126"/>
      <c r="M20" s="126"/>
      <c r="N20" s="136"/>
      <c r="O20" s="184" t="s">
        <v>143</v>
      </c>
      <c r="P20" s="126"/>
      <c r="Q20" s="126"/>
      <c r="R20" s="126"/>
      <c r="S20" s="126"/>
      <c r="T20" s="136"/>
      <c r="U20" s="184" t="s">
        <v>144</v>
      </c>
      <c r="V20" s="126"/>
      <c r="W20" s="126"/>
      <c r="X20" s="126"/>
      <c r="Y20" s="127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spans="1:44" ht="65.25" customHeight="1">
      <c r="A21" s="81"/>
      <c r="B21" s="81"/>
      <c r="C21" s="187">
        <v>0.05</v>
      </c>
      <c r="D21" s="136"/>
      <c r="E21" s="170">
        <f>'تفريغ الاقرارات'!D17</f>
        <v>0</v>
      </c>
      <c r="F21" s="126"/>
      <c r="G21" s="126"/>
      <c r="H21" s="126"/>
      <c r="I21" s="136"/>
      <c r="J21" s="170">
        <f>'تفريغ الاقرارات'!E17</f>
        <v>0</v>
      </c>
      <c r="K21" s="126"/>
      <c r="L21" s="126"/>
      <c r="M21" s="126"/>
      <c r="N21" s="136"/>
      <c r="O21" s="170" t="str">
        <f t="shared" ref="O21:O23" si="0">IF(E21+J21&gt;0,E21+J21,"")</f>
        <v/>
      </c>
      <c r="P21" s="126"/>
      <c r="Q21" s="126"/>
      <c r="R21" s="126"/>
      <c r="S21" s="126"/>
      <c r="T21" s="136"/>
      <c r="U21" s="170">
        <f>'تفريغ الاقرارات'!K17</f>
        <v>0</v>
      </c>
      <c r="V21" s="126"/>
      <c r="W21" s="126"/>
      <c r="X21" s="126"/>
      <c r="Y21" s="127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</row>
    <row r="22" spans="1:44" ht="41.25" customHeight="1">
      <c r="A22" s="81"/>
      <c r="B22" s="81"/>
      <c r="C22" s="182" t="s">
        <v>145</v>
      </c>
      <c r="D22" s="136"/>
      <c r="E22" s="170">
        <f>'تفريغ الاقرارات'!F17</f>
        <v>0</v>
      </c>
      <c r="F22" s="126"/>
      <c r="G22" s="126"/>
      <c r="H22" s="126"/>
      <c r="I22" s="136"/>
      <c r="J22" s="170">
        <f>'تفريغ الاقرارات'!G17</f>
        <v>0</v>
      </c>
      <c r="K22" s="126"/>
      <c r="L22" s="126"/>
      <c r="M22" s="126"/>
      <c r="N22" s="136"/>
      <c r="O22" s="170" t="str">
        <f t="shared" si="0"/>
        <v/>
      </c>
      <c r="P22" s="126"/>
      <c r="Q22" s="126"/>
      <c r="R22" s="126"/>
      <c r="S22" s="126"/>
      <c r="T22" s="136"/>
      <c r="U22" s="176"/>
      <c r="V22" s="177"/>
      <c r="W22" s="177"/>
      <c r="X22" s="177"/>
      <c r="Y22" s="178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</row>
    <row r="23" spans="1:44" ht="41.25" customHeight="1">
      <c r="A23" s="81"/>
      <c r="B23" s="81"/>
      <c r="C23" s="182" t="s">
        <v>146</v>
      </c>
      <c r="D23" s="136"/>
      <c r="E23" s="170">
        <f>'تفريغ الاقرارات'!H17</f>
        <v>0</v>
      </c>
      <c r="F23" s="126"/>
      <c r="G23" s="126"/>
      <c r="H23" s="126"/>
      <c r="I23" s="136"/>
      <c r="J23" s="170">
        <f>'تفريغ الاقرارات'!I17</f>
        <v>0</v>
      </c>
      <c r="K23" s="126"/>
      <c r="L23" s="126"/>
      <c r="M23" s="126"/>
      <c r="N23" s="136"/>
      <c r="O23" s="170" t="str">
        <f t="shared" si="0"/>
        <v/>
      </c>
      <c r="P23" s="126"/>
      <c r="Q23" s="126"/>
      <c r="R23" s="126"/>
      <c r="S23" s="126"/>
      <c r="T23" s="136"/>
      <c r="U23" s="179"/>
      <c r="V23" s="180"/>
      <c r="W23" s="180"/>
      <c r="X23" s="180"/>
      <c r="Y23" s="1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</row>
    <row r="24" spans="1:44" ht="41.25" customHeight="1">
      <c r="A24" s="81"/>
      <c r="B24" s="81"/>
      <c r="C24" s="182" t="s">
        <v>108</v>
      </c>
      <c r="D24" s="136"/>
      <c r="E24" s="170">
        <f>SUM(E21:I23)</f>
        <v>0</v>
      </c>
      <c r="F24" s="126"/>
      <c r="G24" s="126"/>
      <c r="H24" s="126"/>
      <c r="I24" s="136"/>
      <c r="J24" s="170">
        <f>SUM(J21:N23)</f>
        <v>0</v>
      </c>
      <c r="K24" s="126"/>
      <c r="L24" s="126"/>
      <c r="M24" s="126"/>
      <c r="N24" s="136"/>
      <c r="O24" s="170">
        <f>SUM(O21:T23)</f>
        <v>0</v>
      </c>
      <c r="P24" s="126"/>
      <c r="Q24" s="126"/>
      <c r="R24" s="126"/>
      <c r="S24" s="126"/>
      <c r="T24" s="136"/>
      <c r="U24" s="170">
        <f>SUM(U21:Y23)</f>
        <v>0</v>
      </c>
      <c r="V24" s="126"/>
      <c r="W24" s="126"/>
      <c r="X24" s="126"/>
      <c r="Y24" s="127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</row>
    <row r="25" spans="1:44" ht="31.5" customHeight="1">
      <c r="A25" s="81"/>
      <c r="B25" s="81"/>
      <c r="C25" s="106"/>
      <c r="D25" s="106"/>
      <c r="E25" s="106"/>
      <c r="F25" s="106"/>
      <c r="G25" s="106"/>
      <c r="H25" s="106"/>
      <c r="I25" s="106"/>
      <c r="J25" s="107"/>
      <c r="K25" s="108"/>
      <c r="L25" s="108" t="s">
        <v>147</v>
      </c>
      <c r="M25" s="109" t="s">
        <v>148</v>
      </c>
      <c r="N25" s="108"/>
      <c r="O25" s="108"/>
      <c r="P25" s="108"/>
      <c r="Q25" s="108"/>
      <c r="R25" s="108"/>
      <c r="S25" s="108"/>
      <c r="T25" s="110"/>
      <c r="U25" s="171"/>
      <c r="V25" s="151"/>
      <c r="W25" s="151"/>
      <c r="X25" s="151"/>
      <c r="Y25" s="172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</row>
    <row r="26" spans="1:44" ht="31.5" customHeight="1">
      <c r="A26" s="81"/>
      <c r="B26" s="81"/>
      <c r="C26" s="91"/>
      <c r="D26" s="91"/>
      <c r="E26" s="91"/>
      <c r="F26" s="91"/>
      <c r="G26" s="91"/>
      <c r="H26" s="91"/>
      <c r="I26" s="91"/>
      <c r="J26" s="111"/>
      <c r="K26" s="112"/>
      <c r="L26" s="112"/>
      <c r="M26" s="113" t="s">
        <v>196</v>
      </c>
      <c r="N26" s="114"/>
      <c r="O26" s="114"/>
      <c r="P26" s="112"/>
      <c r="Q26" s="112"/>
      <c r="R26" s="112"/>
      <c r="S26" s="112"/>
      <c r="T26" s="115"/>
      <c r="U26" s="193"/>
      <c r="V26" s="194"/>
      <c r="W26" s="194"/>
      <c r="X26" s="194"/>
      <c r="Y26" s="195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</row>
    <row r="27" spans="1:44" ht="46.5" customHeight="1">
      <c r="A27" s="81"/>
      <c r="B27" s="81"/>
      <c r="C27" s="81"/>
      <c r="D27" s="81"/>
      <c r="E27" s="81"/>
      <c r="F27" s="81"/>
      <c r="G27" s="81"/>
      <c r="H27" s="81"/>
      <c r="I27" s="81"/>
      <c r="J27" s="182" t="s">
        <v>150</v>
      </c>
      <c r="K27" s="126"/>
      <c r="L27" s="126"/>
      <c r="M27" s="126"/>
      <c r="N27" s="126"/>
      <c r="O27" s="126"/>
      <c r="P27" s="126"/>
      <c r="Q27" s="126"/>
      <c r="R27" s="126"/>
      <c r="S27" s="126"/>
      <c r="T27" s="136"/>
      <c r="U27" s="170">
        <f>U24+U25-U26</f>
        <v>0</v>
      </c>
      <c r="V27" s="126"/>
      <c r="W27" s="126"/>
      <c r="X27" s="126"/>
      <c r="Y27" s="127"/>
      <c r="Z27" s="81"/>
      <c r="AA27" s="81"/>
      <c r="AB27" s="81"/>
      <c r="AC27" s="81"/>
      <c r="AD27" s="116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</row>
    <row r="28" spans="1:44" ht="36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8" t="s">
        <v>151</v>
      </c>
      <c r="L28" s="88"/>
      <c r="M28" s="81"/>
      <c r="N28" s="88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</row>
    <row r="29" spans="1:44" ht="12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8"/>
      <c r="L29" s="88"/>
      <c r="M29" s="81"/>
      <c r="N29" s="88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</row>
    <row r="30" spans="1:44" ht="38.25" customHeight="1">
      <c r="A30" s="81"/>
      <c r="B30" s="81"/>
      <c r="C30" s="182" t="s">
        <v>151</v>
      </c>
      <c r="D30" s="136"/>
      <c r="E30" s="184" t="s">
        <v>152</v>
      </c>
      <c r="F30" s="126"/>
      <c r="G30" s="126"/>
      <c r="H30" s="126"/>
      <c r="I30" s="136"/>
      <c r="J30" s="184" t="s">
        <v>153</v>
      </c>
      <c r="K30" s="126"/>
      <c r="L30" s="126"/>
      <c r="M30" s="126"/>
      <c r="N30" s="136"/>
      <c r="O30" s="184" t="s">
        <v>143</v>
      </c>
      <c r="P30" s="126"/>
      <c r="Q30" s="126"/>
      <c r="R30" s="126"/>
      <c r="S30" s="126"/>
      <c r="T30" s="136"/>
      <c r="U30" s="184" t="s">
        <v>154</v>
      </c>
      <c r="V30" s="126"/>
      <c r="W30" s="126"/>
      <c r="X30" s="126"/>
      <c r="Y30" s="127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</row>
    <row r="31" spans="1:44" ht="42" customHeight="1">
      <c r="A31" s="81"/>
      <c r="B31" s="81"/>
      <c r="C31" s="182" t="s">
        <v>82</v>
      </c>
      <c r="D31" s="136"/>
      <c r="E31" s="170">
        <f>'تفريغ الاقرارات'!L17</f>
        <v>0</v>
      </c>
      <c r="F31" s="126"/>
      <c r="G31" s="126"/>
      <c r="H31" s="126"/>
      <c r="I31" s="136"/>
      <c r="J31" s="170">
        <f>'تفريغ الاقرارات'!M17</f>
        <v>0</v>
      </c>
      <c r="K31" s="126"/>
      <c r="L31" s="126"/>
      <c r="M31" s="126"/>
      <c r="N31" s="136"/>
      <c r="O31" s="170" t="str">
        <f t="shared" ref="O31:O33" si="1">IF(E31+J31&gt;0,E31+J31,"")</f>
        <v/>
      </c>
      <c r="P31" s="126"/>
      <c r="Q31" s="126"/>
      <c r="R31" s="126"/>
      <c r="S31" s="126"/>
      <c r="T31" s="136"/>
      <c r="U31" s="170">
        <f>'تفريغ الاقرارات'!S17+'تفريغ الاقرارات'!T17</f>
        <v>0</v>
      </c>
      <c r="V31" s="126"/>
      <c r="W31" s="126"/>
      <c r="X31" s="126"/>
      <c r="Y31" s="127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</row>
    <row r="32" spans="1:44" ht="42" customHeight="1">
      <c r="A32" s="81"/>
      <c r="B32" s="81"/>
      <c r="C32" s="182" t="s">
        <v>83</v>
      </c>
      <c r="D32" s="136"/>
      <c r="E32" s="170">
        <f>'تفريغ الاقرارات'!N17</f>
        <v>0</v>
      </c>
      <c r="F32" s="126"/>
      <c r="G32" s="126"/>
      <c r="H32" s="126"/>
      <c r="I32" s="136"/>
      <c r="J32" s="170">
        <f>'تفريغ الاقرارات'!O17</f>
        <v>0</v>
      </c>
      <c r="K32" s="126"/>
      <c r="L32" s="126"/>
      <c r="M32" s="126"/>
      <c r="N32" s="136"/>
      <c r="O32" s="170" t="str">
        <f t="shared" si="1"/>
        <v/>
      </c>
      <c r="P32" s="126"/>
      <c r="Q32" s="126"/>
      <c r="R32" s="126"/>
      <c r="S32" s="126"/>
      <c r="T32" s="136"/>
      <c r="U32" s="196">
        <f>'تفريغ الاقرارات'!U17+'تفريغ الاقرارات'!V17</f>
        <v>0</v>
      </c>
      <c r="V32" s="126"/>
      <c r="W32" s="126"/>
      <c r="X32" s="126"/>
      <c r="Y32" s="127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</row>
    <row r="33" spans="1:44" ht="42" customHeight="1">
      <c r="A33" s="81"/>
      <c r="B33" s="81"/>
      <c r="C33" s="182" t="s">
        <v>155</v>
      </c>
      <c r="D33" s="136"/>
      <c r="E33" s="170">
        <f>'تفريغ الاقرارات'!P17</f>
        <v>0</v>
      </c>
      <c r="F33" s="126"/>
      <c r="G33" s="126"/>
      <c r="H33" s="126"/>
      <c r="I33" s="136"/>
      <c r="J33" s="170">
        <f>'تفريغ الاقرارات'!Q17</f>
        <v>0</v>
      </c>
      <c r="K33" s="126"/>
      <c r="L33" s="126"/>
      <c r="M33" s="126"/>
      <c r="N33" s="136"/>
      <c r="O33" s="170" t="str">
        <f t="shared" si="1"/>
        <v/>
      </c>
      <c r="P33" s="126"/>
      <c r="Q33" s="126"/>
      <c r="R33" s="126"/>
      <c r="S33" s="126"/>
      <c r="T33" s="136"/>
      <c r="U33" s="196">
        <f>'تفريغ الاقرارات'!W17+'تفريغ الاقرارات'!X17</f>
        <v>0</v>
      </c>
      <c r="V33" s="126"/>
      <c r="W33" s="126"/>
      <c r="X33" s="126"/>
      <c r="Y33" s="127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</row>
    <row r="34" spans="1:44" ht="42" customHeight="1">
      <c r="A34" s="81"/>
      <c r="B34" s="81"/>
      <c r="C34" s="182" t="s">
        <v>108</v>
      </c>
      <c r="D34" s="136"/>
      <c r="E34" s="170">
        <f>SUM(E31:I33)</f>
        <v>0</v>
      </c>
      <c r="F34" s="126"/>
      <c r="G34" s="126"/>
      <c r="H34" s="126"/>
      <c r="I34" s="136"/>
      <c r="J34" s="170">
        <f>SUM(J31:N33)</f>
        <v>0</v>
      </c>
      <c r="K34" s="126"/>
      <c r="L34" s="126"/>
      <c r="M34" s="126"/>
      <c r="N34" s="136"/>
      <c r="O34" s="170">
        <f>SUM(O31:T33)</f>
        <v>0</v>
      </c>
      <c r="P34" s="126"/>
      <c r="Q34" s="126"/>
      <c r="R34" s="126"/>
      <c r="S34" s="126"/>
      <c r="T34" s="136"/>
      <c r="U34" s="170">
        <f>SUM(U31:Y33)</f>
        <v>0</v>
      </c>
      <c r="V34" s="126"/>
      <c r="W34" s="126"/>
      <c r="X34" s="126"/>
      <c r="Y34" s="127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</row>
    <row r="35" spans="1:44" ht="31.5" customHeight="1">
      <c r="A35" s="81"/>
      <c r="B35" s="81"/>
      <c r="C35" s="91"/>
      <c r="D35" s="91"/>
      <c r="E35" s="91"/>
      <c r="F35" s="91"/>
      <c r="G35" s="91"/>
      <c r="H35" s="91"/>
      <c r="I35" s="91"/>
      <c r="J35" s="107"/>
      <c r="K35" s="108"/>
      <c r="L35" s="108" t="s">
        <v>147</v>
      </c>
      <c r="M35" s="109" t="s">
        <v>148</v>
      </c>
      <c r="N35" s="108"/>
      <c r="O35" s="108"/>
      <c r="P35" s="108"/>
      <c r="Q35" s="108"/>
      <c r="R35" s="108"/>
      <c r="S35" s="108"/>
      <c r="T35" s="110"/>
      <c r="U35" s="197"/>
      <c r="V35" s="151"/>
      <c r="W35" s="151"/>
      <c r="X35" s="151"/>
      <c r="Y35" s="172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</row>
    <row r="36" spans="1:44" ht="31.5" customHeight="1">
      <c r="A36" s="81"/>
      <c r="B36" s="81"/>
      <c r="C36" s="91"/>
      <c r="D36" s="91"/>
      <c r="E36" s="91"/>
      <c r="F36" s="91"/>
      <c r="G36" s="91"/>
      <c r="H36" s="91"/>
      <c r="I36" s="91"/>
      <c r="J36" s="111"/>
      <c r="K36" s="112"/>
      <c r="L36" s="112"/>
      <c r="M36" s="113" t="s">
        <v>197</v>
      </c>
      <c r="N36" s="114"/>
      <c r="O36" s="114"/>
      <c r="P36" s="112"/>
      <c r="Q36" s="112"/>
      <c r="R36" s="112"/>
      <c r="S36" s="112"/>
      <c r="T36" s="115"/>
      <c r="U36" s="206"/>
      <c r="V36" s="194"/>
      <c r="W36" s="194"/>
      <c r="X36" s="194"/>
      <c r="Y36" s="195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</row>
    <row r="37" spans="1:44" ht="46.5" customHeight="1">
      <c r="A37" s="81"/>
      <c r="B37" s="81"/>
      <c r="C37" s="81"/>
      <c r="D37" s="81"/>
      <c r="E37" s="81"/>
      <c r="F37" s="81"/>
      <c r="G37" s="81"/>
      <c r="H37" s="81"/>
      <c r="I37" s="81"/>
      <c r="J37" s="182" t="s">
        <v>150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36"/>
      <c r="U37" s="170">
        <f>U34+U35-U36</f>
        <v>0</v>
      </c>
      <c r="V37" s="126"/>
      <c r="W37" s="126"/>
      <c r="X37" s="126"/>
      <c r="Y37" s="127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</row>
    <row r="38" spans="1:44" ht="36" customHeight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8" t="s">
        <v>157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</row>
    <row r="39" spans="1:44" ht="9" customHeight="1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8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</row>
    <row r="40" spans="1:44" ht="40.5" customHeight="1">
      <c r="A40" s="81"/>
      <c r="B40" s="81"/>
      <c r="C40" s="201" t="s">
        <v>150</v>
      </c>
      <c r="D40" s="202"/>
      <c r="E40" s="205" t="s">
        <v>154</v>
      </c>
      <c r="F40" s="177"/>
      <c r="G40" s="177"/>
      <c r="H40" s="177"/>
      <c r="I40" s="202"/>
      <c r="J40" s="205" t="s">
        <v>158</v>
      </c>
      <c r="K40" s="177"/>
      <c r="L40" s="177"/>
      <c r="M40" s="177"/>
      <c r="N40" s="202"/>
      <c r="O40" s="205" t="s">
        <v>159</v>
      </c>
      <c r="P40" s="177"/>
      <c r="Q40" s="177"/>
      <c r="R40" s="177"/>
      <c r="S40" s="177"/>
      <c r="T40" s="202"/>
      <c r="U40" s="200" t="s">
        <v>160</v>
      </c>
      <c r="V40" s="151"/>
      <c r="W40" s="151"/>
      <c r="X40" s="151"/>
      <c r="Y40" s="172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</row>
    <row r="41" spans="1:44" ht="54" customHeight="1">
      <c r="A41" s="81"/>
      <c r="B41" s="81"/>
      <c r="C41" s="203"/>
      <c r="D41" s="204"/>
      <c r="E41" s="179"/>
      <c r="F41" s="180"/>
      <c r="G41" s="180"/>
      <c r="H41" s="180"/>
      <c r="I41" s="204"/>
      <c r="J41" s="179"/>
      <c r="K41" s="180"/>
      <c r="L41" s="180"/>
      <c r="M41" s="180"/>
      <c r="N41" s="204"/>
      <c r="O41" s="179"/>
      <c r="P41" s="180"/>
      <c r="Q41" s="180"/>
      <c r="R41" s="180"/>
      <c r="S41" s="180"/>
      <c r="T41" s="204"/>
      <c r="U41" s="199" t="s">
        <v>161</v>
      </c>
      <c r="V41" s="194"/>
      <c r="W41" s="194"/>
      <c r="X41" s="194"/>
      <c r="Y41" s="195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</row>
    <row r="42" spans="1:44" ht="56.25" customHeight="1">
      <c r="A42" s="81"/>
      <c r="B42" s="81"/>
      <c r="C42" s="198" t="str">
        <f>IF(U27&gt;0,U27,"")</f>
        <v/>
      </c>
      <c r="D42" s="136"/>
      <c r="E42" s="170" t="str">
        <f>IF(U37&gt;0,U37,"")</f>
        <v/>
      </c>
      <c r="F42" s="126"/>
      <c r="G42" s="126"/>
      <c r="H42" s="126"/>
      <c r="I42" s="136"/>
      <c r="J42" s="170" t="e">
        <f>IF(C42&gt;0,C42-E42,IF(E42&gt;C42,C42-E42,""))</f>
        <v>#VALUE!</v>
      </c>
      <c r="K42" s="126"/>
      <c r="L42" s="126"/>
      <c r="M42" s="126"/>
      <c r="N42" s="127"/>
      <c r="O42" s="170">
        <f>'تفريغ الاقرارات'!AA17</f>
        <v>0</v>
      </c>
      <c r="P42" s="126"/>
      <c r="Q42" s="126"/>
      <c r="R42" s="126"/>
      <c r="S42" s="126"/>
      <c r="T42" s="136"/>
      <c r="U42" s="170">
        <f>'تفريغ الاقرارات'!AB17</f>
        <v>0</v>
      </c>
      <c r="V42" s="126"/>
      <c r="W42" s="126"/>
      <c r="X42" s="126"/>
      <c r="Y42" s="127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</row>
    <row r="43" spans="1:44" ht="21.7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</row>
    <row r="44" spans="1:44" ht="21.7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</row>
    <row r="45" spans="1:44" ht="21.7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</row>
    <row r="46" spans="1:44" ht="21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4" ht="12.7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</row>
    <row r="48" spans="1:44" ht="12.7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</row>
    <row r="49" spans="1:44" ht="12.7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</row>
    <row r="50" spans="1:44" ht="12.7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</row>
    <row r="51" spans="1:44" ht="12.7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</row>
    <row r="52" spans="1:44" ht="12.75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</row>
    <row r="53" spans="1:44" ht="12.7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</row>
    <row r="54" spans="1:44" ht="12.7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</row>
    <row r="55" spans="1:44" ht="12.7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</row>
    <row r="56" spans="1:44" ht="12.7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</row>
    <row r="57" spans="1:44" ht="12.7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4" ht="12.7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</row>
    <row r="59" spans="1:44" ht="12.7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</row>
    <row r="60" spans="1:44" ht="12.7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</row>
    <row r="61" spans="1:44" ht="12.7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</row>
    <row r="62" spans="1:44" ht="12.7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</row>
    <row r="63" spans="1:44" ht="12.75" customHeight="1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</row>
    <row r="64" spans="1:44" ht="12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</row>
    <row r="65" spans="1:44" ht="12.7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</row>
    <row r="66" spans="1:44" ht="12.7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</row>
    <row r="67" spans="1:44" ht="12.75" customHeight="1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4" ht="12.7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44" ht="12.7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44" ht="12.7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</row>
    <row r="71" spans="1:44" ht="12.7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</row>
    <row r="72" spans="1:44" ht="12.7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44" ht="12.7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</row>
    <row r="74" spans="1:44" ht="12.7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</row>
    <row r="75" spans="1:44" ht="12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</row>
    <row r="76" spans="1:44" ht="12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</row>
    <row r="77" spans="1:44" ht="12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</row>
    <row r="78" spans="1:44" ht="12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</row>
    <row r="79" spans="1:44" ht="12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</row>
    <row r="80" spans="1:44" ht="12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</row>
    <row r="81" spans="1:44" ht="12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</row>
    <row r="82" spans="1:44" ht="12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</row>
    <row r="83" spans="1:44" ht="12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</row>
    <row r="84" spans="1:44" ht="12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</row>
    <row r="85" spans="1:44" ht="12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</row>
    <row r="86" spans="1:44" ht="12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</row>
    <row r="87" spans="1:44" ht="12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</row>
    <row r="88" spans="1:44" ht="12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</row>
    <row r="89" spans="1:44" ht="12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</row>
    <row r="90" spans="1:44" ht="12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</row>
    <row r="91" spans="1:44" ht="12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</row>
    <row r="92" spans="1:44" ht="12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</row>
    <row r="93" spans="1:44" ht="12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</row>
    <row r="94" spans="1:44" ht="12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</row>
    <row r="95" spans="1:44" ht="12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</row>
    <row r="96" spans="1:44" ht="12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</row>
    <row r="97" spans="1:44" ht="12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</row>
    <row r="98" spans="1:44" ht="12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</row>
    <row r="99" spans="1:44" ht="12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</row>
    <row r="100" spans="1:44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</row>
  </sheetData>
  <mergeCells count="84">
    <mergeCell ref="AJ10:AR10"/>
    <mergeCell ref="Q14:S14"/>
    <mergeCell ref="E16:N16"/>
    <mergeCell ref="U20:Y20"/>
    <mergeCell ref="C16:D16"/>
    <mergeCell ref="P17:Q17"/>
    <mergeCell ref="U22:Y23"/>
    <mergeCell ref="U24:Y24"/>
    <mergeCell ref="E22:I22"/>
    <mergeCell ref="J22:N22"/>
    <mergeCell ref="U21:Y21"/>
    <mergeCell ref="E21:I21"/>
    <mergeCell ref="O23:T23"/>
    <mergeCell ref="J24:N24"/>
    <mergeCell ref="O24:T24"/>
    <mergeCell ref="J21:N21"/>
    <mergeCell ref="O21:T21"/>
    <mergeCell ref="O22:T22"/>
    <mergeCell ref="J34:N34"/>
    <mergeCell ref="O34:T34"/>
    <mergeCell ref="C31:D31"/>
    <mergeCell ref="C32:D32"/>
    <mergeCell ref="O31:T31"/>
    <mergeCell ref="O32:T32"/>
    <mergeCell ref="J33:N33"/>
    <mergeCell ref="E23:I23"/>
    <mergeCell ref="J23:N23"/>
    <mergeCell ref="C24:D24"/>
    <mergeCell ref="E24:I24"/>
    <mergeCell ref="C23:D23"/>
    <mergeCell ref="J30:N30"/>
    <mergeCell ref="J32:N32"/>
    <mergeCell ref="U34:Y34"/>
    <mergeCell ref="U35:Y35"/>
    <mergeCell ref="U36:Y36"/>
    <mergeCell ref="O33:T33"/>
    <mergeCell ref="U33:Y33"/>
    <mergeCell ref="J37:T37"/>
    <mergeCell ref="U37:Y37"/>
    <mergeCell ref="E40:I41"/>
    <mergeCell ref="J40:N41"/>
    <mergeCell ref="O40:T41"/>
    <mergeCell ref="U32:Y32"/>
    <mergeCell ref="U31:Y31"/>
    <mergeCell ref="U25:Y25"/>
    <mergeCell ref="U26:Y26"/>
    <mergeCell ref="U27:Y27"/>
    <mergeCell ref="U30:Y30"/>
    <mergeCell ref="O30:T30"/>
    <mergeCell ref="J27:T27"/>
    <mergeCell ref="C2:E2"/>
    <mergeCell ref="C3:E3"/>
    <mergeCell ref="C4:E4"/>
    <mergeCell ref="C22:D22"/>
    <mergeCell ref="C30:D30"/>
    <mergeCell ref="E30:I30"/>
    <mergeCell ref="C21:D21"/>
    <mergeCell ref="C20:D20"/>
    <mergeCell ref="E20:I20"/>
    <mergeCell ref="J20:N20"/>
    <mergeCell ref="O20:T20"/>
    <mergeCell ref="C40:D41"/>
    <mergeCell ref="C34:D34"/>
    <mergeCell ref="E32:I32"/>
    <mergeCell ref="C33:D33"/>
    <mergeCell ref="E31:I31"/>
    <mergeCell ref="E33:I33"/>
    <mergeCell ref="E34:I34"/>
    <mergeCell ref="C42:D42"/>
    <mergeCell ref="F5:T5"/>
    <mergeCell ref="D8:M8"/>
    <mergeCell ref="B6:AA6"/>
    <mergeCell ref="U1:Z1"/>
    <mergeCell ref="U8:Y8"/>
    <mergeCell ref="D10:R10"/>
    <mergeCell ref="O16:S16"/>
    <mergeCell ref="T16:Z16"/>
    <mergeCell ref="U40:Y40"/>
    <mergeCell ref="U41:Y41"/>
    <mergeCell ref="E42:I42"/>
    <mergeCell ref="J42:N42"/>
    <mergeCell ref="O42:T42"/>
    <mergeCell ref="U42:Y42"/>
    <mergeCell ref="J31:N31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showGridLines="0" rightToLeft="1" workbookViewId="0">
      <selection activeCell="G11" sqref="G11"/>
    </sheetView>
  </sheetViews>
  <sheetFormatPr defaultColWidth="14.42578125" defaultRowHeight="15" customHeight="1"/>
  <cols>
    <col min="1" max="2" width="9.140625" customWidth="1"/>
    <col min="3" max="8" width="15.140625" customWidth="1"/>
    <col min="9" max="13" width="8" customWidth="1"/>
  </cols>
  <sheetData>
    <row r="1" spans="1:22" ht="24.75" customHeight="1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22" ht="24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22" ht="24.75" customHeight="1">
      <c r="A3" s="118"/>
      <c r="B3" s="118"/>
      <c r="C3" s="119" t="s">
        <v>66</v>
      </c>
      <c r="D3" s="119" t="s">
        <v>198</v>
      </c>
      <c r="E3" s="119" t="s">
        <v>40</v>
      </c>
      <c r="F3" s="119" t="s">
        <v>199</v>
      </c>
      <c r="G3" s="119" t="s">
        <v>136</v>
      </c>
      <c r="H3" s="119" t="s">
        <v>40</v>
      </c>
      <c r="I3" s="118"/>
      <c r="J3" s="118"/>
      <c r="K3" s="118"/>
      <c r="L3" s="118"/>
      <c r="M3" s="118"/>
    </row>
    <row r="4" spans="1:22" ht="24.75" customHeight="1">
      <c r="A4" s="118"/>
      <c r="B4" s="118"/>
      <c r="C4" s="119" t="s">
        <v>48</v>
      </c>
      <c r="D4" s="120">
        <v>40209</v>
      </c>
      <c r="E4" s="120" t="str">
        <f>CONCATENATE(المقدمه!$N$3,المقدمه!$M$3,المقدمه!$L$3,المقدمه!$K$3)</f>
        <v>2018</v>
      </c>
      <c r="F4" s="119">
        <v>59</v>
      </c>
      <c r="G4" s="120">
        <f t="shared" ref="G4:G15" si="0">D4+F4</f>
        <v>40268</v>
      </c>
      <c r="H4" s="121" t="str">
        <f>CONCATENATE(المقدمه!$N$3,المقدمه!$M$3,المقدمه!$L$3,المقدمه!$K$3)</f>
        <v>2018</v>
      </c>
      <c r="I4" s="118"/>
      <c r="J4" s="118"/>
      <c r="K4" s="118"/>
      <c r="L4" s="118"/>
      <c r="M4" s="118"/>
    </row>
    <row r="5" spans="1:22" ht="24.75" customHeight="1">
      <c r="A5" s="118"/>
      <c r="B5" s="118"/>
      <c r="C5" s="119" t="s">
        <v>49</v>
      </c>
      <c r="D5" s="120">
        <v>40237</v>
      </c>
      <c r="E5" s="120" t="str">
        <f>CONCATENATE(المقدمه!$N$3,المقدمه!$M$3,المقدمه!$L$3,المقدمه!$K$3)</f>
        <v>2018</v>
      </c>
      <c r="F5" s="119">
        <v>61</v>
      </c>
      <c r="G5" s="120">
        <f t="shared" si="0"/>
        <v>40298</v>
      </c>
      <c r="H5" s="121" t="str">
        <f>CONCATENATE(المقدمه!$N$3,المقدمه!$M$3,المقدمه!$L$3,المقدمه!$K$3)</f>
        <v>2018</v>
      </c>
      <c r="I5" s="118"/>
      <c r="J5" s="118"/>
      <c r="K5" s="118"/>
      <c r="L5" s="118"/>
      <c r="M5" s="118"/>
    </row>
    <row r="6" spans="1:22" ht="24.75" customHeight="1">
      <c r="A6" s="118"/>
      <c r="B6" s="118"/>
      <c r="C6" s="119" t="s">
        <v>50</v>
      </c>
      <c r="D6" s="120">
        <v>40268</v>
      </c>
      <c r="E6" s="120" t="str">
        <f>CONCATENATE(المقدمه!$N$3,المقدمه!$M$3,المقدمه!$L$3,المقدمه!$K$3)</f>
        <v>2018</v>
      </c>
      <c r="F6" s="119">
        <v>61</v>
      </c>
      <c r="G6" s="120">
        <f t="shared" si="0"/>
        <v>40329</v>
      </c>
      <c r="H6" s="121" t="str">
        <f>CONCATENATE(المقدمه!$N$3,المقدمه!$M$3,المقدمه!$L$3,المقدمه!$K$3)</f>
        <v>2018</v>
      </c>
      <c r="I6" s="118"/>
      <c r="J6" s="118"/>
      <c r="K6" s="118"/>
      <c r="L6" s="118"/>
      <c r="M6" s="118"/>
    </row>
    <row r="7" spans="1:22" ht="24.75" customHeight="1">
      <c r="A7" s="118"/>
      <c r="B7" s="118"/>
      <c r="C7" s="119" t="s">
        <v>200</v>
      </c>
      <c r="D7" s="120">
        <v>40298</v>
      </c>
      <c r="E7" s="120" t="str">
        <f>CONCATENATE(المقدمه!$N$3,المقدمه!$M$3,المقدمه!$L$3,المقدمه!$K$3)</f>
        <v>2018</v>
      </c>
      <c r="F7" s="119">
        <v>46</v>
      </c>
      <c r="G7" s="120">
        <f t="shared" si="0"/>
        <v>40344</v>
      </c>
      <c r="H7" s="121" t="str">
        <f>CONCATENATE(المقدمه!$N$3,المقدمه!$M$3,المقدمه!$L$3,المقدمه!$K$3)</f>
        <v>2018</v>
      </c>
      <c r="I7" s="118"/>
      <c r="J7" s="118"/>
      <c r="K7" s="118"/>
      <c r="L7" s="118"/>
      <c r="M7" s="118"/>
    </row>
    <row r="8" spans="1:22" ht="24.75" customHeight="1">
      <c r="A8" s="118"/>
      <c r="B8" s="118"/>
      <c r="C8" s="119" t="s">
        <v>52</v>
      </c>
      <c r="D8" s="120">
        <v>40329</v>
      </c>
      <c r="E8" s="120" t="str">
        <f>CONCATENATE(المقدمه!$N$3,المقدمه!$M$3,المقدمه!$L$3,المقدمه!$K$3)</f>
        <v>2018</v>
      </c>
      <c r="F8" s="119">
        <v>61</v>
      </c>
      <c r="G8" s="120">
        <f t="shared" si="0"/>
        <v>40390</v>
      </c>
      <c r="H8" s="121" t="str">
        <f>CONCATENATE(المقدمه!$N$3,المقدمه!$M$3,المقدمه!$L$3,المقدمه!$K$3)</f>
        <v>2018</v>
      </c>
      <c r="I8" s="118"/>
      <c r="J8" s="118"/>
      <c r="K8" s="118"/>
      <c r="L8" s="118"/>
      <c r="M8" s="118"/>
    </row>
    <row r="9" spans="1:22" ht="24.75" customHeight="1">
      <c r="A9" s="118"/>
      <c r="B9" s="118"/>
      <c r="C9" s="119" t="s">
        <v>53</v>
      </c>
      <c r="D9" s="120">
        <v>40359</v>
      </c>
      <c r="E9" s="120" t="str">
        <f>CONCATENATE(المقدمه!$N$3,المقدمه!$M$3,المقدمه!$L$3,المقدمه!$K$3)</f>
        <v>2018</v>
      </c>
      <c r="F9" s="119">
        <v>62</v>
      </c>
      <c r="G9" s="120">
        <f t="shared" si="0"/>
        <v>40421</v>
      </c>
      <c r="H9" s="121" t="str">
        <f>CONCATENATE(المقدمه!$N$3,المقدمه!$M$3,المقدمه!$L$3,المقدمه!$K$3)</f>
        <v>2018</v>
      </c>
      <c r="I9" s="118"/>
      <c r="J9" s="118"/>
      <c r="K9" s="118"/>
      <c r="L9" s="118"/>
      <c r="M9" s="118"/>
    </row>
    <row r="10" spans="1:22" ht="24.75" customHeight="1">
      <c r="A10" s="118"/>
      <c r="B10" s="118"/>
      <c r="C10" s="119" t="s">
        <v>54</v>
      </c>
      <c r="D10" s="120">
        <v>40390</v>
      </c>
      <c r="E10" s="120" t="str">
        <f>CONCATENATE(المقدمه!$N$3,المقدمه!$M$3,المقدمه!$L$3,المقدمه!$K$3)</f>
        <v>2018</v>
      </c>
      <c r="F10" s="119">
        <v>61</v>
      </c>
      <c r="G10" s="120">
        <f>D10+F10</f>
        <v>40451</v>
      </c>
      <c r="H10" s="121" t="str">
        <f>CONCATENATE(المقدمه!$N$3,المقدمه!$M$3,المقدمه!$L$3,المقدمه!$K$3)</f>
        <v>2018</v>
      </c>
      <c r="I10" s="118"/>
      <c r="J10" s="118"/>
      <c r="K10" s="118"/>
      <c r="L10" s="118"/>
      <c r="M10" s="118"/>
    </row>
    <row r="11" spans="1:22" ht="24.75" customHeight="1">
      <c r="A11" s="118"/>
      <c r="B11" s="118"/>
      <c r="C11" s="119" t="s">
        <v>113</v>
      </c>
      <c r="D11" s="120">
        <v>40421</v>
      </c>
      <c r="E11" s="120" t="str">
        <f>CONCATENATE(المقدمه!$N$3,المقدمه!$M$3,المقدمه!$L$3,المقدمه!$K$3)</f>
        <v>2018</v>
      </c>
      <c r="F11" s="119">
        <v>61</v>
      </c>
      <c r="G11" s="120">
        <f t="shared" si="0"/>
        <v>40482</v>
      </c>
      <c r="H11" s="121" t="str">
        <f>CONCATENATE(المقدمه!$N$3,المقدمه!$M$3,المقدمه!$L$3,المقدمه!$K$3)</f>
        <v>2018</v>
      </c>
      <c r="I11" s="118"/>
      <c r="J11" s="118"/>
      <c r="K11" s="118"/>
      <c r="L11" s="118"/>
      <c r="M11" s="118"/>
    </row>
    <row r="12" spans="1:22" ht="24.75" customHeight="1">
      <c r="A12" s="118"/>
      <c r="B12" s="118"/>
      <c r="C12" s="119" t="s">
        <v>56</v>
      </c>
      <c r="D12" s="120">
        <v>40451</v>
      </c>
      <c r="E12" s="120" t="str">
        <f>CONCATENATE(المقدمه!$N$3,المقدمه!$M$3,المقدمه!$L$3,المقدمه!$K$3)</f>
        <v>2018</v>
      </c>
      <c r="F12" s="119">
        <v>61</v>
      </c>
      <c r="G12" s="120">
        <f t="shared" si="0"/>
        <v>40512</v>
      </c>
      <c r="H12" s="121" t="str">
        <f>CONCATENATE(المقدمه!$N$3,المقدمه!$M$3,المقدمه!$L$3,المقدمه!$K$3)</f>
        <v>2018</v>
      </c>
      <c r="I12" s="118"/>
      <c r="J12" s="118"/>
      <c r="K12" s="118"/>
      <c r="L12" s="118"/>
      <c r="M12" s="118"/>
      <c r="P12" s="191"/>
      <c r="Q12" s="192"/>
      <c r="R12" s="192"/>
      <c r="S12" s="192"/>
      <c r="T12" s="192"/>
      <c r="U12" s="192"/>
      <c r="V12" s="192"/>
    </row>
    <row r="13" spans="1:22" ht="24.75" customHeight="1">
      <c r="A13" s="118"/>
      <c r="B13" s="118"/>
      <c r="C13" s="119" t="s">
        <v>114</v>
      </c>
      <c r="D13" s="120">
        <v>40482</v>
      </c>
      <c r="E13" s="120" t="str">
        <f>CONCATENATE(المقدمه!$N$3,المقدمه!$M$3,المقدمه!$L$3,المقدمه!$K$3)</f>
        <v>2018</v>
      </c>
      <c r="F13" s="119">
        <v>61</v>
      </c>
      <c r="G13" s="120">
        <f t="shared" si="0"/>
        <v>40543</v>
      </c>
      <c r="H13" s="121" t="str">
        <f>CONCATENATE(المقدمه!$N$3,المقدمه!$M$3,المقدمه!$L$3,المقدمه!$K$3)</f>
        <v>2018</v>
      </c>
      <c r="I13" s="118"/>
      <c r="J13" s="118"/>
      <c r="K13" s="118"/>
      <c r="L13" s="118"/>
      <c r="M13" s="118"/>
    </row>
    <row r="14" spans="1:22" ht="24.75" customHeight="1">
      <c r="A14" s="118"/>
      <c r="B14" s="118"/>
      <c r="C14" s="119" t="s">
        <v>58</v>
      </c>
      <c r="D14" s="120">
        <v>40512</v>
      </c>
      <c r="E14" s="120" t="str">
        <f>CONCATENATE(المقدمه!$N$3,المقدمه!$M$3,المقدمه!$L$3,المقدمه!$K$3)</f>
        <v>2018</v>
      </c>
      <c r="F14" s="119">
        <v>62</v>
      </c>
      <c r="G14" s="120">
        <f t="shared" si="0"/>
        <v>40574</v>
      </c>
      <c r="H14" s="121">
        <f>CONCATENATE(المقدمه!$N$3,المقدمه!$M$3,المقدمه!$L$3,المقدمه!$K$3)+1</f>
        <v>2019</v>
      </c>
      <c r="I14" s="118"/>
      <c r="J14" s="118"/>
      <c r="K14" s="118"/>
      <c r="L14" s="118"/>
      <c r="M14" s="118"/>
    </row>
    <row r="15" spans="1:22" ht="24.75" customHeight="1">
      <c r="A15" s="118"/>
      <c r="B15" s="118"/>
      <c r="C15" s="119" t="s">
        <v>59</v>
      </c>
      <c r="D15" s="120">
        <v>40543</v>
      </c>
      <c r="E15" s="120" t="str">
        <f>CONCATENATE(المقدمه!$N$3,المقدمه!$M$3,المقدمه!$L$3,المقدمه!$K$3)</f>
        <v>2018</v>
      </c>
      <c r="F15" s="119">
        <v>59</v>
      </c>
      <c r="G15" s="120">
        <f t="shared" si="0"/>
        <v>40602</v>
      </c>
      <c r="H15" s="121">
        <f>CONCATENATE(المقدمه!$N$3,المقدمه!$M$3,المقدمه!$L$3,المقدمه!$K$3)+1</f>
        <v>2019</v>
      </c>
      <c r="I15" s="118"/>
      <c r="J15" s="118"/>
      <c r="K15" s="118"/>
      <c r="L15" s="118"/>
      <c r="M15" s="118"/>
    </row>
    <row r="16" spans="1:22" ht="24.75" customHeight="1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</row>
    <row r="17" spans="1:13" ht="24.75" customHeight="1">
      <c r="A17" s="118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</row>
    <row r="18" spans="1:13" ht="24.75" customHeight="1">
      <c r="A18" s="118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</row>
    <row r="19" spans="1:13" ht="24.75" customHeight="1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</row>
    <row r="20" spans="1:13" ht="24.75" customHeight="1">
      <c r="A20" s="118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</row>
    <row r="21" spans="1:13" ht="24.75" customHeight="1">
      <c r="A21" s="118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</row>
    <row r="22" spans="1:13" ht="24.75" customHeight="1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</row>
    <row r="23" spans="1:13" ht="24.75" customHeight="1">
      <c r="A23" s="118"/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</row>
    <row r="24" spans="1:13" ht="24.75" customHeight="1">
      <c r="A24" s="118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</row>
    <row r="25" spans="1:13" ht="24.75" customHeight="1">
      <c r="A25" s="118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</row>
    <row r="26" spans="1:13" ht="24.75" customHeight="1">
      <c r="A26" s="118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</row>
    <row r="27" spans="1:13" ht="24.75" customHeight="1">
      <c r="A27" s="118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</row>
    <row r="28" spans="1:13" ht="24.75" customHeight="1">
      <c r="A28" s="118"/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</row>
    <row r="29" spans="1:13" ht="24.75" customHeight="1">
      <c r="A29" s="118"/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</row>
    <row r="30" spans="1:13" ht="24.75" customHeight="1">
      <c r="A30" s="118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</row>
    <row r="31" spans="1:13" ht="24.75" customHeight="1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</row>
    <row r="32" spans="1:13" ht="24.75" customHeight="1">
      <c r="A32" s="118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</row>
    <row r="33" spans="1:13" ht="24.75" customHeight="1">
      <c r="A33" s="118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</row>
    <row r="34" spans="1:13" ht="24.75" customHeight="1">
      <c r="A34" s="118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</row>
    <row r="35" spans="1:13" ht="24.75" customHeight="1">
      <c r="A35" s="118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</row>
    <row r="36" spans="1:13" ht="24.75" customHeight="1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</row>
    <row r="37" spans="1:13" ht="24.75" customHeight="1">
      <c r="A37" s="118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</row>
    <row r="38" spans="1:13" ht="24.75" customHeight="1">
      <c r="A38" s="118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</row>
    <row r="39" spans="1:13" ht="24.75" customHeight="1">
      <c r="A39" s="118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</row>
    <row r="40" spans="1:13" ht="24.75" customHeight="1">
      <c r="A40" s="118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</row>
    <row r="41" spans="1:13" ht="24.75" customHeight="1">
      <c r="A41" s="118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</row>
    <row r="42" spans="1:13" ht="24.75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</row>
    <row r="43" spans="1:13" ht="24.75" customHeight="1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</row>
    <row r="44" spans="1:13" ht="24.75" customHeight="1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</row>
    <row r="45" spans="1:13" ht="24.75" customHeight="1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</row>
    <row r="46" spans="1:13" ht="24.75" customHeight="1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</row>
    <row r="47" spans="1:13" ht="24.75" customHeight="1">
      <c r="A47" s="118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</row>
    <row r="48" spans="1:13" ht="24.75" customHeight="1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</row>
    <row r="49" spans="1:13" ht="24.75" customHeight="1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</row>
    <row r="50" spans="1:13" ht="24.75" customHeight="1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</row>
    <row r="51" spans="1:13" ht="24.75" customHeight="1">
      <c r="A51" s="118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</row>
    <row r="52" spans="1:13" ht="24.75" customHeight="1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</row>
    <row r="53" spans="1:13" ht="24.75" customHeight="1">
      <c r="A53" s="118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</row>
    <row r="54" spans="1:13" ht="24.75" customHeight="1">
      <c r="A54" s="118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</row>
    <row r="55" spans="1:13" ht="24.75" customHeight="1">
      <c r="A55" s="118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</row>
    <row r="56" spans="1:13" ht="24.75" customHeight="1">
      <c r="A56" s="118"/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</row>
    <row r="57" spans="1:13" ht="24.75" customHeight="1">
      <c r="A57" s="118"/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</row>
    <row r="58" spans="1:13" ht="24.75" customHeight="1">
      <c r="A58" s="118"/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</row>
    <row r="59" spans="1:13" ht="24.75" customHeight="1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</row>
    <row r="60" spans="1:13" ht="24.75" customHeight="1">
      <c r="A60" s="118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</row>
    <row r="61" spans="1:13" ht="24.75" customHeight="1">
      <c r="A61" s="118"/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</row>
    <row r="62" spans="1:13" ht="24.75" customHeight="1">
      <c r="A62" s="118"/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</row>
    <row r="63" spans="1:13" ht="24.75" customHeight="1">
      <c r="A63" s="118"/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</row>
    <row r="64" spans="1:13" ht="24.75" customHeight="1">
      <c r="A64" s="118"/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</row>
    <row r="65" spans="1:13" ht="24.75" customHeight="1">
      <c r="A65" s="118"/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</row>
    <row r="66" spans="1:13" ht="24.75" customHeight="1">
      <c r="A66" s="118"/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</row>
    <row r="67" spans="1:13" ht="24.75" customHeight="1">
      <c r="A67" s="118"/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</row>
    <row r="68" spans="1:13" ht="24.75" customHeight="1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</row>
    <row r="69" spans="1:13" ht="24.75" customHeight="1">
      <c r="A69" s="118"/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</row>
    <row r="70" spans="1:13" ht="24.75" customHeight="1">
      <c r="A70" s="118"/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</row>
    <row r="71" spans="1:13" ht="24.75" customHeight="1">
      <c r="A71" s="118"/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</row>
    <row r="72" spans="1:13" ht="24.75" customHeight="1">
      <c r="A72" s="118"/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</row>
    <row r="73" spans="1:13" ht="24.75" customHeight="1">
      <c r="A73" s="118"/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</row>
    <row r="74" spans="1:13" ht="24.75" customHeight="1">
      <c r="A74" s="118"/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</row>
    <row r="75" spans="1:13" ht="24.75" customHeight="1">
      <c r="A75" s="118"/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</row>
    <row r="76" spans="1:13" ht="24.75" customHeight="1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</row>
    <row r="77" spans="1:13" ht="24.75" customHeight="1">
      <c r="A77" s="118"/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</row>
    <row r="78" spans="1:13" ht="24.75" customHeight="1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</row>
    <row r="79" spans="1:13" ht="24.75" customHeight="1">
      <c r="A79" s="118"/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</row>
    <row r="80" spans="1:13" ht="24.75" customHeight="1">
      <c r="A80" s="118"/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</row>
    <row r="81" spans="1:13" ht="24.75" customHeight="1">
      <c r="A81" s="118"/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</row>
    <row r="82" spans="1:13" ht="24.75" customHeight="1">
      <c r="A82" s="118"/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</row>
    <row r="83" spans="1:13" ht="24.75" customHeight="1">
      <c r="A83" s="118"/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</row>
    <row r="84" spans="1:13" ht="24.75" customHeight="1">
      <c r="A84" s="118"/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</row>
    <row r="85" spans="1:13" ht="24.75" customHeight="1">
      <c r="A85" s="118"/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</row>
    <row r="86" spans="1:13" ht="24.75" customHeight="1">
      <c r="A86" s="118"/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</row>
    <row r="87" spans="1:13" ht="24.75" customHeight="1">
      <c r="A87" s="118"/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</row>
    <row r="88" spans="1:13" ht="24.75" customHeight="1">
      <c r="A88" s="118"/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</row>
    <row r="89" spans="1:13" ht="24.75" customHeight="1">
      <c r="A89" s="118"/>
      <c r="B89" s="118"/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</row>
    <row r="90" spans="1:13" ht="24.75" customHeight="1">
      <c r="A90" s="118"/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</row>
    <row r="91" spans="1:13" ht="24.75" customHeight="1">
      <c r="A91" s="118"/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</row>
    <row r="92" spans="1:13" ht="24.75" customHeight="1">
      <c r="A92" s="118"/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</row>
    <row r="93" spans="1:13" ht="24.75" customHeight="1">
      <c r="A93" s="118"/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</row>
    <row r="94" spans="1:13" ht="24.75" customHeight="1">
      <c r="A94" s="118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</row>
    <row r="95" spans="1:13" ht="24.75" customHeight="1">
      <c r="A95" s="118"/>
      <c r="B95" s="118"/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</row>
    <row r="96" spans="1:13" ht="24.75" customHeight="1">
      <c r="A96" s="118"/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</row>
    <row r="97" spans="1:13" ht="24.75" customHeight="1">
      <c r="A97" s="118"/>
      <c r="B97" s="118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</row>
    <row r="98" spans="1:13" ht="24.75" customHeight="1">
      <c r="A98" s="118"/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</row>
    <row r="99" spans="1:13" ht="24.75" customHeight="1">
      <c r="A99" s="118"/>
      <c r="B99" s="118"/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</row>
    <row r="100" spans="1:13" ht="24.75" customHeight="1">
      <c r="A100" s="118"/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</row>
  </sheetData>
  <mergeCells count="1">
    <mergeCell ref="P12:V12"/>
  </mergeCells>
  <conditionalFormatting sqref="H4:H15">
    <cfRule type="cellIs" dxfId="0" priority="1" operator="greater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40</vt:i4>
      </vt:variant>
    </vt:vector>
  </HeadingPairs>
  <TitlesOfParts>
    <vt:vector size="40" baseType="lpstr">
      <vt:lpstr>ارشادات</vt:lpstr>
      <vt:lpstr>المقدمه</vt:lpstr>
      <vt:lpstr>تفريغ الاقرارات</vt:lpstr>
      <vt:lpstr>مبيعات 1</vt:lpstr>
      <vt:lpstr>مبيعات 2</vt:lpstr>
      <vt:lpstr>مبيعات 3</vt:lpstr>
      <vt:lpstr>مبيعات 4</vt:lpstr>
      <vt:lpstr>مبيعات 5</vt:lpstr>
      <vt:lpstr>مبيعات 6</vt:lpstr>
      <vt:lpstr>مبيعات 7</vt:lpstr>
      <vt:lpstr>مبيعات 8</vt:lpstr>
      <vt:lpstr>مبيعات 9</vt:lpstr>
      <vt:lpstr>مبيعات 10</vt:lpstr>
      <vt:lpstr>مبيعات 11</vt:lpstr>
      <vt:lpstr>مبيعات 12</vt:lpstr>
      <vt:lpstr>مشتريات 1</vt:lpstr>
      <vt:lpstr>مشتريات 2</vt:lpstr>
      <vt:lpstr>مشتريات 3</vt:lpstr>
      <vt:lpstr>مشتريات 4</vt:lpstr>
      <vt:lpstr>مشتريات 5</vt:lpstr>
      <vt:lpstr>مشتريات 6</vt:lpstr>
      <vt:lpstr>مشتريات 7</vt:lpstr>
      <vt:lpstr>مشتريات 8</vt:lpstr>
      <vt:lpstr>مشتريات 9</vt:lpstr>
      <vt:lpstr>مشتريات 10</vt:lpstr>
      <vt:lpstr>مشتريات 11</vt:lpstr>
      <vt:lpstr>مشتريات 12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مواعيد تقديم الاقرارات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ACCOUNTANT</dc:title>
  <dc:subject>SALES TAX REPORT</dc:subject>
  <dc:creator>AYMAN ABD ELRHMAN</dc:creator>
  <cp:lastModifiedBy>AL BRENS</cp:lastModifiedBy>
  <cp:lastPrinted>2018-01-04T07:40:20Z</cp:lastPrinted>
  <dcterms:created xsi:type="dcterms:W3CDTF">2010-01-23T11:46:43Z</dcterms:created>
  <dcterms:modified xsi:type="dcterms:W3CDTF">2018-02-01T05:10:36Z</dcterms:modified>
</cp:coreProperties>
</file>