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85" yWindow="195" windowWidth="16140" windowHeight="9930"/>
  </bookViews>
  <sheets>
    <sheet name="Sheet1" sheetId="1" r:id="rId1"/>
  </sheets>
  <calcPr calcId="162913"/>
  <fileRecoveryPr autoRecover="0"/>
</workbook>
</file>

<file path=xl/calcChain.xml><?xml version="1.0" encoding="utf-8"?>
<calcChain xmlns="http://schemas.openxmlformats.org/spreadsheetml/2006/main">
  <c r="AE23" i="1" l="1"/>
  <c r="AD23" i="1"/>
  <c r="AC23" i="1"/>
  <c r="AB23" i="1"/>
  <c r="AB22" i="1" l="1"/>
  <c r="AB21" i="1"/>
  <c r="AB20" i="1"/>
  <c r="AB19" i="1"/>
  <c r="AB18" i="1"/>
  <c r="AB17" i="1"/>
  <c r="AB16" i="1"/>
  <c r="AB15" i="1"/>
  <c r="AC22" i="1"/>
  <c r="AC21" i="1"/>
  <c r="AC20" i="1"/>
  <c r="AC19" i="1"/>
  <c r="AC18" i="1"/>
  <c r="AC17" i="1"/>
  <c r="AC16" i="1"/>
  <c r="AD22" i="1"/>
  <c r="AD21" i="1"/>
  <c r="AD20" i="1"/>
  <c r="AD19" i="1"/>
  <c r="AD18" i="1"/>
  <c r="AD17" i="1"/>
  <c r="AD16" i="1"/>
  <c r="AE22" i="1"/>
  <c r="AE21" i="1"/>
  <c r="AE20" i="1"/>
  <c r="AE19" i="1"/>
  <c r="AE18" i="1"/>
  <c r="AE17" i="1"/>
  <c r="AE16" i="1"/>
  <c r="AC15" i="1"/>
  <c r="AD15" i="1"/>
  <c r="AE15" i="1"/>
  <c r="AA15" i="1" l="1"/>
  <c r="AA23" i="1"/>
  <c r="Z15" i="1"/>
  <c r="Z23" i="1"/>
  <c r="Z22" i="1"/>
  <c r="Z21" i="1"/>
  <c r="Z20" i="1"/>
  <c r="Z19" i="1"/>
  <c r="Z18" i="1"/>
  <c r="Z17" i="1"/>
  <c r="AA22" i="1"/>
  <c r="AA21" i="1"/>
  <c r="Y21" i="1" s="1"/>
  <c r="AA20" i="1"/>
  <c r="AA19" i="1"/>
  <c r="AA18" i="1"/>
  <c r="AA17" i="1"/>
  <c r="Y17" i="1" s="1"/>
  <c r="AA16" i="1"/>
  <c r="Z16" i="1"/>
  <c r="Y18" i="1" l="1"/>
  <c r="Y15" i="1"/>
  <c r="Y19" i="1"/>
  <c r="Y16" i="1"/>
  <c r="Y23" i="1"/>
  <c r="Y22" i="1"/>
  <c r="Y20" i="1"/>
</calcChain>
</file>

<file path=xl/sharedStrings.xml><?xml version="1.0" encoding="utf-8"?>
<sst xmlns="http://schemas.openxmlformats.org/spreadsheetml/2006/main" count="124" uniqueCount="57">
  <si>
    <t xml:space="preserve">
اسم التلميذ
</t>
  </si>
  <si>
    <t xml:space="preserve">
رقم التلميذ</t>
  </si>
  <si>
    <t xml:space="preserve">
ر.ت</t>
  </si>
  <si>
    <t>المعدل</t>
  </si>
  <si>
    <t xml:space="preserve">التربية الفنية </t>
  </si>
  <si>
    <t xml:space="preserve">النشاط العلمي </t>
  </si>
  <si>
    <t>التربية البدنية</t>
  </si>
  <si>
    <t>التربية الإسلامية</t>
  </si>
  <si>
    <t>الرياضيات</t>
  </si>
  <si>
    <t>الاجتماعيات</t>
  </si>
  <si>
    <t>اللغة الفرنسية</t>
  </si>
  <si>
    <t>اللغة العربية</t>
  </si>
  <si>
    <t>31</t>
  </si>
  <si>
    <t>11</t>
  </si>
  <si>
    <t>1</t>
  </si>
  <si>
    <t>2</t>
  </si>
  <si>
    <t>3</t>
  </si>
  <si>
    <t>4</t>
  </si>
  <si>
    <t>30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</si>
  <si>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</si>
  <si>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</si>
  <si>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</si>
  <si>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</si>
  <si>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</si>
  <si>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</si>
  <si>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</si>
  <si>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</si>
  <si>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</si>
  <si>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</si>
  <si>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</si>
  <si>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28</t>
  </si>
  <si>
    <t>17</t>
  </si>
  <si>
    <t>18</t>
  </si>
  <si>
    <t>19</t>
  </si>
  <si>
    <t>20</t>
  </si>
  <si>
    <t>21</t>
  </si>
  <si>
    <t>22</t>
  </si>
  <si>
    <t>23</t>
  </si>
  <si>
    <t>29</t>
  </si>
  <si>
    <t>24</t>
  </si>
  <si>
    <t>25</t>
  </si>
  <si>
    <t>26</t>
  </si>
  <si>
    <t>27</t>
  </si>
  <si>
    <t>المجموع</t>
  </si>
  <si>
    <t>ذ</t>
  </si>
  <si>
    <t>إ</t>
  </si>
  <si>
    <t>العربية</t>
  </si>
  <si>
    <t>الفرنسية</t>
  </si>
  <si>
    <t>الإجتماعيات</t>
  </si>
  <si>
    <t>ت الإسلامية</t>
  </si>
  <si>
    <t>ت البدنية</t>
  </si>
  <si>
    <t>ن العلمي</t>
  </si>
  <si>
    <t>ت الفنية</t>
  </si>
  <si>
    <t>أ</t>
  </si>
  <si>
    <t>مج</t>
  </si>
  <si>
    <t>أقل من 5</t>
  </si>
  <si>
    <t xml:space="preserve"> خمسة فما فوق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</si>
</sst>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color indexed="8"/>
      <name val="Arial"/>
      <charset val="1"/>
    </font>
    <font>
      <b/>
      <sz val="10"/>
      <color indexed="9"/>
      <name val="Arial"/>
      <charset val="1"/>
    </font>
    <font>
      <b/>
      <sz val="11"/>
      <color indexed="8"/>
      <name val="Times New Roman"/>
      <charset val="1"/>
    </font>
    <font>
      <sz val="8"/>
      <color indexed="8"/>
      <name val="Arial"/>
      <charset val="1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9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 applyProtection="1">
      <alignment horizontal="right" vertical="center" textRotation="180" wrapText="1" readingOrder="1"/>
      <protection locked="0"/>
    </xf>
    <xf numFmtId="0" fontId="1" fillId="3" borderId="1" xfId="0" applyFont="1" applyFill="1" applyBorder="1" applyAlignment="1" applyProtection="1">
      <alignment horizontal="right" vertical="center" textRotation="180" wrapText="1" readingOrder="1"/>
      <protection locked="0"/>
    </xf>
    <xf numFmtId="0" fontId="1" fillId="3" borderId="1" xfId="0" applyFont="1" applyFill="1" applyBorder="1" applyAlignment="1" applyProtection="1">
      <alignment horizontal="center" vertical="top" wrapText="1" readingOrder="1"/>
      <protection locked="0"/>
    </xf>
    <xf numFmtId="0" fontId="3" fillId="3" borderId="1" xfId="0" applyFont="1" applyFill="1" applyBorder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1" fillId="0" borderId="1" xfId="0" applyFont="1" applyBorder="1" applyAlignment="1" applyProtection="1">
      <alignment horizontal="center" vertical="top" wrapText="1" readingOrder="1"/>
      <protection locked="0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 applyProtection="1">
      <alignment horizontal="center" vertical="center"/>
      <protection locked="0"/>
    </xf>
    <xf numFmtId="0" fontId="5" fillId="6" borderId="4" xfId="0" applyFont="1" applyFill="1" applyBorder="1" applyAlignment="1">
      <alignment vertical="center"/>
    </xf>
    <xf numFmtId="2" fontId="4" fillId="0" borderId="1" xfId="0" applyNumberFormat="1" applyFont="1" applyBorder="1" applyAlignment="1" applyProtection="1">
      <alignment horizontal="center" vertical="top" wrapText="1" readingOrder="1"/>
      <protection locked="0"/>
    </xf>
    <xf numFmtId="2" fontId="8" fillId="0" borderId="1" xfId="0" applyNumberFormat="1" applyFont="1" applyBorder="1" applyAlignment="1" applyProtection="1">
      <alignment horizontal="center" vertical="top" wrapText="1" readingOrder="1"/>
      <protection locked="0"/>
    </xf>
    <xf numFmtId="2" fontId="9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/>
    <xf numFmtId="0" fontId="7" fillId="5" borderId="6" xfId="0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0" xfId="0"/>
    <xf numFmtId="2" fontId="4" fillId="0" borderId="5" xfId="0" applyNumberFormat="1" applyFont="1" applyBorder="1" applyAlignment="1" applyProtection="1">
      <alignment horizontal="center" vertical="top" wrapText="1" readingOrder="1"/>
      <protection locked="0"/>
    </xf>
    <xf numFmtId="0" fontId="1" fillId="0" borderId="1" xfId="0" applyFont="1" applyBorder="1" applyAlignment="1" applyProtection="1">
      <alignment horizontal="right" vertical="top" wrapText="1" readingOrder="1"/>
      <protection locked="0"/>
    </xf>
    <xf numFmtId="0" fontId="1" fillId="3" borderId="5" xfId="0" applyFont="1" applyFill="1" applyBorder="1" applyAlignment="1" applyProtection="1">
      <alignment horizontal="right" vertical="center" textRotation="180" wrapText="1" readingOrder="1"/>
      <protection locked="0"/>
    </xf>
    <xf numFmtId="0" fontId="1" fillId="3" borderId="1" xfId="0" applyFont="1" applyFill="1" applyBorder="1" applyAlignment="1" applyProtection="1">
      <alignment horizontal="center" vertical="top" wrapText="1" readingOrder="1"/>
      <protection locked="0"/>
    </xf>
    <xf numFmtId="0" fontId="10" fillId="0" borderId="1" xfId="0" applyFont="1" applyBorder="1" applyAlignment="1" applyProtection="1">
      <alignment horizontal="center" vertical="top" wrapText="1" readingOrder="1"/>
      <protection locked="0"/>
    </xf>
    <xf numFmtId="16" fontId="6" fillId="8" borderId="4" xfId="0" applyNumberFormat="1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right" vertical="top" wrapText="1" readingOrder="1"/>
      <protection locked="0"/>
    </xf>
    <xf numFmtId="0" fontId="1" fillId="2" borderId="0" xfId="0" applyFont="1" applyFill="1" applyAlignment="1" applyProtection="1">
      <alignment horizontal="right" vertical="center" textRotation="180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16" fontId="6" fillId="7" borderId="7" xfId="0" applyNumberFormat="1" applyFont="1" applyFill="1" applyBorder="1" applyAlignment="1">
      <alignment horizontal="center" vertical="center"/>
    </xf>
    <xf numFmtId="16" fontId="6" fillId="7" borderId="8" xfId="0" applyNumberFormat="1" applyFont="1" applyFill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FFFF"/>
      <rgbColor rgb="00F2F2F2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1"/>
  <sheetViews>
    <sheetView showGridLines="0" tabSelected="1" topLeftCell="F1" workbookViewId="0">
      <selection activeCell="AB17" sqref="AB17"/>
    </sheetView>
  </sheetViews>
  <sheetFormatPr baseColWidth="10" defaultColWidth="9.140625" defaultRowHeight="12.75" x14ac:dyDescent="0.2"/>
  <cols>
    <col min="1" max="1" width="0.140625" customWidth="1"/>
    <col min="2" max="4" width="4.5703125" customWidth="1"/>
    <col min="5" max="5" width="2.85546875" customWidth="1"/>
    <col min="6" max="6" width="1.7109375" customWidth="1"/>
    <col min="7" max="11" width="4.5703125" customWidth="1"/>
    <col min="12" max="12" width="4.85546875" bestFit="1" customWidth="1"/>
    <col min="13" max="15" width="4.5703125" customWidth="1"/>
    <col min="16" max="16" width="4" bestFit="1" customWidth="1"/>
    <col min="17" max="17" width="4.5703125" customWidth="1"/>
    <col min="18" max="18" width="4.28515625" customWidth="1"/>
    <col min="19" max="19" width="12.42578125" customWidth="1"/>
    <col min="20" max="20" width="4.85546875" bestFit="1" customWidth="1"/>
    <col min="21" max="21" width="3.7109375" bestFit="1" customWidth="1"/>
    <col min="22" max="22" width="2.28515625" style="17" customWidth="1"/>
    <col min="23" max="23" width="4.7109375" style="33" customWidth="1"/>
    <col min="24" max="25" width="9.140625" style="14"/>
  </cols>
  <sheetData>
    <row r="1" spans="1:32" ht="1.9" customHeight="1" x14ac:dyDescent="0.2"/>
    <row r="2" spans="1:32" ht="17.100000000000001" customHeight="1" x14ac:dyDescent="0.2">
      <c r="A2" s="25"/>
      <c r="B2" s="26"/>
      <c r="C2" s="26"/>
      <c r="D2" s="26"/>
      <c r="E2" s="26"/>
      <c r="F2" s="25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32" ht="17.850000000000001" customHeight="1" x14ac:dyDescent="0.2">
      <c r="A3" s="25"/>
      <c r="B3" s="26"/>
      <c r="C3" s="26"/>
      <c r="D3" s="26"/>
      <c r="E3" s="26"/>
      <c r="F3" s="25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32" ht="14.1" customHeight="1" x14ac:dyDescent="0.2">
      <c r="A4" s="25"/>
      <c r="B4" s="26"/>
      <c r="C4" s="26"/>
      <c r="D4" s="26"/>
      <c r="E4" s="26"/>
      <c r="F4" s="27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32" ht="17.100000000000001" customHeight="1" x14ac:dyDescent="0.2">
      <c r="A5" s="25"/>
      <c r="B5" s="26"/>
      <c r="C5" s="26"/>
      <c r="D5" s="26"/>
      <c r="E5" s="26"/>
      <c r="F5" s="27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1:32" ht="17.100000000000001" customHeight="1" x14ac:dyDescent="0.2">
      <c r="A6" s="25"/>
      <c r="B6" s="26"/>
      <c r="C6" s="26"/>
      <c r="D6" s="26"/>
      <c r="E6" s="26"/>
      <c r="F6" s="27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32" ht="16.899999999999999" customHeight="1" x14ac:dyDescent="0.2">
      <c r="A7" s="25"/>
      <c r="B7" s="26"/>
      <c r="C7" s="26"/>
      <c r="D7" s="26"/>
      <c r="E7" s="26"/>
      <c r="F7" s="27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</row>
    <row r="8" spans="1:32" ht="409.6" hidden="1" customHeight="1" x14ac:dyDescent="0.2"/>
    <row r="9" spans="1:32" ht="1.35" customHeight="1" x14ac:dyDescent="0.2"/>
    <row r="10" spans="1:32" ht="56.25" customHeight="1" x14ac:dyDescent="0.2">
      <c r="B10" s="1"/>
      <c r="C10" s="1"/>
      <c r="D10" s="1"/>
      <c r="E10" s="28"/>
      <c r="F10" s="26"/>
      <c r="G10" s="1"/>
      <c r="H10" s="1"/>
      <c r="I10" s="1"/>
      <c r="J10" s="20" t="s">
        <v>3</v>
      </c>
      <c r="K10" s="2" t="s">
        <v>4</v>
      </c>
      <c r="L10" s="20" t="s">
        <v>5</v>
      </c>
      <c r="M10" s="2" t="s">
        <v>6</v>
      </c>
      <c r="N10" s="2" t="s">
        <v>7</v>
      </c>
      <c r="O10" s="2" t="s">
        <v>8</v>
      </c>
      <c r="P10" s="20" t="s">
        <v>9</v>
      </c>
      <c r="Q10" s="2" t="s">
        <v>10</v>
      </c>
      <c r="R10" s="2" t="s">
        <v>11</v>
      </c>
      <c r="S10" s="21" t="s">
        <v>0</v>
      </c>
      <c r="T10" s="3" t="s">
        <v>1</v>
      </c>
      <c r="U10" s="4" t="s">
        <v>2</v>
      </c>
    </row>
    <row r="11" spans="1:32" x14ac:dyDescent="0.2">
      <c r="B11" s="5"/>
      <c r="C11" s="5"/>
      <c r="D11" s="5"/>
      <c r="E11" s="29"/>
      <c r="F11" s="26"/>
      <c r="G11" s="5"/>
      <c r="H11" s="5"/>
      <c r="I11" s="5"/>
      <c r="J11" s="18">
        <v>8.31</v>
      </c>
      <c r="K11" s="11">
        <v>6.5</v>
      </c>
      <c r="L11" s="18">
        <v>9.5</v>
      </c>
      <c r="M11" s="11">
        <v>7</v>
      </c>
      <c r="N11" s="11">
        <v>5.9</v>
      </c>
      <c r="O11" s="11">
        <v>10</v>
      </c>
      <c r="P11" s="18">
        <v>9.33</v>
      </c>
      <c r="Q11" s="11">
        <v>9.8000000000000007</v>
      </c>
      <c r="R11" s="11">
        <v>8.43</v>
      </c>
      <c r="S11" s="19"/>
      <c r="T11" s="22" t="s">
        <v>53</v>
      </c>
      <c r="U11" s="6" t="s">
        <v>12</v>
      </c>
      <c r="V11" s="32"/>
      <c r="W11" s="33" t="s">
        <v>53</v>
      </c>
    </row>
    <row r="12" spans="1:32" x14ac:dyDescent="0.2">
      <c r="B12" s="5"/>
      <c r="C12" s="5"/>
      <c r="D12" s="5"/>
      <c r="E12" s="29"/>
      <c r="F12" s="26"/>
      <c r="G12" s="5"/>
      <c r="H12" s="5"/>
      <c r="I12" s="5"/>
      <c r="J12" s="18">
        <v>6.82</v>
      </c>
      <c r="K12" s="11">
        <v>6</v>
      </c>
      <c r="L12" s="18">
        <v>8.5</v>
      </c>
      <c r="M12" s="11">
        <v>7</v>
      </c>
      <c r="N12" s="11">
        <v>4.82</v>
      </c>
      <c r="O12" s="11">
        <v>7.5</v>
      </c>
      <c r="P12" s="18">
        <v>7</v>
      </c>
      <c r="Q12" s="11">
        <v>7.26</v>
      </c>
      <c r="R12" s="11">
        <v>6.5</v>
      </c>
      <c r="S12" s="19"/>
      <c r="T12" s="22" t="s">
        <v>53</v>
      </c>
      <c r="U12" s="6" t="s">
        <v>13</v>
      </c>
      <c r="V12" s="32"/>
      <c r="W12" s="33" t="s">
        <v>53</v>
      </c>
    </row>
    <row r="13" spans="1:32" ht="15.75" x14ac:dyDescent="0.2">
      <c r="B13" s="5"/>
      <c r="C13" s="5"/>
      <c r="D13" s="5"/>
      <c r="E13" s="29"/>
      <c r="F13" s="26"/>
      <c r="G13" s="5"/>
      <c r="H13" s="5"/>
      <c r="I13" s="5"/>
      <c r="J13" s="18">
        <v>8.34</v>
      </c>
      <c r="K13" s="11">
        <v>6.5</v>
      </c>
      <c r="L13" s="18">
        <v>9</v>
      </c>
      <c r="M13" s="11">
        <v>7</v>
      </c>
      <c r="N13" s="11">
        <v>9.35</v>
      </c>
      <c r="O13" s="11">
        <v>8.58</v>
      </c>
      <c r="P13" s="18">
        <v>9.17</v>
      </c>
      <c r="Q13" s="11">
        <v>8.6999999999999993</v>
      </c>
      <c r="R13" s="11">
        <v>8.39</v>
      </c>
      <c r="S13" s="19"/>
      <c r="T13" s="22" t="s">
        <v>53</v>
      </c>
      <c r="U13" s="6" t="s">
        <v>14</v>
      </c>
      <c r="V13" s="32"/>
      <c r="W13" s="33" t="s">
        <v>53</v>
      </c>
      <c r="Y13" s="30" t="s">
        <v>43</v>
      </c>
      <c r="Z13" s="30"/>
      <c r="AA13" s="31"/>
      <c r="AB13" s="23" t="s">
        <v>55</v>
      </c>
      <c r="AC13" s="23"/>
      <c r="AD13" s="24" t="s">
        <v>56</v>
      </c>
      <c r="AE13" s="24"/>
    </row>
    <row r="14" spans="1:32" ht="15.75" x14ac:dyDescent="0.2">
      <c r="B14" s="5"/>
      <c r="C14" s="5"/>
      <c r="D14" s="5"/>
      <c r="E14" s="29"/>
      <c r="F14" s="26"/>
      <c r="G14" s="5"/>
      <c r="H14" s="5"/>
      <c r="I14" s="5"/>
      <c r="J14" s="18">
        <v>6.03</v>
      </c>
      <c r="K14" s="11">
        <v>6</v>
      </c>
      <c r="L14" s="18">
        <v>7</v>
      </c>
      <c r="M14" s="11">
        <v>7</v>
      </c>
      <c r="N14" s="11">
        <v>4.03</v>
      </c>
      <c r="O14" s="11">
        <v>7.88</v>
      </c>
      <c r="P14" s="18">
        <v>4.17</v>
      </c>
      <c r="Q14" s="11">
        <v>6.64</v>
      </c>
      <c r="R14" s="11">
        <v>5.5</v>
      </c>
      <c r="S14" s="19"/>
      <c r="T14" s="22" t="s">
        <v>53</v>
      </c>
      <c r="U14" s="6" t="s">
        <v>15</v>
      </c>
      <c r="V14" s="32"/>
      <c r="W14" s="33" t="s">
        <v>53</v>
      </c>
      <c r="Y14" s="8" t="s">
        <v>54</v>
      </c>
      <c r="Z14" s="7" t="s">
        <v>44</v>
      </c>
      <c r="AA14" s="8" t="s">
        <v>45</v>
      </c>
      <c r="AB14" s="8" t="s">
        <v>44</v>
      </c>
      <c r="AC14" s="8" t="s">
        <v>45</v>
      </c>
      <c r="AD14" s="8" t="s">
        <v>44</v>
      </c>
      <c r="AE14" s="8" t="s">
        <v>45</v>
      </c>
    </row>
    <row r="15" spans="1:32" ht="15.75" x14ac:dyDescent="0.2">
      <c r="B15" s="5"/>
      <c r="C15" s="5"/>
      <c r="D15" s="5"/>
      <c r="E15" s="29"/>
      <c r="F15" s="26"/>
      <c r="G15" s="5"/>
      <c r="H15" s="5"/>
      <c r="I15" s="5"/>
      <c r="J15" s="18">
        <v>2.5099999999999998</v>
      </c>
      <c r="K15" s="11">
        <v>2.5</v>
      </c>
      <c r="L15" s="18">
        <v>1.5</v>
      </c>
      <c r="M15" s="11">
        <v>4</v>
      </c>
      <c r="N15" s="11">
        <v>1.58</v>
      </c>
      <c r="O15" s="11">
        <v>3.5</v>
      </c>
      <c r="P15" s="18">
        <v>1.5</v>
      </c>
      <c r="Q15" s="11">
        <v>3.06</v>
      </c>
      <c r="R15" s="11">
        <v>2.4300000000000002</v>
      </c>
      <c r="S15" s="19"/>
      <c r="T15" s="22" t="s">
        <v>44</v>
      </c>
      <c r="U15" s="6" t="s">
        <v>16</v>
      </c>
      <c r="V15" s="32"/>
      <c r="W15" s="33" t="s">
        <v>44</v>
      </c>
      <c r="Y15" s="16">
        <f>AA15+Z15</f>
        <v>31</v>
      </c>
      <c r="Z15" s="15">
        <f>AD15+AB15</f>
        <v>14</v>
      </c>
      <c r="AA15" s="9">
        <f>AE15+AC15</f>
        <v>17</v>
      </c>
      <c r="AB15" s="9">
        <f>SUMPRODUCT((R$11:R$87&lt;5)*($W$11:$W$87="ذ"))</f>
        <v>5</v>
      </c>
      <c r="AC15" s="9">
        <f>SUMPRODUCT((R$11:R$87&lt;5)*($W$11:$W$87="أ"))</f>
        <v>1</v>
      </c>
      <c r="AD15" s="9">
        <f>SUMPRODUCT((R$11:R$87&gt;=5)*($W$11:$W$87="ذ"))</f>
        <v>9</v>
      </c>
      <c r="AE15" s="9">
        <f>SUMPRODUCT((R$11:R$87&gt;=5)*($W$11:$W$87="أ"))</f>
        <v>16</v>
      </c>
      <c r="AF15" s="10" t="s">
        <v>46</v>
      </c>
    </row>
    <row r="16" spans="1:32" ht="15.75" x14ac:dyDescent="0.2">
      <c r="B16" s="5"/>
      <c r="C16" s="5"/>
      <c r="D16" s="5"/>
      <c r="E16" s="29"/>
      <c r="F16" s="26"/>
      <c r="G16" s="5"/>
      <c r="H16" s="5"/>
      <c r="I16" s="5"/>
      <c r="J16" s="18">
        <v>6.67</v>
      </c>
      <c r="K16" s="11">
        <v>6.5</v>
      </c>
      <c r="L16" s="18">
        <v>8</v>
      </c>
      <c r="M16" s="11">
        <v>7</v>
      </c>
      <c r="N16" s="11">
        <v>6.18</v>
      </c>
      <c r="O16" s="11">
        <v>6.75</v>
      </c>
      <c r="P16" s="18">
        <v>6.33</v>
      </c>
      <c r="Q16" s="11">
        <v>6.41</v>
      </c>
      <c r="R16" s="11">
        <v>6.21</v>
      </c>
      <c r="S16" s="19"/>
      <c r="T16" s="22" t="s">
        <v>53</v>
      </c>
      <c r="U16" s="6" t="s">
        <v>17</v>
      </c>
      <c r="V16" s="32"/>
      <c r="W16" s="33" t="s">
        <v>53</v>
      </c>
      <c r="Y16" s="16">
        <f t="shared" ref="Y16:Y23" si="0">AA16+Z16</f>
        <v>31</v>
      </c>
      <c r="Z16" s="15">
        <f t="shared" ref="Z16:Z23" si="1">AD16+AB16</f>
        <v>14</v>
      </c>
      <c r="AA16" s="9">
        <f t="shared" ref="AA16:AA23" si="2">AE16+AC16</f>
        <v>17</v>
      </c>
      <c r="AB16" s="9">
        <f>SUMPRODUCT((Q$11:Q$87&lt;5)*($W$11:$W$87="ذ"))</f>
        <v>1</v>
      </c>
      <c r="AC16" s="9">
        <f>SUMPRODUCT((Q$11:Q$87&lt;5)*($W$11:$W$87="أ"))</f>
        <v>0</v>
      </c>
      <c r="AD16" s="9">
        <f>SUMPRODUCT((Q$11:Q$87&gt;=5)*($W$11:$W$87="ذ"))</f>
        <v>13</v>
      </c>
      <c r="AE16" s="9">
        <f>SUMPRODUCT((Q$11:Q$87&gt;=5)*($W$11:$W$87="أ"))</f>
        <v>17</v>
      </c>
      <c r="AF16" s="10" t="s">
        <v>47</v>
      </c>
    </row>
    <row r="17" spans="2:32" ht="15.75" x14ac:dyDescent="0.2">
      <c r="B17" s="5"/>
      <c r="C17" s="5"/>
      <c r="D17" s="5"/>
      <c r="E17" s="29"/>
      <c r="F17" s="26"/>
      <c r="G17" s="5"/>
      <c r="H17" s="5"/>
      <c r="I17" s="5"/>
      <c r="J17" s="18">
        <v>6.9</v>
      </c>
      <c r="K17" s="11">
        <v>5.5</v>
      </c>
      <c r="L17" s="18">
        <v>6.25</v>
      </c>
      <c r="M17" s="11">
        <v>8</v>
      </c>
      <c r="N17" s="11">
        <v>8.1199999999999992</v>
      </c>
      <c r="O17" s="11">
        <v>7.25</v>
      </c>
      <c r="P17" s="18">
        <v>6.42</v>
      </c>
      <c r="Q17" s="11">
        <v>7.41</v>
      </c>
      <c r="R17" s="11">
        <v>6.29</v>
      </c>
      <c r="S17" s="19"/>
      <c r="T17" s="22" t="s">
        <v>44</v>
      </c>
      <c r="U17" s="6" t="s">
        <v>18</v>
      </c>
      <c r="V17" s="32"/>
      <c r="W17" s="33" t="s">
        <v>44</v>
      </c>
      <c r="Y17" s="16">
        <f t="shared" si="0"/>
        <v>31</v>
      </c>
      <c r="Z17" s="15">
        <f t="shared" si="1"/>
        <v>14</v>
      </c>
      <c r="AA17" s="9">
        <f t="shared" si="2"/>
        <v>17</v>
      </c>
      <c r="AB17" s="9">
        <f>SUMPRODUCT((P$11:P$87&lt;5)*($W$11:$W$87="ذ"))</f>
        <v>7</v>
      </c>
      <c r="AC17" s="9">
        <f>SUMPRODUCT((P$11:P$87&lt;5)*($W$11:$W$87="أ"))</f>
        <v>5</v>
      </c>
      <c r="AD17" s="9">
        <f>SUMPRODUCT((P$11:P$87&gt;=5)*($W$11:$W$87="ذ"))</f>
        <v>7</v>
      </c>
      <c r="AE17" s="9">
        <f>SUMPRODUCT((P$11:P$87&gt;=5)*($W$11:$W$87="أ"))</f>
        <v>12</v>
      </c>
      <c r="AF17" s="10" t="s">
        <v>48</v>
      </c>
    </row>
    <row r="18" spans="2:32" ht="15.75" x14ac:dyDescent="0.2">
      <c r="B18" s="5"/>
      <c r="C18" s="5"/>
      <c r="D18" s="5"/>
      <c r="E18" s="29"/>
      <c r="F18" s="26"/>
      <c r="G18" s="5"/>
      <c r="H18" s="5"/>
      <c r="I18" s="5"/>
      <c r="J18" s="18">
        <v>5.92</v>
      </c>
      <c r="K18" s="11">
        <v>6.5</v>
      </c>
      <c r="L18" s="18">
        <v>5.5</v>
      </c>
      <c r="M18" s="11">
        <v>7</v>
      </c>
      <c r="N18" s="11">
        <v>4.8499999999999996</v>
      </c>
      <c r="O18" s="11">
        <v>6.75</v>
      </c>
      <c r="P18" s="18">
        <v>4</v>
      </c>
      <c r="Q18" s="11">
        <v>6.44</v>
      </c>
      <c r="R18" s="11">
        <v>6.36</v>
      </c>
      <c r="S18" s="19"/>
      <c r="T18" s="22" t="s">
        <v>53</v>
      </c>
      <c r="U18" s="6" t="s">
        <v>19</v>
      </c>
      <c r="V18" s="32"/>
      <c r="W18" s="33" t="s">
        <v>53</v>
      </c>
      <c r="Y18" s="16">
        <f t="shared" si="0"/>
        <v>31</v>
      </c>
      <c r="Z18" s="15">
        <f t="shared" si="1"/>
        <v>14</v>
      </c>
      <c r="AA18" s="9">
        <f t="shared" si="2"/>
        <v>17</v>
      </c>
      <c r="AB18" s="34">
        <f>SUMPRODUCT((O$11:O$87&lt;5)*($W$11:$W$87="ذ"))</f>
        <v>1</v>
      </c>
      <c r="AC18" s="34">
        <f>SUMPRODUCT((O$11:O$87&lt;5)*($W$11:$W$87="أ"))</f>
        <v>0</v>
      </c>
      <c r="AD18" s="35">
        <f>SUMPRODUCT((O$11:O$87&gt;=5)*($W$11:$W$87="ذ"))</f>
        <v>13</v>
      </c>
      <c r="AE18" s="35">
        <f>SUMPRODUCT((O$11:O$87&gt;=5)*($W$11:$W$87="أ"))</f>
        <v>17</v>
      </c>
      <c r="AF18" s="10" t="s">
        <v>8</v>
      </c>
    </row>
    <row r="19" spans="2:32" ht="15.75" x14ac:dyDescent="0.2">
      <c r="B19" s="5"/>
      <c r="C19" s="5"/>
      <c r="D19" s="5"/>
      <c r="E19" s="29"/>
      <c r="F19" s="26"/>
      <c r="G19" s="5"/>
      <c r="H19" s="5"/>
      <c r="I19" s="5"/>
      <c r="J19" s="18">
        <v>7.14</v>
      </c>
      <c r="K19" s="11">
        <v>6.5</v>
      </c>
      <c r="L19" s="18">
        <v>7.5</v>
      </c>
      <c r="M19" s="11">
        <v>8</v>
      </c>
      <c r="N19" s="11">
        <v>8.1</v>
      </c>
      <c r="O19" s="11">
        <v>7.25</v>
      </c>
      <c r="P19" s="18">
        <v>6.5</v>
      </c>
      <c r="Q19" s="11">
        <v>6.83</v>
      </c>
      <c r="R19" s="11">
        <v>6.43</v>
      </c>
      <c r="S19" s="19"/>
      <c r="T19" s="22" t="s">
        <v>44</v>
      </c>
      <c r="U19" s="6" t="s">
        <v>20</v>
      </c>
      <c r="V19" s="32"/>
      <c r="W19" s="33" t="s">
        <v>44</v>
      </c>
      <c r="Y19" s="16">
        <f t="shared" si="0"/>
        <v>31</v>
      </c>
      <c r="Z19" s="15">
        <f t="shared" si="1"/>
        <v>14</v>
      </c>
      <c r="AA19" s="9">
        <f t="shared" si="2"/>
        <v>17</v>
      </c>
      <c r="AB19" s="34">
        <f>SUMPRODUCT((N$11:N$87&lt;5)*($W$11:$W$87="ذ"))</f>
        <v>1</v>
      </c>
      <c r="AC19" s="34">
        <f>SUMPRODUCT((N$11:N$87&lt;5)*($W$11:$W$87="أ"))</f>
        <v>4</v>
      </c>
      <c r="AD19" s="34">
        <f>SUMPRODUCT((N$11:N$87&gt;=5)*($W$11:$W$87="ذ"))</f>
        <v>13</v>
      </c>
      <c r="AE19" s="34">
        <f>SUMPRODUCT((N$11:N$87&gt;=5)*($W$11:$W$87="أ"))</f>
        <v>13</v>
      </c>
      <c r="AF19" s="10" t="s">
        <v>49</v>
      </c>
    </row>
    <row r="20" spans="2:32" ht="15.75" x14ac:dyDescent="0.2">
      <c r="B20" s="5"/>
      <c r="C20" s="5"/>
      <c r="D20" s="5"/>
      <c r="E20" s="29"/>
      <c r="F20" s="26"/>
      <c r="G20" s="5"/>
      <c r="H20" s="5"/>
      <c r="I20" s="5"/>
      <c r="J20" s="18">
        <v>8.42</v>
      </c>
      <c r="K20" s="11">
        <v>6.5</v>
      </c>
      <c r="L20" s="18">
        <v>10</v>
      </c>
      <c r="M20" s="11">
        <v>8</v>
      </c>
      <c r="N20" s="11">
        <v>9.1199999999999992</v>
      </c>
      <c r="O20" s="11">
        <v>8.6199999999999992</v>
      </c>
      <c r="P20" s="18">
        <v>9.5</v>
      </c>
      <c r="Q20" s="11">
        <v>8.02</v>
      </c>
      <c r="R20" s="11">
        <v>7.61</v>
      </c>
      <c r="S20" s="19"/>
      <c r="T20" s="22" t="s">
        <v>44</v>
      </c>
      <c r="U20" s="6" t="s">
        <v>21</v>
      </c>
      <c r="V20" s="32"/>
      <c r="W20" s="33" t="s">
        <v>44</v>
      </c>
      <c r="Y20" s="16">
        <f t="shared" si="0"/>
        <v>31</v>
      </c>
      <c r="Z20" s="15">
        <f t="shared" si="1"/>
        <v>14</v>
      </c>
      <c r="AA20" s="9">
        <f t="shared" si="2"/>
        <v>17</v>
      </c>
      <c r="AB20" s="34">
        <f>SUMPRODUCT((M$11:M$87&lt;5)*($W$11:$W$87="ذ"))</f>
        <v>1</v>
      </c>
      <c r="AC20" s="34">
        <f>SUMPRODUCT((M$11:M$87&lt;5)*($W$11:$W$87="أ"))</f>
        <v>0</v>
      </c>
      <c r="AD20" s="34">
        <f>SUMPRODUCT((M$11:M$87&gt;=5)*($W$11:$W$87="ذ"))</f>
        <v>13</v>
      </c>
      <c r="AE20" s="34">
        <f>SUMPRODUCT((M$11:M$87&gt;=5)*($W$11:$W$87="أ"))</f>
        <v>17</v>
      </c>
      <c r="AF20" s="10" t="s">
        <v>50</v>
      </c>
    </row>
    <row r="21" spans="2:32" ht="15.75" x14ac:dyDescent="0.2">
      <c r="B21" s="5"/>
      <c r="C21" s="5"/>
      <c r="D21" s="5"/>
      <c r="E21" s="29"/>
      <c r="F21" s="26"/>
      <c r="G21" s="5"/>
      <c r="H21" s="5"/>
      <c r="I21" s="5"/>
      <c r="J21" s="18">
        <v>8.89</v>
      </c>
      <c r="K21" s="11">
        <v>6.5</v>
      </c>
      <c r="L21" s="18">
        <v>10</v>
      </c>
      <c r="M21" s="11">
        <v>7</v>
      </c>
      <c r="N21" s="11">
        <v>9.65</v>
      </c>
      <c r="O21" s="11">
        <v>10</v>
      </c>
      <c r="P21" s="18">
        <v>9.67</v>
      </c>
      <c r="Q21" s="11">
        <v>9.7200000000000006</v>
      </c>
      <c r="R21" s="11">
        <v>8.61</v>
      </c>
      <c r="S21" s="19"/>
      <c r="T21" s="22" t="s">
        <v>53</v>
      </c>
      <c r="U21" s="6" t="s">
        <v>22</v>
      </c>
      <c r="V21" s="32"/>
      <c r="W21" s="33" t="s">
        <v>53</v>
      </c>
      <c r="Y21" s="16">
        <f t="shared" si="0"/>
        <v>31</v>
      </c>
      <c r="Z21" s="15">
        <f t="shared" si="1"/>
        <v>14</v>
      </c>
      <c r="AA21" s="9">
        <f t="shared" si="2"/>
        <v>17</v>
      </c>
      <c r="AB21" s="34">
        <f>SUMPRODUCT((L$11:L$87&lt;5)*($W$11:$W$87="ذ"))</f>
        <v>4</v>
      </c>
      <c r="AC21" s="34">
        <f>SUMPRODUCT((L$11:L$87&lt;5)*($W$11:$W$87="أ"))</f>
        <v>1</v>
      </c>
      <c r="AD21" s="34">
        <f>SUMPRODUCT((L$11:L$87&gt;=5)*($W$11:$W$87="ذ"))</f>
        <v>10</v>
      </c>
      <c r="AE21" s="34">
        <f>SUMPRODUCT((L$11:L$87&gt;=5)*($W$11:$W$87="أ"))</f>
        <v>16</v>
      </c>
      <c r="AF21" s="10" t="s">
        <v>51</v>
      </c>
    </row>
    <row r="22" spans="2:32" ht="15.75" x14ac:dyDescent="0.2">
      <c r="B22" s="5"/>
      <c r="C22" s="5"/>
      <c r="D22" s="5"/>
      <c r="E22" s="29"/>
      <c r="F22" s="26"/>
      <c r="G22" s="5"/>
      <c r="H22" s="5"/>
      <c r="I22" s="5"/>
      <c r="J22" s="18">
        <v>7</v>
      </c>
      <c r="K22" s="11">
        <v>6.5</v>
      </c>
      <c r="L22" s="18">
        <v>8</v>
      </c>
      <c r="M22" s="11">
        <v>7</v>
      </c>
      <c r="N22" s="11">
        <v>7.42</v>
      </c>
      <c r="O22" s="11">
        <v>7.58</v>
      </c>
      <c r="P22" s="18">
        <v>6.67</v>
      </c>
      <c r="Q22" s="11">
        <v>6.56</v>
      </c>
      <c r="R22" s="11">
        <v>6.29</v>
      </c>
      <c r="S22" s="19"/>
      <c r="T22" s="22" t="s">
        <v>53</v>
      </c>
      <c r="U22" s="6" t="s">
        <v>23</v>
      </c>
      <c r="V22" s="32"/>
      <c r="W22" s="33" t="s">
        <v>53</v>
      </c>
      <c r="Y22" s="16">
        <f t="shared" si="0"/>
        <v>31</v>
      </c>
      <c r="Z22" s="15">
        <f t="shared" si="1"/>
        <v>14</v>
      </c>
      <c r="AA22" s="9">
        <f t="shared" si="2"/>
        <v>17</v>
      </c>
      <c r="AB22" s="34">
        <f>SUMPRODUCT((K$11:K$87&lt;5)*($W$11:$W$87="ذ"))</f>
        <v>1</v>
      </c>
      <c r="AC22" s="34">
        <f>SUMPRODUCT((K$11:K$87&lt;5)*($W$11:$W$87="أ"))</f>
        <v>0</v>
      </c>
      <c r="AD22" s="34">
        <f>SUMPRODUCT((K$11:K$87&gt;=5)*($W$11:$W$87="ذ"))</f>
        <v>13</v>
      </c>
      <c r="AE22" s="34">
        <f>SUMPRODUCT((K$11:K$87&gt;=5)*($W$11:$W$87="أ"))</f>
        <v>17</v>
      </c>
      <c r="AF22" s="10" t="s">
        <v>52</v>
      </c>
    </row>
    <row r="23" spans="2:32" ht="15.75" x14ac:dyDescent="0.2">
      <c r="B23" s="5"/>
      <c r="C23" s="5"/>
      <c r="D23" s="5"/>
      <c r="E23" s="29"/>
      <c r="F23" s="26"/>
      <c r="G23" s="5"/>
      <c r="H23" s="5"/>
      <c r="I23" s="5"/>
      <c r="J23" s="18">
        <v>7.19</v>
      </c>
      <c r="K23" s="11">
        <v>6.25</v>
      </c>
      <c r="L23" s="18">
        <v>7</v>
      </c>
      <c r="M23" s="11">
        <v>8</v>
      </c>
      <c r="N23" s="11">
        <v>7.8</v>
      </c>
      <c r="O23" s="11">
        <v>8.3800000000000008</v>
      </c>
      <c r="P23" s="18">
        <v>6.17</v>
      </c>
      <c r="Q23" s="11">
        <v>7.19</v>
      </c>
      <c r="R23" s="11">
        <v>6.75</v>
      </c>
      <c r="S23" s="19"/>
      <c r="T23" s="22" t="s">
        <v>44</v>
      </c>
      <c r="U23" s="6" t="s">
        <v>24</v>
      </c>
      <c r="V23" s="32"/>
      <c r="W23" s="33" t="s">
        <v>44</v>
      </c>
      <c r="Y23" s="16">
        <f t="shared" si="0"/>
        <v>31</v>
      </c>
      <c r="Z23" s="15">
        <f t="shared" si="1"/>
        <v>14</v>
      </c>
      <c r="AA23" s="9">
        <f t="shared" si="2"/>
        <v>17</v>
      </c>
      <c r="AB23" s="16">
        <f>SUMPRODUCT((J$11:J$87&lt;5)*($W$11:$W$87="ذ"))</f>
        <v>1</v>
      </c>
      <c r="AC23" s="16">
        <f>SUMPRODUCT((J$11:J$87&lt;5)*($W$11:$W$87="أ"))</f>
        <v>0</v>
      </c>
      <c r="AD23" s="16">
        <f>SUMPRODUCT((J$11:J$87&gt;=5)*($W$11:$W$87="ذ"))</f>
        <v>13</v>
      </c>
      <c r="AE23" s="16">
        <f>SUMPRODUCT((J$11:J$87&gt;=5)*($W$11:$W$87="أ"))</f>
        <v>17</v>
      </c>
      <c r="AF23" s="10" t="s">
        <v>3</v>
      </c>
    </row>
    <row r="24" spans="2:32" x14ac:dyDescent="0.2">
      <c r="B24" s="5"/>
      <c r="C24" s="5"/>
      <c r="D24" s="5"/>
      <c r="E24" s="29"/>
      <c r="F24" s="26"/>
      <c r="G24" s="5"/>
      <c r="H24" s="5"/>
      <c r="I24" s="5"/>
      <c r="J24" s="18">
        <v>5.7</v>
      </c>
      <c r="K24" s="11">
        <v>6.5</v>
      </c>
      <c r="L24" s="18">
        <v>3.5</v>
      </c>
      <c r="M24" s="11">
        <v>8</v>
      </c>
      <c r="N24" s="11">
        <v>6.75</v>
      </c>
      <c r="O24" s="11">
        <v>6.33</v>
      </c>
      <c r="P24" s="18">
        <v>3.67</v>
      </c>
      <c r="Q24" s="11">
        <v>5.81</v>
      </c>
      <c r="R24" s="11">
        <v>5.04</v>
      </c>
      <c r="S24" s="19"/>
      <c r="T24" s="22" t="s">
        <v>44</v>
      </c>
      <c r="U24" s="6" t="s">
        <v>25</v>
      </c>
      <c r="V24" s="32"/>
      <c r="W24" s="33" t="s">
        <v>44</v>
      </c>
    </row>
    <row r="25" spans="2:32" x14ac:dyDescent="0.2">
      <c r="B25" s="5"/>
      <c r="C25" s="5"/>
      <c r="D25" s="5"/>
      <c r="E25" s="29"/>
      <c r="F25" s="26"/>
      <c r="G25" s="5"/>
      <c r="H25" s="5"/>
      <c r="I25" s="5"/>
      <c r="J25" s="18">
        <v>7.6</v>
      </c>
      <c r="K25" s="11">
        <v>7</v>
      </c>
      <c r="L25" s="18">
        <v>8.5</v>
      </c>
      <c r="M25" s="11">
        <v>7</v>
      </c>
      <c r="N25" s="11">
        <v>5.4</v>
      </c>
      <c r="O25" s="11">
        <v>8.41</v>
      </c>
      <c r="P25" s="18">
        <v>8.42</v>
      </c>
      <c r="Q25" s="11">
        <v>8.2200000000000006</v>
      </c>
      <c r="R25" s="11">
        <v>7.89</v>
      </c>
      <c r="S25" s="19"/>
      <c r="T25" s="22" t="s">
        <v>53</v>
      </c>
      <c r="U25" s="6" t="s">
        <v>26</v>
      </c>
      <c r="V25" s="32"/>
      <c r="W25" s="33" t="s">
        <v>53</v>
      </c>
    </row>
    <row r="26" spans="2:32" x14ac:dyDescent="0.2">
      <c r="B26" s="5"/>
      <c r="C26" s="5"/>
      <c r="D26" s="5"/>
      <c r="E26" s="29"/>
      <c r="F26" s="26"/>
      <c r="G26" s="5"/>
      <c r="H26" s="5"/>
      <c r="I26" s="5"/>
      <c r="J26" s="18">
        <v>6.22</v>
      </c>
      <c r="K26" s="11">
        <v>6.5</v>
      </c>
      <c r="L26" s="18">
        <v>5.5</v>
      </c>
      <c r="M26" s="11">
        <v>8</v>
      </c>
      <c r="N26" s="11">
        <v>7.02</v>
      </c>
      <c r="O26" s="11">
        <v>8.25</v>
      </c>
      <c r="P26" s="18">
        <v>3.33</v>
      </c>
      <c r="Q26" s="11">
        <v>6.55</v>
      </c>
      <c r="R26" s="11">
        <v>4.6100000000000003</v>
      </c>
      <c r="S26" s="19"/>
      <c r="T26" s="22" t="s">
        <v>44</v>
      </c>
      <c r="U26" s="6" t="s">
        <v>27</v>
      </c>
      <c r="V26" s="32"/>
      <c r="W26" s="33" t="s">
        <v>44</v>
      </c>
    </row>
    <row r="27" spans="2:32" x14ac:dyDescent="0.2">
      <c r="B27" s="5"/>
      <c r="C27" s="5"/>
      <c r="D27" s="5"/>
      <c r="E27" s="29"/>
      <c r="F27" s="26"/>
      <c r="G27" s="5"/>
      <c r="H27" s="5"/>
      <c r="I27" s="5"/>
      <c r="J27" s="18">
        <v>6.29</v>
      </c>
      <c r="K27" s="11">
        <v>7</v>
      </c>
      <c r="L27" s="18">
        <v>6.5</v>
      </c>
      <c r="M27" s="11">
        <v>8</v>
      </c>
      <c r="N27" s="11">
        <v>6.08</v>
      </c>
      <c r="O27" s="11">
        <v>6.75</v>
      </c>
      <c r="P27" s="18">
        <v>3.67</v>
      </c>
      <c r="Q27" s="11">
        <v>6.38</v>
      </c>
      <c r="R27" s="11">
        <v>5.93</v>
      </c>
      <c r="S27" s="19"/>
      <c r="T27" s="22" t="s">
        <v>53</v>
      </c>
      <c r="U27" s="6" t="s">
        <v>28</v>
      </c>
      <c r="V27" s="32"/>
      <c r="W27" s="33" t="s">
        <v>53</v>
      </c>
    </row>
    <row r="28" spans="2:32" x14ac:dyDescent="0.2">
      <c r="B28" s="5"/>
      <c r="C28" s="5"/>
      <c r="D28" s="5"/>
      <c r="E28" s="29"/>
      <c r="F28" s="26"/>
      <c r="G28" s="5"/>
      <c r="H28" s="5"/>
      <c r="I28" s="5"/>
      <c r="J28" s="18">
        <v>6.32</v>
      </c>
      <c r="K28" s="11">
        <v>7</v>
      </c>
      <c r="L28" s="18">
        <v>5.25</v>
      </c>
      <c r="M28" s="11">
        <v>7</v>
      </c>
      <c r="N28" s="11">
        <v>5.95</v>
      </c>
      <c r="O28" s="11">
        <v>7.5</v>
      </c>
      <c r="P28" s="18">
        <v>5.75</v>
      </c>
      <c r="Q28" s="11">
        <v>6.72</v>
      </c>
      <c r="R28" s="11">
        <v>5.43</v>
      </c>
      <c r="S28" s="19"/>
      <c r="T28" s="22" t="s">
        <v>53</v>
      </c>
      <c r="U28" s="6" t="s">
        <v>29</v>
      </c>
      <c r="V28" s="32"/>
      <c r="W28" s="33" t="s">
        <v>53</v>
      </c>
    </row>
    <row r="29" spans="2:32" x14ac:dyDescent="0.2">
      <c r="B29" s="5"/>
      <c r="C29" s="5"/>
      <c r="D29" s="5"/>
      <c r="E29" s="29"/>
      <c r="F29" s="26"/>
      <c r="G29" s="5"/>
      <c r="H29" s="5"/>
      <c r="I29" s="5"/>
      <c r="J29" s="18">
        <v>7.68</v>
      </c>
      <c r="K29" s="11">
        <v>6.5</v>
      </c>
      <c r="L29" s="18">
        <v>8.5</v>
      </c>
      <c r="M29" s="11">
        <v>8</v>
      </c>
      <c r="N29" s="11">
        <v>8.02</v>
      </c>
      <c r="O29" s="11">
        <v>8.25</v>
      </c>
      <c r="P29" s="18">
        <v>8.17</v>
      </c>
      <c r="Q29" s="11">
        <v>7.08</v>
      </c>
      <c r="R29" s="11">
        <v>6.93</v>
      </c>
      <c r="S29" s="19"/>
      <c r="T29" s="22" t="s">
        <v>44</v>
      </c>
      <c r="U29" s="6" t="s">
        <v>30</v>
      </c>
      <c r="V29" s="32"/>
      <c r="W29" s="33" t="s">
        <v>44</v>
      </c>
    </row>
    <row r="30" spans="2:32" x14ac:dyDescent="0.2">
      <c r="B30" s="5"/>
      <c r="C30" s="5"/>
      <c r="D30" s="5"/>
      <c r="E30" s="29"/>
      <c r="F30" s="26"/>
      <c r="G30" s="5"/>
      <c r="H30" s="5"/>
      <c r="I30" s="5"/>
      <c r="J30" s="18">
        <v>6.2</v>
      </c>
      <c r="K30" s="11">
        <v>7</v>
      </c>
      <c r="L30" s="18">
        <v>5</v>
      </c>
      <c r="M30" s="11">
        <v>8</v>
      </c>
      <c r="N30" s="11">
        <v>7.12</v>
      </c>
      <c r="O30" s="11">
        <v>7.75</v>
      </c>
      <c r="P30" s="18">
        <v>4.5</v>
      </c>
      <c r="Q30" s="11">
        <v>5.7</v>
      </c>
      <c r="R30" s="11">
        <v>4.57</v>
      </c>
      <c r="S30" s="19"/>
      <c r="T30" s="22" t="s">
        <v>44</v>
      </c>
      <c r="U30" s="6" t="s">
        <v>31</v>
      </c>
      <c r="V30" s="32"/>
      <c r="W30" s="33" t="s">
        <v>44</v>
      </c>
    </row>
    <row r="31" spans="2:32" x14ac:dyDescent="0.2">
      <c r="B31" s="5"/>
      <c r="C31" s="5"/>
      <c r="D31" s="5"/>
      <c r="E31" s="29"/>
      <c r="F31" s="26"/>
      <c r="G31" s="5"/>
      <c r="H31" s="5"/>
      <c r="I31" s="5"/>
      <c r="J31" s="18">
        <v>7.51</v>
      </c>
      <c r="K31" s="11">
        <v>6.5</v>
      </c>
      <c r="L31" s="18">
        <v>7.25</v>
      </c>
      <c r="M31" s="11">
        <v>8</v>
      </c>
      <c r="N31" s="11">
        <v>7.1</v>
      </c>
      <c r="O31" s="11">
        <v>9.25</v>
      </c>
      <c r="P31" s="18">
        <v>6.75</v>
      </c>
      <c r="Q31" s="11">
        <v>8.2799999999999994</v>
      </c>
      <c r="R31" s="11">
        <v>6.96</v>
      </c>
      <c r="S31" s="19"/>
      <c r="T31" s="22" t="s">
        <v>44</v>
      </c>
      <c r="U31" s="6" t="s">
        <v>32</v>
      </c>
      <c r="V31" s="32"/>
      <c r="W31" s="33" t="s">
        <v>44</v>
      </c>
    </row>
    <row r="32" spans="2:32" x14ac:dyDescent="0.2">
      <c r="B32" s="5"/>
      <c r="C32" s="5"/>
      <c r="D32" s="5"/>
      <c r="E32" s="29"/>
      <c r="F32" s="26"/>
      <c r="G32" s="5"/>
      <c r="H32" s="5"/>
      <c r="I32" s="5"/>
      <c r="J32" s="18">
        <v>6.15</v>
      </c>
      <c r="K32" s="11">
        <v>6.5</v>
      </c>
      <c r="L32" s="18">
        <v>5.5</v>
      </c>
      <c r="M32" s="11">
        <v>7</v>
      </c>
      <c r="N32" s="11">
        <v>4.4000000000000004</v>
      </c>
      <c r="O32" s="11">
        <v>7.5</v>
      </c>
      <c r="P32" s="18">
        <v>5.67</v>
      </c>
      <c r="Q32" s="11">
        <v>7.37</v>
      </c>
      <c r="R32" s="11">
        <v>5.29</v>
      </c>
      <c r="S32" s="19"/>
      <c r="T32" s="22" t="s">
        <v>53</v>
      </c>
      <c r="U32" s="6" t="s">
        <v>33</v>
      </c>
      <c r="V32" s="32"/>
      <c r="W32" s="33" t="s">
        <v>53</v>
      </c>
    </row>
    <row r="33" spans="2:23" x14ac:dyDescent="0.2">
      <c r="B33" s="5"/>
      <c r="C33" s="5"/>
      <c r="D33" s="5"/>
      <c r="E33" s="29"/>
      <c r="F33" s="26"/>
      <c r="G33" s="5"/>
      <c r="H33" s="5"/>
      <c r="I33" s="5"/>
      <c r="J33" s="18">
        <v>6.57</v>
      </c>
      <c r="K33" s="11">
        <v>6.5</v>
      </c>
      <c r="L33" s="18">
        <v>6</v>
      </c>
      <c r="M33" s="11">
        <v>7</v>
      </c>
      <c r="N33" s="11">
        <v>8.07</v>
      </c>
      <c r="O33" s="11">
        <v>7</v>
      </c>
      <c r="P33" s="18">
        <v>4.67</v>
      </c>
      <c r="Q33" s="11">
        <v>6.74</v>
      </c>
      <c r="R33" s="11">
        <v>6.61</v>
      </c>
      <c r="S33" s="19"/>
      <c r="T33" s="22" t="s">
        <v>53</v>
      </c>
      <c r="U33" s="6" t="s">
        <v>34</v>
      </c>
      <c r="V33" s="32"/>
      <c r="W33" s="33" t="s">
        <v>53</v>
      </c>
    </row>
    <row r="34" spans="2:23" x14ac:dyDescent="0.2">
      <c r="B34" s="5"/>
      <c r="C34" s="5"/>
      <c r="D34" s="5"/>
      <c r="E34" s="29"/>
      <c r="F34" s="26"/>
      <c r="G34" s="5"/>
      <c r="H34" s="5"/>
      <c r="I34" s="5"/>
      <c r="J34" s="18">
        <v>5.75</v>
      </c>
      <c r="K34" s="11">
        <v>5.5</v>
      </c>
      <c r="L34" s="18">
        <v>4.5</v>
      </c>
      <c r="M34" s="11">
        <v>8</v>
      </c>
      <c r="N34" s="11">
        <v>8.6</v>
      </c>
      <c r="O34" s="13">
        <v>6.92</v>
      </c>
      <c r="P34" s="18">
        <v>2.33</v>
      </c>
      <c r="Q34" s="11">
        <v>5.84</v>
      </c>
      <c r="R34" s="11">
        <v>4.29</v>
      </c>
      <c r="S34" s="19"/>
      <c r="T34" s="22" t="s">
        <v>44</v>
      </c>
      <c r="U34" s="6" t="s">
        <v>35</v>
      </c>
      <c r="V34" s="32"/>
      <c r="W34" s="33" t="s">
        <v>44</v>
      </c>
    </row>
    <row r="35" spans="2:23" x14ac:dyDescent="0.2">
      <c r="B35" s="5"/>
      <c r="C35" s="5"/>
      <c r="D35" s="5"/>
      <c r="E35" s="29"/>
      <c r="F35" s="26"/>
      <c r="G35" s="5"/>
      <c r="H35" s="5"/>
      <c r="I35" s="5"/>
      <c r="J35" s="18">
        <v>8.1300000000000008</v>
      </c>
      <c r="K35" s="11">
        <v>6.5</v>
      </c>
      <c r="L35" s="18">
        <v>9</v>
      </c>
      <c r="M35" s="11">
        <v>7</v>
      </c>
      <c r="N35" s="11">
        <v>8.8000000000000007</v>
      </c>
      <c r="O35" s="11">
        <v>8.41</v>
      </c>
      <c r="P35" s="18">
        <v>9.17</v>
      </c>
      <c r="Q35" s="11">
        <v>8.44</v>
      </c>
      <c r="R35" s="11">
        <v>7.71</v>
      </c>
      <c r="S35" s="19"/>
      <c r="T35" s="22" t="s">
        <v>53</v>
      </c>
      <c r="U35" s="6" t="s">
        <v>36</v>
      </c>
      <c r="V35" s="32"/>
      <c r="W35" s="33" t="s">
        <v>53</v>
      </c>
    </row>
    <row r="36" spans="2:23" x14ac:dyDescent="0.2">
      <c r="B36" s="5"/>
      <c r="C36" s="5"/>
      <c r="D36" s="5"/>
      <c r="E36" s="29"/>
      <c r="F36" s="26"/>
      <c r="G36" s="5"/>
      <c r="H36" s="5"/>
      <c r="I36" s="5"/>
      <c r="J36" s="18">
        <v>8.15</v>
      </c>
      <c r="K36" s="11">
        <v>7</v>
      </c>
      <c r="L36" s="18">
        <v>9</v>
      </c>
      <c r="M36" s="11">
        <v>7</v>
      </c>
      <c r="N36" s="11">
        <v>8.1</v>
      </c>
      <c r="O36" s="11">
        <v>8.25</v>
      </c>
      <c r="P36" s="18">
        <v>9.5</v>
      </c>
      <c r="Q36" s="11">
        <v>8.24</v>
      </c>
      <c r="R36" s="11">
        <v>8.11</v>
      </c>
      <c r="S36" s="19"/>
      <c r="T36" s="22" t="s">
        <v>53</v>
      </c>
      <c r="U36" s="6" t="s">
        <v>37</v>
      </c>
      <c r="V36" s="32"/>
      <c r="W36" s="33" t="s">
        <v>53</v>
      </c>
    </row>
    <row r="37" spans="2:23" x14ac:dyDescent="0.2">
      <c r="B37" s="5"/>
      <c r="C37" s="5"/>
      <c r="D37" s="5"/>
      <c r="E37" s="29"/>
      <c r="F37" s="26"/>
      <c r="G37" s="5"/>
      <c r="H37" s="5"/>
      <c r="I37" s="5"/>
      <c r="J37" s="18">
        <v>5.75</v>
      </c>
      <c r="K37" s="11">
        <v>6.5</v>
      </c>
      <c r="L37" s="18">
        <v>3.5</v>
      </c>
      <c r="M37" s="11">
        <v>8</v>
      </c>
      <c r="N37" s="11">
        <v>7.12</v>
      </c>
      <c r="O37" s="11">
        <v>7.62</v>
      </c>
      <c r="P37" s="18">
        <v>3</v>
      </c>
      <c r="Q37" s="11">
        <v>5.8</v>
      </c>
      <c r="R37" s="11">
        <v>4.43</v>
      </c>
      <c r="S37" s="19"/>
      <c r="T37" s="22" t="s">
        <v>44</v>
      </c>
      <c r="U37" s="6" t="s">
        <v>38</v>
      </c>
      <c r="V37" s="32"/>
      <c r="W37" s="33" t="s">
        <v>44</v>
      </c>
    </row>
    <row r="38" spans="2:23" x14ac:dyDescent="0.2">
      <c r="B38" s="5"/>
      <c r="C38" s="5"/>
      <c r="D38" s="5"/>
      <c r="E38" s="29"/>
      <c r="F38" s="26"/>
      <c r="G38" s="5"/>
      <c r="H38" s="5"/>
      <c r="I38" s="5"/>
      <c r="J38" s="18">
        <v>7.8</v>
      </c>
      <c r="K38" s="11">
        <v>6</v>
      </c>
      <c r="L38" s="18">
        <v>8.25</v>
      </c>
      <c r="M38" s="11">
        <v>8</v>
      </c>
      <c r="N38" s="11">
        <v>8.02</v>
      </c>
      <c r="O38" s="11">
        <v>9.75</v>
      </c>
      <c r="P38" s="18">
        <v>7.08</v>
      </c>
      <c r="Q38" s="11">
        <v>8.15</v>
      </c>
      <c r="R38" s="11">
        <v>7.18</v>
      </c>
      <c r="S38" s="19"/>
      <c r="T38" s="22" t="s">
        <v>44</v>
      </c>
      <c r="U38" s="6" t="s">
        <v>39</v>
      </c>
      <c r="V38" s="32"/>
      <c r="W38" s="33" t="s">
        <v>44</v>
      </c>
    </row>
    <row r="39" spans="2:23" x14ac:dyDescent="0.2">
      <c r="B39" s="5"/>
      <c r="C39" s="5"/>
      <c r="D39" s="5"/>
      <c r="E39" s="29"/>
      <c r="F39" s="26"/>
      <c r="G39" s="5"/>
      <c r="H39" s="5"/>
      <c r="I39" s="5"/>
      <c r="J39" s="18">
        <v>6.68</v>
      </c>
      <c r="K39" s="11">
        <v>6</v>
      </c>
      <c r="L39" s="18">
        <v>6.25</v>
      </c>
      <c r="M39" s="11">
        <v>8</v>
      </c>
      <c r="N39" s="11">
        <v>7.15</v>
      </c>
      <c r="O39" s="11">
        <v>8.75</v>
      </c>
      <c r="P39" s="18">
        <v>4.58</v>
      </c>
      <c r="Q39" s="11">
        <v>7.08</v>
      </c>
      <c r="R39" s="11">
        <v>5.64</v>
      </c>
      <c r="S39" s="19"/>
      <c r="T39" s="22" t="s">
        <v>44</v>
      </c>
      <c r="U39" s="6" t="s">
        <v>40</v>
      </c>
      <c r="V39" s="32"/>
      <c r="W39" s="33" t="s">
        <v>44</v>
      </c>
    </row>
    <row r="40" spans="2:23" x14ac:dyDescent="0.2">
      <c r="B40" s="5"/>
      <c r="C40" s="5"/>
      <c r="D40" s="5"/>
      <c r="E40" s="29"/>
      <c r="F40" s="26"/>
      <c r="G40" s="5"/>
      <c r="H40" s="5"/>
      <c r="I40" s="5"/>
      <c r="J40" s="18">
        <v>6.28</v>
      </c>
      <c r="K40" s="11">
        <v>6.5</v>
      </c>
      <c r="L40" s="18">
        <v>7.75</v>
      </c>
      <c r="M40" s="11">
        <v>7</v>
      </c>
      <c r="N40" s="11">
        <v>7.8</v>
      </c>
      <c r="O40" s="12">
        <v>6</v>
      </c>
      <c r="P40" s="18">
        <v>4.58</v>
      </c>
      <c r="Q40" s="11">
        <v>5.75</v>
      </c>
      <c r="R40" s="11">
        <v>4.8600000000000003</v>
      </c>
      <c r="S40" s="19"/>
      <c r="T40" s="22" t="s">
        <v>53</v>
      </c>
      <c r="U40" s="6" t="s">
        <v>41</v>
      </c>
      <c r="V40" s="32"/>
      <c r="W40" s="33" t="s">
        <v>53</v>
      </c>
    </row>
    <row r="41" spans="2:23" x14ac:dyDescent="0.2">
      <c r="B41" s="5"/>
      <c r="C41" s="5"/>
      <c r="D41" s="5"/>
      <c r="E41" s="29"/>
      <c r="F41" s="26"/>
      <c r="G41" s="5"/>
      <c r="H41" s="5"/>
      <c r="I41" s="5"/>
      <c r="J41" s="18">
        <v>6.79</v>
      </c>
      <c r="K41" s="11">
        <v>7</v>
      </c>
      <c r="L41" s="18">
        <v>4</v>
      </c>
      <c r="M41" s="11">
        <v>7</v>
      </c>
      <c r="N41" s="11">
        <v>8.8800000000000008</v>
      </c>
      <c r="O41" s="11">
        <v>7.62</v>
      </c>
      <c r="P41" s="18">
        <v>5.67</v>
      </c>
      <c r="Q41" s="11">
        <v>7.28</v>
      </c>
      <c r="R41" s="11">
        <v>6.86</v>
      </c>
      <c r="S41" s="19"/>
      <c r="T41" s="22" t="s">
        <v>53</v>
      </c>
      <c r="U41" s="6" t="s">
        <v>42</v>
      </c>
      <c r="V41" s="32"/>
      <c r="W41" s="33" t="s">
        <v>53</v>
      </c>
    </row>
  </sheetData>
  <mergeCells count="67">
    <mergeCell ref="Y13:AA13"/>
    <mergeCell ref="E40:F40"/>
    <mergeCell ref="E41:F41"/>
    <mergeCell ref="E38:F38"/>
    <mergeCell ref="E39:F39"/>
    <mergeCell ref="E36:F36"/>
    <mergeCell ref="E37:F37"/>
    <mergeCell ref="E34:F34"/>
    <mergeCell ref="E35:F35"/>
    <mergeCell ref="E32:F32"/>
    <mergeCell ref="E33:F33"/>
    <mergeCell ref="E30:F30"/>
    <mergeCell ref="E31:F31"/>
    <mergeCell ref="E28:F28"/>
    <mergeCell ref="E29:F29"/>
    <mergeCell ref="E26:F26"/>
    <mergeCell ref="E27:F27"/>
    <mergeCell ref="E24:F24"/>
    <mergeCell ref="E25:F25"/>
    <mergeCell ref="E22:F22"/>
    <mergeCell ref="E23:F23"/>
    <mergeCell ref="E20:F20"/>
    <mergeCell ref="E21:F21"/>
    <mergeCell ref="E18:F18"/>
    <mergeCell ref="E19:F19"/>
    <mergeCell ref="E16:F16"/>
    <mergeCell ref="E17:F17"/>
    <mergeCell ref="E14:F14"/>
    <mergeCell ref="E15:F15"/>
    <mergeCell ref="E12:F12"/>
    <mergeCell ref="E13:F13"/>
    <mergeCell ref="E10:F10"/>
    <mergeCell ref="E11:F11"/>
    <mergeCell ref="M7:P7"/>
    <mergeCell ref="Q7:S7"/>
    <mergeCell ref="T7:U7"/>
    <mergeCell ref="T5:U5"/>
    <mergeCell ref="A6:E6"/>
    <mergeCell ref="F6:J6"/>
    <mergeCell ref="K6:L6"/>
    <mergeCell ref="M6:P6"/>
    <mergeCell ref="Q6:S6"/>
    <mergeCell ref="T6:U6"/>
    <mergeCell ref="AB13:AC13"/>
    <mergeCell ref="AD13:AE13"/>
    <mergeCell ref="A2:E2"/>
    <mergeCell ref="F2:J2"/>
    <mergeCell ref="K2:P2"/>
    <mergeCell ref="Q2:U2"/>
    <mergeCell ref="A3:E3"/>
    <mergeCell ref="F3:J3"/>
    <mergeCell ref="K3:L3"/>
    <mergeCell ref="M3:P3"/>
    <mergeCell ref="Q3:U3"/>
    <mergeCell ref="A4:E4"/>
    <mergeCell ref="F4:J4"/>
    <mergeCell ref="K4:L4"/>
    <mergeCell ref="M4:P4"/>
    <mergeCell ref="Q4:U4"/>
    <mergeCell ref="A5:E5"/>
    <mergeCell ref="F5:J5"/>
    <mergeCell ref="K5:L5"/>
    <mergeCell ref="M5:P5"/>
    <mergeCell ref="Q5:S5"/>
    <mergeCell ref="A7:E7"/>
    <mergeCell ref="F7:J7"/>
    <mergeCell ref="K7:L7"/>
  </mergeCells>
  <phoneticPr fontId="0" type="noConversion"/>
  <pageMargins left="0" right="0" top="0" bottom="0" header="0.31496062992125984" footer="0.31496062992125984"/>
  <pageSetup paperSize="9" orientation="portrait" horizontalDpi="0" verticalDpi="0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2018-01-30T16:09:53Z</dcterms:created>
  <dcterms:modified xsi:type="dcterms:W3CDTF">2018-02-01T14:10:57Z</dcterms:modified>
</cp:coreProperties>
</file>