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455\"/>
    </mc:Choice>
  </mc:AlternateContent>
  <bookViews>
    <workbookView xWindow="240" yWindow="75" windowWidth="20055" windowHeight="7935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E19" i="1" l="1"/>
  <c r="AA17" i="1"/>
  <c r="AA18" i="1"/>
  <c r="AA20" i="1"/>
  <c r="AA16" i="1"/>
  <c r="V20" i="1"/>
  <c r="U20" i="1"/>
  <c r="R16" i="1"/>
  <c r="R17" i="1"/>
  <c r="S17" i="1"/>
  <c r="AC17" i="1" s="1"/>
  <c r="R18" i="1"/>
  <c r="S18" i="1"/>
  <c r="R19" i="1"/>
  <c r="AA19" i="1" s="1"/>
  <c r="S19" i="1"/>
  <c r="R20" i="1"/>
  <c r="S20" i="1"/>
  <c r="S16" i="1"/>
  <c r="AD18" i="1" l="1"/>
  <c r="AD20" i="1"/>
  <c r="T17" i="1"/>
  <c r="T18" i="1"/>
  <c r="AD19" i="1"/>
  <c r="T19" i="1"/>
  <c r="AC16" i="1" l="1"/>
  <c r="AD16" i="1"/>
  <c r="AC18" i="1"/>
  <c r="AE18" i="1" s="1"/>
  <c r="AC20" i="1"/>
  <c r="AE20" i="1" s="1"/>
  <c r="AB16" i="1"/>
  <c r="W17" i="1"/>
  <c r="W18" i="1"/>
  <c r="W19" i="1"/>
  <c r="W20" i="1"/>
  <c r="T20" i="1"/>
  <c r="W16" i="1"/>
  <c r="T16" i="1"/>
  <c r="D16" i="1"/>
  <c r="AB18" i="1"/>
  <c r="AB19" i="1"/>
  <c r="AB20" i="1"/>
  <c r="D17" i="1"/>
  <c r="E17" i="1"/>
  <c r="D18" i="1"/>
  <c r="E18" i="1"/>
  <c r="D19" i="1"/>
  <c r="D20" i="1"/>
  <c r="E20" i="1"/>
  <c r="F17" i="1"/>
  <c r="F18" i="1"/>
  <c r="F19" i="1"/>
  <c r="F20" i="1"/>
  <c r="F16" i="1"/>
  <c r="E16" i="1"/>
  <c r="V19" i="1" l="1"/>
  <c r="U19" i="1"/>
  <c r="V17" i="1"/>
  <c r="U17" i="1"/>
  <c r="V16" i="1"/>
  <c r="U16" i="1"/>
  <c r="U18" i="1"/>
  <c r="V18" i="1"/>
  <c r="AE16" i="1"/>
  <c r="AC19" i="1"/>
  <c r="AE19" i="1" s="1"/>
  <c r="AD17" i="1" l="1"/>
  <c r="AE17" i="1" s="1"/>
</calcChain>
</file>

<file path=xl/sharedStrings.xml><?xml version="1.0" encoding="utf-8"?>
<sst xmlns="http://schemas.openxmlformats.org/spreadsheetml/2006/main" count="48" uniqueCount="32">
  <si>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</si>
  <si>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</si>
  <si>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</si>
  <si>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</si>
  <si>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</si>
  <si>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</si>
  <si>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</si>
  <si>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</si>
  <si>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</si>
  <si>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</si>
  <si>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</si>
  <si>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</si>
  <si>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</si>
  <si>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</si>
  <si>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</si>
  <si>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</si>
  <si>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</si>
  <si>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</si>
  <si>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</si>
  <si>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</si>
  <si>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</si>
  <si>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</si>
  <si>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</si>
  <si>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</si>
  <si>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</si>
  <si>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بـ </t>
  </si>
  <si>
    <t>التاريخ 2 الجديد</t>
  </si>
  <si>
    <t>عند وضع تاريخ 31/12/2015</t>
  </si>
  <si>
    <t>و تكون الوتيرة قصيرة من المفترض ان يكون التاريخ 01/07/2018 وليس 30/06/2018</t>
  </si>
  <si>
    <t>قمت بالتعديل على معادلتك للحصول على ما تريد لكن</t>
  </si>
  <si>
    <t>أعتقد أن افتراضك غير صحيح... لأني قمت بتغيير التاريخ في الخلية C19 إلى 2016/01/01 فكان التاريخ في الخلية AA19 هو نفسه بالنسبة للحالة السابقة لها...</t>
  </si>
  <si>
    <t>رغم أن المدة هي نفسها (قصيرة)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</si>
</sst>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0.00"/>
  </numFmts>
  <fonts count="16" x14ac:knownFonts="1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  <font>
      <b/>
      <sz val="16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9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164" fontId="9" fillId="6" borderId="4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164" fontId="9" fillId="10" borderId="4" xfId="0" applyNumberFormat="1" applyFont="1" applyFill="1" applyBorder="1" applyAlignment="1">
      <alignment horizontal="center" vertical="center" wrapText="1" readingOrder="2"/>
    </xf>
    <xf numFmtId="164" fontId="9" fillId="10" borderId="10" xfId="0" applyNumberFormat="1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190500</xdr:colOff>
      <xdr:row>17</xdr:row>
      <xdr:rowOff>179917</xdr:rowOff>
    </xdr:from>
    <xdr:to>
      <xdr:col>26</xdr:col>
      <xdr:colOff>232832</xdr:colOff>
      <xdr:row>22</xdr:row>
      <xdr:rowOff>63500</xdr:rowOff>
    </xdr:to>
    <xdr:cxnSp macro="">
      <xdr:nvCxnSpPr>
        <xdr:cNvPr id="6" name="Connecteur droit avec flèche 5"/>
        <xdr:cNvCxnSpPr/>
      </xdr:nvCxnSpPr>
      <xdr:spPr>
        <a:xfrm>
          <a:off x="12463811751" y="4127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16363</xdr:col>
      <xdr:colOff>605301</xdr:colOff>
      <xdr:row>21</xdr:row>
      <xdr:rowOff>0</xdr:rowOff>
    </xdr:from>
    <xdr:to>
      <xdr:col>16365</xdr:col>
      <xdr:colOff>105834</xdr:colOff>
      <xdr:row>22</xdr:row>
      <xdr:rowOff>74083</xdr:rowOff>
    </xdr:to>
    <xdr:sp macro="" textlink="">
      <xdr:nvSpPr>
        <xdr:cNvPr id="8" name="Accolade ouvrante 7"/>
        <xdr:cNvSpPr/>
      </xdr:nvSpPr>
      <xdr:spPr>
        <a:xfrm rot="16200000">
          <a:off x="14699225" y="4551858"/>
          <a:ext cx="370416" cy="1024533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719667</xdr:colOff>
      <xdr:row>20</xdr:row>
      <xdr:rowOff>127001</xdr:rowOff>
    </xdr:from>
    <xdr:to>
      <xdr:col>16365</xdr:col>
      <xdr:colOff>105833</xdr:colOff>
      <xdr:row>22</xdr:row>
      <xdr:rowOff>0</xdr:rowOff>
    </xdr:to>
    <xdr:sp macro="" textlink="">
      <xdr:nvSpPr>
        <xdr:cNvPr id="11" name="Accolade ouvrante 10"/>
        <xdr:cNvSpPr/>
      </xdr:nvSpPr>
      <xdr:spPr>
        <a:xfrm rot="16200000">
          <a:off x="14642042" y="4534959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</xdr:col>
      <xdr:colOff>635000</xdr:colOff>
      <xdr:row>17</xdr:row>
      <xdr:rowOff>201084</xdr:rowOff>
    </xdr:from>
    <xdr:to>
      <xdr:col>10</xdr:col>
      <xdr:colOff>31750</xdr:colOff>
      <xdr:row>22</xdr:row>
      <xdr:rowOff>179917</xdr:rowOff>
    </xdr:to>
    <xdr:cxnSp macro="">
      <xdr:nvCxnSpPr>
        <xdr:cNvPr id="17" name="Connecteur droit avec flèche 16"/>
        <xdr:cNvCxnSpPr/>
      </xdr:nvCxnSpPr>
      <xdr:spPr>
        <a:xfrm rot="10800000" flipV="1">
          <a:off x="12469431500" y="4148667"/>
          <a:ext cx="2444750" cy="1206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518583</xdr:colOff>
      <xdr:row>18</xdr:row>
      <xdr:rowOff>211667</xdr:rowOff>
    </xdr:from>
    <xdr:to>
      <xdr:col>11</xdr:col>
      <xdr:colOff>74083</xdr:colOff>
      <xdr:row>27</xdr:row>
      <xdr:rowOff>84667</xdr:rowOff>
    </xdr:to>
    <xdr:cxnSp macro="">
      <xdr:nvCxnSpPr>
        <xdr:cNvPr id="9" name="Connecteur droit avec flèche 8"/>
        <xdr:cNvCxnSpPr/>
      </xdr:nvCxnSpPr>
      <xdr:spPr>
        <a:xfrm flipH="1">
          <a:off x="12469145750" y="4402667"/>
          <a:ext cx="2846917" cy="188383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645583</xdr:colOff>
      <xdr:row>18</xdr:row>
      <xdr:rowOff>222250</xdr:rowOff>
    </xdr:from>
    <xdr:to>
      <xdr:col>29</xdr:col>
      <xdr:colOff>359833</xdr:colOff>
      <xdr:row>27</xdr:row>
      <xdr:rowOff>74084</xdr:rowOff>
    </xdr:to>
    <xdr:cxnSp macro="">
      <xdr:nvCxnSpPr>
        <xdr:cNvPr id="12" name="Connecteur droit avec flèche 11"/>
        <xdr:cNvCxnSpPr/>
      </xdr:nvCxnSpPr>
      <xdr:spPr>
        <a:xfrm flipH="1">
          <a:off x="12461388167" y="4413250"/>
          <a:ext cx="2010833" cy="186266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J29"/>
  <sheetViews>
    <sheetView rightToLeft="1" tabSelected="1" topLeftCell="A7" zoomScale="90" zoomScaleNormal="90" workbookViewId="0">
      <selection activeCell="AA16" sqref="AA16"/>
    </sheetView>
  </sheetViews>
  <sheetFormatPr baseColWidth="10" defaultRowHeight="15" x14ac:dyDescent="0.2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1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1" customWidth="1"/>
    <col min="37" max="16384" width="11.42578125" style="10"/>
  </cols>
  <sheetData>
    <row r="1" spans="1:36" ht="18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1" t="s">
        <v>18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I1" s="2" t="s">
        <v>7</v>
      </c>
    </row>
    <row r="2" spans="1:36" ht="18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 x14ac:dyDescent="0.25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2"/>
      <c r="AI3" s="2" t="s">
        <v>9</v>
      </c>
    </row>
    <row r="4" spans="1:36" ht="18" customHeight="1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1:36" ht="18" customHeight="1" thickBot="1" x14ac:dyDescent="0.3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</row>
    <row r="6" spans="1:36" ht="18.75" customHeight="1" x14ac:dyDescent="0.25">
      <c r="AB6" s="10"/>
      <c r="AJ6" s="10"/>
    </row>
    <row r="7" spans="1:36" ht="18.75" customHeight="1" x14ac:dyDescent="0.25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6" ht="18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 x14ac:dyDescent="0.25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 x14ac:dyDescent="0.25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 x14ac:dyDescent="0.25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2"/>
      <c r="AC11" s="18"/>
      <c r="AD11" s="14"/>
      <c r="AE11" s="14"/>
    </row>
    <row r="12" spans="1:36" ht="20.25" customHeight="1" x14ac:dyDescent="0.25">
      <c r="A12" s="19"/>
      <c r="B12" s="58" t="s">
        <v>16</v>
      </c>
      <c r="C12" s="59" t="s">
        <v>19</v>
      </c>
      <c r="D12" s="58" t="s">
        <v>11</v>
      </c>
      <c r="E12" s="58"/>
      <c r="F12" s="58"/>
      <c r="G12" s="58" t="s">
        <v>0</v>
      </c>
      <c r="H12" s="58"/>
      <c r="I12" s="58"/>
      <c r="J12" s="77" t="s">
        <v>10</v>
      </c>
      <c r="K12" s="78"/>
      <c r="L12" s="78"/>
      <c r="M12" s="79"/>
      <c r="N12" s="65" t="s">
        <v>21</v>
      </c>
      <c r="O12" s="71"/>
      <c r="P12" s="71"/>
      <c r="Q12" s="72"/>
      <c r="R12" s="58" t="s">
        <v>1</v>
      </c>
      <c r="S12" s="58"/>
      <c r="T12" s="58"/>
      <c r="U12" s="58" t="s">
        <v>12</v>
      </c>
      <c r="V12" s="58"/>
      <c r="W12" s="58"/>
      <c r="X12" s="58" t="s">
        <v>2</v>
      </c>
      <c r="Y12" s="65" t="s">
        <v>23</v>
      </c>
      <c r="Z12" s="58" t="s">
        <v>3</v>
      </c>
      <c r="AA12" s="60"/>
      <c r="AB12" s="60"/>
      <c r="AC12" s="61" t="s">
        <v>25</v>
      </c>
      <c r="AD12" s="61"/>
      <c r="AE12" s="68" t="s">
        <v>25</v>
      </c>
    </row>
    <row r="13" spans="1:36" ht="20.25" customHeight="1" x14ac:dyDescent="0.25">
      <c r="A13" s="20"/>
      <c r="B13" s="58"/>
      <c r="C13" s="59"/>
      <c r="D13" s="58"/>
      <c r="E13" s="58"/>
      <c r="F13" s="58"/>
      <c r="G13" s="58"/>
      <c r="H13" s="58"/>
      <c r="I13" s="58"/>
      <c r="J13" s="80"/>
      <c r="K13" s="81"/>
      <c r="L13" s="81"/>
      <c r="M13" s="82"/>
      <c r="N13" s="66"/>
      <c r="O13" s="73"/>
      <c r="P13" s="73"/>
      <c r="Q13" s="74"/>
      <c r="R13" s="58"/>
      <c r="S13" s="58"/>
      <c r="T13" s="58"/>
      <c r="U13" s="58"/>
      <c r="V13" s="58"/>
      <c r="W13" s="58"/>
      <c r="X13" s="58"/>
      <c r="Y13" s="66"/>
      <c r="Z13" s="58"/>
      <c r="AA13" s="60"/>
      <c r="AB13" s="60"/>
      <c r="AC13" s="61"/>
      <c r="AD13" s="61"/>
      <c r="AE13" s="69"/>
    </row>
    <row r="14" spans="1:36" ht="20.25" customHeight="1" x14ac:dyDescent="0.25">
      <c r="A14" s="20" t="s">
        <v>22</v>
      </c>
      <c r="B14" s="58"/>
      <c r="C14" s="59"/>
      <c r="D14" s="58"/>
      <c r="E14" s="58"/>
      <c r="F14" s="58"/>
      <c r="G14" s="58"/>
      <c r="H14" s="58"/>
      <c r="I14" s="58"/>
      <c r="J14" s="80"/>
      <c r="K14" s="81"/>
      <c r="L14" s="81"/>
      <c r="M14" s="82"/>
      <c r="N14" s="66"/>
      <c r="O14" s="73"/>
      <c r="P14" s="73"/>
      <c r="Q14" s="74"/>
      <c r="R14" s="58"/>
      <c r="S14" s="58"/>
      <c r="T14" s="58"/>
      <c r="U14" s="58"/>
      <c r="V14" s="58"/>
      <c r="W14" s="58"/>
      <c r="X14" s="58"/>
      <c r="Y14" s="66"/>
      <c r="Z14" s="58"/>
      <c r="AA14" s="60"/>
      <c r="AB14" s="60"/>
      <c r="AC14" s="61"/>
      <c r="AD14" s="61"/>
      <c r="AE14" s="69"/>
    </row>
    <row r="15" spans="1:36" ht="20.25" customHeight="1" x14ac:dyDescent="0.25">
      <c r="A15" s="21"/>
      <c r="B15" s="58"/>
      <c r="C15" s="59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83"/>
      <c r="K15" s="84"/>
      <c r="L15" s="84"/>
      <c r="M15" s="85"/>
      <c r="N15" s="67"/>
      <c r="O15" s="75"/>
      <c r="P15" s="75"/>
      <c r="Q15" s="76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58"/>
      <c r="Y15" s="67"/>
      <c r="Z15" s="6" t="s">
        <v>17</v>
      </c>
      <c r="AA15" s="52" t="s">
        <v>26</v>
      </c>
      <c r="AB15" s="7" t="s">
        <v>20</v>
      </c>
      <c r="AC15" s="8" t="s">
        <v>4</v>
      </c>
      <c r="AD15" s="8" t="s">
        <v>5</v>
      </c>
      <c r="AE15" s="70"/>
    </row>
    <row r="16" spans="1:36" ht="18.75" customHeight="1" x14ac:dyDescent="0.25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54">
        <v>1</v>
      </c>
      <c r="H16" s="54">
        <v>5</v>
      </c>
      <c r="I16" s="54">
        <v>0</v>
      </c>
      <c r="J16" s="62">
        <v>41275</v>
      </c>
      <c r="K16" s="63"/>
      <c r="L16" s="63"/>
      <c r="M16" s="64"/>
      <c r="N16" s="62">
        <v>42248</v>
      </c>
      <c r="O16" s="63"/>
      <c r="P16" s="63"/>
      <c r="Q16" s="64"/>
      <c r="R16" s="5">
        <f>IF($A16="","",INT((DATEDIF($J16,EDATE($N16,IF(DATEDIF($J16,$N16,"md")&lt;=15,0,1)),"m")-IF(AND($J16="",$N16=""),0,12*$G16+$H16))/12))</f>
        <v>1</v>
      </c>
      <c r="S16" s="5">
        <f>IF($A16="","",MOD((DATEDIF($J16,EDATE($N16,IF(DATEDIF($J16,$N16,"md")&lt;=15,0,1)),"m")-IF(AND($J16="",$N16=""),0,12*$G16+$H16)),12))</f>
        <v>3</v>
      </c>
      <c r="T16" s="5">
        <f>IF($A16="","",0)</f>
        <v>0</v>
      </c>
      <c r="U16" s="36">
        <f>IF($A16="","",INT((12*($D16+$R16)+$E16+$S16-IF(AND($J16="",$N16=""),12*$G16+$H16,0))/12))</f>
        <v>5</v>
      </c>
      <c r="V16" s="36">
        <f>IF($A16="","",MOD((12*($D16+$R16)+$E16+$S16-IF(AND($J16="",$N16=""),12*$G16+$H16,0)),12))</f>
        <v>2</v>
      </c>
      <c r="W16" s="37">
        <f>IF($A16="","",0)</f>
        <v>0</v>
      </c>
      <c r="X16" s="25">
        <v>14.5</v>
      </c>
      <c r="Y16" s="26" t="s">
        <v>7</v>
      </c>
      <c r="Z16" s="39"/>
      <c r="AA16" s="53">
        <f>IF($A16="","",EDATE($C16,IFERROR(CHOOSE(MATCH($Y16,$AI$1:$AI$4,0),IF(12*$R16+$S16=0,30,IF(30-12*$R16-$S16&lt;0,0,30-12*$R16-$S16)),IF(12*$R16+$S16=0,36,IF(36-12*$R16-$S16&lt;0,0,36-12*$R16-$S16)),IF(12*$R16+$S16=0,42,IF(42-12*$R16-$S16&lt;0,0,42-12*$R16-$S16))),0))+IF(DAY($C16)&lt;=15,0,1))</f>
        <v>42125</v>
      </c>
      <c r="AB16" s="33">
        <f>IF($A16="","",EDATE($C16,IFERROR(CHOOSE(MATCH($Y16,$AI$1:$AI$4,0),30,36,42),0)))</f>
        <v>42583</v>
      </c>
      <c r="AC16" s="37" t="str">
        <f t="shared" ref="AC16:AC20" si="0">IF($A16="","",IF(IF($Y16="",30,CHOOSE(MATCH($Y16,$AI$1:$AI$3,0),30,36,42))-12*$R16-$S16&gt;0,"",INT((12*$R16+$S16-IF($Y16="",30,CHOOSE(MATCH($Y16,$AI$1:$AI$4,0),30,36,42,30)))/12)))</f>
        <v/>
      </c>
      <c r="AD16" s="37" t="str">
        <f>IF($A16="","",IF(IF($Y16="",30,CHOOSE(MATCH($Y16,$AI$1:$AI$3,0),30,36,42))-12*$R16-$S16&gt;0,"",12*($R16-$AC16)+$S16-IF($Y16="",30,CHOOSE(MATCH($Y16,$AI$1:$AI$4,0),30,36,42))))</f>
        <v/>
      </c>
      <c r="AE16" s="37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/>
      </c>
    </row>
    <row r="17" spans="1:33" ht="18.75" customHeight="1" x14ac:dyDescent="0.25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1">IF($A17="","",0)</f>
        <v>0</v>
      </c>
      <c r="G17" s="54"/>
      <c r="H17" s="54"/>
      <c r="I17" s="54"/>
      <c r="J17" s="62">
        <v>41306</v>
      </c>
      <c r="K17" s="63"/>
      <c r="L17" s="63"/>
      <c r="M17" s="64"/>
      <c r="N17" s="62">
        <v>43009</v>
      </c>
      <c r="O17" s="63"/>
      <c r="P17" s="63"/>
      <c r="Q17" s="64"/>
      <c r="R17" s="5">
        <f t="shared" ref="R17:R20" si="2">IF($A17="","",INT((DATEDIF($J17,EDATE($N17,IF(DATEDIF($J17,$N17,"md")&lt;=15,0,1)),"m")-IF(AND($J17="",$N17=""),0,12*$G17+$H17))/12))</f>
        <v>4</v>
      </c>
      <c r="S17" s="5">
        <f t="shared" ref="S17:S20" si="3">IF($A17="","",MOD((DATEDIF($J17,EDATE($N17,IF(DATEDIF($J17,$N17,"md")&lt;=15,0,1)),"m")-IF(AND($J17="",$N17=""),0,12*$G17+$H17)),12))</f>
        <v>8</v>
      </c>
      <c r="T17" s="5">
        <f t="shared" ref="T17:T19" si="4">IF($A17="","",0)</f>
        <v>0</v>
      </c>
      <c r="U17" s="36">
        <f t="shared" ref="U17:U20" si="5">IF($A17="","",INT((12*($D17+$R17)+$E17+$S17-IF(AND($J17="",$N17=""),12*$G17+$H17,0))/12))</f>
        <v>8</v>
      </c>
      <c r="V17" s="36">
        <f t="shared" ref="V17:V20" si="6">IF($A17="","",MOD((12*($D17+$R17)+$E17+$S17-IF(AND($J17="",$N17=""),12*$G17+$H17,0)),12))</f>
        <v>8</v>
      </c>
      <c r="W17" s="37">
        <f t="shared" ref="W17:W20" si="7">IF($A17="","",0)</f>
        <v>0</v>
      </c>
      <c r="X17" s="25">
        <v>15</v>
      </c>
      <c r="Y17" s="4" t="s">
        <v>9</v>
      </c>
      <c r="Z17" s="39"/>
      <c r="AA17" s="53">
        <f t="shared" ref="AA17:AA20" si="8">IF($A17="","",EDATE($C17,IFERROR(CHOOSE(MATCH($Y17,$AI$1:$AI$4,0),IF(12*$R17+$S17=0,30,IF(30-12*$R17-$S17&lt;0,0,30-12*$R17-$S17)),IF(12*$R17+$S17=0,36,IF(36-12*$R17-$S17&lt;0,0,36-12*$R17-$S17)),IF(12*$R17+$S17=0,42,IF(42-12*$R17-$S17&lt;0,0,42-12*$R17-$S17))),0))+IF(DAY($C17)&lt;=15,0,1))</f>
        <v>41640</v>
      </c>
      <c r="AB17" s="33">
        <v>42248</v>
      </c>
      <c r="AC17" s="37">
        <f>IF($A17="","",IF(IF($Y17="",30,CHOOSE(MATCH($Y17,$AI$1:$AI$3,0),30,36,42))-12*$R17-$S17&gt;0,"",INT((12*$R17+$S17-IF($Y17="",30,CHOOSE(MATCH($Y17,$AI$1:$AI$4,0),30,36,42,30)))/12)))</f>
        <v>1</v>
      </c>
      <c r="AD17" s="37">
        <f t="shared" ref="AD17:AD20" si="9">IF($A17="","",IF(IF($Y17="",30,CHOOSE(MATCH($Y17,$AI$1:$AI$3,0),30,36,42))-12*$R17-$S17&gt;0,"",12*($R17-$AC17)+$S17-IF($Y17="",30,CHOOSE(MATCH($Y17,$AI$1:$AI$4,0),30,36,42))))</f>
        <v>2</v>
      </c>
      <c r="AE17" s="37" t="str">
        <f t="shared" ref="AE17:AE20" si="10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1 سنة و 2 شهر</v>
      </c>
    </row>
    <row r="18" spans="1:33" ht="18.75" x14ac:dyDescent="0.25">
      <c r="A18" s="4" t="s">
        <v>15</v>
      </c>
      <c r="B18" s="4">
        <v>5</v>
      </c>
      <c r="C18" s="56">
        <v>42369</v>
      </c>
      <c r="D18" s="23">
        <f>IF($A18="","",DATEDIF(C18,$A$11+IF(DATEDIF(C18,$A$11,"md")&lt;=15,0,31),"y"))</f>
        <v>2</v>
      </c>
      <c r="E18" s="1">
        <f>IF($A18="","",DATEDIF(C18,$A$11+IF(DATEDIF(C18,$A$11,"md")&lt;=15,0,31),"ym"))</f>
        <v>0</v>
      </c>
      <c r="F18" s="1">
        <f t="shared" si="1"/>
        <v>0</v>
      </c>
      <c r="G18" s="55"/>
      <c r="H18" s="55"/>
      <c r="I18" s="55"/>
      <c r="J18" s="62"/>
      <c r="K18" s="63"/>
      <c r="L18" s="63"/>
      <c r="M18" s="64"/>
      <c r="N18" s="62"/>
      <c r="O18" s="63"/>
      <c r="P18" s="63"/>
      <c r="Q18" s="64"/>
      <c r="R18" s="5">
        <f t="shared" si="2"/>
        <v>0</v>
      </c>
      <c r="S18" s="5">
        <f t="shared" si="3"/>
        <v>0</v>
      </c>
      <c r="T18" s="5">
        <f t="shared" si="4"/>
        <v>0</v>
      </c>
      <c r="U18" s="36">
        <f t="shared" si="5"/>
        <v>2</v>
      </c>
      <c r="V18" s="36">
        <f t="shared" si="6"/>
        <v>0</v>
      </c>
      <c r="W18" s="37">
        <f t="shared" si="7"/>
        <v>0</v>
      </c>
      <c r="X18" s="25">
        <v>16</v>
      </c>
      <c r="Y18" s="4" t="s">
        <v>7</v>
      </c>
      <c r="Z18" s="39"/>
      <c r="AA18" s="53">
        <f t="shared" si="8"/>
        <v>43282</v>
      </c>
      <c r="AB18" s="34">
        <f>IF($A18="","",EDATE($C18,IFERROR(CHOOSE(MATCH($Y18,$AI$1:$AI$4,0),30,36,42),0)))</f>
        <v>43281</v>
      </c>
      <c r="AC18" s="37" t="str">
        <f t="shared" si="0"/>
        <v/>
      </c>
      <c r="AD18" s="37" t="str">
        <f t="shared" si="9"/>
        <v/>
      </c>
      <c r="AE18" s="37" t="str">
        <f t="shared" si="10"/>
        <v/>
      </c>
    </row>
    <row r="19" spans="1:33" ht="18.75" x14ac:dyDescent="0.25">
      <c r="A19" s="4" t="s">
        <v>14</v>
      </c>
      <c r="B19" s="4">
        <v>1</v>
      </c>
      <c r="C19" s="88">
        <v>42370</v>
      </c>
      <c r="D19" s="23">
        <f>IF($A19="","",DATEDIF(C19,$A$11+IF(DATEDIF(C19,$A$11,"md")&lt;=15,0,31),"y"))</f>
        <v>2</v>
      </c>
      <c r="E19" s="1">
        <f>IF($A19="","",DATEDIF(C19,$A$11+IF(DATEDIF(C19,$A$11,"md")&lt;=15,0,31),"ym"))</f>
        <v>0</v>
      </c>
      <c r="F19" s="1">
        <f t="shared" si="1"/>
        <v>0</v>
      </c>
      <c r="G19" s="55">
        <v>2</v>
      </c>
      <c r="H19" s="55">
        <v>1</v>
      </c>
      <c r="I19" s="55">
        <v>0</v>
      </c>
      <c r="J19" s="62"/>
      <c r="K19" s="63"/>
      <c r="L19" s="63"/>
      <c r="M19" s="64"/>
      <c r="N19" s="62"/>
      <c r="O19" s="63"/>
      <c r="P19" s="63"/>
      <c r="Q19" s="64"/>
      <c r="R19" s="5">
        <f t="shared" si="2"/>
        <v>0</v>
      </c>
      <c r="S19" s="5">
        <f t="shared" si="3"/>
        <v>0</v>
      </c>
      <c r="T19" s="5">
        <f t="shared" si="4"/>
        <v>0</v>
      </c>
      <c r="U19" s="36">
        <f t="shared" si="5"/>
        <v>-1</v>
      </c>
      <c r="V19" s="36">
        <f t="shared" si="6"/>
        <v>11</v>
      </c>
      <c r="W19" s="37">
        <f t="shared" si="7"/>
        <v>0</v>
      </c>
      <c r="X19" s="25"/>
      <c r="Y19" s="4" t="s">
        <v>7</v>
      </c>
      <c r="Z19" s="39"/>
      <c r="AA19" s="89">
        <f t="shared" si="8"/>
        <v>43282</v>
      </c>
      <c r="AB19" s="33">
        <f>IF($A19="","",EDATE($C19,IFERROR(CHOOSE(MATCH($Y19,$AI$1:$AI$4,0),30,36,42),0)))</f>
        <v>43282</v>
      </c>
      <c r="AC19" s="37" t="str">
        <f t="shared" si="0"/>
        <v/>
      </c>
      <c r="AD19" s="37" t="str">
        <f t="shared" si="9"/>
        <v/>
      </c>
      <c r="AE19" s="37" t="str">
        <f t="shared" si="10"/>
        <v/>
      </c>
    </row>
    <row r="20" spans="1:33" ht="18.75" x14ac:dyDescent="0.2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55"/>
      <c r="H20" s="55"/>
      <c r="I20" s="55"/>
      <c r="J20" s="62"/>
      <c r="K20" s="63"/>
      <c r="L20" s="63"/>
      <c r="M20" s="64"/>
      <c r="N20" s="62"/>
      <c r="O20" s="63"/>
      <c r="P20" s="63"/>
      <c r="Q20" s="64"/>
      <c r="R20" s="5" t="str">
        <f t="shared" si="2"/>
        <v/>
      </c>
      <c r="S20" s="5" t="str">
        <f t="shared" si="3"/>
        <v/>
      </c>
      <c r="T20" s="5" t="str">
        <f t="shared" ref="T20" si="11">IF($A20="","",0)</f>
        <v/>
      </c>
      <c r="U20" s="36" t="str">
        <f t="shared" si="5"/>
        <v/>
      </c>
      <c r="V20" s="36" t="str">
        <f t="shared" si="6"/>
        <v/>
      </c>
      <c r="W20" s="37" t="str">
        <f t="shared" si="7"/>
        <v/>
      </c>
      <c r="X20" s="25"/>
      <c r="Y20" s="4"/>
      <c r="Z20" s="39"/>
      <c r="AA20" s="53" t="str">
        <f t="shared" si="8"/>
        <v/>
      </c>
      <c r="AB20" s="34" t="str">
        <f>IF($A20="","",EDATE($C20,IFERROR(CHOOSE(MATCH($Y20,$AI$1:$AI$4,0),30,36,42),0)))</f>
        <v/>
      </c>
      <c r="AC20" s="37" t="str">
        <f t="shared" si="0"/>
        <v/>
      </c>
      <c r="AD20" s="37" t="str">
        <f t="shared" si="9"/>
        <v/>
      </c>
      <c r="AE20" s="37" t="str">
        <f t="shared" si="10"/>
        <v/>
      </c>
    </row>
    <row r="21" spans="1:33" ht="15.75" x14ac:dyDescent="0.25">
      <c r="A21" s="27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35"/>
      <c r="AC21" s="29"/>
      <c r="AD21" s="29"/>
      <c r="AE21" s="27"/>
    </row>
    <row r="22" spans="1:33" ht="23.25" x14ac:dyDescent="0.25">
      <c r="A22" s="30"/>
    </row>
    <row r="23" spans="1:33" x14ac:dyDescent="0.25">
      <c r="L23" s="10" t="s">
        <v>27</v>
      </c>
      <c r="W23" s="57"/>
      <c r="X23" s="57"/>
      <c r="Y23" s="57"/>
      <c r="Z23" s="57"/>
      <c r="AA23" s="57"/>
    </row>
    <row r="24" spans="1:33" x14ac:dyDescent="0.25">
      <c r="L24" s="10" t="s">
        <v>28</v>
      </c>
    </row>
    <row r="27" spans="1:33" ht="21" x14ac:dyDescent="0.25">
      <c r="L27" s="86" t="s">
        <v>29</v>
      </c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7"/>
      <c r="AG27" s="87"/>
    </row>
    <row r="28" spans="1:33" ht="21" x14ac:dyDescent="0.25">
      <c r="L28" s="86" t="s">
        <v>30</v>
      </c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7"/>
      <c r="AG28" s="87"/>
    </row>
    <row r="29" spans="1:33" ht="21" x14ac:dyDescent="0.25">
      <c r="L29" s="86" t="s">
        <v>31</v>
      </c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7"/>
      <c r="AG29" s="87"/>
    </row>
  </sheetData>
  <mergeCells count="24">
    <mergeCell ref="AE12:AE15"/>
    <mergeCell ref="D12:F14"/>
    <mergeCell ref="G12:I14"/>
    <mergeCell ref="R12:T14"/>
    <mergeCell ref="U12:W14"/>
    <mergeCell ref="X12:X15"/>
    <mergeCell ref="N12:Q15"/>
    <mergeCell ref="J12:M15"/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  <mergeCell ref="J17:M17"/>
    <mergeCell ref="Y12:Y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2018-01-26T17:08:14Z</dcterms:created>
  <dcterms:modified xsi:type="dcterms:W3CDTF">2018-02-02T20:01:13Z</dcterms:modified>
</cp:coreProperties>
</file>