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9555" activeTab="5"/>
  </bookViews>
  <sheets>
    <sheet name="حركة المخزون" sheetId="1" r:id="rId1"/>
    <sheet name="المخزن" sheetId="2" r:id="rId2"/>
    <sheet name="ورقة2" sheetId="5" r:id="rId3"/>
    <sheet name="Sheet3" sheetId="3" state="hidden" r:id="rId4"/>
    <sheet name="DATA" sheetId="4" r:id="rId5"/>
    <sheet name="ورقة1" sheetId="6" r:id="rId6"/>
  </sheets>
  <definedNames>
    <definedName name="_xlnm._FilterDatabase" localSheetId="1" hidden="1">المخزن!$B$8:$R$73</definedName>
    <definedName name="_xlnm.Print_Area" localSheetId="0">'حركة المخزون'!$A$1:$J$16</definedName>
  </definedNames>
  <calcPr calcId="144525"/>
</workbook>
</file>

<file path=xl/calcChain.xml><?xml version="1.0" encoding="utf-8"?>
<calcChain xmlns="http://schemas.openxmlformats.org/spreadsheetml/2006/main">
  <c r="H4" i="1" l="1"/>
  <c r="G4" i="1"/>
  <c r="F4" i="1"/>
  <c r="N4" i="2"/>
  <c r="N3" i="2"/>
  <c r="N2" i="2"/>
  <c r="N1" i="2"/>
  <c r="E4" i="1"/>
  <c r="J4" i="1" l="1"/>
  <c r="I4" i="1"/>
  <c r="H9" i="2" l="1"/>
  <c r="I73" i="2"/>
  <c r="K73" i="2" s="1"/>
  <c r="I72" i="2"/>
  <c r="K72" i="2" s="1"/>
  <c r="I71" i="2"/>
  <c r="K71" i="2" s="1"/>
  <c r="I70" i="2"/>
  <c r="K70" i="2" s="1"/>
  <c r="I69" i="2"/>
  <c r="K69" i="2" s="1"/>
  <c r="I68" i="2"/>
  <c r="K68" i="2" s="1"/>
  <c r="I67" i="2"/>
  <c r="K67" i="2" s="1"/>
  <c r="I66" i="2"/>
  <c r="K66" i="2" s="1"/>
  <c r="I65" i="2"/>
  <c r="K65" i="2" s="1"/>
  <c r="I64" i="2"/>
  <c r="K64" i="2" s="1"/>
  <c r="I63" i="2"/>
  <c r="K63" i="2" s="1"/>
  <c r="I62" i="2"/>
  <c r="K62" i="2" s="1"/>
  <c r="I61" i="2"/>
  <c r="K61" i="2" s="1"/>
  <c r="I60" i="2"/>
  <c r="K60" i="2" s="1"/>
  <c r="I59" i="2"/>
  <c r="K59" i="2" s="1"/>
  <c r="I58" i="2"/>
  <c r="K58" i="2" s="1"/>
  <c r="I57" i="2"/>
  <c r="K57" i="2" s="1"/>
  <c r="I56" i="2"/>
  <c r="K56" i="2" s="1"/>
  <c r="I55" i="2"/>
  <c r="K55" i="2" s="1"/>
  <c r="I54" i="2"/>
  <c r="K54" i="2" s="1"/>
  <c r="I53" i="2"/>
  <c r="K53" i="2" s="1"/>
  <c r="I52" i="2"/>
  <c r="K52" i="2" s="1"/>
  <c r="I51" i="2"/>
  <c r="K51" i="2" s="1"/>
  <c r="I50" i="2"/>
  <c r="K50" i="2" s="1"/>
  <c r="I49" i="2"/>
  <c r="K49" i="2" s="1"/>
  <c r="I48" i="2"/>
  <c r="K48" i="2" s="1"/>
  <c r="I47" i="2"/>
  <c r="K47" i="2" s="1"/>
  <c r="I46" i="2"/>
  <c r="K46" i="2" s="1"/>
  <c r="I45" i="2"/>
  <c r="K45" i="2" s="1"/>
  <c r="I44" i="2"/>
  <c r="K44" i="2" s="1"/>
  <c r="I43" i="2"/>
  <c r="K43" i="2" s="1"/>
  <c r="I42" i="2"/>
  <c r="K42" i="2" s="1"/>
  <c r="I41" i="2"/>
  <c r="K41" i="2" s="1"/>
  <c r="I40" i="2"/>
  <c r="K40" i="2" s="1"/>
  <c r="I39" i="2"/>
  <c r="K39" i="2" s="1"/>
  <c r="I38" i="2"/>
  <c r="K38" i="2" s="1"/>
  <c r="I37" i="2"/>
  <c r="K37" i="2" s="1"/>
  <c r="I36" i="2"/>
  <c r="K36" i="2" s="1"/>
  <c r="I35" i="2"/>
  <c r="K35" i="2" s="1"/>
  <c r="I34" i="2"/>
  <c r="K34" i="2" s="1"/>
  <c r="I33" i="2"/>
  <c r="K33" i="2" s="1"/>
  <c r="I32" i="2"/>
  <c r="K32" i="2" s="1"/>
  <c r="I31" i="2"/>
  <c r="K31" i="2" s="1"/>
  <c r="I30" i="2"/>
  <c r="K30" i="2" s="1"/>
  <c r="I29" i="2"/>
  <c r="K29" i="2" s="1"/>
  <c r="I28" i="2"/>
  <c r="K28" i="2" s="1"/>
  <c r="I27" i="2"/>
  <c r="K27" i="2" s="1"/>
  <c r="I26" i="2"/>
  <c r="K26" i="2" s="1"/>
  <c r="I25" i="2"/>
  <c r="K25" i="2" s="1"/>
  <c r="I24" i="2"/>
  <c r="K24" i="2" s="1"/>
  <c r="I23" i="2"/>
  <c r="K23" i="2" s="1"/>
  <c r="I22" i="2"/>
  <c r="K22" i="2" s="1"/>
  <c r="I21" i="2"/>
  <c r="K21" i="2" s="1"/>
  <c r="I20" i="2"/>
  <c r="K20" i="2" s="1"/>
  <c r="I19" i="2"/>
  <c r="K19" i="2" s="1"/>
  <c r="I18" i="2"/>
  <c r="K18" i="2" s="1"/>
  <c r="I17" i="2"/>
  <c r="K17" i="2" s="1"/>
  <c r="I16" i="2"/>
  <c r="K16" i="2" s="1"/>
  <c r="I15" i="2"/>
  <c r="K15" i="2" s="1"/>
  <c r="I14" i="2"/>
  <c r="K14" i="2" s="1"/>
  <c r="I13" i="2"/>
  <c r="K13" i="2" s="1"/>
  <c r="I12" i="2"/>
  <c r="K12" i="2" s="1"/>
  <c r="I11" i="2"/>
  <c r="K11" i="2" s="1"/>
  <c r="I10" i="2"/>
  <c r="K10" i="2" s="1"/>
  <c r="I9" i="2"/>
  <c r="K9" i="2" s="1"/>
  <c r="B10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</calcChain>
</file>

<file path=xl/sharedStrings.xml><?xml version="1.0" encoding="utf-8"?>
<sst xmlns="http://schemas.openxmlformats.org/spreadsheetml/2006/main" count="92" uniqueCount="61">
  <si>
    <t>حـــــركة المـــــــــــــــــــــــــــــــخـزون</t>
  </si>
  <si>
    <t>قيمة</t>
  </si>
  <si>
    <t xml:space="preserve">الصنف </t>
  </si>
  <si>
    <t>رصيد اول المدة</t>
  </si>
  <si>
    <t>الاخشاب</t>
  </si>
  <si>
    <t>الدهانات</t>
  </si>
  <si>
    <t>زان</t>
  </si>
  <si>
    <t>سنديان</t>
  </si>
  <si>
    <t>ماهوجني</t>
  </si>
  <si>
    <t>ميرانتي</t>
  </si>
  <si>
    <t>الوحدة</t>
  </si>
  <si>
    <t>الكمية</t>
  </si>
  <si>
    <t>الرقم التسلسلى</t>
  </si>
  <si>
    <t>الصنف</t>
  </si>
  <si>
    <t>السعر</t>
  </si>
  <si>
    <t>الاجمالى</t>
  </si>
  <si>
    <t>الخصم</t>
  </si>
  <si>
    <t>الاجمالى بعد الخصم</t>
  </si>
  <si>
    <t>M3</t>
  </si>
  <si>
    <t>M2</t>
  </si>
  <si>
    <t>LITR</t>
  </si>
  <si>
    <t>20 LITR</t>
  </si>
  <si>
    <t>200 LTR</t>
  </si>
  <si>
    <t>10 LTR</t>
  </si>
  <si>
    <t>خشب سنديان مجفف 2 بوصه</t>
  </si>
  <si>
    <t>رقم الفاتورة</t>
  </si>
  <si>
    <t>اسم المورد</t>
  </si>
  <si>
    <t>دار النماء</t>
  </si>
  <si>
    <t>السويلم</t>
  </si>
  <si>
    <t>ماس</t>
  </si>
  <si>
    <t>الدنوب</t>
  </si>
  <si>
    <t>مملكة الاخشاب</t>
  </si>
  <si>
    <t>يوني تريد (الموحدة)</t>
  </si>
  <si>
    <t>الباقة المثالية</t>
  </si>
  <si>
    <t>تنر pu</t>
  </si>
  <si>
    <t>الكود</t>
  </si>
  <si>
    <t>خشب ابيض (سويدي)</t>
  </si>
  <si>
    <t>خشب ابيض (كندي)</t>
  </si>
  <si>
    <t>تنر بلوريتان</t>
  </si>
  <si>
    <t>تنر عادي</t>
  </si>
  <si>
    <t>سلر بلورتان</t>
  </si>
  <si>
    <t>سلر ان سى عادي</t>
  </si>
  <si>
    <t>خشب تيك</t>
  </si>
  <si>
    <t>قشرة سنديان</t>
  </si>
  <si>
    <t>قشرة ماهوجنى</t>
  </si>
  <si>
    <t>قشرة زان</t>
  </si>
  <si>
    <t>قشرة جوز</t>
  </si>
  <si>
    <t>تاريخ الفاتورة</t>
  </si>
  <si>
    <t>اسم المشروع</t>
  </si>
  <si>
    <t>ملاحظات</t>
  </si>
  <si>
    <t>صرف</t>
  </si>
  <si>
    <t>وارد</t>
  </si>
  <si>
    <t>اسماء الاصناف</t>
  </si>
  <si>
    <t>اجمالى الوارد</t>
  </si>
  <si>
    <t>اجمالى الصادر</t>
  </si>
  <si>
    <t>الرصيد الحالى</t>
  </si>
  <si>
    <t xml:space="preserve"> (كمية)</t>
  </si>
  <si>
    <t xml:space="preserve"> (قيمة)</t>
  </si>
  <si>
    <t>الحالة وارد</t>
  </si>
  <si>
    <t>الحالة صرف</t>
  </si>
  <si>
    <t>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</si>
</sst>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4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4" fillId="2" borderId="5" xfId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2" fontId="5" fillId="0" borderId="9" xfId="1" applyNumberFormat="1" applyFont="1" applyBorder="1" applyAlignment="1">
      <alignment horizontal="center" vertical="center"/>
    </xf>
    <xf numFmtId="2" fontId="5" fillId="0" borderId="19" xfId="1" applyNumberFormat="1" applyFont="1" applyBorder="1" applyAlignment="1">
      <alignment horizontal="center" vertical="center"/>
    </xf>
    <xf numFmtId="2" fontId="5" fillId="0" borderId="17" xfId="1" applyNumberFormat="1" applyFont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2" fontId="5" fillId="0" borderId="13" xfId="1" applyNumberFormat="1" applyFont="1" applyBorder="1" applyAlignment="1">
      <alignment horizontal="center" vertical="center"/>
    </xf>
    <xf numFmtId="2" fontId="5" fillId="0" borderId="15" xfId="1" applyNumberFormat="1" applyFont="1" applyBorder="1" applyAlignment="1">
      <alignment horizontal="center" vertical="center"/>
    </xf>
    <xf numFmtId="2" fontId="5" fillId="0" borderId="22" xfId="1" applyNumberFormat="1" applyFont="1" applyBorder="1" applyAlignment="1">
      <alignment horizontal="center" vertical="center"/>
    </xf>
    <xf numFmtId="0" fontId="9" fillId="0" borderId="0" xfId="1" applyFont="1"/>
    <xf numFmtId="2" fontId="4" fillId="0" borderId="8" xfId="1" applyNumberFormat="1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2" fontId="4" fillId="0" borderId="18" xfId="1" applyNumberFormat="1" applyFont="1" applyBorder="1" applyAlignment="1">
      <alignment horizontal="center" vertical="center"/>
    </xf>
    <xf numFmtId="2" fontId="4" fillId="0" borderId="11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2" fontId="1" fillId="2" borderId="2" xfId="1" applyNumberFormat="1" applyFont="1" applyFill="1" applyBorder="1"/>
    <xf numFmtId="2" fontId="4" fillId="0" borderId="13" xfId="1" applyNumberFormat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2" fontId="8" fillId="2" borderId="7" xfId="1" applyNumberFormat="1" applyFont="1" applyFill="1" applyBorder="1" applyAlignment="1">
      <alignment horizontal="center" vertical="center" textRotation="90"/>
    </xf>
    <xf numFmtId="2" fontId="8" fillId="2" borderId="20" xfId="1" applyNumberFormat="1" applyFont="1" applyFill="1" applyBorder="1" applyAlignment="1">
      <alignment horizontal="center" vertical="center" textRotation="90"/>
    </xf>
    <xf numFmtId="2" fontId="8" fillId="2" borderId="6" xfId="1" applyNumberFormat="1" applyFont="1" applyFill="1" applyBorder="1" applyAlignment="1">
      <alignment horizontal="center" vertical="center" textRotation="90"/>
    </xf>
    <xf numFmtId="0" fontId="3" fillId="4" borderId="10" xfId="1" applyFont="1" applyFill="1" applyBorder="1" applyAlignment="1">
      <alignment horizontal="center" vertical="center"/>
    </xf>
    <xf numFmtId="0" fontId="3" fillId="5" borderId="10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6" borderId="1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</cellXfs>
  <cellStyles count="8">
    <cellStyle name="Comma 2" xfId="2"/>
    <cellStyle name="Normal" xfId="0" builtinId="0"/>
    <cellStyle name="Normal 2" xfId="3"/>
    <cellStyle name="Normal 2 2" xfId="4"/>
    <cellStyle name="Normal 2 3 2" xfId="5"/>
    <cellStyle name="Normal 3" xfId="6"/>
    <cellStyle name="Normal 4" xfId="7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rightToLeft="1" view="pageBreakPreview" zoomScale="80" zoomScaleNormal="55" zoomScaleSheetLayoutView="80" zoomScalePageLayoutView="80" workbookViewId="0">
      <selection activeCell="I5" sqref="I5"/>
    </sheetView>
  </sheetViews>
  <sheetFormatPr defaultColWidth="8.21875" defaultRowHeight="15" x14ac:dyDescent="0.25"/>
  <cols>
    <col min="1" max="1" width="8.44140625" style="12" bestFit="1" customWidth="1"/>
    <col min="2" max="2" width="22.21875" style="12" customWidth="1"/>
    <col min="3" max="4" width="17.5546875" style="12" customWidth="1"/>
    <col min="5" max="10" width="15" style="12" customWidth="1"/>
    <col min="11" max="16384" width="8.21875" style="12"/>
  </cols>
  <sheetData>
    <row r="1" spans="1:10" ht="51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51" customHeight="1" thickBot="1" x14ac:dyDescent="0.3">
      <c r="A2" s="25"/>
      <c r="B2" s="26"/>
      <c r="C2" s="33" t="s">
        <v>3</v>
      </c>
      <c r="D2" s="33"/>
      <c r="E2" s="30" t="s">
        <v>53</v>
      </c>
      <c r="F2" s="30"/>
      <c r="G2" s="31" t="s">
        <v>54</v>
      </c>
      <c r="H2" s="31"/>
      <c r="I2" s="32" t="s">
        <v>55</v>
      </c>
      <c r="J2" s="32"/>
    </row>
    <row r="3" spans="1:10" ht="47.25" customHeight="1" thickBot="1" x14ac:dyDescent="0.3">
      <c r="A3" s="1" t="s">
        <v>2</v>
      </c>
      <c r="B3" s="1" t="s">
        <v>52</v>
      </c>
      <c r="C3" s="8" t="s">
        <v>56</v>
      </c>
      <c r="D3" s="8" t="s">
        <v>57</v>
      </c>
      <c r="E3" s="8" t="s">
        <v>56</v>
      </c>
      <c r="F3" s="8" t="s">
        <v>57</v>
      </c>
      <c r="G3" s="8" t="s">
        <v>56</v>
      </c>
      <c r="H3" s="8" t="s">
        <v>57</v>
      </c>
      <c r="I3" s="8" t="s">
        <v>56</v>
      </c>
      <c r="J3" s="8" t="s">
        <v>57</v>
      </c>
    </row>
    <row r="4" spans="1:10" ht="32.25" customHeight="1" x14ac:dyDescent="0.25">
      <c r="A4" s="27" t="s">
        <v>4</v>
      </c>
      <c r="B4" s="5" t="s">
        <v>7</v>
      </c>
      <c r="C4" s="9">
        <v>3</v>
      </c>
      <c r="D4" s="13">
        <v>3000</v>
      </c>
      <c r="E4" s="13">
        <f ca="1">SUMIF(المخزن!H:H,"سنديان",DATA!E5)</f>
        <v>0</v>
      </c>
      <c r="F4" s="13">
        <f ca="1">SUMIF(المخزن!I:I,"سنديان",DATA!F5)</f>
        <v>0</v>
      </c>
      <c r="G4" s="13">
        <f ca="1">SUMIF(المخزن!J:J,"سنديان",DATA!G5)</f>
        <v>0</v>
      </c>
      <c r="H4" s="13">
        <f ca="1">SUMIF(المخزن!K:K,"سنديان",DATA!H5)</f>
        <v>0</v>
      </c>
      <c r="I4" s="13">
        <f ca="1">C4+E4-G4</f>
        <v>3</v>
      </c>
      <c r="J4" s="13">
        <f ca="1">D4+F4-H4</f>
        <v>3000</v>
      </c>
    </row>
    <row r="5" spans="1:10" ht="32.25" customHeight="1" x14ac:dyDescent="0.25">
      <c r="A5" s="28"/>
      <c r="B5" s="6" t="s">
        <v>8</v>
      </c>
      <c r="C5" s="9"/>
      <c r="D5" s="14"/>
      <c r="E5" s="14"/>
      <c r="F5" s="14"/>
      <c r="G5" s="14"/>
      <c r="H5" s="14"/>
      <c r="I5" s="14"/>
      <c r="J5" s="14"/>
    </row>
    <row r="6" spans="1:10" ht="32.25" customHeight="1" x14ac:dyDescent="0.25">
      <c r="A6" s="28"/>
      <c r="B6" s="5" t="s">
        <v>36</v>
      </c>
      <c r="C6" s="10"/>
      <c r="D6" s="14"/>
      <c r="E6" s="14"/>
      <c r="F6" s="14"/>
      <c r="G6" s="14"/>
      <c r="H6" s="14"/>
      <c r="I6" s="14"/>
      <c r="J6" s="14"/>
    </row>
    <row r="7" spans="1:10" ht="32.25" customHeight="1" x14ac:dyDescent="0.25">
      <c r="A7" s="28"/>
      <c r="B7" s="5" t="s">
        <v>37</v>
      </c>
      <c r="C7" s="10"/>
      <c r="D7" s="14"/>
      <c r="E7" s="14"/>
      <c r="F7" s="14"/>
      <c r="G7" s="14"/>
      <c r="H7" s="14"/>
      <c r="I7" s="14"/>
      <c r="J7" s="14"/>
    </row>
    <row r="8" spans="1:10" ht="32.25" customHeight="1" x14ac:dyDescent="0.25">
      <c r="A8" s="28"/>
      <c r="B8" s="5" t="s">
        <v>6</v>
      </c>
      <c r="C8" s="11"/>
      <c r="D8" s="15"/>
      <c r="E8" s="15"/>
      <c r="F8" s="15"/>
      <c r="G8" s="15"/>
      <c r="H8" s="15"/>
      <c r="I8" s="15"/>
      <c r="J8" s="15"/>
    </row>
    <row r="9" spans="1:10" ht="32.25" customHeight="1" x14ac:dyDescent="0.25">
      <c r="A9" s="28"/>
      <c r="B9" s="7"/>
      <c r="C9" s="11"/>
      <c r="D9" s="15"/>
      <c r="E9" s="15"/>
      <c r="F9" s="15"/>
      <c r="G9" s="15"/>
      <c r="H9" s="15"/>
      <c r="I9" s="15"/>
      <c r="J9" s="15"/>
    </row>
    <row r="10" spans="1:10" ht="32.25" customHeight="1" x14ac:dyDescent="0.25">
      <c r="A10" s="28"/>
      <c r="B10" s="7"/>
      <c r="C10" s="11"/>
      <c r="D10" s="15"/>
      <c r="E10" s="15"/>
      <c r="F10" s="15"/>
      <c r="G10" s="15"/>
      <c r="H10" s="15"/>
      <c r="I10" s="15"/>
      <c r="J10" s="15"/>
    </row>
    <row r="11" spans="1:10" ht="32.25" customHeight="1" thickBot="1" x14ac:dyDescent="0.3">
      <c r="A11" s="29"/>
      <c r="B11" s="16"/>
      <c r="C11" s="17"/>
      <c r="D11" s="18"/>
      <c r="E11" s="18"/>
      <c r="F11" s="18"/>
      <c r="G11" s="18"/>
      <c r="H11" s="18"/>
      <c r="I11" s="18"/>
      <c r="J11" s="18"/>
    </row>
    <row r="12" spans="1:10" ht="43.5" customHeight="1" thickBot="1" x14ac:dyDescent="0.3">
      <c r="A12" s="19"/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35.25" customHeight="1" x14ac:dyDescent="0.25">
      <c r="A13" s="27" t="s">
        <v>5</v>
      </c>
      <c r="B13" s="20"/>
      <c r="C13" s="20"/>
      <c r="D13" s="21"/>
      <c r="E13" s="21"/>
      <c r="F13" s="21"/>
      <c r="G13" s="21"/>
      <c r="H13" s="21"/>
      <c r="I13" s="21"/>
      <c r="J13" s="21"/>
    </row>
    <row r="14" spans="1:10" ht="35.25" customHeight="1" x14ac:dyDescent="0.25">
      <c r="A14" s="28"/>
      <c r="B14" s="22"/>
      <c r="C14" s="22"/>
      <c r="D14" s="14"/>
      <c r="E14" s="14"/>
      <c r="F14" s="14"/>
      <c r="G14" s="14"/>
      <c r="H14" s="14"/>
      <c r="I14" s="14"/>
      <c r="J14" s="14"/>
    </row>
    <row r="15" spans="1:10" ht="35.25" customHeight="1" x14ac:dyDescent="0.25">
      <c r="A15" s="28"/>
      <c r="B15" s="22"/>
      <c r="C15" s="22"/>
      <c r="D15" s="14"/>
      <c r="E15" s="14"/>
      <c r="F15" s="14"/>
      <c r="G15" s="14"/>
      <c r="H15" s="14"/>
      <c r="I15" s="14"/>
      <c r="J15" s="14"/>
    </row>
    <row r="16" spans="1:10" ht="35.25" customHeight="1" thickBot="1" x14ac:dyDescent="0.3">
      <c r="A16" s="28"/>
      <c r="B16" s="17"/>
      <c r="C16" s="17"/>
      <c r="D16" s="18"/>
      <c r="E16" s="18"/>
      <c r="F16" s="18"/>
      <c r="G16" s="18"/>
      <c r="H16" s="18"/>
      <c r="I16" s="18"/>
      <c r="J16" s="18"/>
    </row>
    <row r="17" spans="1:10" ht="43.5" customHeight="1" thickBot="1" x14ac:dyDescent="0.3">
      <c r="A17" s="19"/>
      <c r="B17" s="23"/>
      <c r="C17" s="23"/>
      <c r="D17" s="23"/>
      <c r="E17" s="23"/>
      <c r="F17" s="23"/>
      <c r="G17" s="23"/>
      <c r="H17" s="23"/>
      <c r="I17" s="23"/>
      <c r="J17" s="24"/>
    </row>
    <row r="18" spans="1:10" ht="26.25" customHeight="1" x14ac:dyDescent="0.25"/>
    <row r="19" spans="1:10" ht="26.25" customHeight="1" x14ac:dyDescent="0.25"/>
    <row r="20" spans="1:10" ht="26.25" customHeight="1" x14ac:dyDescent="0.25"/>
    <row r="21" spans="1:10" ht="26.25" customHeight="1" x14ac:dyDescent="0.25"/>
    <row r="22" spans="1:10" ht="26.25" customHeight="1" x14ac:dyDescent="0.25"/>
    <row r="23" spans="1:10" ht="26.25" customHeight="1" x14ac:dyDescent="0.25"/>
    <row r="24" spans="1:10" ht="26.25" customHeight="1" x14ac:dyDescent="0.25"/>
    <row r="25" spans="1:10" ht="26.25" customHeight="1" x14ac:dyDescent="0.25"/>
    <row r="26" spans="1:10" ht="26.25" customHeight="1" x14ac:dyDescent="0.25"/>
    <row r="27" spans="1:10" ht="26.25" customHeight="1" x14ac:dyDescent="0.25"/>
    <row r="28" spans="1:10" ht="26.25" customHeight="1" x14ac:dyDescent="0.25"/>
    <row r="29" spans="1:10" ht="26.25" customHeight="1" x14ac:dyDescent="0.25"/>
  </sheetData>
  <mergeCells count="10">
    <mergeCell ref="A1:J1"/>
    <mergeCell ref="B17:J17"/>
    <mergeCell ref="A2:B2"/>
    <mergeCell ref="A4:A11"/>
    <mergeCell ref="E2:F2"/>
    <mergeCell ref="G2:H2"/>
    <mergeCell ref="I2:J2"/>
    <mergeCell ref="C2:D2"/>
    <mergeCell ref="B12:J12"/>
    <mergeCell ref="A13:A16"/>
  </mergeCells>
  <pageMargins left="0.7" right="0.7" top="0.75" bottom="0.75" header="0.3" footer="0.3"/>
  <pageSetup scale="38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DATA!$E$4:$E$18</xm:f>
          </x14:formula1>
          <xm:sqref>B4:B11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Q73"/>
  <sheetViews>
    <sheetView rightToLeft="1" topLeftCell="B6" zoomScale="80" zoomScaleNormal="80" workbookViewId="0">
      <selection activeCell="F81" sqref="F81"/>
    </sheetView>
  </sheetViews>
  <sheetFormatPr defaultRowHeight="15.75" x14ac:dyDescent="0.2"/>
  <cols>
    <col min="1" max="1" width="2.77734375" style="3" customWidth="1"/>
    <col min="2" max="2" width="8.88671875" style="3"/>
    <col min="3" max="4" width="7.77734375" style="3" customWidth="1"/>
    <col min="5" max="5" width="25.33203125" style="3" customWidth="1"/>
    <col min="6" max="11" width="8.88671875" style="3"/>
    <col min="12" max="12" width="12.109375" style="3" customWidth="1"/>
    <col min="13" max="13" width="8.88671875" style="3"/>
    <col min="14" max="15" width="12.6640625" style="3" customWidth="1"/>
    <col min="16" max="17" width="16.6640625" style="3" customWidth="1"/>
    <col min="18" max="16384" width="8.88671875" style="3"/>
  </cols>
  <sheetData>
    <row r="1" spans="2:17" hidden="1" x14ac:dyDescent="0.2">
      <c r="N1" s="3">
        <f ca="1">SUMIF(O9:O999999,O1,H9:H99999)</f>
        <v>26.227</v>
      </c>
      <c r="O1" s="3" t="s">
        <v>7</v>
      </c>
      <c r="P1" s="3" t="s">
        <v>60</v>
      </c>
    </row>
    <row r="2" spans="2:17" hidden="1" x14ac:dyDescent="0.2">
      <c r="N2" s="3">
        <f ca="1">SUMIF(O10:O1000000,O2,H10:H100000)</f>
        <v>12.3</v>
      </c>
      <c r="O2" s="3" t="s">
        <v>7</v>
      </c>
      <c r="P2" s="3" t="s">
        <v>1</v>
      </c>
    </row>
    <row r="3" spans="2:17" hidden="1" x14ac:dyDescent="0.2">
      <c r="N3" s="3">
        <f ca="1">SUMIF(O11:O1000001,O3,H11:H100001)</f>
        <v>0</v>
      </c>
    </row>
    <row r="4" spans="2:17" hidden="1" x14ac:dyDescent="0.2">
      <c r="N4" s="3">
        <f ca="1">SUMIF(O12:O1000002,O4,H12:H100002)</f>
        <v>0</v>
      </c>
    </row>
    <row r="5" spans="2:17" hidden="1" x14ac:dyDescent="0.2"/>
    <row r="8" spans="2:17" ht="34.5" customHeight="1" x14ac:dyDescent="0.2">
      <c r="B8" s="4" t="s">
        <v>12</v>
      </c>
      <c r="C8" s="4" t="s">
        <v>58</v>
      </c>
      <c r="D8" s="4" t="s">
        <v>59</v>
      </c>
      <c r="E8" s="2" t="s">
        <v>13</v>
      </c>
      <c r="F8" s="2" t="s">
        <v>10</v>
      </c>
      <c r="G8" s="2" t="s">
        <v>14</v>
      </c>
      <c r="H8" s="2" t="s">
        <v>11</v>
      </c>
      <c r="I8" s="2" t="s">
        <v>15</v>
      </c>
      <c r="J8" s="2" t="s">
        <v>16</v>
      </c>
      <c r="K8" s="4" t="s">
        <v>17</v>
      </c>
      <c r="L8" s="2" t="s">
        <v>25</v>
      </c>
      <c r="M8" s="4" t="s">
        <v>47</v>
      </c>
      <c r="N8" s="2" t="s">
        <v>26</v>
      </c>
      <c r="O8" s="2" t="s">
        <v>35</v>
      </c>
      <c r="P8" s="2" t="s">
        <v>48</v>
      </c>
      <c r="Q8" s="2" t="s">
        <v>49</v>
      </c>
    </row>
    <row r="9" spans="2:17" x14ac:dyDescent="0.2">
      <c r="B9" s="2">
        <v>1</v>
      </c>
      <c r="C9" s="2" t="s">
        <v>51</v>
      </c>
      <c r="D9" s="2"/>
      <c r="E9" s="2" t="s">
        <v>24</v>
      </c>
      <c r="F9" s="2" t="s">
        <v>18</v>
      </c>
      <c r="G9" s="2">
        <v>4500</v>
      </c>
      <c r="H9" s="2">
        <f>3.413+3.535+3.502+3.477</f>
        <v>13.927</v>
      </c>
      <c r="I9" s="2">
        <f>G9*H9</f>
        <v>62671.5</v>
      </c>
      <c r="J9" s="2">
        <v>0.5</v>
      </c>
      <c r="K9" s="2">
        <f>I9-J9</f>
        <v>62671</v>
      </c>
      <c r="L9" s="2">
        <v>2552203</v>
      </c>
      <c r="M9" s="2"/>
      <c r="N9" s="2" t="s">
        <v>27</v>
      </c>
      <c r="O9" s="2" t="s">
        <v>7</v>
      </c>
      <c r="P9" s="2"/>
      <c r="Q9" s="2"/>
    </row>
    <row r="10" spans="2:17" hidden="1" x14ac:dyDescent="0.2">
      <c r="B10" s="2">
        <f>B9+1</f>
        <v>2</v>
      </c>
      <c r="C10" s="2" t="s">
        <v>51</v>
      </c>
      <c r="D10" s="2"/>
      <c r="E10" s="2" t="s">
        <v>34</v>
      </c>
      <c r="F10" s="2" t="s">
        <v>22</v>
      </c>
      <c r="G10" s="2">
        <v>1200</v>
      </c>
      <c r="H10" s="2">
        <v>1</v>
      </c>
      <c r="I10" s="2">
        <f t="shared" ref="I10:I65" si="0">G10*H10</f>
        <v>1200</v>
      </c>
      <c r="J10" s="2"/>
      <c r="K10" s="2">
        <f t="shared" ref="K10:K65" si="1">I10-J10</f>
        <v>1200</v>
      </c>
      <c r="L10" s="2"/>
      <c r="M10" s="2"/>
      <c r="N10" s="2"/>
      <c r="O10" s="2" t="s">
        <v>38</v>
      </c>
      <c r="P10" s="2"/>
      <c r="Q10" s="2"/>
    </row>
    <row r="11" spans="2:17" x14ac:dyDescent="0.2">
      <c r="B11" s="2">
        <f t="shared" ref="B11:B23" si="2">B10+1</f>
        <v>3</v>
      </c>
      <c r="C11" s="2" t="s">
        <v>51</v>
      </c>
      <c r="D11" s="2"/>
      <c r="E11" s="2" t="s">
        <v>24</v>
      </c>
      <c r="F11" s="2" t="s">
        <v>18</v>
      </c>
      <c r="G11" s="2">
        <v>4200</v>
      </c>
      <c r="H11" s="2">
        <v>10.3</v>
      </c>
      <c r="I11" s="2">
        <f t="shared" si="0"/>
        <v>43260</v>
      </c>
      <c r="J11" s="2">
        <v>1</v>
      </c>
      <c r="K11" s="2">
        <f t="shared" si="1"/>
        <v>43259</v>
      </c>
      <c r="L11" s="2"/>
      <c r="M11" s="2"/>
      <c r="N11" s="2"/>
      <c r="O11" s="2" t="s">
        <v>7</v>
      </c>
      <c r="P11" s="2"/>
      <c r="Q11" s="2"/>
    </row>
    <row r="12" spans="2:17" x14ac:dyDescent="0.2">
      <c r="B12" s="2">
        <f t="shared" si="2"/>
        <v>4</v>
      </c>
      <c r="C12" s="2"/>
      <c r="D12" s="2" t="s">
        <v>50</v>
      </c>
      <c r="E12" s="2" t="s">
        <v>24</v>
      </c>
      <c r="F12" s="2" t="s">
        <v>18</v>
      </c>
      <c r="G12" s="2">
        <v>4500</v>
      </c>
      <c r="H12" s="2">
        <v>2</v>
      </c>
      <c r="I12" s="2">
        <f t="shared" si="0"/>
        <v>9000</v>
      </c>
      <c r="J12" s="2"/>
      <c r="K12" s="2">
        <f t="shared" si="1"/>
        <v>9000</v>
      </c>
      <c r="L12" s="2"/>
      <c r="M12" s="2"/>
      <c r="N12" s="2"/>
      <c r="O12" s="2" t="s">
        <v>7</v>
      </c>
      <c r="P12" s="2"/>
      <c r="Q12" s="2"/>
    </row>
    <row r="13" spans="2:17" hidden="1" x14ac:dyDescent="0.2">
      <c r="B13" s="2">
        <f t="shared" si="2"/>
        <v>5</v>
      </c>
      <c r="C13" s="2"/>
      <c r="D13" s="2"/>
      <c r="E13" s="2"/>
      <c r="F13" s="2"/>
      <c r="G13" s="2"/>
      <c r="H13" s="2"/>
      <c r="I13" s="2">
        <f t="shared" si="0"/>
        <v>0</v>
      </c>
      <c r="J13" s="2"/>
      <c r="K13" s="2">
        <f t="shared" si="1"/>
        <v>0</v>
      </c>
      <c r="L13" s="2"/>
      <c r="M13" s="2"/>
      <c r="N13" s="2"/>
      <c r="O13" s="2"/>
      <c r="P13" s="2"/>
      <c r="Q13" s="2"/>
    </row>
    <row r="14" spans="2:17" hidden="1" x14ac:dyDescent="0.2">
      <c r="B14" s="2">
        <f t="shared" si="2"/>
        <v>6</v>
      </c>
      <c r="C14" s="2"/>
      <c r="D14" s="2"/>
      <c r="E14" s="2"/>
      <c r="F14" s="2"/>
      <c r="G14" s="2"/>
      <c r="H14" s="2"/>
      <c r="I14" s="2">
        <f t="shared" si="0"/>
        <v>0</v>
      </c>
      <c r="J14" s="2"/>
      <c r="K14" s="2">
        <f t="shared" si="1"/>
        <v>0</v>
      </c>
      <c r="L14" s="2"/>
      <c r="M14" s="2"/>
      <c r="N14" s="2"/>
      <c r="O14" s="2"/>
      <c r="P14" s="2"/>
      <c r="Q14" s="2"/>
    </row>
    <row r="15" spans="2:17" hidden="1" x14ac:dyDescent="0.2">
      <c r="B15" s="2">
        <f t="shared" si="2"/>
        <v>7</v>
      </c>
      <c r="C15" s="2"/>
      <c r="D15" s="2"/>
      <c r="E15" s="2"/>
      <c r="F15" s="2"/>
      <c r="G15" s="2"/>
      <c r="H15" s="2"/>
      <c r="I15" s="2">
        <f t="shared" si="0"/>
        <v>0</v>
      </c>
      <c r="J15" s="2"/>
      <c r="K15" s="2">
        <f t="shared" si="1"/>
        <v>0</v>
      </c>
      <c r="L15" s="2"/>
      <c r="M15" s="2"/>
      <c r="N15" s="2"/>
      <c r="O15" s="2"/>
      <c r="P15" s="2"/>
      <c r="Q15" s="2"/>
    </row>
    <row r="16" spans="2:17" hidden="1" x14ac:dyDescent="0.2">
      <c r="B16" s="2">
        <f t="shared" si="2"/>
        <v>8</v>
      </c>
      <c r="C16" s="2"/>
      <c r="D16" s="2"/>
      <c r="E16" s="2"/>
      <c r="F16" s="2"/>
      <c r="G16" s="2"/>
      <c r="H16" s="2"/>
      <c r="I16" s="2">
        <f t="shared" si="0"/>
        <v>0</v>
      </c>
      <c r="J16" s="2"/>
      <c r="K16" s="2">
        <f t="shared" si="1"/>
        <v>0</v>
      </c>
      <c r="L16" s="2"/>
      <c r="M16" s="2"/>
      <c r="N16" s="2"/>
      <c r="O16" s="2"/>
      <c r="P16" s="2"/>
      <c r="Q16" s="2"/>
    </row>
    <row r="17" spans="2:17" hidden="1" x14ac:dyDescent="0.2">
      <c r="B17" s="2">
        <f t="shared" si="2"/>
        <v>9</v>
      </c>
      <c r="C17" s="2"/>
      <c r="D17" s="2"/>
      <c r="E17" s="2"/>
      <c r="F17" s="2"/>
      <c r="G17" s="2"/>
      <c r="H17" s="2"/>
      <c r="I17" s="2">
        <f t="shared" si="0"/>
        <v>0</v>
      </c>
      <c r="J17" s="2"/>
      <c r="K17" s="2">
        <f t="shared" si="1"/>
        <v>0</v>
      </c>
      <c r="L17" s="2"/>
      <c r="M17" s="2"/>
      <c r="N17" s="2"/>
      <c r="O17" s="2"/>
      <c r="P17" s="2"/>
      <c r="Q17" s="2"/>
    </row>
    <row r="18" spans="2:17" hidden="1" x14ac:dyDescent="0.2">
      <c r="B18" s="2">
        <f t="shared" si="2"/>
        <v>10</v>
      </c>
      <c r="C18" s="2"/>
      <c r="D18" s="2"/>
      <c r="E18" s="2"/>
      <c r="F18" s="2"/>
      <c r="G18" s="2"/>
      <c r="H18" s="2"/>
      <c r="I18" s="2">
        <f t="shared" si="0"/>
        <v>0</v>
      </c>
      <c r="J18" s="2"/>
      <c r="K18" s="2">
        <f t="shared" si="1"/>
        <v>0</v>
      </c>
      <c r="L18" s="2"/>
      <c r="M18" s="2"/>
      <c r="N18" s="2"/>
      <c r="O18" s="2"/>
      <c r="P18" s="2"/>
      <c r="Q18" s="2"/>
    </row>
    <row r="19" spans="2:17" hidden="1" x14ac:dyDescent="0.2">
      <c r="B19" s="2">
        <f t="shared" si="2"/>
        <v>11</v>
      </c>
      <c r="C19" s="2"/>
      <c r="D19" s="2"/>
      <c r="E19" s="2"/>
      <c r="F19" s="2"/>
      <c r="G19" s="2"/>
      <c r="H19" s="2"/>
      <c r="I19" s="2">
        <f t="shared" si="0"/>
        <v>0</v>
      </c>
      <c r="J19" s="2"/>
      <c r="K19" s="2">
        <f t="shared" si="1"/>
        <v>0</v>
      </c>
      <c r="L19" s="2"/>
      <c r="M19" s="2"/>
      <c r="N19" s="2"/>
      <c r="O19" s="2"/>
      <c r="P19" s="2"/>
      <c r="Q19" s="2"/>
    </row>
    <row r="20" spans="2:17" hidden="1" x14ac:dyDescent="0.2">
      <c r="B20" s="2">
        <f t="shared" si="2"/>
        <v>12</v>
      </c>
      <c r="C20" s="2"/>
      <c r="D20" s="2"/>
      <c r="E20" s="2"/>
      <c r="F20" s="2"/>
      <c r="G20" s="2"/>
      <c r="H20" s="2"/>
      <c r="I20" s="2">
        <f t="shared" si="0"/>
        <v>0</v>
      </c>
      <c r="J20" s="2"/>
      <c r="K20" s="2">
        <f t="shared" si="1"/>
        <v>0</v>
      </c>
      <c r="L20" s="2"/>
      <c r="M20" s="2"/>
      <c r="N20" s="2"/>
      <c r="O20" s="2"/>
      <c r="P20" s="2"/>
      <c r="Q20" s="2"/>
    </row>
    <row r="21" spans="2:17" hidden="1" x14ac:dyDescent="0.2">
      <c r="B21" s="2">
        <f t="shared" si="2"/>
        <v>13</v>
      </c>
      <c r="C21" s="2"/>
      <c r="D21" s="2"/>
      <c r="E21" s="2"/>
      <c r="F21" s="2"/>
      <c r="G21" s="2"/>
      <c r="H21" s="2"/>
      <c r="I21" s="2">
        <f t="shared" si="0"/>
        <v>0</v>
      </c>
      <c r="J21" s="2"/>
      <c r="K21" s="2">
        <f t="shared" si="1"/>
        <v>0</v>
      </c>
      <c r="L21" s="2"/>
      <c r="M21" s="2"/>
      <c r="N21" s="2"/>
      <c r="O21" s="2"/>
      <c r="P21" s="2"/>
      <c r="Q21" s="2"/>
    </row>
    <row r="22" spans="2:17" hidden="1" x14ac:dyDescent="0.2">
      <c r="B22" s="2">
        <f t="shared" si="2"/>
        <v>14</v>
      </c>
      <c r="C22" s="2"/>
      <c r="D22" s="2"/>
      <c r="E22" s="2"/>
      <c r="F22" s="2"/>
      <c r="G22" s="2"/>
      <c r="H22" s="2"/>
      <c r="I22" s="2">
        <f t="shared" si="0"/>
        <v>0</v>
      </c>
      <c r="J22" s="2"/>
      <c r="K22" s="2">
        <f t="shared" si="1"/>
        <v>0</v>
      </c>
      <c r="L22" s="2"/>
      <c r="M22" s="2"/>
      <c r="N22" s="2"/>
      <c r="O22" s="2"/>
      <c r="P22" s="2"/>
      <c r="Q22" s="2"/>
    </row>
    <row r="23" spans="2:17" hidden="1" x14ac:dyDescent="0.2">
      <c r="B23" s="2">
        <f t="shared" si="2"/>
        <v>15</v>
      </c>
      <c r="C23" s="2"/>
      <c r="D23" s="2"/>
      <c r="E23" s="2"/>
      <c r="F23" s="2"/>
      <c r="G23" s="2"/>
      <c r="H23" s="2"/>
      <c r="I23" s="2">
        <f t="shared" si="0"/>
        <v>0</v>
      </c>
      <c r="J23" s="2"/>
      <c r="K23" s="2">
        <f t="shared" si="1"/>
        <v>0</v>
      </c>
      <c r="L23" s="2"/>
      <c r="M23" s="2"/>
      <c r="N23" s="2"/>
      <c r="O23" s="2"/>
      <c r="P23" s="2"/>
      <c r="Q23" s="2"/>
    </row>
    <row r="24" spans="2:17" hidden="1" x14ac:dyDescent="0.2">
      <c r="B24" s="2">
        <f>B23+1</f>
        <v>16</v>
      </c>
      <c r="C24" s="2"/>
      <c r="D24" s="2"/>
      <c r="E24" s="2"/>
      <c r="F24" s="2"/>
      <c r="G24" s="2"/>
      <c r="H24" s="2"/>
      <c r="I24" s="2">
        <f t="shared" si="0"/>
        <v>0</v>
      </c>
      <c r="J24" s="2"/>
      <c r="K24" s="2">
        <f t="shared" si="1"/>
        <v>0</v>
      </c>
      <c r="L24" s="2"/>
      <c r="M24" s="2"/>
      <c r="N24" s="2"/>
      <c r="O24" s="2"/>
      <c r="P24" s="2"/>
      <c r="Q24" s="2"/>
    </row>
    <row r="25" spans="2:17" hidden="1" x14ac:dyDescent="0.2">
      <c r="B25" s="2">
        <f t="shared" ref="B25:B65" si="3">B24+1</f>
        <v>17</v>
      </c>
      <c r="C25" s="2"/>
      <c r="D25" s="2"/>
      <c r="E25" s="2"/>
      <c r="F25" s="2"/>
      <c r="G25" s="2"/>
      <c r="H25" s="2"/>
      <c r="I25" s="2">
        <f t="shared" si="0"/>
        <v>0</v>
      </c>
      <c r="J25" s="2"/>
      <c r="K25" s="2">
        <f t="shared" si="1"/>
        <v>0</v>
      </c>
      <c r="L25" s="2"/>
      <c r="M25" s="2"/>
      <c r="N25" s="2"/>
      <c r="O25" s="2"/>
      <c r="P25" s="2"/>
      <c r="Q25" s="2"/>
    </row>
    <row r="26" spans="2:17" hidden="1" x14ac:dyDescent="0.2">
      <c r="B26" s="2">
        <f t="shared" si="3"/>
        <v>18</v>
      </c>
      <c r="C26" s="2"/>
      <c r="D26" s="2"/>
      <c r="E26" s="2"/>
      <c r="F26" s="2"/>
      <c r="G26" s="2"/>
      <c r="H26" s="2"/>
      <c r="I26" s="2">
        <f t="shared" si="0"/>
        <v>0</v>
      </c>
      <c r="J26" s="2"/>
      <c r="K26" s="2">
        <f t="shared" si="1"/>
        <v>0</v>
      </c>
      <c r="L26" s="2"/>
      <c r="M26" s="2"/>
      <c r="N26" s="2"/>
      <c r="O26" s="2"/>
      <c r="P26" s="2"/>
      <c r="Q26" s="2"/>
    </row>
    <row r="27" spans="2:17" hidden="1" x14ac:dyDescent="0.2">
      <c r="B27" s="2">
        <f t="shared" si="3"/>
        <v>19</v>
      </c>
      <c r="C27" s="2"/>
      <c r="D27" s="2"/>
      <c r="E27" s="2"/>
      <c r="F27" s="2"/>
      <c r="G27" s="2"/>
      <c r="H27" s="2"/>
      <c r="I27" s="2">
        <f t="shared" si="0"/>
        <v>0</v>
      </c>
      <c r="J27" s="2"/>
      <c r="K27" s="2">
        <f t="shared" si="1"/>
        <v>0</v>
      </c>
      <c r="L27" s="2"/>
      <c r="M27" s="2"/>
      <c r="N27" s="2"/>
      <c r="O27" s="2"/>
      <c r="P27" s="2"/>
      <c r="Q27" s="2"/>
    </row>
    <row r="28" spans="2:17" hidden="1" x14ac:dyDescent="0.2">
      <c r="B28" s="2">
        <f t="shared" si="3"/>
        <v>20</v>
      </c>
      <c r="C28" s="2"/>
      <c r="D28" s="2"/>
      <c r="E28" s="2"/>
      <c r="F28" s="2"/>
      <c r="G28" s="2"/>
      <c r="H28" s="2"/>
      <c r="I28" s="2">
        <f t="shared" si="0"/>
        <v>0</v>
      </c>
      <c r="J28" s="2"/>
      <c r="K28" s="2">
        <f t="shared" si="1"/>
        <v>0</v>
      </c>
      <c r="L28" s="2"/>
      <c r="M28" s="2"/>
      <c r="N28" s="2"/>
      <c r="O28" s="2"/>
      <c r="P28" s="2"/>
      <c r="Q28" s="2"/>
    </row>
    <row r="29" spans="2:17" hidden="1" x14ac:dyDescent="0.2">
      <c r="B29" s="2">
        <f t="shared" si="3"/>
        <v>21</v>
      </c>
      <c r="C29" s="2"/>
      <c r="D29" s="2"/>
      <c r="E29" s="2"/>
      <c r="F29" s="2"/>
      <c r="G29" s="2"/>
      <c r="H29" s="2"/>
      <c r="I29" s="2">
        <f t="shared" si="0"/>
        <v>0</v>
      </c>
      <c r="J29" s="2"/>
      <c r="K29" s="2">
        <f t="shared" si="1"/>
        <v>0</v>
      </c>
      <c r="L29" s="2"/>
      <c r="M29" s="2"/>
      <c r="N29" s="2"/>
      <c r="O29" s="2"/>
      <c r="P29" s="2"/>
      <c r="Q29" s="2"/>
    </row>
    <row r="30" spans="2:17" hidden="1" x14ac:dyDescent="0.2">
      <c r="B30" s="2">
        <f t="shared" si="3"/>
        <v>22</v>
      </c>
      <c r="C30" s="2"/>
      <c r="D30" s="2"/>
      <c r="E30" s="2"/>
      <c r="F30" s="2"/>
      <c r="G30" s="2"/>
      <c r="H30" s="2"/>
      <c r="I30" s="2">
        <f t="shared" si="0"/>
        <v>0</v>
      </c>
      <c r="J30" s="2"/>
      <c r="K30" s="2">
        <f t="shared" si="1"/>
        <v>0</v>
      </c>
      <c r="L30" s="2"/>
      <c r="M30" s="2"/>
      <c r="N30" s="2"/>
      <c r="O30" s="2"/>
      <c r="P30" s="2"/>
      <c r="Q30" s="2"/>
    </row>
    <row r="31" spans="2:17" hidden="1" x14ac:dyDescent="0.2">
      <c r="B31" s="2">
        <f t="shared" si="3"/>
        <v>23</v>
      </c>
      <c r="C31" s="2"/>
      <c r="D31" s="2"/>
      <c r="E31" s="2"/>
      <c r="F31" s="2"/>
      <c r="G31" s="2"/>
      <c r="H31" s="2"/>
      <c r="I31" s="2">
        <f t="shared" si="0"/>
        <v>0</v>
      </c>
      <c r="J31" s="2"/>
      <c r="K31" s="2">
        <f t="shared" si="1"/>
        <v>0</v>
      </c>
      <c r="L31" s="2"/>
      <c r="M31" s="2"/>
      <c r="N31" s="2"/>
      <c r="O31" s="2"/>
      <c r="P31" s="2"/>
      <c r="Q31" s="2"/>
    </row>
    <row r="32" spans="2:17" hidden="1" x14ac:dyDescent="0.2">
      <c r="B32" s="2">
        <f t="shared" si="3"/>
        <v>24</v>
      </c>
      <c r="C32" s="2"/>
      <c r="D32" s="2"/>
      <c r="E32" s="2"/>
      <c r="F32" s="2"/>
      <c r="G32" s="2"/>
      <c r="H32" s="2"/>
      <c r="I32" s="2">
        <f t="shared" si="0"/>
        <v>0</v>
      </c>
      <c r="J32" s="2"/>
      <c r="K32" s="2">
        <f t="shared" si="1"/>
        <v>0</v>
      </c>
      <c r="L32" s="2"/>
      <c r="M32" s="2"/>
      <c r="N32" s="2"/>
      <c r="O32" s="2"/>
      <c r="P32" s="2"/>
      <c r="Q32" s="2"/>
    </row>
    <row r="33" spans="2:17" hidden="1" x14ac:dyDescent="0.2">
      <c r="B33" s="2">
        <f t="shared" si="3"/>
        <v>25</v>
      </c>
      <c r="C33" s="2"/>
      <c r="D33" s="2"/>
      <c r="E33" s="2"/>
      <c r="F33" s="2"/>
      <c r="G33" s="2"/>
      <c r="H33" s="2"/>
      <c r="I33" s="2">
        <f t="shared" si="0"/>
        <v>0</v>
      </c>
      <c r="J33" s="2"/>
      <c r="K33" s="2">
        <f t="shared" si="1"/>
        <v>0</v>
      </c>
      <c r="L33" s="2"/>
      <c r="M33" s="2"/>
      <c r="N33" s="2"/>
      <c r="O33" s="2"/>
      <c r="P33" s="2"/>
      <c r="Q33" s="2"/>
    </row>
    <row r="34" spans="2:17" hidden="1" x14ac:dyDescent="0.2">
      <c r="B34" s="2">
        <f t="shared" si="3"/>
        <v>26</v>
      </c>
      <c r="C34" s="2"/>
      <c r="D34" s="2"/>
      <c r="E34" s="2"/>
      <c r="F34" s="2"/>
      <c r="G34" s="2"/>
      <c r="H34" s="2"/>
      <c r="I34" s="2">
        <f t="shared" si="0"/>
        <v>0</v>
      </c>
      <c r="J34" s="2"/>
      <c r="K34" s="2">
        <f t="shared" si="1"/>
        <v>0</v>
      </c>
      <c r="L34" s="2"/>
      <c r="M34" s="2"/>
      <c r="N34" s="2"/>
      <c r="O34" s="2"/>
      <c r="P34" s="2"/>
      <c r="Q34" s="2"/>
    </row>
    <row r="35" spans="2:17" hidden="1" x14ac:dyDescent="0.2">
      <c r="B35" s="2">
        <f t="shared" si="3"/>
        <v>27</v>
      </c>
      <c r="C35" s="2"/>
      <c r="D35" s="2"/>
      <c r="E35" s="2"/>
      <c r="F35" s="2"/>
      <c r="G35" s="2"/>
      <c r="H35" s="2"/>
      <c r="I35" s="2">
        <f t="shared" si="0"/>
        <v>0</v>
      </c>
      <c r="J35" s="2"/>
      <c r="K35" s="2">
        <f t="shared" si="1"/>
        <v>0</v>
      </c>
      <c r="L35" s="2"/>
      <c r="M35" s="2"/>
      <c r="N35" s="2"/>
      <c r="O35" s="2"/>
      <c r="P35" s="2"/>
      <c r="Q35" s="2"/>
    </row>
    <row r="36" spans="2:17" hidden="1" x14ac:dyDescent="0.2">
      <c r="B36" s="2">
        <f t="shared" si="3"/>
        <v>28</v>
      </c>
      <c r="C36" s="2"/>
      <c r="D36" s="2"/>
      <c r="E36" s="2"/>
      <c r="F36" s="2"/>
      <c r="G36" s="2"/>
      <c r="H36" s="2"/>
      <c r="I36" s="2">
        <f t="shared" si="0"/>
        <v>0</v>
      </c>
      <c r="J36" s="2"/>
      <c r="K36" s="2">
        <f t="shared" si="1"/>
        <v>0</v>
      </c>
      <c r="L36" s="2"/>
      <c r="M36" s="2"/>
      <c r="N36" s="2"/>
      <c r="O36" s="2"/>
      <c r="P36" s="2"/>
      <c r="Q36" s="2"/>
    </row>
    <row r="37" spans="2:17" hidden="1" x14ac:dyDescent="0.2">
      <c r="B37" s="2">
        <f t="shared" si="3"/>
        <v>29</v>
      </c>
      <c r="C37" s="2"/>
      <c r="D37" s="2"/>
      <c r="E37" s="2"/>
      <c r="F37" s="2"/>
      <c r="G37" s="2"/>
      <c r="H37" s="2"/>
      <c r="I37" s="2">
        <f t="shared" si="0"/>
        <v>0</v>
      </c>
      <c r="J37" s="2"/>
      <c r="K37" s="2">
        <f t="shared" si="1"/>
        <v>0</v>
      </c>
      <c r="L37" s="2"/>
      <c r="M37" s="2"/>
      <c r="N37" s="2"/>
      <c r="O37" s="2"/>
      <c r="P37" s="2"/>
      <c r="Q37" s="2"/>
    </row>
    <row r="38" spans="2:17" hidden="1" x14ac:dyDescent="0.2">
      <c r="B38" s="2">
        <f t="shared" si="3"/>
        <v>30</v>
      </c>
      <c r="C38" s="2"/>
      <c r="D38" s="2"/>
      <c r="E38" s="2"/>
      <c r="F38" s="2"/>
      <c r="G38" s="2"/>
      <c r="H38" s="2"/>
      <c r="I38" s="2">
        <f t="shared" si="0"/>
        <v>0</v>
      </c>
      <c r="J38" s="2"/>
      <c r="K38" s="2">
        <f t="shared" si="1"/>
        <v>0</v>
      </c>
      <c r="L38" s="2"/>
      <c r="M38" s="2"/>
      <c r="N38" s="2"/>
      <c r="O38" s="2"/>
      <c r="P38" s="2"/>
      <c r="Q38" s="2"/>
    </row>
    <row r="39" spans="2:17" hidden="1" x14ac:dyDescent="0.2">
      <c r="B39" s="2">
        <f t="shared" si="3"/>
        <v>31</v>
      </c>
      <c r="C39" s="2"/>
      <c r="D39" s="2"/>
      <c r="E39" s="2"/>
      <c r="F39" s="2"/>
      <c r="G39" s="2"/>
      <c r="H39" s="2"/>
      <c r="I39" s="2">
        <f t="shared" si="0"/>
        <v>0</v>
      </c>
      <c r="J39" s="2"/>
      <c r="K39" s="2">
        <f t="shared" si="1"/>
        <v>0</v>
      </c>
      <c r="L39" s="2"/>
      <c r="M39" s="2"/>
      <c r="N39" s="2"/>
      <c r="O39" s="2"/>
      <c r="P39" s="2"/>
      <c r="Q39" s="2"/>
    </row>
    <row r="40" spans="2:17" hidden="1" x14ac:dyDescent="0.2">
      <c r="B40" s="2">
        <f t="shared" si="3"/>
        <v>32</v>
      </c>
      <c r="C40" s="2"/>
      <c r="D40" s="2"/>
      <c r="E40" s="2"/>
      <c r="F40" s="2"/>
      <c r="G40" s="2"/>
      <c r="H40" s="2"/>
      <c r="I40" s="2">
        <f t="shared" si="0"/>
        <v>0</v>
      </c>
      <c r="J40" s="2"/>
      <c r="K40" s="2">
        <f t="shared" si="1"/>
        <v>0</v>
      </c>
      <c r="L40" s="2"/>
      <c r="M40" s="2"/>
      <c r="N40" s="2"/>
      <c r="O40" s="2"/>
      <c r="P40" s="2"/>
      <c r="Q40" s="2"/>
    </row>
    <row r="41" spans="2:17" hidden="1" x14ac:dyDescent="0.2">
      <c r="B41" s="2">
        <f t="shared" si="3"/>
        <v>33</v>
      </c>
      <c r="C41" s="2"/>
      <c r="D41" s="2"/>
      <c r="E41" s="2"/>
      <c r="F41" s="2"/>
      <c r="G41" s="2"/>
      <c r="H41" s="2"/>
      <c r="I41" s="2">
        <f t="shared" si="0"/>
        <v>0</v>
      </c>
      <c r="J41" s="2"/>
      <c r="K41" s="2">
        <f t="shared" si="1"/>
        <v>0</v>
      </c>
      <c r="L41" s="2"/>
      <c r="M41" s="2"/>
      <c r="N41" s="2"/>
      <c r="O41" s="2"/>
      <c r="P41" s="2"/>
      <c r="Q41" s="2"/>
    </row>
    <row r="42" spans="2:17" hidden="1" x14ac:dyDescent="0.2">
      <c r="B42" s="2">
        <f t="shared" si="3"/>
        <v>34</v>
      </c>
      <c r="C42" s="2"/>
      <c r="D42" s="2"/>
      <c r="E42" s="2"/>
      <c r="F42" s="2"/>
      <c r="G42" s="2"/>
      <c r="H42" s="2"/>
      <c r="I42" s="2">
        <f t="shared" si="0"/>
        <v>0</v>
      </c>
      <c r="J42" s="2"/>
      <c r="K42" s="2">
        <f t="shared" si="1"/>
        <v>0</v>
      </c>
      <c r="L42" s="2"/>
      <c r="M42" s="2"/>
      <c r="N42" s="2"/>
      <c r="O42" s="2"/>
      <c r="P42" s="2"/>
      <c r="Q42" s="2"/>
    </row>
    <row r="43" spans="2:17" hidden="1" x14ac:dyDescent="0.2">
      <c r="B43" s="2">
        <f t="shared" si="3"/>
        <v>35</v>
      </c>
      <c r="C43" s="2"/>
      <c r="D43" s="2"/>
      <c r="E43" s="2"/>
      <c r="F43" s="2"/>
      <c r="G43" s="2"/>
      <c r="H43" s="2"/>
      <c r="I43" s="2">
        <f t="shared" si="0"/>
        <v>0</v>
      </c>
      <c r="J43" s="2"/>
      <c r="K43" s="2">
        <f t="shared" si="1"/>
        <v>0</v>
      </c>
      <c r="L43" s="2"/>
      <c r="M43" s="2"/>
      <c r="N43" s="2"/>
      <c r="O43" s="2"/>
      <c r="P43" s="2"/>
      <c r="Q43" s="2"/>
    </row>
    <row r="44" spans="2:17" hidden="1" x14ac:dyDescent="0.2">
      <c r="B44" s="2">
        <f t="shared" si="3"/>
        <v>36</v>
      </c>
      <c r="C44" s="2"/>
      <c r="D44" s="2"/>
      <c r="E44" s="2"/>
      <c r="F44" s="2"/>
      <c r="G44" s="2"/>
      <c r="H44" s="2"/>
      <c r="I44" s="2">
        <f t="shared" si="0"/>
        <v>0</v>
      </c>
      <c r="J44" s="2"/>
      <c r="K44" s="2">
        <f t="shared" si="1"/>
        <v>0</v>
      </c>
      <c r="L44" s="2"/>
      <c r="M44" s="2"/>
      <c r="N44" s="2"/>
      <c r="O44" s="2"/>
      <c r="P44" s="2"/>
      <c r="Q44" s="2"/>
    </row>
    <row r="45" spans="2:17" hidden="1" x14ac:dyDescent="0.2">
      <c r="B45" s="2">
        <f t="shared" si="3"/>
        <v>37</v>
      </c>
      <c r="C45" s="2"/>
      <c r="D45" s="2"/>
      <c r="E45" s="2"/>
      <c r="F45" s="2"/>
      <c r="G45" s="2"/>
      <c r="H45" s="2"/>
      <c r="I45" s="2">
        <f t="shared" si="0"/>
        <v>0</v>
      </c>
      <c r="J45" s="2"/>
      <c r="K45" s="2">
        <f t="shared" si="1"/>
        <v>0</v>
      </c>
      <c r="L45" s="2"/>
      <c r="M45" s="2"/>
      <c r="N45" s="2"/>
      <c r="O45" s="2"/>
      <c r="P45" s="2"/>
      <c r="Q45" s="2"/>
    </row>
    <row r="46" spans="2:17" hidden="1" x14ac:dyDescent="0.2">
      <c r="B46" s="2">
        <f t="shared" si="3"/>
        <v>38</v>
      </c>
      <c r="C46" s="2"/>
      <c r="D46" s="2"/>
      <c r="E46" s="2"/>
      <c r="F46" s="2"/>
      <c r="G46" s="2"/>
      <c r="H46" s="2"/>
      <c r="I46" s="2">
        <f t="shared" si="0"/>
        <v>0</v>
      </c>
      <c r="J46" s="2"/>
      <c r="K46" s="2">
        <f t="shared" si="1"/>
        <v>0</v>
      </c>
      <c r="L46" s="2"/>
      <c r="M46" s="2"/>
      <c r="N46" s="2"/>
      <c r="O46" s="2"/>
      <c r="P46" s="2"/>
      <c r="Q46" s="2"/>
    </row>
    <row r="47" spans="2:17" hidden="1" x14ac:dyDescent="0.2">
      <c r="B47" s="2">
        <f t="shared" si="3"/>
        <v>39</v>
      </c>
      <c r="C47" s="2"/>
      <c r="D47" s="2"/>
      <c r="E47" s="2"/>
      <c r="F47" s="2"/>
      <c r="G47" s="2"/>
      <c r="H47" s="2"/>
      <c r="I47" s="2">
        <f t="shared" si="0"/>
        <v>0</v>
      </c>
      <c r="J47" s="2"/>
      <c r="K47" s="2">
        <f t="shared" si="1"/>
        <v>0</v>
      </c>
      <c r="L47" s="2"/>
      <c r="M47" s="2"/>
      <c r="N47" s="2"/>
      <c r="O47" s="2"/>
      <c r="P47" s="2"/>
      <c r="Q47" s="2"/>
    </row>
    <row r="48" spans="2:17" hidden="1" x14ac:dyDescent="0.2">
      <c r="B48" s="2">
        <f t="shared" si="3"/>
        <v>40</v>
      </c>
      <c r="C48" s="2"/>
      <c r="D48" s="2"/>
      <c r="E48" s="2"/>
      <c r="F48" s="2"/>
      <c r="G48" s="2"/>
      <c r="H48" s="2"/>
      <c r="I48" s="2">
        <f t="shared" si="0"/>
        <v>0</v>
      </c>
      <c r="J48" s="2"/>
      <c r="K48" s="2">
        <f t="shared" si="1"/>
        <v>0</v>
      </c>
      <c r="L48" s="2"/>
      <c r="M48" s="2"/>
      <c r="N48" s="2"/>
      <c r="O48" s="2"/>
      <c r="P48" s="2"/>
      <c r="Q48" s="2"/>
    </row>
    <row r="49" spans="2:17" hidden="1" x14ac:dyDescent="0.2">
      <c r="B49" s="2">
        <f t="shared" si="3"/>
        <v>41</v>
      </c>
      <c r="C49" s="2"/>
      <c r="D49" s="2"/>
      <c r="E49" s="2"/>
      <c r="F49" s="2"/>
      <c r="G49" s="2"/>
      <c r="H49" s="2"/>
      <c r="I49" s="2">
        <f t="shared" si="0"/>
        <v>0</v>
      </c>
      <c r="J49" s="2"/>
      <c r="K49" s="2">
        <f t="shared" si="1"/>
        <v>0</v>
      </c>
      <c r="L49" s="2"/>
      <c r="M49" s="2"/>
      <c r="N49" s="2"/>
      <c r="O49" s="2"/>
      <c r="P49" s="2"/>
      <c r="Q49" s="2"/>
    </row>
    <row r="50" spans="2:17" hidden="1" x14ac:dyDescent="0.2">
      <c r="B50" s="2">
        <f t="shared" si="3"/>
        <v>42</v>
      </c>
      <c r="C50" s="2"/>
      <c r="D50" s="2"/>
      <c r="E50" s="2"/>
      <c r="F50" s="2"/>
      <c r="G50" s="2"/>
      <c r="H50" s="2"/>
      <c r="I50" s="2">
        <f t="shared" si="0"/>
        <v>0</v>
      </c>
      <c r="J50" s="2"/>
      <c r="K50" s="2">
        <f t="shared" si="1"/>
        <v>0</v>
      </c>
      <c r="L50" s="2"/>
      <c r="M50" s="2"/>
      <c r="N50" s="2"/>
      <c r="O50" s="2"/>
      <c r="P50" s="2"/>
      <c r="Q50" s="2"/>
    </row>
    <row r="51" spans="2:17" hidden="1" x14ac:dyDescent="0.2">
      <c r="B51" s="2">
        <f t="shared" si="3"/>
        <v>43</v>
      </c>
      <c r="C51" s="2"/>
      <c r="D51" s="2"/>
      <c r="E51" s="2"/>
      <c r="F51" s="2"/>
      <c r="G51" s="2"/>
      <c r="H51" s="2"/>
      <c r="I51" s="2">
        <f t="shared" si="0"/>
        <v>0</v>
      </c>
      <c r="J51" s="2"/>
      <c r="K51" s="2">
        <f t="shared" si="1"/>
        <v>0</v>
      </c>
      <c r="L51" s="2"/>
      <c r="M51" s="2"/>
      <c r="N51" s="2"/>
      <c r="O51" s="2"/>
      <c r="P51" s="2"/>
      <c r="Q51" s="2"/>
    </row>
    <row r="52" spans="2:17" hidden="1" x14ac:dyDescent="0.2">
      <c r="B52" s="2">
        <f t="shared" si="3"/>
        <v>44</v>
      </c>
      <c r="C52" s="2"/>
      <c r="D52" s="2"/>
      <c r="E52" s="2"/>
      <c r="F52" s="2"/>
      <c r="G52" s="2"/>
      <c r="H52" s="2"/>
      <c r="I52" s="2">
        <f t="shared" si="0"/>
        <v>0</v>
      </c>
      <c r="J52" s="2"/>
      <c r="K52" s="2">
        <f t="shared" si="1"/>
        <v>0</v>
      </c>
      <c r="L52" s="2"/>
      <c r="M52" s="2"/>
      <c r="N52" s="2"/>
      <c r="O52" s="2"/>
      <c r="P52" s="2"/>
      <c r="Q52" s="2"/>
    </row>
    <row r="53" spans="2:17" hidden="1" x14ac:dyDescent="0.2">
      <c r="B53" s="2">
        <f t="shared" si="3"/>
        <v>45</v>
      </c>
      <c r="C53" s="2"/>
      <c r="D53" s="2"/>
      <c r="E53" s="2"/>
      <c r="F53" s="2"/>
      <c r="G53" s="2"/>
      <c r="H53" s="2"/>
      <c r="I53" s="2">
        <f t="shared" si="0"/>
        <v>0</v>
      </c>
      <c r="J53" s="2"/>
      <c r="K53" s="2">
        <f t="shared" si="1"/>
        <v>0</v>
      </c>
      <c r="L53" s="2"/>
      <c r="M53" s="2"/>
      <c r="N53" s="2"/>
      <c r="O53" s="2"/>
      <c r="P53" s="2"/>
      <c r="Q53" s="2"/>
    </row>
    <row r="54" spans="2:17" hidden="1" x14ac:dyDescent="0.2">
      <c r="B54" s="2">
        <f t="shared" si="3"/>
        <v>46</v>
      </c>
      <c r="C54" s="2"/>
      <c r="D54" s="2"/>
      <c r="E54" s="2"/>
      <c r="F54" s="2"/>
      <c r="G54" s="2"/>
      <c r="H54" s="2"/>
      <c r="I54" s="2">
        <f t="shared" si="0"/>
        <v>0</v>
      </c>
      <c r="J54" s="2"/>
      <c r="K54" s="2">
        <f t="shared" si="1"/>
        <v>0</v>
      </c>
      <c r="L54" s="2"/>
      <c r="M54" s="2"/>
      <c r="N54" s="2"/>
      <c r="O54" s="2"/>
      <c r="P54" s="2"/>
      <c r="Q54" s="2"/>
    </row>
    <row r="55" spans="2:17" hidden="1" x14ac:dyDescent="0.2">
      <c r="B55" s="2">
        <f t="shared" si="3"/>
        <v>47</v>
      </c>
      <c r="C55" s="2"/>
      <c r="D55" s="2"/>
      <c r="E55" s="2"/>
      <c r="F55" s="2"/>
      <c r="G55" s="2"/>
      <c r="H55" s="2"/>
      <c r="I55" s="2">
        <f t="shared" si="0"/>
        <v>0</v>
      </c>
      <c r="J55" s="2"/>
      <c r="K55" s="2">
        <f t="shared" si="1"/>
        <v>0</v>
      </c>
      <c r="L55" s="2"/>
      <c r="M55" s="2"/>
      <c r="N55" s="2"/>
      <c r="O55" s="2"/>
      <c r="P55" s="2"/>
      <c r="Q55" s="2"/>
    </row>
    <row r="56" spans="2:17" hidden="1" x14ac:dyDescent="0.2">
      <c r="B56" s="2">
        <f t="shared" si="3"/>
        <v>48</v>
      </c>
      <c r="C56" s="2"/>
      <c r="D56" s="2"/>
      <c r="E56" s="2"/>
      <c r="F56" s="2"/>
      <c r="G56" s="2"/>
      <c r="H56" s="2"/>
      <c r="I56" s="2">
        <f t="shared" si="0"/>
        <v>0</v>
      </c>
      <c r="J56" s="2"/>
      <c r="K56" s="2">
        <f t="shared" si="1"/>
        <v>0</v>
      </c>
      <c r="L56" s="2"/>
      <c r="M56" s="2"/>
      <c r="N56" s="2"/>
      <c r="O56" s="2"/>
      <c r="P56" s="2"/>
      <c r="Q56" s="2"/>
    </row>
    <row r="57" spans="2:17" hidden="1" x14ac:dyDescent="0.2">
      <c r="B57" s="2">
        <f t="shared" si="3"/>
        <v>49</v>
      </c>
      <c r="C57" s="2"/>
      <c r="D57" s="2"/>
      <c r="E57" s="2"/>
      <c r="F57" s="2"/>
      <c r="G57" s="2"/>
      <c r="H57" s="2"/>
      <c r="I57" s="2">
        <f t="shared" si="0"/>
        <v>0</v>
      </c>
      <c r="J57" s="2"/>
      <c r="K57" s="2">
        <f t="shared" si="1"/>
        <v>0</v>
      </c>
      <c r="L57" s="2"/>
      <c r="M57" s="2"/>
      <c r="N57" s="2"/>
      <c r="O57" s="2"/>
      <c r="P57" s="2"/>
      <c r="Q57" s="2"/>
    </row>
    <row r="58" spans="2:17" hidden="1" x14ac:dyDescent="0.2">
      <c r="B58" s="2">
        <f t="shared" si="3"/>
        <v>50</v>
      </c>
      <c r="C58" s="2"/>
      <c r="D58" s="2"/>
      <c r="E58" s="2"/>
      <c r="F58" s="2"/>
      <c r="G58" s="2"/>
      <c r="H58" s="2"/>
      <c r="I58" s="2">
        <f t="shared" si="0"/>
        <v>0</v>
      </c>
      <c r="J58" s="2"/>
      <c r="K58" s="2">
        <f t="shared" si="1"/>
        <v>0</v>
      </c>
      <c r="L58" s="2"/>
      <c r="M58" s="2"/>
      <c r="N58" s="2"/>
      <c r="O58" s="2"/>
      <c r="P58" s="2"/>
      <c r="Q58" s="2"/>
    </row>
    <row r="59" spans="2:17" hidden="1" x14ac:dyDescent="0.2">
      <c r="B59" s="2">
        <f t="shared" si="3"/>
        <v>51</v>
      </c>
      <c r="C59" s="2"/>
      <c r="D59" s="2"/>
      <c r="E59" s="2"/>
      <c r="F59" s="2"/>
      <c r="G59" s="2"/>
      <c r="H59" s="2"/>
      <c r="I59" s="2">
        <f t="shared" si="0"/>
        <v>0</v>
      </c>
      <c r="J59" s="2"/>
      <c r="K59" s="2">
        <f t="shared" si="1"/>
        <v>0</v>
      </c>
      <c r="L59" s="2"/>
      <c r="M59" s="2"/>
      <c r="N59" s="2"/>
      <c r="O59" s="2"/>
      <c r="P59" s="2"/>
      <c r="Q59" s="2"/>
    </row>
    <row r="60" spans="2:17" hidden="1" x14ac:dyDescent="0.2">
      <c r="B60" s="2">
        <f t="shared" si="3"/>
        <v>52</v>
      </c>
      <c r="C60" s="2"/>
      <c r="D60" s="2"/>
      <c r="E60" s="2"/>
      <c r="F60" s="2"/>
      <c r="G60" s="2"/>
      <c r="H60" s="2"/>
      <c r="I60" s="2">
        <f t="shared" si="0"/>
        <v>0</v>
      </c>
      <c r="J60" s="2"/>
      <c r="K60" s="2">
        <f t="shared" si="1"/>
        <v>0</v>
      </c>
      <c r="L60" s="2"/>
      <c r="M60" s="2"/>
      <c r="N60" s="2"/>
      <c r="O60" s="2"/>
      <c r="P60" s="2"/>
      <c r="Q60" s="2"/>
    </row>
    <row r="61" spans="2:17" hidden="1" x14ac:dyDescent="0.2">
      <c r="B61" s="2">
        <f t="shared" si="3"/>
        <v>53</v>
      </c>
      <c r="C61" s="2"/>
      <c r="D61" s="2"/>
      <c r="E61" s="2"/>
      <c r="F61" s="2"/>
      <c r="G61" s="2"/>
      <c r="H61" s="2"/>
      <c r="I61" s="2">
        <f t="shared" si="0"/>
        <v>0</v>
      </c>
      <c r="J61" s="2"/>
      <c r="K61" s="2">
        <f t="shared" si="1"/>
        <v>0</v>
      </c>
      <c r="L61" s="2"/>
      <c r="M61" s="2"/>
      <c r="N61" s="2"/>
      <c r="O61" s="2"/>
      <c r="P61" s="2"/>
      <c r="Q61" s="2"/>
    </row>
    <row r="62" spans="2:17" hidden="1" x14ac:dyDescent="0.2">
      <c r="B62" s="2">
        <f t="shared" si="3"/>
        <v>54</v>
      </c>
      <c r="C62" s="2"/>
      <c r="D62" s="2"/>
      <c r="E62" s="2"/>
      <c r="F62" s="2"/>
      <c r="G62" s="2"/>
      <c r="H62" s="2"/>
      <c r="I62" s="2">
        <f t="shared" si="0"/>
        <v>0</v>
      </c>
      <c r="J62" s="2"/>
      <c r="K62" s="2">
        <f t="shared" si="1"/>
        <v>0</v>
      </c>
      <c r="L62" s="2"/>
      <c r="M62" s="2"/>
      <c r="N62" s="2"/>
      <c r="O62" s="2"/>
      <c r="P62" s="2"/>
      <c r="Q62" s="2"/>
    </row>
    <row r="63" spans="2:17" hidden="1" x14ac:dyDescent="0.2">
      <c r="B63" s="2">
        <f t="shared" si="3"/>
        <v>55</v>
      </c>
      <c r="C63" s="2"/>
      <c r="D63" s="2"/>
      <c r="E63" s="2"/>
      <c r="F63" s="2"/>
      <c r="G63" s="2"/>
      <c r="H63" s="2"/>
      <c r="I63" s="2">
        <f t="shared" si="0"/>
        <v>0</v>
      </c>
      <c r="J63" s="2"/>
      <c r="K63" s="2">
        <f t="shared" si="1"/>
        <v>0</v>
      </c>
      <c r="L63" s="2"/>
      <c r="M63" s="2"/>
      <c r="N63" s="2"/>
      <c r="O63" s="2"/>
      <c r="P63" s="2"/>
      <c r="Q63" s="2"/>
    </row>
    <row r="64" spans="2:17" hidden="1" x14ac:dyDescent="0.2">
      <c r="B64" s="2">
        <f t="shared" si="3"/>
        <v>56</v>
      </c>
      <c r="C64" s="2"/>
      <c r="D64" s="2"/>
      <c r="E64" s="2"/>
      <c r="F64" s="2"/>
      <c r="G64" s="2"/>
      <c r="H64" s="2"/>
      <c r="I64" s="2">
        <f t="shared" si="0"/>
        <v>0</v>
      </c>
      <c r="J64" s="2"/>
      <c r="K64" s="2">
        <f t="shared" si="1"/>
        <v>0</v>
      </c>
      <c r="L64" s="2"/>
      <c r="M64" s="2"/>
      <c r="N64" s="2"/>
      <c r="O64" s="2"/>
      <c r="P64" s="2"/>
      <c r="Q64" s="2"/>
    </row>
    <row r="65" spans="2:17" hidden="1" x14ac:dyDescent="0.2">
      <c r="B65" s="2">
        <f t="shared" si="3"/>
        <v>57</v>
      </c>
      <c r="C65" s="2"/>
      <c r="D65" s="2"/>
      <c r="E65" s="2"/>
      <c r="F65" s="2"/>
      <c r="G65" s="2"/>
      <c r="H65" s="2"/>
      <c r="I65" s="2">
        <f t="shared" si="0"/>
        <v>0</v>
      </c>
      <c r="J65" s="2"/>
      <c r="K65" s="2">
        <f t="shared" si="1"/>
        <v>0</v>
      </c>
      <c r="L65" s="2"/>
      <c r="M65" s="2"/>
      <c r="N65" s="2"/>
      <c r="O65" s="2"/>
      <c r="P65" s="2"/>
      <c r="Q65" s="2"/>
    </row>
    <row r="66" spans="2:17" hidden="1" x14ac:dyDescent="0.2">
      <c r="B66" s="2">
        <f t="shared" ref="B66:B73" si="4">B65+1</f>
        <v>58</v>
      </c>
      <c r="C66" s="2"/>
      <c r="D66" s="2"/>
      <c r="E66" s="2"/>
      <c r="F66" s="2"/>
      <c r="G66" s="2"/>
      <c r="H66" s="2"/>
      <c r="I66" s="2">
        <f t="shared" ref="I66:I73" si="5">G66*H66</f>
        <v>0</v>
      </c>
      <c r="J66" s="2"/>
      <c r="K66" s="2">
        <f t="shared" ref="K66:K73" si="6">I66-J66</f>
        <v>0</v>
      </c>
      <c r="L66" s="2"/>
      <c r="M66" s="2"/>
      <c r="N66" s="2"/>
      <c r="O66" s="2"/>
      <c r="P66" s="2"/>
      <c r="Q66" s="2"/>
    </row>
    <row r="67" spans="2:17" hidden="1" x14ac:dyDescent="0.2">
      <c r="B67" s="2">
        <f t="shared" si="4"/>
        <v>59</v>
      </c>
      <c r="C67" s="2"/>
      <c r="D67" s="2"/>
      <c r="E67" s="2"/>
      <c r="F67" s="2"/>
      <c r="G67" s="2"/>
      <c r="H67" s="2"/>
      <c r="I67" s="2">
        <f t="shared" si="5"/>
        <v>0</v>
      </c>
      <c r="J67" s="2"/>
      <c r="K67" s="2">
        <f t="shared" si="6"/>
        <v>0</v>
      </c>
      <c r="L67" s="2"/>
      <c r="M67" s="2"/>
      <c r="N67" s="2"/>
      <c r="O67" s="2"/>
      <c r="P67" s="2"/>
      <c r="Q67" s="2"/>
    </row>
    <row r="68" spans="2:17" hidden="1" x14ac:dyDescent="0.2">
      <c r="B68" s="2">
        <f t="shared" si="4"/>
        <v>60</v>
      </c>
      <c r="C68" s="2"/>
      <c r="D68" s="2"/>
      <c r="E68" s="2"/>
      <c r="F68" s="2"/>
      <c r="G68" s="2"/>
      <c r="H68" s="2"/>
      <c r="I68" s="2">
        <f t="shared" si="5"/>
        <v>0</v>
      </c>
      <c r="J68" s="2"/>
      <c r="K68" s="2">
        <f t="shared" si="6"/>
        <v>0</v>
      </c>
      <c r="L68" s="2"/>
      <c r="M68" s="2"/>
      <c r="N68" s="2"/>
      <c r="O68" s="2"/>
      <c r="P68" s="2"/>
      <c r="Q68" s="2"/>
    </row>
    <row r="69" spans="2:17" hidden="1" x14ac:dyDescent="0.2">
      <c r="B69" s="2">
        <f t="shared" si="4"/>
        <v>61</v>
      </c>
      <c r="C69" s="2"/>
      <c r="D69" s="2"/>
      <c r="E69" s="2"/>
      <c r="F69" s="2"/>
      <c r="G69" s="2"/>
      <c r="H69" s="2"/>
      <c r="I69" s="2">
        <f t="shared" si="5"/>
        <v>0</v>
      </c>
      <c r="J69" s="2"/>
      <c r="K69" s="2">
        <f t="shared" si="6"/>
        <v>0</v>
      </c>
      <c r="L69" s="2"/>
      <c r="M69" s="2"/>
      <c r="N69" s="2"/>
      <c r="O69" s="2"/>
      <c r="P69" s="2"/>
      <c r="Q69" s="2"/>
    </row>
    <row r="70" spans="2:17" hidden="1" x14ac:dyDescent="0.2">
      <c r="B70" s="2">
        <f t="shared" si="4"/>
        <v>62</v>
      </c>
      <c r="C70" s="2"/>
      <c r="D70" s="2"/>
      <c r="E70" s="2"/>
      <c r="F70" s="2"/>
      <c r="G70" s="2"/>
      <c r="H70" s="2"/>
      <c r="I70" s="2">
        <f t="shared" si="5"/>
        <v>0</v>
      </c>
      <c r="J70" s="2"/>
      <c r="K70" s="2">
        <f t="shared" si="6"/>
        <v>0</v>
      </c>
      <c r="L70" s="2"/>
      <c r="M70" s="2"/>
      <c r="N70" s="2"/>
      <c r="O70" s="2"/>
      <c r="P70" s="2"/>
      <c r="Q70" s="2"/>
    </row>
    <row r="71" spans="2:17" hidden="1" x14ac:dyDescent="0.2">
      <c r="B71" s="2">
        <f t="shared" si="4"/>
        <v>63</v>
      </c>
      <c r="C71" s="2"/>
      <c r="D71" s="2"/>
      <c r="E71" s="2"/>
      <c r="F71" s="2"/>
      <c r="G71" s="2"/>
      <c r="H71" s="2"/>
      <c r="I71" s="2">
        <f t="shared" si="5"/>
        <v>0</v>
      </c>
      <c r="J71" s="2"/>
      <c r="K71" s="2">
        <f t="shared" si="6"/>
        <v>0</v>
      </c>
      <c r="L71" s="2"/>
      <c r="M71" s="2"/>
      <c r="N71" s="2"/>
      <c r="O71" s="2"/>
      <c r="P71" s="2"/>
      <c r="Q71" s="2"/>
    </row>
    <row r="72" spans="2:17" hidden="1" x14ac:dyDescent="0.2">
      <c r="B72" s="2">
        <f t="shared" si="4"/>
        <v>64</v>
      </c>
      <c r="C72" s="2"/>
      <c r="D72" s="2"/>
      <c r="E72" s="2"/>
      <c r="F72" s="2"/>
      <c r="G72" s="2"/>
      <c r="H72" s="2"/>
      <c r="I72" s="2">
        <f t="shared" si="5"/>
        <v>0</v>
      </c>
      <c r="J72" s="2"/>
      <c r="K72" s="2">
        <f t="shared" si="6"/>
        <v>0</v>
      </c>
      <c r="L72" s="2"/>
      <c r="M72" s="2"/>
      <c r="N72" s="2"/>
      <c r="O72" s="2"/>
      <c r="P72" s="2"/>
      <c r="Q72" s="2"/>
    </row>
    <row r="73" spans="2:17" hidden="1" x14ac:dyDescent="0.2">
      <c r="B73" s="2">
        <f t="shared" si="4"/>
        <v>65</v>
      </c>
      <c r="C73" s="2"/>
      <c r="D73" s="2"/>
      <c r="E73" s="2"/>
      <c r="F73" s="2"/>
      <c r="G73" s="2"/>
      <c r="H73" s="2"/>
      <c r="I73" s="2">
        <f t="shared" si="5"/>
        <v>0</v>
      </c>
      <c r="J73" s="2"/>
      <c r="K73" s="2">
        <f t="shared" si="6"/>
        <v>0</v>
      </c>
      <c r="L73" s="2"/>
      <c r="M73" s="2"/>
      <c r="N73" s="2"/>
      <c r="O73" s="2"/>
      <c r="P73" s="2"/>
      <c r="Q73" s="2"/>
    </row>
  </sheetData>
  <autoFilter ref="B8:R73">
    <filterColumn colId="13">
      <filters>
        <filter val="سنديان"/>
      </filters>
    </filterColumn>
  </autoFilter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DATA!$D:$D</xm:f>
          </x14:formula1>
          <xm:sqref>N8:N1048576</xm:sqref>
        </x14:dataValidation>
        <x14:dataValidation type="list" allowBlank="1" showInputMessage="1" showErrorMessage="1">
          <x14:formula1>
            <xm:f>DATA!$E:$E</xm:f>
          </x14:formula1>
          <xm:sqref>O8:O1048576</xm:sqref>
        </x14:dataValidation>
        <x14:dataValidation type="list" allowBlank="1" showInputMessage="1" showErrorMessage="1">
          <x14:formula1>
            <xm:f>DATA!$C$5:$C$10</xm:f>
          </x14:formula1>
          <xm:sqref>F8:F1048576</xm:sqref>
        </x14:dataValidation>
        <x14:dataValidation type="list" allowBlank="1" showInputMessage="1" showErrorMessage="1">
          <x14:formula1>
            <xm:f>DATA!$F$6</xm:f>
          </x14:formula1>
          <xm:sqref>C1:C7 C9:C1048576</xm:sqref>
        </x14:dataValidation>
        <x14:dataValidation type="list" allowBlank="1" showInputMessage="1" showErrorMessage="1">
          <x14:formula1>
            <xm:f>DATA!$F$5</xm:f>
          </x14:formula1>
          <xm:sqref>D1:D7 D9:D1048576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D43"/>
  <sheetViews>
    <sheetView rightToLeft="1" topLeftCell="A28" workbookViewId="0">
      <selection activeCell="D38" sqref="D38"/>
    </sheetView>
  </sheetViews>
  <sheetFormatPr defaultRowHeight="15" x14ac:dyDescent="0.2"/>
  <sheetData>
    <row r="1" spans="4:4" x14ac:dyDescent="0.2">
      <c r="D1" t="s">
        <v>21</v>
      </c>
    </row>
    <row r="8" spans="4:4" x14ac:dyDescent="0.2">
      <c r="D8" t="s">
        <v>21</v>
      </c>
    </row>
    <row r="43" spans="4:4" x14ac:dyDescent="0.2">
      <c r="D43" t="s">
        <v>23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DATA!$C$5:$C$15</xm:f>
          </x14:formula1>
          <xm:sqref>D1:D1048576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8"/>
  <sheetViews>
    <sheetView rightToLeft="1" workbookViewId="0">
      <selection activeCell="F13" sqref="F13"/>
    </sheetView>
  </sheetViews>
  <sheetFormatPr defaultRowHeight="15" x14ac:dyDescent="0.2"/>
  <cols>
    <col min="4" max="4" width="14.33203125" customWidth="1"/>
    <col min="5" max="5" width="18.109375" customWidth="1"/>
    <col min="6" max="6" width="13.44140625" customWidth="1"/>
  </cols>
  <sheetData>
    <row r="4" spans="3:6" x14ac:dyDescent="0.2">
      <c r="E4" t="s">
        <v>42</v>
      </c>
    </row>
    <row r="5" spans="3:6" x14ac:dyDescent="0.2">
      <c r="C5" t="s">
        <v>18</v>
      </c>
      <c r="D5" t="s">
        <v>27</v>
      </c>
      <c r="E5" t="s">
        <v>7</v>
      </c>
      <c r="F5" t="s">
        <v>50</v>
      </c>
    </row>
    <row r="6" spans="3:6" x14ac:dyDescent="0.2">
      <c r="C6" t="s">
        <v>19</v>
      </c>
      <c r="D6" t="s">
        <v>28</v>
      </c>
      <c r="E6" t="s">
        <v>8</v>
      </c>
      <c r="F6" t="s">
        <v>51</v>
      </c>
    </row>
    <row r="7" spans="3:6" x14ac:dyDescent="0.2">
      <c r="C7" t="s">
        <v>20</v>
      </c>
      <c r="D7" t="s">
        <v>29</v>
      </c>
      <c r="E7" t="s">
        <v>36</v>
      </c>
    </row>
    <row r="8" spans="3:6" x14ac:dyDescent="0.2">
      <c r="C8" t="s">
        <v>23</v>
      </c>
      <c r="D8" t="s">
        <v>30</v>
      </c>
      <c r="E8" t="s">
        <v>37</v>
      </c>
    </row>
    <row r="9" spans="3:6" x14ac:dyDescent="0.2">
      <c r="C9" t="s">
        <v>21</v>
      </c>
      <c r="D9" t="s">
        <v>31</v>
      </c>
      <c r="E9" t="s">
        <v>9</v>
      </c>
    </row>
    <row r="10" spans="3:6" x14ac:dyDescent="0.2">
      <c r="C10" t="s">
        <v>22</v>
      </c>
      <c r="D10" t="s">
        <v>32</v>
      </c>
      <c r="E10" t="s">
        <v>6</v>
      </c>
    </row>
    <row r="11" spans="3:6" x14ac:dyDescent="0.2">
      <c r="D11" t="s">
        <v>33</v>
      </c>
      <c r="E11" t="s">
        <v>38</v>
      </c>
    </row>
    <row r="12" spans="3:6" x14ac:dyDescent="0.2">
      <c r="E12" t="s">
        <v>39</v>
      </c>
    </row>
    <row r="13" spans="3:6" x14ac:dyDescent="0.2">
      <c r="E13" t="s">
        <v>40</v>
      </c>
    </row>
    <row r="14" spans="3:6" x14ac:dyDescent="0.2">
      <c r="E14" t="s">
        <v>41</v>
      </c>
    </row>
    <row r="15" spans="3:6" x14ac:dyDescent="0.2">
      <c r="E15" t="s">
        <v>43</v>
      </c>
    </row>
    <row r="16" spans="3:6" x14ac:dyDescent="0.2">
      <c r="E16" t="s">
        <v>44</v>
      </c>
    </row>
    <row r="17" spans="5:5" x14ac:dyDescent="0.2">
      <c r="E17" t="s">
        <v>45</v>
      </c>
    </row>
    <row r="18" spans="5:5" x14ac:dyDescent="0.2">
      <c r="E18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C6" sqref="C6"/>
    </sheetView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</vt:i4>
      </vt:variant>
    </vt:vector>
  </HeadingPairs>
  <TitlesOfParts>
    <vt:vector size="7" baseType="lpstr">
      <vt:lpstr>حركة المخزون</vt:lpstr>
      <vt:lpstr>المخزن</vt:lpstr>
      <vt:lpstr>ورقة2</vt:lpstr>
      <vt:lpstr>Sheet3</vt:lpstr>
      <vt:lpstr>DATA</vt:lpstr>
      <vt:lpstr>ورقة1</vt:lpstr>
      <vt:lpstr>'حركة المخزون'!Print_Area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OmarDahy</cp:lastModifiedBy>
  <dcterms:created xsi:type="dcterms:W3CDTF">2018-02-13T12:53:10Z</dcterms:created>
  <dcterms:modified xsi:type="dcterms:W3CDTF">2018-02-14T12:59:28Z</dcterms:modified>
</cp:coreProperties>
</file>