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60" windowHeight="7020"/>
  </bookViews>
  <sheets>
    <sheet name="شيت الرابع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" i="1"/>
  <c r="AB13"/>
  <c r="AA12"/>
  <c r="AB12" s="1"/>
  <c r="U13"/>
  <c r="U12"/>
  <c r="T12"/>
  <c r="T13"/>
  <c r="G471" l="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B13"/>
  <c r="K13" s="1"/>
  <c r="G12"/>
  <c r="B12"/>
  <c r="K12" s="1"/>
  <c r="AA11"/>
  <c r="T11"/>
  <c r="AA6"/>
  <c r="X6"/>
  <c r="T6"/>
  <c r="Q6"/>
  <c r="F5"/>
  <c r="X4"/>
  <c r="Q4"/>
  <c r="F3"/>
  <c r="F1" s="1"/>
  <c r="K2" l="1"/>
  <c r="L12"/>
  <c r="N12" s="1"/>
  <c r="J12"/>
  <c r="AA5"/>
  <c r="T5"/>
  <c r="X5"/>
  <c r="X3" s="1"/>
  <c r="X7" s="1"/>
  <c r="Q5"/>
  <c r="Q3" s="1"/>
  <c r="V13"/>
  <c r="V12"/>
  <c r="L13"/>
  <c r="J13"/>
  <c r="M12" l="1"/>
  <c r="O12"/>
  <c r="N13"/>
  <c r="M13"/>
  <c r="O13"/>
  <c r="T4"/>
  <c r="T3" s="1"/>
  <c r="T7" s="1"/>
  <c r="U4"/>
  <c r="AB4"/>
  <c r="AA4"/>
  <c r="AA3" s="1"/>
  <c r="AA7" s="1"/>
  <c r="N2"/>
</calcChain>
</file>

<file path=xl/sharedStrings.xml><?xml version="1.0" encoding="utf-8"?>
<sst xmlns="http://schemas.openxmlformats.org/spreadsheetml/2006/main" count="84" uniqueCount="37">
  <si>
    <t>غ</t>
  </si>
  <si>
    <t xml:space="preserve">                          إدارة قويسنا التعليمية0 </t>
  </si>
  <si>
    <t>عدد التلاميذ</t>
  </si>
  <si>
    <t>منقطعين</t>
  </si>
  <si>
    <t>لغة عربية</t>
  </si>
  <si>
    <t>رياضيات</t>
  </si>
  <si>
    <t xml:space="preserve">                                  مدرسة عرب الرمال الإبتدائية سكة حديد0</t>
  </si>
  <si>
    <t>نصف العام</t>
  </si>
  <si>
    <t>آخر العام</t>
  </si>
  <si>
    <t>ناجح</t>
  </si>
  <si>
    <t>دون المستوى</t>
  </si>
  <si>
    <t>راسب</t>
  </si>
  <si>
    <t>دمج ( 3 )</t>
  </si>
  <si>
    <t>حاضر</t>
  </si>
  <si>
    <t>باقى للإعاده ( عاطف محمد السيد يوسف )</t>
  </si>
  <si>
    <t>غياب</t>
  </si>
  <si>
    <t xml:space="preserve">النسبة </t>
  </si>
  <si>
    <t>الرقم القومى</t>
  </si>
  <si>
    <t>تاريخ الميلاد</t>
  </si>
  <si>
    <t>سرى ترم أول</t>
  </si>
  <si>
    <t>سرى ترم ثان</t>
  </si>
  <si>
    <t>الرقم السرى ترم أول</t>
  </si>
  <si>
    <t>الرقم السرى ترم ثان</t>
  </si>
  <si>
    <t>م</t>
  </si>
  <si>
    <t xml:space="preserve">السن فى أول أكتوبر   </t>
  </si>
  <si>
    <t>المستوى</t>
  </si>
  <si>
    <t>مجموع</t>
  </si>
  <si>
    <t>الدرجة</t>
  </si>
  <si>
    <t>تقويم شامل</t>
  </si>
  <si>
    <t>إختبار</t>
  </si>
  <si>
    <t>ملف</t>
  </si>
  <si>
    <t>يوم</t>
  </si>
  <si>
    <t>شهر</t>
  </si>
  <si>
    <t>سنة</t>
  </si>
  <si>
    <t>فارس محمد عبد الله محمد هدهد</t>
  </si>
  <si>
    <t>فهد محمد عبد الحليم سيد المرادي</t>
  </si>
  <si>
    <t>صفر</t>
  </si>
</sst>
</file>

<file path=xl/styles.xml><?xml version="1.0" encoding="utf-8"?>
<styleSheet xmlns="http://schemas.openxmlformats.org/spreadsheetml/2006/main">
  <numFmts count="4">
    <numFmt numFmtId="164" formatCode="[$-F800]dddd\,\ mmmm\ dd\,\ yyyy"/>
    <numFmt numFmtId="165" formatCode="[$-1170401]B2dd\ mmmm\,\ yyyy;@"/>
    <numFmt numFmtId="166" formatCode="0.0%"/>
    <numFmt numFmtId="167" formatCode="[$-1010000]yyyy/mm/dd;@"/>
  </numFmts>
  <fonts count="37">
    <font>
      <sz val="10"/>
      <name val="Arial"/>
      <charset val="178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u/>
      <sz val="10"/>
      <color indexed="12"/>
      <name val="Arial"/>
      <family val="2"/>
    </font>
    <font>
      <b/>
      <u/>
      <sz val="16"/>
      <name val="Arial"/>
      <family val="2"/>
    </font>
    <font>
      <b/>
      <sz val="16"/>
      <color theme="4" tint="0.79998168889431442"/>
      <name val="B Jadid"/>
      <charset val="178"/>
    </font>
    <font>
      <sz val="14"/>
      <name val="Arial"/>
      <family val="2"/>
    </font>
    <font>
      <b/>
      <sz val="12"/>
      <color theme="0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b/>
      <sz val="16"/>
      <color indexed="9"/>
      <name val="Arial"/>
      <family val="2"/>
    </font>
    <font>
      <sz val="16"/>
      <color indexed="9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0"/>
      <color theme="3" tint="-0.499984740745262"/>
      <name val="Ara Alharbi Alhanoof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b/>
      <sz val="13"/>
      <color theme="0"/>
      <name val="Arial"/>
      <family val="2"/>
    </font>
    <font>
      <b/>
      <sz val="16"/>
      <color theme="0"/>
      <name val="Arial"/>
      <family val="2"/>
    </font>
    <font>
      <b/>
      <sz val="10"/>
      <color theme="4" tint="0.79998168889431442"/>
      <name val="Ara Alharbi Alhanoof"/>
    </font>
    <font>
      <b/>
      <sz val="13"/>
      <color rgb="FFFFFF00"/>
      <name val="Arial"/>
      <family val="2"/>
    </font>
    <font>
      <b/>
      <sz val="12"/>
      <color rgb="FFFFFF00"/>
      <name val="Arial"/>
      <family val="2"/>
    </font>
    <font>
      <sz val="12"/>
      <name val="Arial"/>
      <family val="2"/>
    </font>
    <font>
      <b/>
      <sz val="14"/>
      <name val="Sultan Medium"/>
      <charset val="178"/>
    </font>
    <font>
      <b/>
      <sz val="12"/>
      <name val="Arial"/>
      <family val="2"/>
      <scheme val="minor"/>
    </font>
    <font>
      <b/>
      <sz val="12"/>
      <name val="Sultan Medium"/>
      <charset val="178"/>
    </font>
    <font>
      <b/>
      <sz val="20"/>
      <color rgb="FFFFFF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7"/>
      <name val="Arial"/>
      <family val="2"/>
    </font>
    <font>
      <b/>
      <sz val="24"/>
      <color rgb="FF0000FF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4E8FD"/>
        <bgColor indexed="64"/>
      </patternFill>
    </fill>
  </fills>
  <borders count="64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/>
      <right/>
      <top style="medium">
        <color indexed="13"/>
      </top>
      <bottom/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 style="medium">
        <color rgb="FFFFFF00"/>
      </left>
      <right style="medium">
        <color rgb="FFFFFF00"/>
      </right>
      <top/>
      <bottom/>
      <diagonal/>
    </border>
    <border>
      <left/>
      <right/>
      <top/>
      <bottom style="medium">
        <color indexed="13"/>
      </bottom>
      <diagonal/>
    </border>
    <border>
      <left style="medium">
        <color indexed="13"/>
      </left>
      <right/>
      <top style="medium">
        <color indexed="13"/>
      </top>
      <bottom/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 style="medium">
        <color rgb="FFFFFF00"/>
      </right>
      <top style="medium">
        <color rgb="FFFFFF00"/>
      </top>
      <bottom/>
      <diagonal/>
    </border>
    <border>
      <left style="medium">
        <color indexed="13"/>
      </left>
      <right/>
      <top/>
      <bottom/>
      <diagonal/>
    </border>
    <border>
      <left style="medium">
        <color rgb="FFFFFF00"/>
      </left>
      <right style="medium">
        <color rgb="FFFFFF00"/>
      </right>
      <top/>
      <bottom style="medium">
        <color rgb="FFFFFF00"/>
      </bottom>
      <diagonal/>
    </border>
    <border>
      <left/>
      <right style="medium">
        <color indexed="13"/>
      </right>
      <top/>
      <bottom/>
      <diagonal/>
    </border>
    <border>
      <left style="medium">
        <color rgb="FFFFFF00"/>
      </left>
      <right/>
      <top/>
      <bottom/>
      <diagonal/>
    </border>
    <border>
      <left/>
      <right style="medium">
        <color rgb="FFFFFF0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FFFF00"/>
      </left>
      <right/>
      <top/>
      <bottom style="medium">
        <color rgb="FFFFFF00"/>
      </bottom>
      <diagonal/>
    </border>
    <border>
      <left/>
      <right style="medium">
        <color rgb="FFFFFF00"/>
      </right>
      <top/>
      <bottom style="medium">
        <color rgb="FFFFFF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2" fillId="0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6" fillId="3" borderId="1" xfId="2" applyFont="1" applyFill="1" applyBorder="1" applyAlignment="1" applyProtection="1">
      <alignment vertical="center"/>
      <protection locked="0"/>
    </xf>
    <xf numFmtId="0" fontId="8" fillId="2" borderId="0" xfId="0" applyFont="1" applyFill="1" applyProtection="1">
      <protection locked="0"/>
    </xf>
    <xf numFmtId="0" fontId="10" fillId="6" borderId="3" xfId="0" applyFont="1" applyFill="1" applyBorder="1" applyAlignment="1" applyProtection="1">
      <protection locked="0"/>
    </xf>
    <xf numFmtId="0" fontId="11" fillId="9" borderId="0" xfId="0" applyFont="1" applyFill="1" applyProtection="1">
      <protection locked="0"/>
    </xf>
    <xf numFmtId="0" fontId="2" fillId="9" borderId="0" xfId="0" applyFont="1" applyFill="1" applyProtection="1">
      <protection locked="0"/>
    </xf>
    <xf numFmtId="0" fontId="6" fillId="3" borderId="12" xfId="2" quotePrefix="1" applyFont="1" applyFill="1" applyBorder="1" applyAlignment="1" applyProtection="1">
      <alignment vertical="center"/>
      <protection locked="0"/>
    </xf>
    <xf numFmtId="0" fontId="10" fillId="6" borderId="14" xfId="0" applyFont="1" applyFill="1" applyBorder="1" applyAlignment="1" applyProtection="1">
      <protection locked="0"/>
    </xf>
    <xf numFmtId="0" fontId="10" fillId="6" borderId="14" xfId="0" applyFont="1" applyFill="1" applyBorder="1" applyProtection="1"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Border="1" applyProtection="1">
      <protection locked="0"/>
    </xf>
    <xf numFmtId="0" fontId="17" fillId="0" borderId="0" xfId="0" applyFont="1" applyFill="1" applyAlignment="1" applyProtection="1">
      <protection locked="0"/>
    </xf>
    <xf numFmtId="0" fontId="18" fillId="0" borderId="0" xfId="0" applyFont="1" applyFill="1" applyAlignment="1" applyProtection="1">
      <protection locked="0"/>
    </xf>
    <xf numFmtId="0" fontId="19" fillId="12" borderId="0" xfId="0" applyFont="1" applyFill="1" applyAlignment="1" applyProtection="1">
      <alignment horizontal="center"/>
    </xf>
    <xf numFmtId="0" fontId="19" fillId="12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9" borderId="0" xfId="0" applyFont="1" applyFill="1" applyAlignment="1" applyProtection="1">
      <alignment horizontal="center" vertical="center"/>
      <protection locked="0"/>
    </xf>
    <xf numFmtId="0" fontId="20" fillId="14" borderId="0" xfId="0" applyFont="1" applyFill="1" applyBorder="1" applyAlignment="1" applyProtection="1">
      <alignment horizontal="center"/>
      <protection locked="0"/>
    </xf>
    <xf numFmtId="0" fontId="11" fillId="11" borderId="0" xfId="0" applyFont="1" applyFill="1" applyAlignment="1" applyProtection="1">
      <alignment horizontal="center"/>
    </xf>
    <xf numFmtId="0" fontId="11" fillId="11" borderId="0" xfId="0" applyFont="1" applyFill="1" applyAlignment="1" applyProtection="1">
      <alignment horizontal="center" vertical="center"/>
    </xf>
    <xf numFmtId="0" fontId="23" fillId="17" borderId="0" xfId="0" applyFont="1" applyFill="1" applyBorder="1" applyAlignment="1" applyProtection="1">
      <alignment vertical="center"/>
      <protection locked="0"/>
    </xf>
    <xf numFmtId="0" fontId="24" fillId="15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25" fillId="0" borderId="0" xfId="0" applyFont="1" applyFill="1" applyAlignment="1" applyProtection="1">
      <alignment horizontal="center" vertical="center"/>
      <protection locked="0"/>
    </xf>
    <xf numFmtId="0" fontId="26" fillId="18" borderId="0" xfId="0" applyFont="1" applyFill="1" applyAlignment="1" applyProtection="1">
      <protection locked="0"/>
    </xf>
    <xf numFmtId="0" fontId="2" fillId="2" borderId="24" xfId="0" applyFont="1" applyFill="1" applyBorder="1" applyProtection="1">
      <protection locked="0"/>
    </xf>
    <xf numFmtId="0" fontId="17" fillId="0" borderId="0" xfId="0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protection locked="0"/>
    </xf>
    <xf numFmtId="0" fontId="27" fillId="18" borderId="0" xfId="0" applyFont="1" applyFill="1" applyAlignment="1" applyProtection="1">
      <protection locked="0"/>
    </xf>
    <xf numFmtId="166" fontId="28" fillId="18" borderId="0" xfId="1" applyNumberFormat="1" applyFont="1" applyFill="1" applyAlignment="1" applyProtection="1">
      <alignment horizontal="center" vertical="center"/>
      <protection locked="0"/>
    </xf>
    <xf numFmtId="9" fontId="28" fillId="18" borderId="0" xfId="1" applyFont="1" applyFill="1" applyAlignment="1" applyProtection="1">
      <alignment horizontal="center" vertical="center"/>
      <protection locked="0"/>
    </xf>
    <xf numFmtId="0" fontId="31" fillId="8" borderId="11" xfId="0" applyFont="1" applyFill="1" applyBorder="1" applyAlignment="1" applyProtection="1">
      <alignment horizontal="center" vertical="center" wrapText="1"/>
      <protection locked="0"/>
    </xf>
    <xf numFmtId="0" fontId="31" fillId="8" borderId="47" xfId="0" applyFont="1" applyFill="1" applyBorder="1" applyAlignment="1" applyProtection="1">
      <alignment horizontal="center" vertical="center"/>
      <protection locked="0"/>
    </xf>
    <xf numFmtId="0" fontId="31" fillId="8" borderId="35" xfId="0" applyFont="1" applyFill="1" applyBorder="1" applyAlignment="1" applyProtection="1">
      <alignment horizontal="center" vertical="center"/>
      <protection locked="0"/>
    </xf>
    <xf numFmtId="0" fontId="31" fillId="8" borderId="35" xfId="0" applyFont="1" applyFill="1" applyBorder="1" applyAlignment="1" applyProtection="1">
      <alignment horizontal="center" vertical="center" wrapText="1"/>
      <protection locked="0"/>
    </xf>
    <xf numFmtId="0" fontId="30" fillId="0" borderId="57" xfId="0" applyFont="1" applyFill="1" applyBorder="1" applyAlignment="1" applyProtection="1">
      <alignment horizontal="center" vertical="center"/>
      <protection locked="0"/>
    </xf>
    <xf numFmtId="0" fontId="30" fillId="0" borderId="58" xfId="0" applyFont="1" applyFill="1" applyBorder="1" applyAlignment="1" applyProtection="1">
      <alignment horizontal="center" vertical="center"/>
      <protection locked="0"/>
    </xf>
    <xf numFmtId="0" fontId="30" fillId="0" borderId="59" xfId="0" applyFont="1" applyFill="1" applyBorder="1" applyAlignment="1" applyProtection="1">
      <alignment horizontal="center" vertical="center"/>
      <protection locked="0"/>
    </xf>
    <xf numFmtId="0" fontId="31" fillId="8" borderId="11" xfId="0" applyFont="1" applyFill="1" applyBorder="1" applyAlignment="1" applyProtection="1">
      <alignment horizontal="center" vertical="center"/>
      <protection locked="0"/>
    </xf>
    <xf numFmtId="0" fontId="31" fillId="8" borderId="50" xfId="0" applyFont="1" applyFill="1" applyBorder="1" applyAlignment="1" applyProtection="1">
      <alignment horizontal="center" vertical="center"/>
      <protection locked="0"/>
    </xf>
    <xf numFmtId="0" fontId="31" fillId="10" borderId="51" xfId="0" applyFont="1" applyFill="1" applyBorder="1" applyAlignment="1" applyProtection="1">
      <alignment horizontal="center" vertical="center"/>
      <protection locked="0"/>
    </xf>
    <xf numFmtId="0" fontId="31" fillId="10" borderId="52" xfId="0" applyFont="1" applyFill="1" applyBorder="1" applyAlignment="1" applyProtection="1">
      <alignment horizontal="center" vertical="center"/>
      <protection locked="0"/>
    </xf>
    <xf numFmtId="1" fontId="33" fillId="22" borderId="6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 applyProtection="1">
      <alignment horizontal="center" vertical="center"/>
      <protection locked="0"/>
    </xf>
    <xf numFmtId="0" fontId="31" fillId="0" borderId="45" xfId="0" applyFont="1" applyFill="1" applyBorder="1" applyAlignment="1" applyProtection="1">
      <alignment horizontal="center" vertical="center"/>
      <protection locked="0"/>
    </xf>
    <xf numFmtId="0" fontId="21" fillId="19" borderId="28" xfId="0" applyFont="1" applyFill="1" applyBorder="1" applyAlignment="1" applyProtection="1">
      <alignment horizontal="center" vertical="center"/>
      <protection locked="0"/>
    </xf>
    <xf numFmtId="0" fontId="29" fillId="23" borderId="28" xfId="0" applyFont="1" applyFill="1" applyBorder="1" applyAlignment="1" applyProtection="1">
      <alignment horizontal="center" vertical="center"/>
      <protection locked="0"/>
    </xf>
    <xf numFmtId="0" fontId="11" fillId="0" borderId="44" xfId="0" applyFont="1" applyFill="1" applyBorder="1" applyAlignment="1" applyProtection="1">
      <alignment horizontal="center" vertical="center"/>
    </xf>
    <xf numFmtId="1" fontId="34" fillId="0" borderId="41" xfId="0" applyNumberFormat="1" applyFont="1" applyFill="1" applyBorder="1" applyAlignment="1">
      <alignment horizontal="right" vertical="center" wrapText="1"/>
    </xf>
    <xf numFmtId="0" fontId="11" fillId="0" borderId="40" xfId="0" applyFont="1" applyFill="1" applyBorder="1" applyAlignment="1" applyProtection="1">
      <alignment horizontal="center" vertical="center"/>
      <protection locked="0"/>
    </xf>
    <xf numFmtId="0" fontId="3" fillId="0" borderId="62" xfId="0" applyFont="1" applyFill="1" applyBorder="1" applyAlignment="1" applyProtection="1">
      <alignment horizontal="center" vertical="center" shrinkToFit="1"/>
      <protection hidden="1"/>
    </xf>
    <xf numFmtId="1" fontId="14" fillId="0" borderId="33" xfId="0" applyNumberFormat="1" applyFont="1" applyFill="1" applyBorder="1" applyAlignment="1" applyProtection="1">
      <alignment horizontal="center" vertical="center"/>
    </xf>
    <xf numFmtId="0" fontId="14" fillId="0" borderId="53" xfId="0" applyFont="1" applyFill="1" applyBorder="1" applyAlignment="1" applyProtection="1">
      <alignment horizontal="center" vertical="center"/>
    </xf>
    <xf numFmtId="0" fontId="35" fillId="0" borderId="48" xfId="0" applyFont="1" applyFill="1" applyBorder="1" applyAlignment="1" applyProtection="1">
      <alignment horizontal="center" vertical="center"/>
    </xf>
    <xf numFmtId="1" fontId="33" fillId="24" borderId="61" xfId="0" applyNumberFormat="1" applyFont="1" applyFill="1" applyBorder="1" applyAlignment="1">
      <alignment horizontal="center" vertical="center" wrapText="1"/>
    </xf>
    <xf numFmtId="0" fontId="30" fillId="0" borderId="63" xfId="0" applyFont="1" applyFill="1" applyBorder="1" applyAlignment="1" applyProtection="1">
      <alignment horizontal="center" vertical="center"/>
      <protection locked="0"/>
    </xf>
    <xf numFmtId="0" fontId="30" fillId="0" borderId="41" xfId="0" applyFont="1" applyFill="1" applyBorder="1" applyAlignment="1" applyProtection="1">
      <alignment horizontal="center" vertical="center"/>
      <protection locked="0"/>
    </xf>
    <xf numFmtId="0" fontId="35" fillId="0" borderId="42" xfId="0" applyFont="1" applyFill="1" applyBorder="1" applyAlignment="1" applyProtection="1">
      <alignment horizontal="center" vertical="center"/>
      <protection locked="0"/>
    </xf>
    <xf numFmtId="0" fontId="30" fillId="0" borderId="40" xfId="0" applyFont="1" applyFill="1" applyBorder="1" applyAlignment="1" applyProtection="1">
      <alignment horizontal="center" vertical="center"/>
    </xf>
    <xf numFmtId="0" fontId="30" fillId="0" borderId="41" xfId="0" applyFont="1" applyFill="1" applyBorder="1" applyAlignment="1" applyProtection="1">
      <alignment horizontal="center" vertical="center"/>
    </xf>
    <xf numFmtId="0" fontId="30" fillId="0" borderId="42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0" fontId="2" fillId="21" borderId="0" xfId="0" applyFont="1" applyFill="1" applyProtection="1"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" fillId="0" borderId="0" xfId="0" quotePrefix="1" applyFont="1" applyFill="1" applyProtection="1"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Alignment="1" applyProtection="1">
      <alignment horizontal="center" vertical="center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5" borderId="13" xfId="0" applyFont="1" applyFill="1" applyBorder="1" applyAlignment="1" applyProtection="1">
      <alignment horizontal="center" vertical="center" wrapText="1"/>
      <protection locked="0"/>
    </xf>
    <xf numFmtId="0" fontId="9" fillId="5" borderId="20" xfId="0" applyFont="1" applyFill="1" applyBorder="1" applyAlignment="1" applyProtection="1">
      <alignment horizontal="center" vertical="center" wrapText="1"/>
      <protection locked="0"/>
    </xf>
    <xf numFmtId="0" fontId="10" fillId="7" borderId="4" xfId="0" applyFont="1" applyFill="1" applyBorder="1" applyAlignment="1" applyProtection="1">
      <alignment horizontal="center"/>
      <protection locked="0"/>
    </xf>
    <xf numFmtId="0" fontId="10" fillId="7" borderId="5" xfId="0" applyFont="1" applyFill="1" applyBorder="1" applyAlignment="1" applyProtection="1">
      <alignment horizontal="center"/>
      <protection locked="0"/>
    </xf>
    <xf numFmtId="0" fontId="11" fillId="8" borderId="0" xfId="0" applyFont="1" applyFill="1" applyBorder="1" applyAlignment="1" applyProtection="1">
      <alignment horizontal="center" vertical="center"/>
      <protection locked="0"/>
    </xf>
    <xf numFmtId="0" fontId="4" fillId="10" borderId="0" xfId="0" applyFont="1" applyFill="1" applyBorder="1" applyAlignment="1" applyProtection="1">
      <alignment horizontal="center" vertical="center"/>
      <protection locked="0"/>
    </xf>
    <xf numFmtId="164" fontId="16" fillId="0" borderId="0" xfId="0" applyNumberFormat="1" applyFont="1" applyFill="1" applyAlignment="1" applyProtection="1">
      <alignment horizontal="center" vertical="center"/>
      <protection locked="0"/>
    </xf>
    <xf numFmtId="0" fontId="21" fillId="5" borderId="2" xfId="0" applyFont="1" applyFill="1" applyBorder="1" applyAlignment="1" applyProtection="1">
      <alignment horizontal="center" vertical="center"/>
      <protection locked="0"/>
    </xf>
    <xf numFmtId="0" fontId="21" fillId="5" borderId="13" xfId="0" applyFont="1" applyFill="1" applyBorder="1" applyAlignment="1" applyProtection="1">
      <alignment horizontal="center" vertical="center"/>
      <protection locked="0"/>
    </xf>
    <xf numFmtId="0" fontId="21" fillId="5" borderId="20" xfId="0" applyFont="1" applyFill="1" applyBorder="1" applyAlignment="1" applyProtection="1">
      <alignment horizontal="center" vertical="center"/>
      <protection locked="0"/>
    </xf>
    <xf numFmtId="165" fontId="22" fillId="16" borderId="0" xfId="0" applyNumberFormat="1" applyFont="1" applyFill="1" applyBorder="1" applyAlignment="1" applyProtection="1">
      <alignment horizontal="center" vertical="center"/>
      <protection locked="0"/>
    </xf>
    <xf numFmtId="0" fontId="12" fillId="12" borderId="15" xfId="0" applyFont="1" applyFill="1" applyBorder="1" applyAlignment="1" applyProtection="1">
      <alignment horizontal="center" vertical="center"/>
    </xf>
    <xf numFmtId="0" fontId="12" fillId="12" borderId="16" xfId="0" applyFont="1" applyFill="1" applyBorder="1" applyAlignment="1" applyProtection="1">
      <alignment horizontal="center" vertical="center"/>
    </xf>
    <xf numFmtId="0" fontId="12" fillId="12" borderId="19" xfId="0" applyFont="1" applyFill="1" applyBorder="1" applyAlignment="1" applyProtection="1">
      <alignment horizontal="center" vertical="center"/>
    </xf>
    <xf numFmtId="0" fontId="12" fillId="12" borderId="21" xfId="0" applyFont="1" applyFill="1" applyBorder="1" applyAlignment="1" applyProtection="1">
      <alignment horizontal="center" vertical="center"/>
    </xf>
    <xf numFmtId="0" fontId="13" fillId="13" borderId="17" xfId="0" applyFont="1" applyFill="1" applyBorder="1" applyAlignment="1" applyProtection="1">
      <alignment horizontal="center" vertical="center"/>
    </xf>
    <xf numFmtId="0" fontId="13" fillId="13" borderId="18" xfId="0" applyFont="1" applyFill="1" applyBorder="1" applyAlignment="1" applyProtection="1">
      <alignment horizontal="center" vertical="center"/>
    </xf>
    <xf numFmtId="0" fontId="13" fillId="13" borderId="22" xfId="0" applyFont="1" applyFill="1" applyBorder="1" applyAlignment="1" applyProtection="1">
      <alignment horizontal="center" vertical="center"/>
    </xf>
    <xf numFmtId="0" fontId="13" fillId="13" borderId="23" xfId="0" applyFont="1" applyFill="1" applyBorder="1" applyAlignment="1" applyProtection="1">
      <alignment horizontal="center" vertical="center"/>
    </xf>
    <xf numFmtId="0" fontId="13" fillId="13" borderId="25" xfId="0" applyFont="1" applyFill="1" applyBorder="1" applyAlignment="1" applyProtection="1">
      <alignment horizontal="center" vertical="center"/>
    </xf>
    <xf numFmtId="0" fontId="13" fillId="13" borderId="26" xfId="0" applyFont="1" applyFill="1" applyBorder="1" applyAlignment="1" applyProtection="1">
      <alignment horizontal="center" vertical="center"/>
    </xf>
    <xf numFmtId="0" fontId="14" fillId="0" borderId="19" xfId="0" applyFont="1" applyFill="1" applyBorder="1" applyAlignment="1" applyProtection="1">
      <alignment horizontal="center" vertical="center"/>
      <protection locked="0"/>
    </xf>
    <xf numFmtId="0" fontId="4" fillId="8" borderId="9" xfId="0" applyFont="1" applyFill="1" applyBorder="1" applyAlignment="1" applyProtection="1">
      <alignment horizontal="center" vertical="center"/>
      <protection locked="0"/>
    </xf>
    <xf numFmtId="0" fontId="4" fillId="8" borderId="10" xfId="0" applyFont="1" applyFill="1" applyBorder="1" applyAlignment="1" applyProtection="1">
      <alignment horizontal="center" vertical="center"/>
      <protection locked="0"/>
    </xf>
    <xf numFmtId="0" fontId="4" fillId="8" borderId="11" xfId="0" applyFont="1" applyFill="1" applyBorder="1" applyAlignment="1" applyProtection="1">
      <alignment horizontal="center" vertical="center"/>
      <protection locked="0"/>
    </xf>
    <xf numFmtId="0" fontId="14" fillId="0" borderId="27" xfId="0" applyFont="1" applyFill="1" applyBorder="1" applyAlignment="1" applyProtection="1">
      <alignment horizontal="center" vertical="center" textRotation="90" wrapText="1"/>
      <protection locked="0"/>
    </xf>
    <xf numFmtId="0" fontId="14" fillId="0" borderId="36" xfId="0" applyFont="1" applyFill="1" applyBorder="1" applyAlignment="1" applyProtection="1">
      <alignment horizontal="center" vertical="center" textRotation="90" wrapText="1"/>
      <protection locked="0"/>
    </xf>
    <xf numFmtId="0" fontId="14" fillId="0" borderId="54" xfId="0" applyFont="1" applyFill="1" applyBorder="1" applyAlignment="1" applyProtection="1">
      <alignment horizontal="center" vertical="center" textRotation="90" wrapText="1"/>
      <protection locked="0"/>
    </xf>
    <xf numFmtId="0" fontId="21" fillId="19" borderId="28" xfId="0" applyFont="1" applyFill="1" applyBorder="1" applyAlignment="1" applyProtection="1">
      <alignment horizontal="center" vertical="center" textRotation="90" wrapText="1"/>
      <protection locked="0"/>
    </xf>
    <xf numFmtId="0" fontId="29" fillId="20" borderId="29" xfId="0" applyFont="1" applyFill="1" applyBorder="1" applyAlignment="1" applyProtection="1">
      <alignment horizontal="center" vertical="center" textRotation="90" wrapText="1"/>
      <protection locked="0"/>
    </xf>
    <xf numFmtId="0" fontId="11" fillId="0" borderId="30" xfId="0" applyFont="1" applyFill="1" applyBorder="1" applyAlignment="1" applyProtection="1">
      <alignment horizontal="center" vertical="center"/>
      <protection locked="0"/>
    </xf>
    <xf numFmtId="0" fontId="11" fillId="0" borderId="29" xfId="0" applyFont="1" applyFill="1" applyBorder="1" applyAlignment="1" applyProtection="1">
      <alignment horizontal="center" vertical="center"/>
      <protection locked="0"/>
    </xf>
    <xf numFmtId="0" fontId="11" fillId="0" borderId="50" xfId="0" applyFont="1" applyFill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37" xfId="0" applyFont="1" applyFill="1" applyBorder="1" applyAlignment="1" applyProtection="1">
      <alignment horizontal="center" vertical="center"/>
      <protection locked="0"/>
    </xf>
    <xf numFmtId="0" fontId="11" fillId="0" borderId="55" xfId="0" applyFont="1" applyFill="1" applyBorder="1" applyAlignment="1" applyProtection="1">
      <alignment horizontal="center" vertical="center"/>
      <protection locked="0"/>
    </xf>
    <xf numFmtId="0" fontId="14" fillId="0" borderId="31" xfId="0" applyFont="1" applyFill="1" applyBorder="1" applyAlignment="1" applyProtection="1">
      <alignment horizontal="center" vertical="center" textRotation="90" wrapText="1"/>
      <protection locked="0"/>
    </xf>
    <xf numFmtId="0" fontId="14" fillId="0" borderId="38" xfId="0" applyFont="1" applyFill="1" applyBorder="1" applyAlignment="1" applyProtection="1">
      <alignment horizontal="center" vertical="center" textRotation="90" wrapText="1"/>
      <protection locked="0"/>
    </xf>
    <xf numFmtId="0" fontId="14" fillId="0" borderId="56" xfId="0" applyFont="1" applyFill="1" applyBorder="1" applyAlignment="1" applyProtection="1">
      <alignment horizontal="center" vertical="center" textRotation="90" wrapText="1"/>
      <protection locked="0"/>
    </xf>
    <xf numFmtId="0" fontId="30" fillId="0" borderId="6" xfId="0" applyFont="1" applyFill="1" applyBorder="1" applyAlignment="1" applyProtection="1">
      <alignment horizontal="center" vertical="center"/>
      <protection locked="0"/>
    </xf>
    <xf numFmtId="0" fontId="30" fillId="0" borderId="7" xfId="0" applyFont="1" applyFill="1" applyBorder="1" applyAlignment="1" applyProtection="1">
      <alignment horizontal="center" vertical="center"/>
      <protection locked="0"/>
    </xf>
    <xf numFmtId="0" fontId="30" fillId="0" borderId="8" xfId="0" applyFont="1" applyFill="1" applyBorder="1" applyAlignment="1" applyProtection="1">
      <alignment horizontal="center" vertical="center"/>
      <protection locked="0"/>
    </xf>
    <xf numFmtId="0" fontId="30" fillId="0" borderId="37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30" fillId="0" borderId="39" xfId="0" applyFont="1" applyFill="1" applyBorder="1" applyAlignment="1" applyProtection="1">
      <alignment horizontal="center" vertical="center"/>
      <protection locked="0"/>
    </xf>
    <xf numFmtId="0" fontId="30" fillId="0" borderId="49" xfId="0" applyFont="1" applyFill="1" applyBorder="1" applyAlignment="1" applyProtection="1">
      <alignment horizontal="center" vertical="center"/>
      <protection locked="0"/>
    </xf>
    <xf numFmtId="0" fontId="30" fillId="0" borderId="44" xfId="0" applyFont="1" applyFill="1" applyBorder="1" applyAlignment="1" applyProtection="1">
      <alignment horizontal="center" vertical="center"/>
      <protection locked="0"/>
    </xf>
    <xf numFmtId="0" fontId="30" fillId="0" borderId="46" xfId="0" applyFont="1" applyFill="1" applyBorder="1" applyAlignment="1" applyProtection="1">
      <alignment horizontal="center" vertical="center"/>
      <protection locked="0"/>
    </xf>
    <xf numFmtId="0" fontId="30" fillId="0" borderId="32" xfId="0" applyFont="1" applyFill="1" applyBorder="1" applyAlignment="1" applyProtection="1">
      <alignment horizontal="center" vertical="center" wrapText="1"/>
      <protection locked="0"/>
    </xf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40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42" xfId="0" applyBorder="1" applyProtection="1">
      <protection locked="0"/>
    </xf>
    <xf numFmtId="0" fontId="31" fillId="10" borderId="9" xfId="0" applyFont="1" applyFill="1" applyBorder="1" applyAlignment="1" applyProtection="1">
      <alignment horizontal="center" vertical="center"/>
      <protection locked="0"/>
    </xf>
    <xf numFmtId="0" fontId="31" fillId="10" borderId="11" xfId="0" applyFont="1" applyFill="1" applyBorder="1" applyAlignment="1" applyProtection="1">
      <alignment horizontal="center" vertical="center"/>
      <protection locked="0"/>
    </xf>
    <xf numFmtId="0" fontId="31" fillId="10" borderId="10" xfId="0" applyFont="1" applyFill="1" applyBorder="1" applyAlignment="1" applyProtection="1">
      <alignment horizontal="center" vertical="center"/>
      <protection locked="0"/>
    </xf>
    <xf numFmtId="0" fontId="14" fillId="10" borderId="38" xfId="0" applyFont="1" applyFill="1" applyBorder="1" applyAlignment="1" applyProtection="1">
      <alignment horizontal="center" vertical="center" textRotation="135"/>
      <protection locked="0"/>
    </xf>
    <xf numFmtId="0" fontId="14" fillId="10" borderId="51" xfId="0" applyFont="1" applyFill="1" applyBorder="1" applyAlignment="1" applyProtection="1">
      <alignment horizontal="center" vertical="center" textRotation="135"/>
      <protection locked="0"/>
    </xf>
    <xf numFmtId="0" fontId="18" fillId="0" borderId="30" xfId="0" applyFont="1" applyFill="1" applyBorder="1" applyAlignment="1" applyProtection="1">
      <alignment horizontal="center" vertical="center" textRotation="135"/>
      <protection locked="0"/>
    </xf>
    <xf numFmtId="0" fontId="18" fillId="0" borderId="29" xfId="0" applyFont="1" applyFill="1" applyBorder="1" applyAlignment="1" applyProtection="1">
      <alignment horizontal="center" vertical="center" textRotation="135"/>
      <protection locked="0"/>
    </xf>
    <xf numFmtId="0" fontId="18" fillId="0" borderId="50" xfId="0" applyFont="1" applyFill="1" applyBorder="1" applyAlignment="1" applyProtection="1">
      <alignment horizontal="center" vertical="center" textRotation="135"/>
      <protection locked="0"/>
    </xf>
    <xf numFmtId="0" fontId="4" fillId="10" borderId="9" xfId="0" applyFont="1" applyFill="1" applyBorder="1" applyAlignment="1" applyProtection="1">
      <alignment horizontal="center" vertical="center"/>
      <protection locked="0"/>
    </xf>
    <xf numFmtId="0" fontId="4" fillId="10" borderId="10" xfId="0" applyFont="1" applyFill="1" applyBorder="1" applyAlignment="1" applyProtection="1">
      <alignment horizontal="center" vertical="center"/>
      <protection locked="0"/>
    </xf>
    <xf numFmtId="0" fontId="4" fillId="10" borderId="11" xfId="0" applyFont="1" applyFill="1" applyBorder="1" applyAlignment="1" applyProtection="1">
      <alignment horizontal="center" vertical="center"/>
      <protection locked="0"/>
    </xf>
    <xf numFmtId="0" fontId="14" fillId="10" borderId="43" xfId="0" applyFont="1" applyFill="1" applyBorder="1" applyAlignment="1" applyProtection="1">
      <alignment horizontal="center" vertical="center" textRotation="135"/>
      <protection locked="0"/>
    </xf>
    <xf numFmtId="0" fontId="14" fillId="10" borderId="52" xfId="0" applyFont="1" applyFill="1" applyBorder="1" applyAlignment="1" applyProtection="1">
      <alignment horizontal="center" vertical="center" textRotation="135"/>
      <protection locked="0"/>
    </xf>
    <xf numFmtId="167" fontId="32" fillId="0" borderId="60" xfId="0" applyNumberFormat="1" applyFont="1" applyFill="1" applyBorder="1" applyAlignment="1" applyProtection="1">
      <alignment horizontal="center" vertical="center"/>
      <protection locked="0"/>
    </xf>
    <xf numFmtId="167" fontId="32" fillId="0" borderId="58" xfId="0" applyNumberFormat="1" applyFont="1" applyFill="1" applyBorder="1" applyAlignment="1" applyProtection="1">
      <alignment horizontal="center" vertical="center"/>
      <protection locked="0"/>
    </xf>
    <xf numFmtId="167" fontId="32" fillId="0" borderId="59" xfId="0" applyNumberFormat="1" applyFont="1" applyFill="1" applyBorder="1" applyAlignment="1" applyProtection="1">
      <alignment horizontal="center" vertical="center"/>
      <protection locked="0"/>
    </xf>
    <xf numFmtId="0" fontId="31" fillId="8" borderId="10" xfId="0" applyFont="1" applyFill="1" applyBorder="1" applyAlignment="1" applyProtection="1">
      <alignment horizontal="center" vertical="center"/>
      <protection locked="0"/>
    </xf>
    <xf numFmtId="0" fontId="31" fillId="8" borderId="11" xfId="0" applyFont="1" applyFill="1" applyBorder="1" applyAlignment="1" applyProtection="1">
      <alignment horizontal="center" vertical="center"/>
      <protection locked="0"/>
    </xf>
    <xf numFmtId="0" fontId="31" fillId="8" borderId="9" xfId="0" applyFont="1" applyFill="1" applyBorder="1" applyAlignment="1" applyProtection="1">
      <alignment horizontal="center" vertical="center"/>
      <protection locked="0"/>
    </xf>
    <xf numFmtId="0" fontId="14" fillId="8" borderId="29" xfId="0" applyFont="1" applyFill="1" applyBorder="1" applyAlignment="1" applyProtection="1">
      <alignment horizontal="center" vertical="center" textRotation="135"/>
      <protection locked="0"/>
    </xf>
    <xf numFmtId="0" fontId="14" fillId="8" borderId="50" xfId="0" applyFont="1" applyFill="1" applyBorder="1" applyAlignment="1" applyProtection="1">
      <alignment horizontal="center" vertical="center" textRotation="135"/>
      <protection locked="0"/>
    </xf>
    <xf numFmtId="0" fontId="14" fillId="8" borderId="8" xfId="0" applyFont="1" applyFill="1" applyBorder="1" applyAlignment="1" applyProtection="1">
      <alignment horizontal="center" vertical="center" textRotation="135"/>
      <protection locked="0"/>
    </xf>
    <xf numFmtId="0" fontId="14" fillId="8" borderId="47" xfId="0" applyFont="1" applyFill="1" applyBorder="1" applyAlignment="1" applyProtection="1">
      <alignment horizontal="center" vertical="center" textRotation="135"/>
      <protection locked="0"/>
    </xf>
  </cellXfs>
  <cellStyles count="3">
    <cellStyle name="Hyperlink" xfId="2" builtinId="8"/>
    <cellStyle name="Normal" xfId="0" builtinId="0"/>
    <cellStyle name="Percent" xfId="1" builtinId="5"/>
  </cellStyles>
  <dxfs count="10">
    <dxf>
      <font>
        <condense val="0"/>
        <extend val="0"/>
        <u val="double"/>
        <color indexed="10"/>
      </font>
    </dxf>
    <dxf>
      <font>
        <condense val="0"/>
        <extend val="0"/>
        <u val="double"/>
        <color indexed="10"/>
      </font>
    </dxf>
    <dxf>
      <font>
        <condense val="0"/>
        <extend val="0"/>
        <u val="double"/>
        <color indexed="10"/>
      </font>
    </dxf>
    <dxf>
      <font>
        <condense val="0"/>
        <extend val="0"/>
        <u val="double"/>
        <color indexed="10"/>
      </font>
    </dxf>
    <dxf>
      <font>
        <condense val="0"/>
        <extend val="0"/>
        <u val="double"/>
        <color indexed="10"/>
      </font>
    </dxf>
    <dxf>
      <font>
        <u val="double"/>
        <color theme="9" tint="-0.499984740745262"/>
      </font>
      <fill>
        <patternFill>
          <bgColor theme="9" tint="0.39994506668294322"/>
        </patternFill>
      </fill>
    </dxf>
    <dxf>
      <font>
        <strike val="0"/>
        <u val="double"/>
        <color theme="0"/>
      </font>
      <fill>
        <patternFill>
          <bgColor theme="9" tint="-0.499984740745262"/>
        </patternFill>
      </fill>
    </dxf>
    <dxf>
      <font>
        <strike val="0"/>
        <u val="double"/>
        <color indexed="10"/>
        <name val="Times New Roman"/>
        <scheme val="none"/>
      </font>
      <fill>
        <patternFill>
          <bgColor theme="9" tint="0.39994506668294322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ndense val="0"/>
        <extend val="0"/>
        <u val="double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38101</xdr:colOff>
      <xdr:row>5</xdr:row>
      <xdr:rowOff>142875</xdr:rowOff>
    </xdr:from>
    <xdr:to>
      <xdr:col>7</xdr:col>
      <xdr:colOff>2200276</xdr:colOff>
      <xdr:row>7</xdr:row>
      <xdr:rowOff>133349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40693774" y="1257300"/>
          <a:ext cx="2162175" cy="533399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الرابع</a:t>
          </a:r>
        </a:p>
        <a:p>
          <a:pPr algn="ctr" rtl="1"/>
          <a:endParaRPr lang="ar-EG" sz="3600" b="1" kern="10" spc="0">
            <a:ln w="19050">
              <a:noFill/>
              <a:round/>
              <a:headEnd/>
              <a:tailEnd/>
            </a:ln>
            <a:solidFill>
              <a:srgbClr val="808080"/>
            </a:solidFill>
            <a:effectLst>
              <a:prstShdw prst="shdw17" dist="17961" dir="2700000">
                <a:srgbClr val="808080">
                  <a:gamma/>
                  <a:shade val="60000"/>
                  <a:invGamma/>
                </a:srgbClr>
              </a:prstShdw>
            </a:effectLst>
            <a:latin typeface="Arial Black"/>
          </a:endParaRPr>
        </a:p>
      </xdr:txBody>
    </xdr:sp>
    <xdr:clientData/>
  </xdr:twoCellAnchor>
  <xdr:twoCellAnchor>
    <xdr:from>
      <xdr:col>7</xdr:col>
      <xdr:colOff>66675</xdr:colOff>
      <xdr:row>0</xdr:row>
      <xdr:rowOff>123825</xdr:rowOff>
    </xdr:from>
    <xdr:to>
      <xdr:col>7</xdr:col>
      <xdr:colOff>714375</xdr:colOff>
      <xdr:row>2</xdr:row>
      <xdr:rowOff>104775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 bwMode="auto">
        <a:xfrm>
          <a:off x="142179675" y="123825"/>
          <a:ext cx="647700" cy="419100"/>
        </a:xfrm>
        <a:prstGeom prst="roundRect">
          <a:avLst/>
        </a:prstGeom>
        <a:solidFill>
          <a:srgbClr val="B2B2B2">
            <a:alpha val="50000"/>
          </a:srgbClr>
        </a:solidFill>
        <a:ln w="12700" cap="flat" cmpd="sng" algn="ctr">
          <a:solidFill>
            <a:srgbClr val="3333CC"/>
          </a:solidFill>
          <a:prstDash val="solid"/>
          <a:round/>
          <a:headEnd type="none" w="med" len="med"/>
          <a:tailEnd type="none" w="med" len="med"/>
        </a:ln>
        <a:effectLst>
          <a:outerShdw dist="45791" dir="2021404" algn="ctr" rotWithShape="0">
            <a:srgbClr val="9999FF"/>
          </a:outerShdw>
        </a:effectLst>
      </xdr:spPr>
      <xdr:txBody>
        <a:bodyPr vertOverflow="clip" horzOverflow="clip" wrap="square" lIns="18288" tIns="0" rIns="0" bIns="0" rtlCol="1" anchor="ctr" upright="1"/>
        <a:lstStyle/>
        <a:p>
          <a:pPr algn="ctr" rtl="1"/>
          <a:r>
            <a:rPr lang="ar-EG" sz="1500" b="1"/>
            <a:t>الرئيسىة</a:t>
          </a:r>
          <a:endParaRPr lang="ar-SA" sz="1500" b="1"/>
        </a:p>
      </xdr:txBody>
    </xdr:sp>
    <xdr:clientData/>
  </xdr:twoCellAnchor>
  <xdr:twoCellAnchor>
    <xdr:from>
      <xdr:col>19</xdr:col>
      <xdr:colOff>95250</xdr:colOff>
      <xdr:row>15</xdr:row>
      <xdr:rowOff>190501</xdr:rowOff>
    </xdr:from>
    <xdr:to>
      <xdr:col>23</xdr:col>
      <xdr:colOff>0</xdr:colOff>
      <xdr:row>17</xdr:row>
      <xdr:rowOff>190501</xdr:rowOff>
    </xdr:to>
    <xdr:sp macro="" textlink="">
      <xdr:nvSpPr>
        <xdr:cNvPr id="3" name="TextBox 2"/>
        <xdr:cNvSpPr txBox="1"/>
      </xdr:nvSpPr>
      <xdr:spPr>
        <a:xfrm>
          <a:off x="10041837084" y="4201584"/>
          <a:ext cx="1608666" cy="5080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 b="1"/>
            <a:t>الدرجة صفر أو غ</a:t>
          </a:r>
        </a:p>
      </xdr:txBody>
    </xdr:sp>
    <xdr:clientData/>
  </xdr:twoCellAnchor>
  <xdr:twoCellAnchor>
    <xdr:from>
      <xdr:col>22</xdr:col>
      <xdr:colOff>105832</xdr:colOff>
      <xdr:row>11</xdr:row>
      <xdr:rowOff>148167</xdr:rowOff>
    </xdr:from>
    <xdr:to>
      <xdr:col>27</xdr:col>
      <xdr:colOff>275167</xdr:colOff>
      <xdr:row>16</xdr:row>
      <xdr:rowOff>74084</xdr:rowOff>
    </xdr:to>
    <xdr:cxnSp macro="">
      <xdr:nvCxnSpPr>
        <xdr:cNvPr id="5" name="Straight Arrow Connector 4"/>
        <xdr:cNvCxnSpPr/>
      </xdr:nvCxnSpPr>
      <xdr:spPr>
        <a:xfrm flipH="1" flipV="1">
          <a:off x="10040080250" y="2973917"/>
          <a:ext cx="1989668" cy="13652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179917</xdr:colOff>
      <xdr:row>12</xdr:row>
      <xdr:rowOff>116416</xdr:rowOff>
    </xdr:from>
    <xdr:to>
      <xdr:col>27</xdr:col>
      <xdr:colOff>201083</xdr:colOff>
      <xdr:row>16</xdr:row>
      <xdr:rowOff>137584</xdr:rowOff>
    </xdr:to>
    <xdr:cxnSp macro="">
      <xdr:nvCxnSpPr>
        <xdr:cNvPr id="8" name="Straight Arrow Connector 7"/>
        <xdr:cNvCxnSpPr/>
      </xdr:nvCxnSpPr>
      <xdr:spPr>
        <a:xfrm flipH="1" flipV="1">
          <a:off x="10040154334" y="3280833"/>
          <a:ext cx="1841499" cy="1121834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306918</xdr:colOff>
      <xdr:row>11</xdr:row>
      <xdr:rowOff>232833</xdr:rowOff>
    </xdr:from>
    <xdr:to>
      <xdr:col>21</xdr:col>
      <xdr:colOff>95250</xdr:colOff>
      <xdr:row>15</xdr:row>
      <xdr:rowOff>190501</xdr:rowOff>
    </xdr:to>
    <xdr:cxnSp macro="">
      <xdr:nvCxnSpPr>
        <xdr:cNvPr id="10" name="Straight Arrow Connector 9"/>
        <xdr:cNvCxnSpPr/>
      </xdr:nvCxnSpPr>
      <xdr:spPr>
        <a:xfrm flipV="1">
          <a:off x="10042493250" y="3058583"/>
          <a:ext cx="306916" cy="114300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338666</xdr:colOff>
      <xdr:row>12</xdr:row>
      <xdr:rowOff>201083</xdr:rowOff>
    </xdr:from>
    <xdr:to>
      <xdr:col>20</xdr:col>
      <xdr:colOff>211667</xdr:colOff>
      <xdr:row>16</xdr:row>
      <xdr:rowOff>42334</xdr:rowOff>
    </xdr:to>
    <xdr:cxnSp macro="">
      <xdr:nvCxnSpPr>
        <xdr:cNvPr id="11" name="Straight Arrow Connector 10"/>
        <xdr:cNvCxnSpPr/>
      </xdr:nvCxnSpPr>
      <xdr:spPr>
        <a:xfrm flipH="1" flipV="1">
          <a:off x="10042895417" y="3365500"/>
          <a:ext cx="306917" cy="941917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610;&#1578;%202018888888/&#1575;&#1604;&#1588;&#1610;&#1578;/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indexed="13"/>
  </sheetPr>
  <dimension ref="A1:AJ523"/>
  <sheetViews>
    <sheetView rightToLeft="1" tabSelected="1" topLeftCell="G1" zoomScale="90" zoomScaleNormal="90" workbookViewId="0">
      <selection activeCell="Q16" sqref="Q16"/>
    </sheetView>
  </sheetViews>
  <sheetFormatPr defaultRowHeight="20.25"/>
  <cols>
    <col min="1" max="1" width="15.85546875" style="1" hidden="1" customWidth="1"/>
    <col min="2" max="2" width="14" style="1" hidden="1" customWidth="1"/>
    <col min="3" max="3" width="4.7109375" style="21" hidden="1" customWidth="1"/>
    <col min="4" max="4" width="6" style="70" hidden="1" customWidth="1"/>
    <col min="5" max="5" width="14.42578125" style="1" hidden="1" customWidth="1"/>
    <col min="6" max="6" width="8.140625" style="1" hidden="1" customWidth="1"/>
    <col min="7" max="7" width="8" style="1" customWidth="1"/>
    <col min="8" max="8" width="34.42578125" style="1" customWidth="1"/>
    <col min="9" max="9" width="7.5703125" style="21" customWidth="1"/>
    <col min="10" max="15" width="4.7109375" style="1" hidden="1" customWidth="1"/>
    <col min="16" max="16" width="4.7109375" style="1" customWidth="1"/>
    <col min="17" max="17" width="6.140625" style="1" customWidth="1"/>
    <col min="18" max="18" width="4.7109375" style="1" customWidth="1"/>
    <col min="19" max="19" width="5" style="1" customWidth="1"/>
    <col min="20" max="20" width="6.42578125" style="1" customWidth="1"/>
    <col min="21" max="21" width="7.7109375" style="1" customWidth="1"/>
    <col min="22" max="22" width="6.140625" style="1" customWidth="1"/>
    <col min="23" max="23" width="5" style="1" customWidth="1"/>
    <col min="24" max="24" width="6" style="1" customWidth="1"/>
    <col min="25" max="26" width="5" style="1" customWidth="1"/>
    <col min="27" max="27" width="6" style="1" customWidth="1"/>
    <col min="28" max="28" width="7.42578125" style="1" customWidth="1"/>
    <col min="29" max="16384" width="9.140625" style="1"/>
  </cols>
  <sheetData>
    <row r="1" spans="1:36" ht="19.5" customHeight="1" thickTop="1" thickBot="1">
      <c r="A1" s="1" t="s">
        <v>0</v>
      </c>
      <c r="C1" s="2" t="s">
        <v>1</v>
      </c>
      <c r="D1" s="3"/>
      <c r="E1" s="4"/>
      <c r="F1" s="73" t="str">
        <f ca="1">TEXT(F3,"dddd")</f>
        <v>السبت</v>
      </c>
      <c r="G1" s="73"/>
      <c r="H1" s="5"/>
      <c r="I1" s="74"/>
      <c r="J1" s="6" t="s">
        <v>2</v>
      </c>
      <c r="K1" s="6"/>
      <c r="L1" s="6"/>
      <c r="M1" s="6"/>
      <c r="N1" s="77" t="s">
        <v>3</v>
      </c>
      <c r="O1" s="78"/>
      <c r="P1" s="79" t="s">
        <v>4</v>
      </c>
      <c r="Q1" s="79"/>
      <c r="R1" s="79"/>
      <c r="S1" s="79"/>
      <c r="T1" s="79"/>
      <c r="V1" s="7"/>
      <c r="W1" s="80" t="s">
        <v>5</v>
      </c>
      <c r="X1" s="80"/>
      <c r="Y1" s="80"/>
      <c r="Z1" s="80"/>
      <c r="AA1" s="80"/>
    </row>
    <row r="2" spans="1:36" ht="15" customHeight="1" thickBot="1">
      <c r="C2" s="2" t="s">
        <v>6</v>
      </c>
      <c r="D2" s="3"/>
      <c r="E2" s="9"/>
      <c r="F2" s="73"/>
      <c r="G2" s="73"/>
      <c r="H2" s="5"/>
      <c r="I2" s="75"/>
      <c r="J2" s="10"/>
      <c r="K2" s="86">
        <f>COUNT(G12:G153)</f>
        <v>2</v>
      </c>
      <c r="L2" s="87"/>
      <c r="M2" s="11"/>
      <c r="N2" s="90" t="e">
        <f>COUNTIF(#REF!,"غ")</f>
        <v>#REF!</v>
      </c>
      <c r="O2" s="91"/>
      <c r="P2" s="72" t="s">
        <v>7</v>
      </c>
      <c r="Q2" s="72"/>
      <c r="R2" s="12"/>
      <c r="S2" s="72" t="s">
        <v>8</v>
      </c>
      <c r="T2" s="72"/>
      <c r="V2" s="8"/>
      <c r="W2" s="96" t="s">
        <v>7</v>
      </c>
      <c r="X2" s="72"/>
      <c r="Y2" s="12"/>
      <c r="Z2" s="72" t="s">
        <v>8</v>
      </c>
      <c r="AA2" s="72"/>
    </row>
    <row r="3" spans="1:36" ht="16.5" customHeight="1" thickTop="1" thickBot="1">
      <c r="C3" s="13"/>
      <c r="D3" s="14"/>
      <c r="E3" s="15"/>
      <c r="F3" s="81">
        <f ca="1">TODAY()</f>
        <v>43148</v>
      </c>
      <c r="G3" s="81"/>
      <c r="H3" s="16"/>
      <c r="I3" s="76"/>
      <c r="J3" s="17"/>
      <c r="K3" s="88"/>
      <c r="L3" s="89"/>
      <c r="M3" s="18"/>
      <c r="N3" s="92"/>
      <c r="O3" s="93"/>
      <c r="P3" s="19" t="s">
        <v>9</v>
      </c>
      <c r="Q3" s="20">
        <f>Q5-Q4</f>
        <v>0</v>
      </c>
      <c r="S3" s="19" t="s">
        <v>9</v>
      </c>
      <c r="T3" s="20">
        <f>T5-T4</f>
        <v>0</v>
      </c>
      <c r="U3" s="21" t="s">
        <v>10</v>
      </c>
      <c r="V3" s="22"/>
      <c r="W3" s="19" t="s">
        <v>9</v>
      </c>
      <c r="X3" s="20">
        <f>X5-X4</f>
        <v>0</v>
      </c>
      <c r="Z3" s="19" t="s">
        <v>9</v>
      </c>
      <c r="AA3" s="20" t="e">
        <f>AA5-AA4</f>
        <v>#REF!</v>
      </c>
      <c r="AB3" s="21" t="s">
        <v>10</v>
      </c>
    </row>
    <row r="4" spans="1:36" ht="16.5" customHeight="1">
      <c r="C4" s="13"/>
      <c r="D4" s="14"/>
      <c r="E4" s="15"/>
      <c r="F4" s="81"/>
      <c r="G4" s="81"/>
      <c r="H4" s="23" t="s">
        <v>12</v>
      </c>
      <c r="I4" s="82"/>
      <c r="J4" s="17"/>
      <c r="K4" s="88"/>
      <c r="L4" s="89"/>
      <c r="M4" s="18"/>
      <c r="N4" s="92"/>
      <c r="O4" s="93"/>
      <c r="P4" s="24" t="s">
        <v>11</v>
      </c>
      <c r="Q4" s="25">
        <f>SUMPRODUCT(--(Q12:Q13&lt;20)+(Q12:Q13="غ"))</f>
        <v>1</v>
      </c>
      <c r="S4" s="24" t="s">
        <v>11</v>
      </c>
      <c r="T4" s="25">
        <f>COUNTIF(V12:V13,"دون المستوى")</f>
        <v>1</v>
      </c>
      <c r="U4" s="21">
        <f>COUNTIF(V12:V13,"دون المستوى")</f>
        <v>1</v>
      </c>
      <c r="V4" s="22"/>
      <c r="W4" s="24" t="s">
        <v>11</v>
      </c>
      <c r="X4" s="25">
        <f>SUMPRODUCT(--(X12:X13&lt;20)+(X12:X13="غ"))</f>
        <v>1</v>
      </c>
      <c r="Z4" s="24" t="s">
        <v>11</v>
      </c>
      <c r="AA4" s="25" t="e">
        <f>COUNTIF(#REF!,"دون المستوى")</f>
        <v>#REF!</v>
      </c>
      <c r="AB4" s="21" t="e">
        <f>COUNTIF(#REF!,"دون المستوى")</f>
        <v>#REF!</v>
      </c>
    </row>
    <row r="5" spans="1:36" ht="20.25" customHeight="1">
      <c r="C5" s="13"/>
      <c r="D5" s="14"/>
      <c r="E5" s="15"/>
      <c r="F5" s="85">
        <f ca="1">TODAY()</f>
        <v>43148</v>
      </c>
      <c r="G5" s="85"/>
      <c r="H5" s="26" t="s">
        <v>14</v>
      </c>
      <c r="I5" s="83"/>
      <c r="J5" s="17"/>
      <c r="K5" s="88"/>
      <c r="L5" s="89"/>
      <c r="M5" s="18"/>
      <c r="N5" s="92"/>
      <c r="O5" s="93"/>
      <c r="P5" s="27" t="s">
        <v>13</v>
      </c>
      <c r="Q5" s="27">
        <f>K2-Q6</f>
        <v>1</v>
      </c>
      <c r="S5" s="27" t="s">
        <v>13</v>
      </c>
      <c r="T5" s="27">
        <f>$K$2-T6</f>
        <v>1</v>
      </c>
      <c r="V5" s="22"/>
      <c r="W5" s="27" t="s">
        <v>13</v>
      </c>
      <c r="X5" s="27">
        <f>$K$2-X6</f>
        <v>1</v>
      </c>
      <c r="Z5" s="27" t="s">
        <v>13</v>
      </c>
      <c r="AA5" s="27">
        <f>$K$2-AA6</f>
        <v>1</v>
      </c>
      <c r="AB5" s="8"/>
    </row>
    <row r="6" spans="1:36" ht="22.5" customHeight="1">
      <c r="C6" s="13"/>
      <c r="D6" s="14"/>
      <c r="E6" s="15"/>
      <c r="F6" s="85"/>
      <c r="G6" s="85"/>
      <c r="H6" s="16"/>
      <c r="I6" s="83"/>
      <c r="J6" s="17"/>
      <c r="K6" s="88"/>
      <c r="L6" s="89"/>
      <c r="M6" s="18"/>
      <c r="N6" s="92"/>
      <c r="O6" s="93"/>
      <c r="P6" s="28" t="s">
        <v>15</v>
      </c>
      <c r="Q6" s="29">
        <f>COUNTIF(Q12:Q13,"غ")</f>
        <v>1</v>
      </c>
      <c r="S6" s="28" t="s">
        <v>15</v>
      </c>
      <c r="T6" s="29">
        <f>COUNTIF(S12:S13,"غ")</f>
        <v>1</v>
      </c>
      <c r="V6" s="22"/>
      <c r="W6" s="28" t="s">
        <v>15</v>
      </c>
      <c r="X6" s="29">
        <f>COUNTIF(X12:X13,"غ")</f>
        <v>1</v>
      </c>
      <c r="Z6" s="28" t="s">
        <v>15</v>
      </c>
      <c r="AA6" s="29">
        <f>COUNTIF(Z12:Z13,"غ")</f>
        <v>1</v>
      </c>
      <c r="AB6" s="8"/>
    </row>
    <row r="7" spans="1:36" ht="20.25" customHeight="1" thickBot="1">
      <c r="C7" s="13"/>
      <c r="D7" s="14"/>
      <c r="E7" s="15"/>
      <c r="G7" s="16"/>
      <c r="H7" s="31"/>
      <c r="I7" s="84"/>
      <c r="J7" s="32"/>
      <c r="K7" s="88"/>
      <c r="L7" s="89"/>
      <c r="M7" s="33"/>
      <c r="N7" s="94"/>
      <c r="O7" s="95"/>
      <c r="P7" s="34" t="s">
        <v>16</v>
      </c>
      <c r="Q7" s="35"/>
      <c r="R7" s="30"/>
      <c r="S7" s="34" t="s">
        <v>16</v>
      </c>
      <c r="T7" s="36">
        <f>T3/T5</f>
        <v>0</v>
      </c>
      <c r="V7" s="22"/>
      <c r="W7" s="34" t="s">
        <v>16</v>
      </c>
      <c r="X7" s="36">
        <f>X3/X5</f>
        <v>0</v>
      </c>
      <c r="Y7" s="30"/>
      <c r="Z7" s="34" t="s">
        <v>16</v>
      </c>
      <c r="AA7" s="36" t="e">
        <f>AA3/AA5</f>
        <v>#REF!</v>
      </c>
      <c r="AB7" s="8"/>
    </row>
    <row r="8" spans="1:36" ht="21.75" customHeight="1" thickBot="1">
      <c r="A8" s="100" t="s">
        <v>17</v>
      </c>
      <c r="B8" s="103" t="s">
        <v>18</v>
      </c>
      <c r="C8" s="100" t="s">
        <v>19</v>
      </c>
      <c r="D8" s="103" t="s">
        <v>20</v>
      </c>
      <c r="E8" s="104" t="s">
        <v>21</v>
      </c>
      <c r="F8" s="104" t="s">
        <v>22</v>
      </c>
      <c r="G8" s="105" t="s">
        <v>23</v>
      </c>
      <c r="H8" s="108"/>
      <c r="I8" s="111"/>
      <c r="J8" s="114" t="s">
        <v>18</v>
      </c>
      <c r="K8" s="115"/>
      <c r="L8" s="116"/>
      <c r="M8" s="123" t="s">
        <v>24</v>
      </c>
      <c r="N8" s="124"/>
      <c r="O8" s="125"/>
      <c r="P8" s="97" t="s">
        <v>4</v>
      </c>
      <c r="Q8" s="98"/>
      <c r="R8" s="98"/>
      <c r="S8" s="98"/>
      <c r="T8" s="98"/>
      <c r="U8" s="99"/>
      <c r="V8" s="134" t="s">
        <v>25</v>
      </c>
      <c r="W8" s="137" t="s">
        <v>5</v>
      </c>
      <c r="X8" s="138"/>
      <c r="Y8" s="138"/>
      <c r="Z8" s="138"/>
      <c r="AA8" s="138"/>
      <c r="AB8" s="139"/>
    </row>
    <row r="9" spans="1:36" ht="22.5" customHeight="1" thickBot="1">
      <c r="A9" s="101"/>
      <c r="B9" s="103"/>
      <c r="C9" s="101"/>
      <c r="D9" s="103"/>
      <c r="E9" s="104"/>
      <c r="F9" s="104"/>
      <c r="G9" s="106"/>
      <c r="H9" s="109"/>
      <c r="I9" s="112"/>
      <c r="J9" s="117"/>
      <c r="K9" s="118"/>
      <c r="L9" s="119"/>
      <c r="M9" s="126"/>
      <c r="N9" s="127"/>
      <c r="O9" s="128"/>
      <c r="P9" s="145" t="s">
        <v>7</v>
      </c>
      <c r="Q9" s="146"/>
      <c r="R9" s="147" t="s">
        <v>8</v>
      </c>
      <c r="S9" s="146"/>
      <c r="T9" s="148" t="s">
        <v>26</v>
      </c>
      <c r="U9" s="150" t="s">
        <v>27</v>
      </c>
      <c r="V9" s="135"/>
      <c r="W9" s="129" t="s">
        <v>7</v>
      </c>
      <c r="X9" s="130"/>
      <c r="Y9" s="131" t="s">
        <v>8</v>
      </c>
      <c r="Z9" s="130"/>
      <c r="AA9" s="132" t="s">
        <v>26</v>
      </c>
      <c r="AB9" s="140" t="s">
        <v>27</v>
      </c>
    </row>
    <row r="10" spans="1:36" ht="24.75" customHeight="1" thickBot="1">
      <c r="A10" s="101"/>
      <c r="B10" s="103"/>
      <c r="C10" s="101"/>
      <c r="D10" s="103"/>
      <c r="E10" s="104"/>
      <c r="F10" s="104"/>
      <c r="G10" s="106"/>
      <c r="H10" s="109"/>
      <c r="I10" s="112"/>
      <c r="J10" s="120"/>
      <c r="K10" s="121"/>
      <c r="L10" s="122"/>
      <c r="M10" s="126"/>
      <c r="N10" s="127"/>
      <c r="O10" s="128"/>
      <c r="P10" s="37" t="s">
        <v>28</v>
      </c>
      <c r="Q10" s="38" t="s">
        <v>29</v>
      </c>
      <c r="R10" s="39" t="s">
        <v>30</v>
      </c>
      <c r="S10" s="38" t="s">
        <v>29</v>
      </c>
      <c r="T10" s="149"/>
      <c r="U10" s="151"/>
      <c r="V10" s="135"/>
      <c r="W10" s="40" t="s">
        <v>28</v>
      </c>
      <c r="X10" s="38" t="s">
        <v>29</v>
      </c>
      <c r="Y10" s="40" t="s">
        <v>28</v>
      </c>
      <c r="Z10" s="38" t="s">
        <v>29</v>
      </c>
      <c r="AA10" s="133"/>
      <c r="AB10" s="141"/>
    </row>
    <row r="11" spans="1:36" ht="23.25" customHeight="1" thickBot="1">
      <c r="A11" s="102"/>
      <c r="B11" s="103"/>
      <c r="C11" s="102"/>
      <c r="D11" s="103"/>
      <c r="E11" s="104"/>
      <c r="F11" s="104"/>
      <c r="G11" s="107"/>
      <c r="H11" s="110"/>
      <c r="I11" s="113"/>
      <c r="J11" s="41" t="s">
        <v>31</v>
      </c>
      <c r="K11" s="42" t="s">
        <v>32</v>
      </c>
      <c r="L11" s="43" t="s">
        <v>33</v>
      </c>
      <c r="M11" s="142">
        <v>42644</v>
      </c>
      <c r="N11" s="143"/>
      <c r="O11" s="144"/>
      <c r="P11" s="44">
        <v>40</v>
      </c>
      <c r="Q11" s="38">
        <v>60</v>
      </c>
      <c r="R11" s="39">
        <v>40</v>
      </c>
      <c r="S11" s="38">
        <v>60</v>
      </c>
      <c r="T11" s="45">
        <f>P11+Q11+R11+S11</f>
        <v>200</v>
      </c>
      <c r="U11" s="44">
        <v>100</v>
      </c>
      <c r="V11" s="136"/>
      <c r="W11" s="39">
        <v>40</v>
      </c>
      <c r="X11" s="38">
        <v>60</v>
      </c>
      <c r="Y11" s="39">
        <v>40</v>
      </c>
      <c r="Z11" s="38">
        <v>60</v>
      </c>
      <c r="AA11" s="46">
        <f>W11+X11+Y11+Z11</f>
        <v>200</v>
      </c>
      <c r="AB11" s="47">
        <v>80</v>
      </c>
    </row>
    <row r="12" spans="1:36" ht="27" customHeight="1" thickBot="1">
      <c r="A12" s="48">
        <v>30611291701152</v>
      </c>
      <c r="B12" s="49">
        <f t="shared" ref="B12:B13" si="0">TEXT(LEFT(A12,7)+17000000,"####-##-##")+0</f>
        <v>39050</v>
      </c>
      <c r="C12" s="50"/>
      <c r="D12" s="51"/>
      <c r="E12" s="52">
        <v>72</v>
      </c>
      <c r="F12" s="52"/>
      <c r="G12" s="53">
        <f>IF(H12="","",SUBTOTAL(3,$H$12:H12))</f>
        <v>1</v>
      </c>
      <c r="H12" s="54" t="s">
        <v>34</v>
      </c>
      <c r="I12" s="55"/>
      <c r="J12" s="61">
        <f t="shared" ref="J12:J13" si="1">DAY(B12)</f>
        <v>29</v>
      </c>
      <c r="K12" s="62">
        <f t="shared" ref="K12:K13" si="2">MONTH(B12)</f>
        <v>11</v>
      </c>
      <c r="L12" s="63">
        <f t="shared" ref="L12:L13" si="3">YEAR(B12)</f>
        <v>2006</v>
      </c>
      <c r="M12" s="64">
        <f t="shared" ref="M12:M13" si="4">DATEDIF(DATE(L12,K12,J12),$M$11,"md")</f>
        <v>2</v>
      </c>
      <c r="N12" s="65">
        <f t="shared" ref="N12:N13" si="5">DATEDIF(DATE(L12,K12,J12),$M$11,"ym")</f>
        <v>10</v>
      </c>
      <c r="O12" s="66">
        <f t="shared" ref="O12:O13" si="6">DATEDIF(DATE(L12,K12,J12),$M$11,"y")</f>
        <v>9</v>
      </c>
      <c r="P12" s="56" t="s">
        <v>36</v>
      </c>
      <c r="Q12" s="56" t="s">
        <v>36</v>
      </c>
      <c r="R12" s="56" t="s">
        <v>36</v>
      </c>
      <c r="S12" s="56" t="s">
        <v>36</v>
      </c>
      <c r="T12" s="57" t="str">
        <f>IF(AND(P12="غ",Q12="غ",R12="غ",S12="غ"),"غ",IF(AND(P12="صفر",Q12="صفر",R12="صفر",S12="صفر"),"صفر",SUM(P12:S12)))</f>
        <v>صفر</v>
      </c>
      <c r="U12" s="58" t="str">
        <f>IF(AND(T12="غ"),"غ",IF(AND(T12="صفر"),"صفر",T12*100/200))</f>
        <v>صفر</v>
      </c>
      <c r="V12" s="59" t="str">
        <f t="shared" ref="V12:V13" si="7">IF(OR(U12="",S12=""),"",IF(OR(S12&lt;18,S12="غ",U12="غ"),"دون المستوى",IF(U12&gt;=85,"ممتاز",IF(U12&gt;=75,"جيد جداً",IF(U12&gt;=65,"جيد",IF(U12&gt;=50,"مقبول",IF(OR(U12&lt;50,U12="غ"),"دون المستوى")))))))</f>
        <v>ممتاز</v>
      </c>
      <c r="W12" s="56" t="s">
        <v>36</v>
      </c>
      <c r="X12" s="56" t="s">
        <v>36</v>
      </c>
      <c r="Y12" s="56" t="s">
        <v>36</v>
      </c>
      <c r="Z12" s="56" t="s">
        <v>36</v>
      </c>
      <c r="AA12" s="57" t="str">
        <f>IF(AND(W12="غ",X12="غ",Y12="غ",Z12="غ"),"غ",IF(AND(W12="صفر",X12="صفر",Y12="صفر",Z12="صفر"),"صفر",SUM(W12:Z12)))</f>
        <v>صفر</v>
      </c>
      <c r="AB12" s="58" t="str">
        <f>IF(AND(AA12="غ"),"غ",IF(AND(AA12="صفر"),"صفر",AA12*100/200))</f>
        <v>صفر</v>
      </c>
    </row>
    <row r="13" spans="1:36" s="69" customFormat="1" ht="27" customHeight="1">
      <c r="A13" s="60">
        <v>30610251704438</v>
      </c>
      <c r="B13" s="49">
        <f t="shared" si="0"/>
        <v>39015</v>
      </c>
      <c r="C13" s="50"/>
      <c r="D13" s="51"/>
      <c r="E13" s="52">
        <v>73</v>
      </c>
      <c r="F13" s="52"/>
      <c r="G13" s="53">
        <f>IF(H13="","",SUBTOTAL(3,$H$12:H13))</f>
        <v>2</v>
      </c>
      <c r="H13" s="54" t="s">
        <v>35</v>
      </c>
      <c r="I13" s="55"/>
      <c r="J13" s="61">
        <f t="shared" si="1"/>
        <v>25</v>
      </c>
      <c r="K13" s="62">
        <f t="shared" si="2"/>
        <v>10</v>
      </c>
      <c r="L13" s="63">
        <f t="shared" si="3"/>
        <v>2006</v>
      </c>
      <c r="M13" s="64">
        <f t="shared" si="4"/>
        <v>6</v>
      </c>
      <c r="N13" s="65">
        <f t="shared" si="5"/>
        <v>11</v>
      </c>
      <c r="O13" s="66">
        <f t="shared" si="6"/>
        <v>9</v>
      </c>
      <c r="P13" s="56" t="s">
        <v>0</v>
      </c>
      <c r="Q13" s="56" t="s">
        <v>0</v>
      </c>
      <c r="R13" s="56" t="s">
        <v>0</v>
      </c>
      <c r="S13" s="56" t="s">
        <v>0</v>
      </c>
      <c r="T13" s="57" t="str">
        <f>IF(AND(P13="غ",Q13="غ",R13="غ",S13="غ"),"غ",IF(AND(P13="صفر",Q13="صفر",R13="صفر",S13="صفر"),"صفر",SUM(P13:S13)))</f>
        <v>غ</v>
      </c>
      <c r="U13" s="58" t="str">
        <f>IF(AND(T13="غ"),"غ",IF(AND(T13="صفر"),"صفر",T13*100/200))</f>
        <v>غ</v>
      </c>
      <c r="V13" s="59" t="str">
        <f t="shared" si="7"/>
        <v>دون المستوى</v>
      </c>
      <c r="W13" s="56" t="s">
        <v>0</v>
      </c>
      <c r="X13" s="56" t="s">
        <v>0</v>
      </c>
      <c r="Y13" s="56" t="s">
        <v>0</v>
      </c>
      <c r="Z13" s="56" t="s">
        <v>0</v>
      </c>
      <c r="AA13" s="57" t="str">
        <f>IF(AND(W13="غ",X13="غ",Y13="غ",Z13="غ"),"غ",IF(AND(W13="صفر",X13="صفر",Y13="صفر",Z13="صفر"),"صفر",SUM(W13:Z13)))</f>
        <v>غ</v>
      </c>
      <c r="AB13" s="58" t="str">
        <f>IF(AND(AA13="غ"),"غ",IF(AND(AA13="صفر"),"صفر",AA13*100/200))</f>
        <v>غ</v>
      </c>
      <c r="AC13" s="1"/>
      <c r="AD13" s="1"/>
      <c r="AE13" s="1"/>
      <c r="AF13" s="1"/>
      <c r="AG13" s="1"/>
      <c r="AH13" s="1"/>
      <c r="AI13" s="1"/>
      <c r="AJ13" s="1"/>
    </row>
    <row r="14" spans="1:36">
      <c r="G14" s="67" t="str">
        <f>IF(H14="","",SUBTOTAL(3,$H$12:H14))</f>
        <v/>
      </c>
    </row>
    <row r="15" spans="1:36">
      <c r="G15" s="67" t="str">
        <f>IF(H15="","",SUBTOTAL(3,$H$12:H15))</f>
        <v/>
      </c>
    </row>
    <row r="16" spans="1:36">
      <c r="G16" s="67" t="str">
        <f>IF(H16="","",SUBTOTAL(3,$H$12:H16))</f>
        <v/>
      </c>
    </row>
    <row r="17" spans="7:7">
      <c r="G17" s="67" t="str">
        <f>IF(H17="","",SUBTOTAL(3,$H$12:H17))</f>
        <v/>
      </c>
    </row>
    <row r="18" spans="7:7">
      <c r="G18" s="67" t="str">
        <f>IF(H18="","",SUBTOTAL(3,$H$12:H18))</f>
        <v/>
      </c>
    </row>
    <row r="19" spans="7:7">
      <c r="G19" s="67" t="str">
        <f>IF(H19="","",SUBTOTAL(3,$H$12:H19))</f>
        <v/>
      </c>
    </row>
    <row r="20" spans="7:7">
      <c r="G20" s="67" t="str">
        <f>IF(H20="","",SUBTOTAL(3,$H$12:H20))</f>
        <v/>
      </c>
    </row>
    <row r="21" spans="7:7">
      <c r="G21" s="67" t="str">
        <f>IF(H21="","",SUBTOTAL(3,$H$12:H21))</f>
        <v/>
      </c>
    </row>
    <row r="22" spans="7:7">
      <c r="G22" s="67" t="str">
        <f>IF(H22="","",SUBTOTAL(3,$H$12:H22))</f>
        <v/>
      </c>
    </row>
    <row r="23" spans="7:7">
      <c r="G23" s="67" t="str">
        <f>IF(H23="","",SUBTOTAL(3,$H$12:H23))</f>
        <v/>
      </c>
    </row>
    <row r="24" spans="7:7">
      <c r="G24" s="67" t="str">
        <f>IF(H24="","",SUBTOTAL(3,$H$12:H24))</f>
        <v/>
      </c>
    </row>
    <row r="25" spans="7:7">
      <c r="G25" s="67" t="str">
        <f>IF(H25="","",SUBTOTAL(3,$H$12:H25))</f>
        <v/>
      </c>
    </row>
    <row r="26" spans="7:7">
      <c r="G26" s="67" t="str">
        <f>IF(H26="","",SUBTOTAL(3,$H$12:H26))</f>
        <v/>
      </c>
    </row>
    <row r="27" spans="7:7">
      <c r="G27" s="67" t="str">
        <f>IF(H27="","",SUBTOTAL(3,$H$12:H27))</f>
        <v/>
      </c>
    </row>
    <row r="28" spans="7:7">
      <c r="G28" s="67" t="str">
        <f>IF(H28="","",SUBTOTAL(3,$H$12:H28))</f>
        <v/>
      </c>
    </row>
    <row r="29" spans="7:7">
      <c r="G29" s="67" t="str">
        <f>IF(H29="","",SUBTOTAL(3,$H$12:H29))</f>
        <v/>
      </c>
    </row>
    <row r="30" spans="7:7">
      <c r="G30" s="67" t="str">
        <f>IF(H30="","",SUBTOTAL(3,$H$12:H30))</f>
        <v/>
      </c>
    </row>
    <row r="31" spans="7:7">
      <c r="G31" s="67" t="str">
        <f>IF(H31="","",SUBTOTAL(3,$H$12:H31))</f>
        <v/>
      </c>
    </row>
    <row r="32" spans="7:7">
      <c r="G32" s="67" t="str">
        <f>IF(H32="","",SUBTOTAL(3,$H$12:H32))</f>
        <v/>
      </c>
    </row>
    <row r="33" spans="7:7">
      <c r="G33" s="67" t="str">
        <f>IF(H33="","",SUBTOTAL(3,$H$12:H33))</f>
        <v/>
      </c>
    </row>
    <row r="34" spans="7:7">
      <c r="G34" s="67" t="str">
        <f>IF(H34="","",SUBTOTAL(3,$H$12:H34))</f>
        <v/>
      </c>
    </row>
    <row r="35" spans="7:7">
      <c r="G35" s="67" t="str">
        <f>IF(H35="","",SUBTOTAL(3,$H$12:H35))</f>
        <v/>
      </c>
    </row>
    <row r="36" spans="7:7">
      <c r="G36" s="67" t="str">
        <f>IF(H36="","",SUBTOTAL(3,$H$12:H36))</f>
        <v/>
      </c>
    </row>
    <row r="37" spans="7:7">
      <c r="G37" s="67" t="str">
        <f>IF(H37="","",SUBTOTAL(3,$H$12:H37))</f>
        <v/>
      </c>
    </row>
    <row r="38" spans="7:7">
      <c r="G38" s="67" t="str">
        <f>IF(H38="","",SUBTOTAL(3,$H$12:H38))</f>
        <v/>
      </c>
    </row>
    <row r="39" spans="7:7">
      <c r="G39" s="67" t="str">
        <f>IF(H39="","",SUBTOTAL(3,$H$12:H39))</f>
        <v/>
      </c>
    </row>
    <row r="40" spans="7:7">
      <c r="G40" s="67" t="str">
        <f>IF(H40="","",SUBTOTAL(3,$H$12:H40))</f>
        <v/>
      </c>
    </row>
    <row r="41" spans="7:7">
      <c r="G41" s="67" t="str">
        <f>IF(H41="","",SUBTOTAL(3,$H$12:H41))</f>
        <v/>
      </c>
    </row>
    <row r="42" spans="7:7">
      <c r="G42" s="67" t="str">
        <f>IF(H42="","",SUBTOTAL(3,$H$12:H42))</f>
        <v/>
      </c>
    </row>
    <row r="43" spans="7:7">
      <c r="G43" s="67" t="str">
        <f>IF(H43="","",SUBTOTAL(3,$H$12:H43))</f>
        <v/>
      </c>
    </row>
    <row r="44" spans="7:7">
      <c r="G44" s="67" t="str">
        <f>IF(H44="","",SUBTOTAL(3,$H$12:H44))</f>
        <v/>
      </c>
    </row>
    <row r="45" spans="7:7">
      <c r="G45" s="67" t="str">
        <f>IF(H45="","",SUBTOTAL(3,$H$12:H45))</f>
        <v/>
      </c>
    </row>
    <row r="46" spans="7:7">
      <c r="G46" s="67" t="str">
        <f>IF(H46="","",SUBTOTAL(3,$H$12:H46))</f>
        <v/>
      </c>
    </row>
    <row r="47" spans="7:7">
      <c r="G47" s="67" t="str">
        <f>IF(H47="","",SUBTOTAL(3,$H$12:H47))</f>
        <v/>
      </c>
    </row>
    <row r="48" spans="7:7">
      <c r="G48" s="67" t="str">
        <f>IF(H48="","",SUBTOTAL(3,$H$12:H48))</f>
        <v/>
      </c>
    </row>
    <row r="49" spans="7:7">
      <c r="G49" s="67" t="str">
        <f>IF(H49="","",SUBTOTAL(3,$H$12:H49))</f>
        <v/>
      </c>
    </row>
    <row r="50" spans="7:7">
      <c r="G50" s="67" t="str">
        <f>IF(H50="","",SUBTOTAL(3,$H$12:H50))</f>
        <v/>
      </c>
    </row>
    <row r="51" spans="7:7">
      <c r="G51" s="67" t="str">
        <f>IF(H51="","",SUBTOTAL(3,$H$12:H51))</f>
        <v/>
      </c>
    </row>
    <row r="52" spans="7:7">
      <c r="G52" s="67" t="str">
        <f>IF(H52="","",SUBTOTAL(3,$H$12:H52))</f>
        <v/>
      </c>
    </row>
    <row r="53" spans="7:7">
      <c r="G53" s="67" t="str">
        <f>IF(H53="","",SUBTOTAL(3,$H$12:H53))</f>
        <v/>
      </c>
    </row>
    <row r="54" spans="7:7">
      <c r="G54" s="67" t="str">
        <f>IF(H54="","",SUBTOTAL(3,$H$12:H54))</f>
        <v/>
      </c>
    </row>
    <row r="55" spans="7:7">
      <c r="G55" s="67" t="str">
        <f>IF(H55="","",SUBTOTAL(3,$H$12:H55))</f>
        <v/>
      </c>
    </row>
    <row r="56" spans="7:7">
      <c r="G56" s="67" t="str">
        <f>IF(H56="","",SUBTOTAL(3,$H$12:H56))</f>
        <v/>
      </c>
    </row>
    <row r="57" spans="7:7">
      <c r="G57" s="67" t="str">
        <f>IF(H57="","",SUBTOTAL(3,$H$12:H57))</f>
        <v/>
      </c>
    </row>
    <row r="58" spans="7:7">
      <c r="G58" s="67" t="str">
        <f>IF(H58="","",SUBTOTAL(3,$H$12:H58))</f>
        <v/>
      </c>
    </row>
    <row r="59" spans="7:7">
      <c r="G59" s="67" t="str">
        <f>IF(H59="","",SUBTOTAL(3,$H$12:H59))</f>
        <v/>
      </c>
    </row>
    <row r="60" spans="7:7">
      <c r="G60" s="67" t="str">
        <f>IF(H60="","",SUBTOTAL(3,$H$12:H60))</f>
        <v/>
      </c>
    </row>
    <row r="61" spans="7:7">
      <c r="G61" s="67" t="str">
        <f>IF(H61="","",SUBTOTAL(3,$H$12:H61))</f>
        <v/>
      </c>
    </row>
    <row r="62" spans="7:7">
      <c r="G62" s="67" t="str">
        <f>IF(H62="","",SUBTOTAL(3,$H$12:H62))</f>
        <v/>
      </c>
    </row>
    <row r="63" spans="7:7">
      <c r="G63" s="67" t="str">
        <f>IF(H63="","",SUBTOTAL(3,$H$12:H63))</f>
        <v/>
      </c>
    </row>
    <row r="64" spans="7:7">
      <c r="G64" s="67" t="str">
        <f>IF(H64="","",SUBTOTAL(3,$H$12:H64))</f>
        <v/>
      </c>
    </row>
    <row r="65" spans="7:7">
      <c r="G65" s="67" t="str">
        <f>IF(H65="","",SUBTOTAL(3,$H$12:H65))</f>
        <v/>
      </c>
    </row>
    <row r="66" spans="7:7">
      <c r="G66" s="67" t="str">
        <f>IF(H66="","",SUBTOTAL(3,$H$12:H66))</f>
        <v/>
      </c>
    </row>
    <row r="67" spans="7:7">
      <c r="G67" s="67" t="str">
        <f>IF(H67="","",SUBTOTAL(3,$H$12:H67))</f>
        <v/>
      </c>
    </row>
    <row r="68" spans="7:7">
      <c r="G68" s="67" t="str">
        <f>IF(H68="","",SUBTOTAL(3,$H$12:H68))</f>
        <v/>
      </c>
    </row>
    <row r="69" spans="7:7">
      <c r="G69" s="67" t="str">
        <f>IF(H69="","",SUBTOTAL(3,$H$12:H69))</f>
        <v/>
      </c>
    </row>
    <row r="70" spans="7:7">
      <c r="G70" s="67" t="str">
        <f>IF(H70="","",SUBTOTAL(3,$H$12:H70))</f>
        <v/>
      </c>
    </row>
    <row r="71" spans="7:7">
      <c r="G71" s="67" t="str">
        <f>IF(H71="","",SUBTOTAL(3,$H$12:H71))</f>
        <v/>
      </c>
    </row>
    <row r="72" spans="7:7">
      <c r="G72" s="67" t="str">
        <f>IF(H72="","",SUBTOTAL(3,$H$12:H72))</f>
        <v/>
      </c>
    </row>
    <row r="73" spans="7:7">
      <c r="G73" s="67" t="str">
        <f>IF(H73="","",SUBTOTAL(3,$H$12:H73))</f>
        <v/>
      </c>
    </row>
    <row r="74" spans="7:7">
      <c r="G74" s="67" t="str">
        <f>IF(H74="","",SUBTOTAL(3,$H$12:H74))</f>
        <v/>
      </c>
    </row>
    <row r="75" spans="7:7">
      <c r="G75" s="67" t="str">
        <f>IF(H75="","",SUBTOTAL(3,$H$12:H75))</f>
        <v/>
      </c>
    </row>
    <row r="76" spans="7:7">
      <c r="G76" s="67" t="str">
        <f>IF(H76="","",SUBTOTAL(3,$H$12:H76))</f>
        <v/>
      </c>
    </row>
    <row r="77" spans="7:7">
      <c r="G77" s="67" t="str">
        <f>IF(H77="","",SUBTOTAL(3,$H$12:H77))</f>
        <v/>
      </c>
    </row>
    <row r="78" spans="7:7">
      <c r="G78" s="67" t="str">
        <f>IF(H78="","",SUBTOTAL(3,$H$12:H78))</f>
        <v/>
      </c>
    </row>
    <row r="79" spans="7:7">
      <c r="G79" s="67" t="str">
        <f>IF(H79="","",SUBTOTAL(3,$H$12:H79))</f>
        <v/>
      </c>
    </row>
    <row r="80" spans="7:7">
      <c r="G80" s="67" t="str">
        <f>IF(H80="","",SUBTOTAL(3,$H$12:H80))</f>
        <v/>
      </c>
    </row>
    <row r="81" spans="7:7">
      <c r="G81" s="67" t="str">
        <f>IF(H81="","",SUBTOTAL(3,$H$12:H81))</f>
        <v/>
      </c>
    </row>
    <row r="82" spans="7:7">
      <c r="G82" s="67" t="str">
        <f>IF(H82="","",SUBTOTAL(3,$H$12:H82))</f>
        <v/>
      </c>
    </row>
    <row r="83" spans="7:7">
      <c r="G83" s="67" t="str">
        <f>IF(H83="","",SUBTOTAL(3,$H$12:H83))</f>
        <v/>
      </c>
    </row>
    <row r="84" spans="7:7">
      <c r="G84" s="67" t="str">
        <f>IF(H84="","",SUBTOTAL(3,$H$12:H84))</f>
        <v/>
      </c>
    </row>
    <row r="85" spans="7:7">
      <c r="G85" s="67" t="str">
        <f>IF(H85="","",SUBTOTAL(3,$H$12:H85))</f>
        <v/>
      </c>
    </row>
    <row r="86" spans="7:7">
      <c r="G86" s="67" t="str">
        <f>IF(H86="","",SUBTOTAL(3,$H$12:H86))</f>
        <v/>
      </c>
    </row>
    <row r="87" spans="7:7">
      <c r="G87" s="67" t="str">
        <f>IF(H87="","",SUBTOTAL(3,$H$12:H87))</f>
        <v/>
      </c>
    </row>
    <row r="88" spans="7:7">
      <c r="G88" s="67" t="str">
        <f>IF(H88="","",SUBTOTAL(3,$H$12:H88))</f>
        <v/>
      </c>
    </row>
    <row r="89" spans="7:7">
      <c r="G89" s="67" t="str">
        <f>IF(H89="","",SUBTOTAL(3,$H$12:H89))</f>
        <v/>
      </c>
    </row>
    <row r="90" spans="7:7">
      <c r="G90" s="67" t="str">
        <f>IF(H90="","",SUBTOTAL(3,$H$12:H90))</f>
        <v/>
      </c>
    </row>
    <row r="91" spans="7:7">
      <c r="G91" s="67" t="str">
        <f>IF(H91="","",SUBTOTAL(3,$H$12:H91))</f>
        <v/>
      </c>
    </row>
    <row r="92" spans="7:7">
      <c r="G92" s="67" t="str">
        <f>IF(H92="","",SUBTOTAL(3,$H$12:H92))</f>
        <v/>
      </c>
    </row>
    <row r="93" spans="7:7">
      <c r="G93" s="67" t="str">
        <f>IF(H93="","",SUBTOTAL(3,$H$12:H93))</f>
        <v/>
      </c>
    </row>
    <row r="94" spans="7:7">
      <c r="G94" s="67" t="str">
        <f>IF(H94="","",SUBTOTAL(3,$H$12:H94))</f>
        <v/>
      </c>
    </row>
    <row r="95" spans="7:7">
      <c r="G95" s="67" t="str">
        <f>IF(H95="","",SUBTOTAL(3,$H$12:H95))</f>
        <v/>
      </c>
    </row>
    <row r="96" spans="7:7">
      <c r="G96" s="67" t="str">
        <f>IF(H96="","",SUBTOTAL(3,$H$12:H96))</f>
        <v/>
      </c>
    </row>
    <row r="97" spans="7:7">
      <c r="G97" s="67" t="str">
        <f>IF(H97="","",SUBTOTAL(3,$H$12:H97))</f>
        <v/>
      </c>
    </row>
    <row r="98" spans="7:7">
      <c r="G98" s="67" t="str">
        <f>IF(H98="","",SUBTOTAL(3,$H$12:H98))</f>
        <v/>
      </c>
    </row>
    <row r="99" spans="7:7">
      <c r="G99" s="67" t="str">
        <f>IF(H99="","",SUBTOTAL(3,$H$12:H99))</f>
        <v/>
      </c>
    </row>
    <row r="100" spans="7:7">
      <c r="G100" s="67" t="str">
        <f>IF(H100="","",SUBTOTAL(3,$H$12:H100))</f>
        <v/>
      </c>
    </row>
    <row r="101" spans="7:7">
      <c r="G101" s="67" t="str">
        <f>IF(H101="","",SUBTOTAL(3,$H$12:H101))</f>
        <v/>
      </c>
    </row>
    <row r="102" spans="7:7">
      <c r="G102" s="67" t="str">
        <f>IF(H102="","",SUBTOTAL(3,$H$12:H102))</f>
        <v/>
      </c>
    </row>
    <row r="103" spans="7:7">
      <c r="G103" s="67" t="str">
        <f>IF(H103="","",SUBTOTAL(3,$H$12:H103))</f>
        <v/>
      </c>
    </row>
    <row r="104" spans="7:7">
      <c r="G104" s="67" t="str">
        <f>IF(H104="","",SUBTOTAL(3,$H$12:H104))</f>
        <v/>
      </c>
    </row>
    <row r="105" spans="7:7">
      <c r="G105" s="67" t="str">
        <f>IF(H105="","",SUBTOTAL(3,$H$12:H105))</f>
        <v/>
      </c>
    </row>
    <row r="106" spans="7:7">
      <c r="G106" s="67" t="str">
        <f>IF(H106="","",SUBTOTAL(3,$H$12:H106))</f>
        <v/>
      </c>
    </row>
    <row r="107" spans="7:7">
      <c r="G107" s="67" t="str">
        <f>IF(H107="","",SUBTOTAL(3,$H$12:H107))</f>
        <v/>
      </c>
    </row>
    <row r="108" spans="7:7">
      <c r="G108" s="67" t="str">
        <f>IF(H108="","",SUBTOTAL(3,$H$12:H108))</f>
        <v/>
      </c>
    </row>
    <row r="109" spans="7:7">
      <c r="G109" s="67" t="str">
        <f>IF(H109="","",SUBTOTAL(3,$H$12:H109))</f>
        <v/>
      </c>
    </row>
    <row r="110" spans="7:7">
      <c r="G110" s="67" t="str">
        <f>IF(H110="","",SUBTOTAL(3,$H$12:H110))</f>
        <v/>
      </c>
    </row>
    <row r="111" spans="7:7">
      <c r="G111" s="67" t="str">
        <f>IF(H111="","",SUBTOTAL(3,$H$12:H111))</f>
        <v/>
      </c>
    </row>
    <row r="112" spans="7:7">
      <c r="G112" s="67" t="str">
        <f>IF(H112="","",SUBTOTAL(3,$H$12:H112))</f>
        <v/>
      </c>
    </row>
    <row r="113" spans="7:7">
      <c r="G113" s="67" t="str">
        <f>IF(H113="","",SUBTOTAL(3,$H$12:H113))</f>
        <v/>
      </c>
    </row>
    <row r="114" spans="7:7">
      <c r="G114" s="67" t="str">
        <f>IF(H114="","",SUBTOTAL(3,$H$12:H114))</f>
        <v/>
      </c>
    </row>
    <row r="115" spans="7:7">
      <c r="G115" s="67" t="str">
        <f>IF(H115="","",SUBTOTAL(3,$H$12:H115))</f>
        <v/>
      </c>
    </row>
    <row r="116" spans="7:7">
      <c r="G116" s="67" t="str">
        <f>IF(H116="","",SUBTOTAL(3,$H$12:H116))</f>
        <v/>
      </c>
    </row>
    <row r="117" spans="7:7">
      <c r="G117" s="67" t="str">
        <f>IF(H117="","",SUBTOTAL(3,$H$12:H117))</f>
        <v/>
      </c>
    </row>
    <row r="118" spans="7:7">
      <c r="G118" s="67" t="str">
        <f>IF(H118="","",SUBTOTAL(3,$H$12:H118))</f>
        <v/>
      </c>
    </row>
    <row r="119" spans="7:7">
      <c r="G119" s="67" t="str">
        <f>IF(H119="","",SUBTOTAL(3,$H$12:H119))</f>
        <v/>
      </c>
    </row>
    <row r="120" spans="7:7">
      <c r="G120" s="67" t="str">
        <f>IF(H120="","",SUBTOTAL(3,$H$12:H120))</f>
        <v/>
      </c>
    </row>
    <row r="121" spans="7:7">
      <c r="G121" s="67" t="str">
        <f>IF(H121="","",SUBTOTAL(3,$H$12:H121))</f>
        <v/>
      </c>
    </row>
    <row r="122" spans="7:7">
      <c r="G122" s="67" t="str">
        <f>IF(H122="","",SUBTOTAL(3,$H$12:H122))</f>
        <v/>
      </c>
    </row>
    <row r="123" spans="7:7">
      <c r="G123" s="67" t="str">
        <f>IF(H123="","",SUBTOTAL(3,$H$12:H123))</f>
        <v/>
      </c>
    </row>
    <row r="124" spans="7:7">
      <c r="G124" s="67" t="str">
        <f>IF(H124="","",SUBTOTAL(3,$H$12:H124))</f>
        <v/>
      </c>
    </row>
    <row r="125" spans="7:7">
      <c r="G125" s="67" t="str">
        <f>IF(H125="","",SUBTOTAL(3,$H$12:H125))</f>
        <v/>
      </c>
    </row>
    <row r="126" spans="7:7">
      <c r="G126" s="67" t="str">
        <f>IF(H126="","",SUBTOTAL(3,$H$12:H126))</f>
        <v/>
      </c>
    </row>
    <row r="127" spans="7:7">
      <c r="G127" s="67" t="str">
        <f>IF(H127="","",SUBTOTAL(3,$H$12:H127))</f>
        <v/>
      </c>
    </row>
    <row r="128" spans="7:7">
      <c r="G128" s="67" t="str">
        <f>IF(H128="","",SUBTOTAL(3,$H$12:H128))</f>
        <v/>
      </c>
    </row>
    <row r="129" spans="7:7">
      <c r="G129" s="67" t="str">
        <f>IF(H129="","",SUBTOTAL(3,$H$12:H129))</f>
        <v/>
      </c>
    </row>
    <row r="130" spans="7:7">
      <c r="G130" s="67" t="str">
        <f>IF(H130="","",SUBTOTAL(3,$H$12:H130))</f>
        <v/>
      </c>
    </row>
    <row r="131" spans="7:7">
      <c r="G131" s="67" t="str">
        <f>IF(H131="","",SUBTOTAL(3,$H$12:H131))</f>
        <v/>
      </c>
    </row>
    <row r="132" spans="7:7">
      <c r="G132" s="67" t="str">
        <f>IF(H132="","",SUBTOTAL(3,$H$12:H132))</f>
        <v/>
      </c>
    </row>
    <row r="133" spans="7:7">
      <c r="G133" s="67" t="str">
        <f>IF(H133="","",SUBTOTAL(3,$H$12:H133))</f>
        <v/>
      </c>
    </row>
    <row r="134" spans="7:7">
      <c r="G134" s="67" t="str">
        <f>IF(H134="","",SUBTOTAL(3,$H$12:H134))</f>
        <v/>
      </c>
    </row>
    <row r="135" spans="7:7">
      <c r="G135" s="67" t="str">
        <f>IF(H135="","",SUBTOTAL(3,$H$12:H135))</f>
        <v/>
      </c>
    </row>
    <row r="136" spans="7:7">
      <c r="G136" s="67" t="str">
        <f>IF(H136="","",SUBTOTAL(3,$H$12:H136))</f>
        <v/>
      </c>
    </row>
    <row r="137" spans="7:7">
      <c r="G137" s="67" t="str">
        <f>IF(H137="","",SUBTOTAL(3,$H$12:H137))</f>
        <v/>
      </c>
    </row>
    <row r="138" spans="7:7">
      <c r="G138" s="67" t="str">
        <f>IF(H138="","",SUBTOTAL(3,$H$12:H138))</f>
        <v/>
      </c>
    </row>
    <row r="139" spans="7:7">
      <c r="G139" s="67" t="str">
        <f>IF(H139="","",SUBTOTAL(3,$H$12:H139))</f>
        <v/>
      </c>
    </row>
    <row r="140" spans="7:7">
      <c r="G140" s="67" t="str">
        <f>IF(H140="","",SUBTOTAL(3,$H$12:H140))</f>
        <v/>
      </c>
    </row>
    <row r="141" spans="7:7">
      <c r="G141" s="67" t="str">
        <f>IF(H141="","",SUBTOTAL(3,$H$12:H141))</f>
        <v/>
      </c>
    </row>
    <row r="142" spans="7:7">
      <c r="G142" s="67" t="str">
        <f>IF(H142="","",SUBTOTAL(3,$H$12:H142))</f>
        <v/>
      </c>
    </row>
    <row r="143" spans="7:7">
      <c r="G143" s="67" t="str">
        <f>IF(H143="","",SUBTOTAL(3,$H$12:H143))</f>
        <v/>
      </c>
    </row>
    <row r="144" spans="7:7">
      <c r="G144" s="67" t="str">
        <f>IF(H144="","",SUBTOTAL(3,$H$12:H144))</f>
        <v/>
      </c>
    </row>
    <row r="145" spans="7:7">
      <c r="G145" s="67" t="str">
        <f>IF(H145="","",SUBTOTAL(3,$H$12:H145))</f>
        <v/>
      </c>
    </row>
    <row r="146" spans="7:7">
      <c r="G146" s="67" t="str">
        <f>IF(H146="","",SUBTOTAL(3,$H$12:H146))</f>
        <v/>
      </c>
    </row>
    <row r="147" spans="7:7">
      <c r="G147" s="67" t="str">
        <f>IF(H147="","",SUBTOTAL(3,$H$12:H147))</f>
        <v/>
      </c>
    </row>
    <row r="148" spans="7:7">
      <c r="G148" s="67" t="str">
        <f>IF(H148="","",SUBTOTAL(3,$H$12:H148))</f>
        <v/>
      </c>
    </row>
    <row r="149" spans="7:7">
      <c r="G149" s="67" t="str">
        <f>IF(H149="","",SUBTOTAL(3,$H$12:H149))</f>
        <v/>
      </c>
    </row>
    <row r="150" spans="7:7">
      <c r="G150" s="67" t="str">
        <f>IF(H150="","",SUBTOTAL(3,$H$12:H150))</f>
        <v/>
      </c>
    </row>
    <row r="151" spans="7:7">
      <c r="G151" s="67" t="str">
        <f>IF(H151="","",SUBTOTAL(3,$H$12:H151))</f>
        <v/>
      </c>
    </row>
    <row r="152" spans="7:7">
      <c r="G152" s="67" t="str">
        <f>IF(H152="","",SUBTOTAL(3,$H$12:H152))</f>
        <v/>
      </c>
    </row>
    <row r="153" spans="7:7">
      <c r="G153" s="67" t="str">
        <f>IF(H153="","",SUBTOTAL(3,$H$12:H153))</f>
        <v/>
      </c>
    </row>
    <row r="154" spans="7:7">
      <c r="G154" s="67" t="str">
        <f>IF(H154="","",SUBTOTAL(3,$H$12:H154))</f>
        <v/>
      </c>
    </row>
    <row r="155" spans="7:7">
      <c r="G155" s="67" t="str">
        <f>IF(H155="","",SUBTOTAL(3,$H$12:H155))</f>
        <v/>
      </c>
    </row>
    <row r="156" spans="7:7">
      <c r="G156" s="67" t="str">
        <f>IF(H156="","",SUBTOTAL(3,$H$12:H156))</f>
        <v/>
      </c>
    </row>
    <row r="157" spans="7:7">
      <c r="G157" s="67" t="str">
        <f>IF(H157="","",SUBTOTAL(3,$H$12:H157))</f>
        <v/>
      </c>
    </row>
    <row r="158" spans="7:7">
      <c r="G158" s="67" t="str">
        <f>IF(H158="","",SUBTOTAL(3,$H$12:H158))</f>
        <v/>
      </c>
    </row>
    <row r="159" spans="7:7">
      <c r="G159" s="67" t="str">
        <f>IF(H159="","",SUBTOTAL(3,$H$12:H159))</f>
        <v/>
      </c>
    </row>
    <row r="160" spans="7:7">
      <c r="G160" s="67" t="str">
        <f>IF(H160="","",SUBTOTAL(3,$H$12:H160))</f>
        <v/>
      </c>
    </row>
    <row r="161" spans="7:7">
      <c r="G161" s="67" t="str">
        <f>IF(H161="","",SUBTOTAL(3,$H$12:H161))</f>
        <v/>
      </c>
    </row>
    <row r="162" spans="7:7">
      <c r="G162" s="67" t="str">
        <f>IF(H162="","",SUBTOTAL(3,$H$12:H162))</f>
        <v/>
      </c>
    </row>
    <row r="163" spans="7:7">
      <c r="G163" s="67" t="str">
        <f>IF(H163="","",SUBTOTAL(3,$H$12:H163))</f>
        <v/>
      </c>
    </row>
    <row r="164" spans="7:7">
      <c r="G164" s="67" t="str">
        <f>IF(H164="","",SUBTOTAL(3,$H$12:H164))</f>
        <v/>
      </c>
    </row>
    <row r="165" spans="7:7">
      <c r="G165" s="67" t="str">
        <f>IF(H165="","",SUBTOTAL(3,$H$12:H165))</f>
        <v/>
      </c>
    </row>
    <row r="166" spans="7:7">
      <c r="G166" s="67" t="str">
        <f>IF(H166="","",SUBTOTAL(3,$H$12:H166))</f>
        <v/>
      </c>
    </row>
    <row r="167" spans="7:7">
      <c r="G167" s="67" t="str">
        <f>IF(H167="","",SUBTOTAL(3,$H$12:H167))</f>
        <v/>
      </c>
    </row>
    <row r="168" spans="7:7">
      <c r="G168" s="67" t="str">
        <f>IF(H168="","",SUBTOTAL(3,$H$12:H168))</f>
        <v/>
      </c>
    </row>
    <row r="169" spans="7:7">
      <c r="G169" s="67" t="str">
        <f>IF(H169="","",SUBTOTAL(3,$H$12:H169))</f>
        <v/>
      </c>
    </row>
    <row r="170" spans="7:7">
      <c r="G170" s="67" t="str">
        <f>IF(H170="","",SUBTOTAL(3,$H$12:H170))</f>
        <v/>
      </c>
    </row>
    <row r="171" spans="7:7">
      <c r="G171" s="67" t="str">
        <f>IF(H171="","",SUBTOTAL(3,$H$12:H171))</f>
        <v/>
      </c>
    </row>
    <row r="172" spans="7:7">
      <c r="G172" s="67" t="str">
        <f>IF(H172="","",SUBTOTAL(3,$H$12:H172))</f>
        <v/>
      </c>
    </row>
    <row r="173" spans="7:7">
      <c r="G173" s="67" t="str">
        <f>IF(H173="","",SUBTOTAL(3,$H$12:H173))</f>
        <v/>
      </c>
    </row>
    <row r="174" spans="7:7">
      <c r="G174" s="67" t="str">
        <f>IF(H174="","",SUBTOTAL(3,$H$12:H174))</f>
        <v/>
      </c>
    </row>
    <row r="175" spans="7:7">
      <c r="G175" s="67" t="str">
        <f>IF(H175="","",SUBTOTAL(3,$H$12:H175))</f>
        <v/>
      </c>
    </row>
    <row r="176" spans="7:7">
      <c r="G176" s="67" t="str">
        <f>IF(H176="","",SUBTOTAL(3,$H$12:H176))</f>
        <v/>
      </c>
    </row>
    <row r="177" spans="7:7">
      <c r="G177" s="67" t="str">
        <f>IF(H177="","",SUBTOTAL(3,$H$12:H177))</f>
        <v/>
      </c>
    </row>
    <row r="178" spans="7:7">
      <c r="G178" s="67" t="str">
        <f>IF(H178="","",SUBTOTAL(3,$H$12:H178))</f>
        <v/>
      </c>
    </row>
    <row r="179" spans="7:7">
      <c r="G179" s="67" t="str">
        <f>IF(H179="","",SUBTOTAL(3,$H$12:H179))</f>
        <v/>
      </c>
    </row>
    <row r="180" spans="7:7">
      <c r="G180" s="67" t="str">
        <f>IF(H180="","",SUBTOTAL(3,$H$12:H180))</f>
        <v/>
      </c>
    </row>
    <row r="181" spans="7:7">
      <c r="G181" s="67" t="str">
        <f>IF(H181="","",SUBTOTAL(3,$H$12:H181))</f>
        <v/>
      </c>
    </row>
    <row r="182" spans="7:7">
      <c r="G182" s="67" t="str">
        <f>IF(H182="","",SUBTOTAL(3,$H$12:H182))</f>
        <v/>
      </c>
    </row>
    <row r="183" spans="7:7">
      <c r="G183" s="67" t="str">
        <f>IF(H183="","",SUBTOTAL(3,$H$12:H183))</f>
        <v/>
      </c>
    </row>
    <row r="184" spans="7:7">
      <c r="G184" s="67" t="str">
        <f>IF(H184="","",SUBTOTAL(3,$H$12:H184))</f>
        <v/>
      </c>
    </row>
    <row r="185" spans="7:7">
      <c r="G185" s="67" t="str">
        <f>IF(H185="","",SUBTOTAL(3,$H$12:H185))</f>
        <v/>
      </c>
    </row>
    <row r="186" spans="7:7">
      <c r="G186" s="67" t="str">
        <f>IF(H186="","",SUBTOTAL(3,$H$12:H186))</f>
        <v/>
      </c>
    </row>
    <row r="187" spans="7:7">
      <c r="G187" s="67" t="str">
        <f>IF(H187="","",SUBTOTAL(3,$H$12:H187))</f>
        <v/>
      </c>
    </row>
    <row r="188" spans="7:7">
      <c r="G188" s="67" t="str">
        <f>IF(H188="","",SUBTOTAL(3,$H$12:H188))</f>
        <v/>
      </c>
    </row>
    <row r="189" spans="7:7">
      <c r="G189" s="67" t="str">
        <f>IF(H189="","",SUBTOTAL(3,$H$12:H189))</f>
        <v/>
      </c>
    </row>
    <row r="190" spans="7:7">
      <c r="G190" s="67" t="str">
        <f>IF(H190="","",SUBTOTAL(3,$H$12:H190))</f>
        <v/>
      </c>
    </row>
    <row r="191" spans="7:7">
      <c r="G191" s="67" t="str">
        <f>IF(H191="","",SUBTOTAL(3,$H$12:H191))</f>
        <v/>
      </c>
    </row>
    <row r="192" spans="7:7">
      <c r="G192" s="67" t="str">
        <f>IF(H192="","",SUBTOTAL(3,$H$12:H192))</f>
        <v/>
      </c>
    </row>
    <row r="193" spans="7:7">
      <c r="G193" s="67" t="str">
        <f>IF(H193="","",SUBTOTAL(3,$H$12:H193))</f>
        <v/>
      </c>
    </row>
    <row r="194" spans="7:7">
      <c r="G194" s="67" t="str">
        <f>IF(H194="","",SUBTOTAL(3,$H$12:H194))</f>
        <v/>
      </c>
    </row>
    <row r="195" spans="7:7">
      <c r="G195" s="67" t="str">
        <f>IF(H195="","",SUBTOTAL(3,$H$12:H195))</f>
        <v/>
      </c>
    </row>
    <row r="196" spans="7:7">
      <c r="G196" s="67" t="str">
        <f>IF(H196="","",SUBTOTAL(3,$H$12:H196))</f>
        <v/>
      </c>
    </row>
    <row r="197" spans="7:7">
      <c r="G197" s="67" t="str">
        <f>IF(H197="","",SUBTOTAL(3,$H$12:H197))</f>
        <v/>
      </c>
    </row>
    <row r="198" spans="7:7">
      <c r="G198" s="67" t="str">
        <f>IF(H198="","",SUBTOTAL(3,$H$12:H198))</f>
        <v/>
      </c>
    </row>
    <row r="199" spans="7:7">
      <c r="G199" s="67" t="str">
        <f>IF(H199="","",SUBTOTAL(3,$H$12:H199))</f>
        <v/>
      </c>
    </row>
    <row r="200" spans="7:7">
      <c r="G200" s="67" t="str">
        <f>IF(H200="","",SUBTOTAL(3,$H$12:H200))</f>
        <v/>
      </c>
    </row>
    <row r="201" spans="7:7">
      <c r="G201" s="67" t="str">
        <f>IF(H201="","",SUBTOTAL(3,$H$12:H201))</f>
        <v/>
      </c>
    </row>
    <row r="202" spans="7:7">
      <c r="G202" s="67" t="str">
        <f>IF(H202="","",SUBTOTAL(3,$H$12:H202))</f>
        <v/>
      </c>
    </row>
    <row r="203" spans="7:7">
      <c r="G203" s="67" t="str">
        <f>IF(H203="","",SUBTOTAL(3,$H$12:H203))</f>
        <v/>
      </c>
    </row>
    <row r="204" spans="7:7">
      <c r="G204" s="67" t="str">
        <f>IF(H204="","",SUBTOTAL(3,$H$12:H204))</f>
        <v/>
      </c>
    </row>
    <row r="205" spans="7:7">
      <c r="G205" s="67" t="str">
        <f>IF(H205="","",SUBTOTAL(3,$H$12:H205))</f>
        <v/>
      </c>
    </row>
    <row r="206" spans="7:7">
      <c r="G206" s="67" t="str">
        <f>IF(H206="","",SUBTOTAL(3,$H$12:H206))</f>
        <v/>
      </c>
    </row>
    <row r="207" spans="7:7">
      <c r="G207" s="67" t="str">
        <f>IF(H207="","",SUBTOTAL(3,$H$12:H207))</f>
        <v/>
      </c>
    </row>
    <row r="208" spans="7:7">
      <c r="G208" s="67" t="str">
        <f>IF(H208="","",SUBTOTAL(3,$H$12:H208))</f>
        <v/>
      </c>
    </row>
    <row r="209" spans="7:7">
      <c r="G209" s="67" t="str">
        <f>IF(H209="","",SUBTOTAL(3,$H$12:H209))</f>
        <v/>
      </c>
    </row>
    <row r="210" spans="7:7">
      <c r="G210" s="67" t="str">
        <f>IF(H210="","",SUBTOTAL(3,$H$12:H210))</f>
        <v/>
      </c>
    </row>
    <row r="211" spans="7:7">
      <c r="G211" s="67" t="str">
        <f>IF(H211="","",SUBTOTAL(3,$H$12:H211))</f>
        <v/>
      </c>
    </row>
    <row r="212" spans="7:7">
      <c r="G212" s="67" t="str">
        <f>IF(H212="","",SUBTOTAL(3,$H$12:H212))</f>
        <v/>
      </c>
    </row>
    <row r="213" spans="7:7">
      <c r="G213" s="67" t="str">
        <f>IF(H213="","",SUBTOTAL(3,$H$12:H213))</f>
        <v/>
      </c>
    </row>
    <row r="214" spans="7:7">
      <c r="G214" s="67" t="str">
        <f>IF(H214="","",SUBTOTAL(3,$H$12:H214))</f>
        <v/>
      </c>
    </row>
    <row r="215" spans="7:7">
      <c r="G215" s="67" t="str">
        <f>IF(H215="","",SUBTOTAL(3,$H$12:H215))</f>
        <v/>
      </c>
    </row>
    <row r="216" spans="7:7">
      <c r="G216" s="67" t="str">
        <f>IF(H216="","",SUBTOTAL(3,$H$12:H216))</f>
        <v/>
      </c>
    </row>
    <row r="217" spans="7:7">
      <c r="G217" s="67" t="str">
        <f>IF(H217="","",SUBTOTAL(3,$H$12:H217))</f>
        <v/>
      </c>
    </row>
    <row r="218" spans="7:7">
      <c r="G218" s="67" t="str">
        <f>IF(H218="","",SUBTOTAL(3,$H$12:H218))</f>
        <v/>
      </c>
    </row>
    <row r="219" spans="7:7">
      <c r="G219" s="67" t="str">
        <f>IF(H219="","",SUBTOTAL(3,$H$12:H219))</f>
        <v/>
      </c>
    </row>
    <row r="220" spans="7:7">
      <c r="G220" s="67" t="str">
        <f>IF(H220="","",SUBTOTAL(3,$H$12:H220))</f>
        <v/>
      </c>
    </row>
    <row r="221" spans="7:7">
      <c r="G221" s="67" t="str">
        <f>IF(H221="","",SUBTOTAL(3,$H$12:H221))</f>
        <v/>
      </c>
    </row>
    <row r="222" spans="7:7">
      <c r="G222" s="67" t="str">
        <f>IF(H222="","",SUBTOTAL(3,$H$12:H222))</f>
        <v/>
      </c>
    </row>
    <row r="223" spans="7:7">
      <c r="G223" s="67" t="str">
        <f>IF(H223="","",SUBTOTAL(3,$H$12:H223))</f>
        <v/>
      </c>
    </row>
    <row r="224" spans="7:7">
      <c r="G224" s="67" t="str">
        <f>IF(H224="","",SUBTOTAL(3,$H$12:H224))</f>
        <v/>
      </c>
    </row>
    <row r="225" spans="7:7">
      <c r="G225" s="67" t="str">
        <f>IF(H225="","",SUBTOTAL(3,$H$12:H225))</f>
        <v/>
      </c>
    </row>
    <row r="226" spans="7:7">
      <c r="G226" s="67" t="str">
        <f>IF(H226="","",SUBTOTAL(3,$H$12:H226))</f>
        <v/>
      </c>
    </row>
    <row r="227" spans="7:7">
      <c r="G227" s="67" t="str">
        <f>IF(H227="","",SUBTOTAL(3,$H$12:H227))</f>
        <v/>
      </c>
    </row>
    <row r="228" spans="7:7">
      <c r="G228" s="67" t="str">
        <f>IF(H228="","",SUBTOTAL(3,$H$12:H228))</f>
        <v/>
      </c>
    </row>
    <row r="229" spans="7:7">
      <c r="G229" s="67" t="str">
        <f>IF(H229="","",SUBTOTAL(3,$H$12:H229))</f>
        <v/>
      </c>
    </row>
    <row r="230" spans="7:7">
      <c r="G230" s="67" t="str">
        <f>IF(H230="","",SUBTOTAL(3,$H$12:H230))</f>
        <v/>
      </c>
    </row>
    <row r="231" spans="7:7">
      <c r="G231" s="67" t="str">
        <f>IF(H231="","",SUBTOTAL(3,$H$12:H231))</f>
        <v/>
      </c>
    </row>
    <row r="232" spans="7:7">
      <c r="G232" s="67" t="str">
        <f>IF(H232="","",SUBTOTAL(3,$H$12:H232))</f>
        <v/>
      </c>
    </row>
    <row r="233" spans="7:7">
      <c r="G233" s="67" t="str">
        <f>IF(H233="","",SUBTOTAL(3,$H$12:H233))</f>
        <v/>
      </c>
    </row>
    <row r="234" spans="7:7">
      <c r="G234" s="67" t="str">
        <f>IF(H234="","",SUBTOTAL(3,$H$12:H234))</f>
        <v/>
      </c>
    </row>
    <row r="235" spans="7:7">
      <c r="G235" s="67" t="str">
        <f>IF(H235="","",SUBTOTAL(3,$H$12:H235))</f>
        <v/>
      </c>
    </row>
    <row r="236" spans="7:7">
      <c r="G236" s="67" t="str">
        <f>IF(H236="","",SUBTOTAL(3,$H$12:H236))</f>
        <v/>
      </c>
    </row>
    <row r="237" spans="7:7">
      <c r="G237" s="67" t="str">
        <f>IF(H237="","",SUBTOTAL(3,$H$12:H237))</f>
        <v/>
      </c>
    </row>
    <row r="238" spans="7:7">
      <c r="G238" s="67" t="str">
        <f>IF(H238="","",SUBTOTAL(3,$H$12:H238))</f>
        <v/>
      </c>
    </row>
    <row r="239" spans="7:7">
      <c r="G239" s="67" t="str">
        <f>IF(H239="","",SUBTOTAL(3,$H$12:H239))</f>
        <v/>
      </c>
    </row>
    <row r="240" spans="7:7">
      <c r="G240" s="67" t="str">
        <f>IF(H240="","",SUBTOTAL(3,$H$12:H240))</f>
        <v/>
      </c>
    </row>
    <row r="241" spans="7:7">
      <c r="G241" s="67" t="str">
        <f>IF(H241="","",SUBTOTAL(3,$H$12:H241))</f>
        <v/>
      </c>
    </row>
    <row r="242" spans="7:7">
      <c r="G242" s="67" t="str">
        <f>IF(H242="","",SUBTOTAL(3,$H$12:H242))</f>
        <v/>
      </c>
    </row>
    <row r="243" spans="7:7">
      <c r="G243" s="67" t="str">
        <f>IF(H243="","",SUBTOTAL(3,$H$12:H243))</f>
        <v/>
      </c>
    </row>
    <row r="244" spans="7:7">
      <c r="G244" s="67" t="str">
        <f>IF(H244="","",SUBTOTAL(3,$H$12:H244))</f>
        <v/>
      </c>
    </row>
    <row r="245" spans="7:7">
      <c r="G245" s="67" t="str">
        <f>IF(H245="","",SUBTOTAL(3,$H$12:H245))</f>
        <v/>
      </c>
    </row>
    <row r="246" spans="7:7">
      <c r="G246" s="67" t="str">
        <f>IF(H246="","",SUBTOTAL(3,$H$12:H246))</f>
        <v/>
      </c>
    </row>
    <row r="247" spans="7:7">
      <c r="G247" s="67" t="str">
        <f>IF(H247="","",SUBTOTAL(3,$H$12:H247))</f>
        <v/>
      </c>
    </row>
    <row r="248" spans="7:7">
      <c r="G248" s="67" t="str">
        <f>IF(H248="","",SUBTOTAL(3,$H$12:H248))</f>
        <v/>
      </c>
    </row>
    <row r="249" spans="7:7">
      <c r="G249" s="67" t="str">
        <f>IF(H249="","",SUBTOTAL(3,$H$12:H249))</f>
        <v/>
      </c>
    </row>
    <row r="250" spans="7:7">
      <c r="G250" s="67" t="str">
        <f>IF(H250="","",SUBTOTAL(3,$H$12:H250))</f>
        <v/>
      </c>
    </row>
    <row r="251" spans="7:7">
      <c r="G251" s="67" t="str">
        <f>IF(H251="","",SUBTOTAL(3,$H$12:H251))</f>
        <v/>
      </c>
    </row>
    <row r="252" spans="7:7">
      <c r="G252" s="67" t="str">
        <f>IF(H252="","",SUBTOTAL(3,$H$12:H252))</f>
        <v/>
      </c>
    </row>
    <row r="253" spans="7:7">
      <c r="G253" s="67" t="str">
        <f>IF(H253="","",SUBTOTAL(3,$H$12:H253))</f>
        <v/>
      </c>
    </row>
    <row r="254" spans="7:7">
      <c r="G254" s="67" t="str">
        <f>IF(H254="","",SUBTOTAL(3,$H$12:H254))</f>
        <v/>
      </c>
    </row>
    <row r="255" spans="7:7">
      <c r="G255" s="67" t="str">
        <f>IF(H255="","",SUBTOTAL(3,$H$12:H255))</f>
        <v/>
      </c>
    </row>
    <row r="256" spans="7:7">
      <c r="G256" s="67" t="str">
        <f>IF(H256="","",SUBTOTAL(3,$H$12:H256))</f>
        <v/>
      </c>
    </row>
    <row r="257" spans="7:7">
      <c r="G257" s="67" t="str">
        <f>IF(H257="","",SUBTOTAL(3,$H$12:H257))</f>
        <v/>
      </c>
    </row>
    <row r="258" spans="7:7">
      <c r="G258" s="67" t="str">
        <f>IF(H258="","",SUBTOTAL(3,$H$12:H258))</f>
        <v/>
      </c>
    </row>
    <row r="259" spans="7:7">
      <c r="G259" s="67" t="str">
        <f>IF(H259="","",SUBTOTAL(3,$H$12:H259))</f>
        <v/>
      </c>
    </row>
    <row r="260" spans="7:7">
      <c r="G260" s="67" t="str">
        <f>IF(H260="","",SUBTOTAL(3,$H$12:H260))</f>
        <v/>
      </c>
    </row>
    <row r="261" spans="7:7">
      <c r="G261" s="67" t="str">
        <f>IF(H261="","",SUBTOTAL(3,$H$12:H261))</f>
        <v/>
      </c>
    </row>
    <row r="262" spans="7:7">
      <c r="G262" s="67" t="str">
        <f>IF(H262="","",SUBTOTAL(3,$H$12:H262))</f>
        <v/>
      </c>
    </row>
    <row r="263" spans="7:7">
      <c r="G263" s="67" t="str">
        <f>IF(H263="","",SUBTOTAL(3,$H$12:H263))</f>
        <v/>
      </c>
    </row>
    <row r="264" spans="7:7">
      <c r="G264" s="67" t="str">
        <f>IF(H264="","",SUBTOTAL(3,$H$12:H264))</f>
        <v/>
      </c>
    </row>
    <row r="265" spans="7:7">
      <c r="G265" s="67" t="str">
        <f>IF(H265="","",SUBTOTAL(3,$H$12:H265))</f>
        <v/>
      </c>
    </row>
    <row r="266" spans="7:7">
      <c r="G266" s="67" t="str">
        <f>IF(H266="","",SUBTOTAL(3,$H$12:H266))</f>
        <v/>
      </c>
    </row>
    <row r="267" spans="7:7">
      <c r="G267" s="67" t="str">
        <f>IF(H267="","",SUBTOTAL(3,$H$12:H267))</f>
        <v/>
      </c>
    </row>
    <row r="268" spans="7:7">
      <c r="G268" s="67" t="str">
        <f>IF(H268="","",SUBTOTAL(3,$H$12:H268))</f>
        <v/>
      </c>
    </row>
    <row r="269" spans="7:7">
      <c r="G269" s="67" t="str">
        <f>IF(H269="","",SUBTOTAL(3,$H$12:H269))</f>
        <v/>
      </c>
    </row>
    <row r="270" spans="7:7">
      <c r="G270" s="67" t="str">
        <f>IF(H270="","",SUBTOTAL(3,$H$12:H270))</f>
        <v/>
      </c>
    </row>
    <row r="271" spans="7:7">
      <c r="G271" s="67" t="str">
        <f>IF(H271="","",SUBTOTAL(3,$H$12:H271))</f>
        <v/>
      </c>
    </row>
    <row r="272" spans="7:7">
      <c r="G272" s="67" t="str">
        <f>IF(H272="","",SUBTOTAL(3,$H$12:H272))</f>
        <v/>
      </c>
    </row>
    <row r="273" spans="7:7">
      <c r="G273" s="67" t="str">
        <f>IF(H273="","",SUBTOTAL(3,$H$12:H273))</f>
        <v/>
      </c>
    </row>
    <row r="274" spans="7:7">
      <c r="G274" s="67" t="str">
        <f>IF(H274="","",SUBTOTAL(3,$H$12:H274))</f>
        <v/>
      </c>
    </row>
    <row r="275" spans="7:7">
      <c r="G275" s="67" t="str">
        <f>IF(H275="","",SUBTOTAL(3,$H$12:H275))</f>
        <v/>
      </c>
    </row>
    <row r="276" spans="7:7">
      <c r="G276" s="67" t="str">
        <f>IF(H276="","",SUBTOTAL(3,$H$12:H276))</f>
        <v/>
      </c>
    </row>
    <row r="277" spans="7:7">
      <c r="G277" s="67" t="str">
        <f>IF(H277="","",SUBTOTAL(3,$H$12:H277))</f>
        <v/>
      </c>
    </row>
    <row r="278" spans="7:7">
      <c r="G278" s="67" t="str">
        <f>IF(H278="","",SUBTOTAL(3,$H$12:H278))</f>
        <v/>
      </c>
    </row>
    <row r="279" spans="7:7">
      <c r="G279" s="67" t="str">
        <f>IF(H279="","",SUBTOTAL(3,$H$12:H279))</f>
        <v/>
      </c>
    </row>
    <row r="280" spans="7:7">
      <c r="G280" s="67" t="str">
        <f>IF(H280="","",SUBTOTAL(3,$H$12:H280))</f>
        <v/>
      </c>
    </row>
    <row r="281" spans="7:7">
      <c r="G281" s="67" t="str">
        <f>IF(H281="","",SUBTOTAL(3,$H$12:H281))</f>
        <v/>
      </c>
    </row>
    <row r="282" spans="7:7">
      <c r="G282" s="67" t="str">
        <f>IF(H282="","",SUBTOTAL(3,$H$12:H282))</f>
        <v/>
      </c>
    </row>
    <row r="283" spans="7:7">
      <c r="G283" s="67" t="str">
        <f>IF(H283="","",SUBTOTAL(3,$H$12:H283))</f>
        <v/>
      </c>
    </row>
    <row r="284" spans="7:7">
      <c r="G284" s="67" t="str">
        <f>IF(H284="","",SUBTOTAL(3,$H$12:H284))</f>
        <v/>
      </c>
    </row>
    <row r="285" spans="7:7">
      <c r="G285" s="67" t="str">
        <f>IF(H285="","",SUBTOTAL(3,$H$12:H285))</f>
        <v/>
      </c>
    </row>
    <row r="286" spans="7:7">
      <c r="G286" s="67" t="str">
        <f>IF(H286="","",SUBTOTAL(3,$H$12:H286))</f>
        <v/>
      </c>
    </row>
    <row r="287" spans="7:7">
      <c r="G287" s="67" t="str">
        <f>IF(H287="","",SUBTOTAL(3,$H$12:H287))</f>
        <v/>
      </c>
    </row>
    <row r="288" spans="7:7">
      <c r="G288" s="67" t="str">
        <f>IF(H288="","",SUBTOTAL(3,$H$12:H288))</f>
        <v/>
      </c>
    </row>
    <row r="289" spans="7:7">
      <c r="G289" s="67" t="str">
        <f>IF(H289="","",SUBTOTAL(3,$H$12:H289))</f>
        <v/>
      </c>
    </row>
    <row r="290" spans="7:7">
      <c r="G290" s="67" t="str">
        <f>IF(H290="","",SUBTOTAL(3,$H$12:H290))</f>
        <v/>
      </c>
    </row>
    <row r="291" spans="7:7">
      <c r="G291" s="67" t="str">
        <f>IF(H291="","",SUBTOTAL(3,$H$12:H291))</f>
        <v/>
      </c>
    </row>
    <row r="292" spans="7:7">
      <c r="G292" s="67" t="str">
        <f>IF(H292="","",SUBTOTAL(3,$H$12:H292))</f>
        <v/>
      </c>
    </row>
    <row r="293" spans="7:7">
      <c r="G293" s="67" t="str">
        <f>IF(H293="","",SUBTOTAL(3,$H$12:H293))</f>
        <v/>
      </c>
    </row>
    <row r="294" spans="7:7">
      <c r="G294" s="67" t="str">
        <f>IF(H294="","",SUBTOTAL(3,$H$12:H294))</f>
        <v/>
      </c>
    </row>
    <row r="295" spans="7:7">
      <c r="G295" s="67" t="str">
        <f>IF(H295="","",SUBTOTAL(3,$H$12:H295))</f>
        <v/>
      </c>
    </row>
    <row r="296" spans="7:7">
      <c r="G296" s="67" t="str">
        <f>IF(H296="","",SUBTOTAL(3,$H$12:H296))</f>
        <v/>
      </c>
    </row>
    <row r="297" spans="7:7">
      <c r="G297" s="67" t="str">
        <f>IF(H297="","",SUBTOTAL(3,$H$12:H297))</f>
        <v/>
      </c>
    </row>
    <row r="298" spans="7:7">
      <c r="G298" s="67" t="str">
        <f>IF(H298="","",SUBTOTAL(3,$H$12:H298))</f>
        <v/>
      </c>
    </row>
    <row r="299" spans="7:7">
      <c r="G299" s="67" t="str">
        <f>IF(H299="","",SUBTOTAL(3,$H$12:H299))</f>
        <v/>
      </c>
    </row>
    <row r="300" spans="7:7">
      <c r="G300" s="67" t="str">
        <f>IF(H300="","",SUBTOTAL(3,$H$12:H300))</f>
        <v/>
      </c>
    </row>
    <row r="301" spans="7:7">
      <c r="G301" s="67" t="str">
        <f>IF(H301="","",SUBTOTAL(3,$H$12:H301))</f>
        <v/>
      </c>
    </row>
    <row r="302" spans="7:7">
      <c r="G302" s="67" t="str">
        <f>IF(H302="","",SUBTOTAL(3,$H$12:H302))</f>
        <v/>
      </c>
    </row>
    <row r="303" spans="7:7">
      <c r="G303" s="67" t="str">
        <f>IF(H303="","",SUBTOTAL(3,$H$12:H303))</f>
        <v/>
      </c>
    </row>
    <row r="304" spans="7:7">
      <c r="G304" s="67" t="str">
        <f>IF(H304="","",SUBTOTAL(3,$H$12:H304))</f>
        <v/>
      </c>
    </row>
    <row r="305" spans="7:7">
      <c r="G305" s="67" t="str">
        <f>IF(H305="","",SUBTOTAL(3,$H$12:H305))</f>
        <v/>
      </c>
    </row>
    <row r="306" spans="7:7">
      <c r="G306" s="67" t="str">
        <f>IF(H306="","",SUBTOTAL(3,$H$12:H306))</f>
        <v/>
      </c>
    </row>
    <row r="307" spans="7:7">
      <c r="G307" s="67" t="str">
        <f>IF(H307="","",SUBTOTAL(3,$H$12:H307))</f>
        <v/>
      </c>
    </row>
    <row r="308" spans="7:7">
      <c r="G308" s="67" t="str">
        <f>IF(H308="","",SUBTOTAL(3,$H$12:H308))</f>
        <v/>
      </c>
    </row>
    <row r="309" spans="7:7">
      <c r="G309" s="67" t="str">
        <f>IF(H309="","",SUBTOTAL(3,$H$12:H309))</f>
        <v/>
      </c>
    </row>
    <row r="310" spans="7:7">
      <c r="G310" s="67" t="str">
        <f>IF(H310="","",SUBTOTAL(3,$H$12:H310))</f>
        <v/>
      </c>
    </row>
    <row r="311" spans="7:7">
      <c r="G311" s="67" t="str">
        <f>IF(H311="","",SUBTOTAL(3,$H$12:H311))</f>
        <v/>
      </c>
    </row>
    <row r="312" spans="7:7">
      <c r="G312" s="67" t="str">
        <f>IF(H312="","",SUBTOTAL(3,$H$12:H312))</f>
        <v/>
      </c>
    </row>
    <row r="313" spans="7:7">
      <c r="G313" s="67" t="str">
        <f>IF(H313="","",SUBTOTAL(3,$H$12:H313))</f>
        <v/>
      </c>
    </row>
    <row r="314" spans="7:7">
      <c r="G314" s="67" t="str">
        <f>IF(H314="","",SUBTOTAL(3,$H$12:H314))</f>
        <v/>
      </c>
    </row>
    <row r="315" spans="7:7">
      <c r="G315" s="67" t="str">
        <f>IF(H315="","",SUBTOTAL(3,$H$12:H315))</f>
        <v/>
      </c>
    </row>
    <row r="316" spans="7:7">
      <c r="G316" s="67" t="str">
        <f>IF(H316="","",SUBTOTAL(3,$H$12:H316))</f>
        <v/>
      </c>
    </row>
    <row r="317" spans="7:7">
      <c r="G317" s="67" t="str">
        <f>IF(H317="","",SUBTOTAL(3,$H$12:H317))</f>
        <v/>
      </c>
    </row>
    <row r="318" spans="7:7">
      <c r="G318" s="67" t="str">
        <f>IF(H318="","",SUBTOTAL(3,$H$12:H318))</f>
        <v/>
      </c>
    </row>
    <row r="319" spans="7:7">
      <c r="G319" s="67" t="str">
        <f>IF(H319="","",SUBTOTAL(3,$H$12:H319))</f>
        <v/>
      </c>
    </row>
    <row r="320" spans="7:7">
      <c r="G320" s="67" t="str">
        <f>IF(H320="","",SUBTOTAL(3,$H$12:H320))</f>
        <v/>
      </c>
    </row>
    <row r="321" spans="7:7">
      <c r="G321" s="67" t="str">
        <f>IF(H321="","",SUBTOTAL(3,$H$12:H321))</f>
        <v/>
      </c>
    </row>
    <row r="322" spans="7:7">
      <c r="G322" s="67" t="str">
        <f>IF(H322="","",SUBTOTAL(3,$H$12:H322))</f>
        <v/>
      </c>
    </row>
    <row r="323" spans="7:7">
      <c r="G323" s="67" t="str">
        <f>IF(H323="","",SUBTOTAL(3,$H$12:H323))</f>
        <v/>
      </c>
    </row>
    <row r="324" spans="7:7">
      <c r="G324" s="67" t="str">
        <f>IF(H324="","",SUBTOTAL(3,$H$12:H324))</f>
        <v/>
      </c>
    </row>
    <row r="325" spans="7:7">
      <c r="G325" s="67" t="str">
        <f>IF(H325="","",SUBTOTAL(3,$H$12:H325))</f>
        <v/>
      </c>
    </row>
    <row r="326" spans="7:7">
      <c r="G326" s="67" t="str">
        <f>IF(H326="","",SUBTOTAL(3,$H$12:H326))</f>
        <v/>
      </c>
    </row>
    <row r="327" spans="7:7">
      <c r="G327" s="67" t="str">
        <f>IF(H327="","",SUBTOTAL(3,$H$12:H327))</f>
        <v/>
      </c>
    </row>
    <row r="328" spans="7:7">
      <c r="G328" s="67" t="str">
        <f>IF(H328="","",SUBTOTAL(3,$H$12:H328))</f>
        <v/>
      </c>
    </row>
    <row r="329" spans="7:7">
      <c r="G329" s="67" t="str">
        <f>IF(H329="","",SUBTOTAL(3,$H$12:H329))</f>
        <v/>
      </c>
    </row>
    <row r="330" spans="7:7">
      <c r="G330" s="67" t="str">
        <f>IF(H330="","",SUBTOTAL(3,$H$12:H330))</f>
        <v/>
      </c>
    </row>
    <row r="331" spans="7:7">
      <c r="G331" s="67" t="str">
        <f>IF(H331="","",SUBTOTAL(3,$H$12:H331))</f>
        <v/>
      </c>
    </row>
    <row r="332" spans="7:7">
      <c r="G332" s="67" t="str">
        <f>IF(H332="","",SUBTOTAL(3,$H$12:H332))</f>
        <v/>
      </c>
    </row>
    <row r="333" spans="7:7">
      <c r="G333" s="67" t="str">
        <f>IF(H333="","",SUBTOTAL(3,$H$12:H333))</f>
        <v/>
      </c>
    </row>
    <row r="334" spans="7:7">
      <c r="G334" s="67" t="str">
        <f>IF(H334="","",SUBTOTAL(3,$H$12:H334))</f>
        <v/>
      </c>
    </row>
    <row r="335" spans="7:7">
      <c r="G335" s="67" t="str">
        <f>IF(H335="","",SUBTOTAL(3,$H$12:H335))</f>
        <v/>
      </c>
    </row>
    <row r="336" spans="7:7">
      <c r="G336" s="67" t="str">
        <f>IF(H336="","",SUBTOTAL(3,$H$12:H336))</f>
        <v/>
      </c>
    </row>
    <row r="337" spans="7:7">
      <c r="G337" s="67" t="str">
        <f>IF(H337="","",SUBTOTAL(3,$H$12:H337))</f>
        <v/>
      </c>
    </row>
    <row r="338" spans="7:7">
      <c r="G338" s="67" t="str">
        <f>IF(H338="","",SUBTOTAL(3,$H$12:H338))</f>
        <v/>
      </c>
    </row>
    <row r="339" spans="7:7">
      <c r="G339" s="67" t="str">
        <f>IF(H339="","",SUBTOTAL(3,$H$12:H339))</f>
        <v/>
      </c>
    </row>
    <row r="340" spans="7:7">
      <c r="G340" s="67" t="str">
        <f>IF(H340="","",SUBTOTAL(3,$H$12:H340))</f>
        <v/>
      </c>
    </row>
    <row r="341" spans="7:7">
      <c r="G341" s="67" t="str">
        <f>IF(H341="","",SUBTOTAL(3,$H$12:H341))</f>
        <v/>
      </c>
    </row>
    <row r="342" spans="7:7">
      <c r="G342" s="67" t="str">
        <f>IF(H342="","",SUBTOTAL(3,$H$12:H342))</f>
        <v/>
      </c>
    </row>
    <row r="343" spans="7:7">
      <c r="G343" s="67" t="str">
        <f>IF(H343="","",SUBTOTAL(3,$H$12:H343))</f>
        <v/>
      </c>
    </row>
    <row r="344" spans="7:7">
      <c r="G344" s="67" t="str">
        <f>IF(H344="","",SUBTOTAL(3,$H$12:H344))</f>
        <v/>
      </c>
    </row>
    <row r="345" spans="7:7">
      <c r="G345" s="67" t="str">
        <f>IF(H345="","",SUBTOTAL(3,$H$12:H345))</f>
        <v/>
      </c>
    </row>
    <row r="346" spans="7:7">
      <c r="G346" s="67" t="str">
        <f>IF(H346="","",SUBTOTAL(3,$H$12:H346))</f>
        <v/>
      </c>
    </row>
    <row r="347" spans="7:7">
      <c r="G347" s="67" t="str">
        <f>IF(H347="","",SUBTOTAL(3,$H$12:H347))</f>
        <v/>
      </c>
    </row>
    <row r="348" spans="7:7">
      <c r="G348" s="67" t="str">
        <f>IF(H348="","",SUBTOTAL(3,$H$12:H348))</f>
        <v/>
      </c>
    </row>
    <row r="349" spans="7:7">
      <c r="G349" s="67" t="str">
        <f>IF(H349="","",SUBTOTAL(3,$H$12:H349))</f>
        <v/>
      </c>
    </row>
    <row r="350" spans="7:7">
      <c r="G350" s="67" t="str">
        <f>IF(H350="","",SUBTOTAL(3,$H$12:H350))</f>
        <v/>
      </c>
    </row>
    <row r="351" spans="7:7">
      <c r="G351" s="67" t="str">
        <f>IF(H351="","",SUBTOTAL(3,$H$12:H351))</f>
        <v/>
      </c>
    </row>
    <row r="352" spans="7:7">
      <c r="G352" s="67" t="str">
        <f>IF(H352="","",SUBTOTAL(3,$H$12:H352))</f>
        <v/>
      </c>
    </row>
    <row r="353" spans="7:7">
      <c r="G353" s="67" t="str">
        <f>IF(H353="","",SUBTOTAL(3,$H$12:H353))</f>
        <v/>
      </c>
    </row>
    <row r="354" spans="7:7">
      <c r="G354" s="67" t="str">
        <f>IF(H354="","",SUBTOTAL(3,$H$12:H354))</f>
        <v/>
      </c>
    </row>
    <row r="355" spans="7:7">
      <c r="G355" s="67" t="str">
        <f>IF(H355="","",SUBTOTAL(3,$H$12:H355))</f>
        <v/>
      </c>
    </row>
    <row r="356" spans="7:7">
      <c r="G356" s="67" t="str">
        <f>IF(H356="","",SUBTOTAL(3,$H$12:H356))</f>
        <v/>
      </c>
    </row>
    <row r="357" spans="7:7">
      <c r="G357" s="67" t="str">
        <f>IF(H357="","",SUBTOTAL(3,$H$12:H357))</f>
        <v/>
      </c>
    </row>
    <row r="358" spans="7:7">
      <c r="G358" s="67" t="str">
        <f>IF(H358="","",SUBTOTAL(3,$H$12:H358))</f>
        <v/>
      </c>
    </row>
    <row r="359" spans="7:7">
      <c r="G359" s="67" t="str">
        <f>IF(H359="","",SUBTOTAL(3,$H$12:H359))</f>
        <v/>
      </c>
    </row>
    <row r="360" spans="7:7">
      <c r="G360" s="67" t="str">
        <f>IF(H360="","",SUBTOTAL(3,$H$12:H360))</f>
        <v/>
      </c>
    </row>
    <row r="361" spans="7:7">
      <c r="G361" s="67" t="str">
        <f>IF(H361="","",SUBTOTAL(3,$H$12:H361))</f>
        <v/>
      </c>
    </row>
    <row r="362" spans="7:7">
      <c r="G362" s="67" t="str">
        <f>IF(H362="","",SUBTOTAL(3,$H$12:H362))</f>
        <v/>
      </c>
    </row>
    <row r="363" spans="7:7">
      <c r="G363" s="67" t="str">
        <f>IF(H363="","",SUBTOTAL(3,$H$12:H363))</f>
        <v/>
      </c>
    </row>
    <row r="364" spans="7:7">
      <c r="G364" s="67" t="str">
        <f>IF(H364="","",SUBTOTAL(3,$H$12:H364))</f>
        <v/>
      </c>
    </row>
    <row r="365" spans="7:7">
      <c r="G365" s="67" t="str">
        <f>IF(H365="","",SUBTOTAL(3,$H$12:H365))</f>
        <v/>
      </c>
    </row>
    <row r="366" spans="7:7">
      <c r="G366" s="67" t="str">
        <f>IF(H366="","",SUBTOTAL(3,$H$12:H366))</f>
        <v/>
      </c>
    </row>
    <row r="367" spans="7:7">
      <c r="G367" s="67" t="str">
        <f>IF(H367="","",SUBTOTAL(3,$H$12:H367))</f>
        <v/>
      </c>
    </row>
    <row r="368" spans="7:7">
      <c r="G368" s="67" t="str">
        <f>IF(H368="","",SUBTOTAL(3,$H$12:H368))</f>
        <v/>
      </c>
    </row>
    <row r="369" spans="7:7">
      <c r="G369" s="67" t="str">
        <f>IF(H369="","",SUBTOTAL(3,$H$12:H369))</f>
        <v/>
      </c>
    </row>
    <row r="370" spans="7:7">
      <c r="G370" s="67" t="str">
        <f>IF(H370="","",SUBTOTAL(3,$H$12:H370))</f>
        <v/>
      </c>
    </row>
    <row r="371" spans="7:7">
      <c r="G371" s="67" t="str">
        <f>IF(H371="","",SUBTOTAL(3,$H$12:H371))</f>
        <v/>
      </c>
    </row>
    <row r="372" spans="7:7">
      <c r="G372" s="67" t="str">
        <f>IF(H372="","",SUBTOTAL(3,$H$12:H372))</f>
        <v/>
      </c>
    </row>
    <row r="373" spans="7:7">
      <c r="G373" s="67" t="str">
        <f>IF(H373="","",SUBTOTAL(3,$H$12:H373))</f>
        <v/>
      </c>
    </row>
    <row r="374" spans="7:7">
      <c r="G374" s="67" t="str">
        <f>IF(H374="","",SUBTOTAL(3,$H$12:H374))</f>
        <v/>
      </c>
    </row>
    <row r="375" spans="7:7">
      <c r="G375" s="67" t="str">
        <f>IF(H375="","",SUBTOTAL(3,$H$12:H375))</f>
        <v/>
      </c>
    </row>
    <row r="376" spans="7:7">
      <c r="G376" s="67" t="str">
        <f>IF(H376="","",SUBTOTAL(3,$H$12:H376))</f>
        <v/>
      </c>
    </row>
    <row r="377" spans="7:7">
      <c r="G377" s="67" t="str">
        <f>IF(H377="","",SUBTOTAL(3,$H$12:H377))</f>
        <v/>
      </c>
    </row>
    <row r="378" spans="7:7">
      <c r="G378" s="67" t="str">
        <f>IF(H378="","",SUBTOTAL(3,$H$12:H378))</f>
        <v/>
      </c>
    </row>
    <row r="379" spans="7:7">
      <c r="G379" s="67" t="str">
        <f>IF(H379="","",SUBTOTAL(3,$H$12:H379))</f>
        <v/>
      </c>
    </row>
    <row r="380" spans="7:7">
      <c r="G380" s="67" t="str">
        <f>IF(H380="","",SUBTOTAL(3,$H$12:H380))</f>
        <v/>
      </c>
    </row>
    <row r="381" spans="7:7">
      <c r="G381" s="67" t="str">
        <f>IF(H381="","",SUBTOTAL(3,$H$12:H381))</f>
        <v/>
      </c>
    </row>
    <row r="382" spans="7:7">
      <c r="G382" s="67" t="str">
        <f>IF(H382="","",SUBTOTAL(3,$H$12:H382))</f>
        <v/>
      </c>
    </row>
    <row r="383" spans="7:7">
      <c r="G383" s="67" t="str">
        <f>IF(H383="","",SUBTOTAL(3,$H$12:H383))</f>
        <v/>
      </c>
    </row>
    <row r="384" spans="7:7">
      <c r="G384" s="67" t="str">
        <f>IF(H384="","",SUBTOTAL(3,$H$12:H384))</f>
        <v/>
      </c>
    </row>
    <row r="385" spans="1:36">
      <c r="G385" s="67" t="str">
        <f>IF(H385="","",SUBTOTAL(3,$H$12:H385))</f>
        <v/>
      </c>
    </row>
    <row r="386" spans="1:36">
      <c r="G386" s="67" t="str">
        <f>IF(H386="","",SUBTOTAL(3,$H$12:H386))</f>
        <v/>
      </c>
    </row>
    <row r="387" spans="1:36">
      <c r="G387" s="67" t="str">
        <f>IF(H387="","",SUBTOTAL(3,$H$12:H387))</f>
        <v/>
      </c>
    </row>
    <row r="388" spans="1:36">
      <c r="G388" s="67" t="str">
        <f>IF(H388="","",SUBTOTAL(3,$H$12:H388))</f>
        <v/>
      </c>
    </row>
    <row r="389" spans="1:36">
      <c r="G389" s="67" t="str">
        <f>IF(H389="","",SUBTOTAL(3,$H$12:H389))</f>
        <v/>
      </c>
    </row>
    <row r="390" spans="1:36">
      <c r="G390" s="67" t="str">
        <f>IF(H390="","",SUBTOTAL(3,$H$12:H390))</f>
        <v/>
      </c>
    </row>
    <row r="391" spans="1:36">
      <c r="G391" s="67" t="str">
        <f>IF(H391="","",SUBTOTAL(3,$H$12:H391))</f>
        <v/>
      </c>
    </row>
    <row r="392" spans="1:36">
      <c r="G392" s="67" t="str">
        <f>IF(H392="","",SUBTOTAL(3,$H$12:H392))</f>
        <v/>
      </c>
    </row>
    <row r="393" spans="1:36">
      <c r="G393" s="67" t="str">
        <f>IF(H393="","",SUBTOTAL(3,$H$12:H393))</f>
        <v/>
      </c>
    </row>
    <row r="394" spans="1:36">
      <c r="G394" s="67" t="str">
        <f>IF(H394="","",SUBTOTAL(3,$H$12:H394))</f>
        <v/>
      </c>
    </row>
    <row r="395" spans="1:36">
      <c r="G395" s="67" t="str">
        <f>IF(H395="","",SUBTOTAL(3,$H$12:H395))</f>
        <v/>
      </c>
    </row>
    <row r="396" spans="1:36">
      <c r="G396" s="67" t="str">
        <f>IF(H396="","",SUBTOTAL(3,$H$12:H396))</f>
        <v/>
      </c>
    </row>
    <row r="397" spans="1:36">
      <c r="G397" s="67" t="str">
        <f>IF(H397="","",SUBTOTAL(3,$H$12:H397))</f>
        <v/>
      </c>
    </row>
    <row r="398" spans="1:36" s="21" customFormat="1">
      <c r="A398" s="1"/>
      <c r="B398" s="1"/>
      <c r="D398" s="70"/>
      <c r="E398" s="1"/>
      <c r="F398" s="1"/>
      <c r="G398" s="67" t="str">
        <f>IF(H398="","",SUBTOTAL(3,$H$12:H398))</f>
        <v/>
      </c>
      <c r="H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1:36" s="21" customFormat="1">
      <c r="A399" s="1"/>
      <c r="B399" s="1"/>
      <c r="D399" s="70"/>
      <c r="E399" s="1"/>
      <c r="F399" s="1"/>
      <c r="G399" s="67" t="str">
        <f>IF(H399="","",SUBTOTAL(3,$H$12:H399))</f>
        <v/>
      </c>
      <c r="H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1:36" s="21" customFormat="1">
      <c r="A400" s="1"/>
      <c r="B400" s="1"/>
      <c r="D400" s="70"/>
      <c r="E400" s="1"/>
      <c r="F400" s="1"/>
      <c r="G400" s="67" t="str">
        <f>IF(H400="","",SUBTOTAL(3,$H$12:H400))</f>
        <v/>
      </c>
      <c r="H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1:36" s="21" customFormat="1">
      <c r="A401" s="1"/>
      <c r="B401" s="1"/>
      <c r="D401" s="70"/>
      <c r="E401" s="1"/>
      <c r="F401" s="1"/>
      <c r="G401" s="67" t="str">
        <f>IF(H401="","",SUBTOTAL(3,$H$12:H401))</f>
        <v/>
      </c>
      <c r="H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1:36" s="21" customFormat="1">
      <c r="A402" s="1"/>
      <c r="B402" s="1"/>
      <c r="D402" s="70"/>
      <c r="E402" s="1"/>
      <c r="F402" s="1"/>
      <c r="G402" s="67" t="str">
        <f>IF(H402="","",SUBTOTAL(3,$H$12:H402))</f>
        <v/>
      </c>
      <c r="H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1:36" s="21" customFormat="1">
      <c r="A403" s="1"/>
      <c r="B403" s="1"/>
      <c r="D403" s="70"/>
      <c r="E403" s="1"/>
      <c r="F403" s="1"/>
      <c r="G403" s="67" t="str">
        <f>IF(H403="","",SUBTOTAL(3,$H$12:H403))</f>
        <v/>
      </c>
      <c r="H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 spans="1:36" s="21" customFormat="1">
      <c r="A404" s="1"/>
      <c r="B404" s="1"/>
      <c r="D404" s="70"/>
      <c r="E404" s="1"/>
      <c r="F404" s="1"/>
      <c r="G404" s="67" t="str">
        <f>IF(H404="","",SUBTOTAL(3,$H$12:H404))</f>
        <v/>
      </c>
      <c r="H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1:36" s="21" customFormat="1">
      <c r="A405" s="1"/>
      <c r="B405" s="1"/>
      <c r="D405" s="70"/>
      <c r="E405" s="1"/>
      <c r="F405" s="1"/>
      <c r="G405" s="67" t="str">
        <f>IF(H405="","",SUBTOTAL(3,$H$12:H405))</f>
        <v/>
      </c>
      <c r="H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1:36" s="21" customFormat="1">
      <c r="A406" s="1"/>
      <c r="B406" s="1"/>
      <c r="D406" s="70"/>
      <c r="E406" s="1"/>
      <c r="F406" s="1"/>
      <c r="G406" s="67" t="str">
        <f>IF(H406="","",SUBTOTAL(3,$H$12:H406))</f>
        <v/>
      </c>
      <c r="H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 spans="1:36" s="21" customFormat="1">
      <c r="A407" s="1"/>
      <c r="B407" s="1"/>
      <c r="D407" s="70"/>
      <c r="E407" s="1"/>
      <c r="F407" s="1"/>
      <c r="G407" s="67" t="str">
        <f>IF(H407="","",SUBTOTAL(3,$H$12:H407))</f>
        <v/>
      </c>
      <c r="H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1:36" s="21" customFormat="1">
      <c r="A408" s="1"/>
      <c r="B408" s="1"/>
      <c r="D408" s="70"/>
      <c r="E408" s="1"/>
      <c r="F408" s="1"/>
      <c r="G408" s="67" t="str">
        <f>IF(H408="","",SUBTOTAL(3,$H$12:H408))</f>
        <v/>
      </c>
      <c r="H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1:36" s="21" customFormat="1">
      <c r="A409" s="1"/>
      <c r="B409" s="1"/>
      <c r="D409" s="70"/>
      <c r="E409" s="1"/>
      <c r="F409" s="1"/>
      <c r="G409" s="67" t="str">
        <f>IF(H409="","",SUBTOTAL(3,$H$12:H409))</f>
        <v/>
      </c>
      <c r="H409" s="7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 spans="1:36" s="21" customFormat="1">
      <c r="A410" s="1"/>
      <c r="B410" s="1"/>
      <c r="D410" s="70"/>
      <c r="E410" s="1"/>
      <c r="F410" s="1"/>
      <c r="G410" s="67" t="str">
        <f>IF(H410="","",SUBTOTAL(3,$H$12:H410))</f>
        <v/>
      </c>
      <c r="H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 spans="1:36" s="21" customFormat="1">
      <c r="A411" s="1"/>
      <c r="B411" s="1"/>
      <c r="D411" s="70"/>
      <c r="E411" s="1"/>
      <c r="F411" s="1"/>
      <c r="G411" s="67" t="str">
        <f>IF(H411="","",SUBTOTAL(3,$H$12:H411))</f>
        <v/>
      </c>
      <c r="H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 spans="1:36" s="21" customFormat="1">
      <c r="A412" s="1"/>
      <c r="B412" s="1"/>
      <c r="D412" s="70"/>
      <c r="E412" s="1"/>
      <c r="F412" s="1"/>
      <c r="G412" s="67" t="str">
        <f>IF(H412="","",SUBTOTAL(3,$H$12:H412))</f>
        <v/>
      </c>
      <c r="H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 spans="1:36" s="21" customFormat="1">
      <c r="A413" s="1"/>
      <c r="B413" s="1"/>
      <c r="D413" s="70"/>
      <c r="E413" s="1"/>
      <c r="F413" s="1"/>
      <c r="G413" s="67" t="str">
        <f>IF(H413="","",SUBTOTAL(3,$H$12:H413))</f>
        <v/>
      </c>
      <c r="H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 spans="1:36">
      <c r="G414" s="67" t="str">
        <f>IF(H414="","",SUBTOTAL(3,$H$12:H414))</f>
        <v/>
      </c>
    </row>
    <row r="415" spans="1:36">
      <c r="G415" s="67" t="str">
        <f>IF(H415="","",SUBTOTAL(3,$H$12:H415))</f>
        <v/>
      </c>
    </row>
    <row r="416" spans="1:36">
      <c r="G416" s="67" t="str">
        <f>IF(H416="","",SUBTOTAL(3,$H$12:H416))</f>
        <v/>
      </c>
    </row>
    <row r="417" spans="7:7">
      <c r="G417" s="67" t="str">
        <f>IF(H417="","",SUBTOTAL(3,$H$12:H417))</f>
        <v/>
      </c>
    </row>
    <row r="418" spans="7:7">
      <c r="G418" s="67" t="str">
        <f>IF(H418="","",SUBTOTAL(3,$H$12:H418))</f>
        <v/>
      </c>
    </row>
    <row r="419" spans="7:7">
      <c r="G419" s="67" t="str">
        <f>IF(H419="","",SUBTOTAL(3,$H$12:H419))</f>
        <v/>
      </c>
    </row>
    <row r="420" spans="7:7">
      <c r="G420" s="67" t="str">
        <f>IF(H420="","",SUBTOTAL(3,$H$12:H420))</f>
        <v/>
      </c>
    </row>
    <row r="421" spans="7:7">
      <c r="G421" s="67" t="str">
        <f>IF(H421="","",SUBTOTAL(3,$H$12:H421))</f>
        <v/>
      </c>
    </row>
    <row r="422" spans="7:7">
      <c r="G422" s="67" t="str">
        <f>IF(H422="","",SUBTOTAL(3,$H$12:H422))</f>
        <v/>
      </c>
    </row>
    <row r="423" spans="7:7">
      <c r="G423" s="67" t="str">
        <f>IF(H423="","",SUBTOTAL(3,$H$12:H423))</f>
        <v/>
      </c>
    </row>
    <row r="424" spans="7:7">
      <c r="G424" s="67" t="str">
        <f>IF(H424="","",SUBTOTAL(3,$H$12:H424))</f>
        <v/>
      </c>
    </row>
    <row r="425" spans="7:7">
      <c r="G425" s="67" t="str">
        <f>IF(H425="","",SUBTOTAL(3,$H$12:H425))</f>
        <v/>
      </c>
    </row>
    <row r="426" spans="7:7">
      <c r="G426" s="67" t="str">
        <f>IF(H426="","",SUBTOTAL(3,$H$12:H426))</f>
        <v/>
      </c>
    </row>
    <row r="427" spans="7:7">
      <c r="G427" s="67" t="str">
        <f>IF(H427="","",SUBTOTAL(3,$H$12:H427))</f>
        <v/>
      </c>
    </row>
    <row r="428" spans="7:7">
      <c r="G428" s="67" t="str">
        <f>IF(H428="","",SUBTOTAL(3,$H$12:H428))</f>
        <v/>
      </c>
    </row>
    <row r="429" spans="7:7">
      <c r="G429" s="67" t="str">
        <f>IF(H429="","",SUBTOTAL(3,$H$12:H429))</f>
        <v/>
      </c>
    </row>
    <row r="430" spans="7:7">
      <c r="G430" s="67" t="str">
        <f>IF(H430="","",SUBTOTAL(3,$H$12:H430))</f>
        <v/>
      </c>
    </row>
    <row r="431" spans="7:7">
      <c r="G431" s="67" t="str">
        <f>IF(H431="","",SUBTOTAL(3,$H$12:H431))</f>
        <v/>
      </c>
    </row>
    <row r="432" spans="7:7">
      <c r="G432" s="67" t="str">
        <f>IF(H432="","",SUBTOTAL(3,$H$12:H432))</f>
        <v/>
      </c>
    </row>
    <row r="433" spans="7:7">
      <c r="G433" s="67" t="str">
        <f>IF(H433="","",SUBTOTAL(3,$H$12:H433))</f>
        <v/>
      </c>
    </row>
    <row r="434" spans="7:7">
      <c r="G434" s="67" t="str">
        <f>IF(H434="","",SUBTOTAL(3,$H$12:H434))</f>
        <v/>
      </c>
    </row>
    <row r="435" spans="7:7">
      <c r="G435" s="67" t="str">
        <f>IF(H435="","",SUBTOTAL(3,$H$12:H435))</f>
        <v/>
      </c>
    </row>
    <row r="436" spans="7:7">
      <c r="G436" s="67" t="str">
        <f>IF(H436="","",SUBTOTAL(3,$H$12:H436))</f>
        <v/>
      </c>
    </row>
    <row r="437" spans="7:7">
      <c r="G437" s="67" t="str">
        <f>IF(H437="","",SUBTOTAL(3,$H$12:H437))</f>
        <v/>
      </c>
    </row>
    <row r="438" spans="7:7">
      <c r="G438" s="67" t="str">
        <f>IF(H438="","",SUBTOTAL(3,$H$12:H438))</f>
        <v/>
      </c>
    </row>
    <row r="439" spans="7:7">
      <c r="G439" s="67" t="str">
        <f>IF(H439="","",SUBTOTAL(3,$H$12:H439))</f>
        <v/>
      </c>
    </row>
    <row r="440" spans="7:7">
      <c r="G440" s="67" t="str">
        <f>IF(H440="","",SUBTOTAL(3,$H$12:H440))</f>
        <v/>
      </c>
    </row>
    <row r="441" spans="7:7">
      <c r="G441" s="67" t="str">
        <f>IF(H441="","",SUBTOTAL(3,$H$12:H441))</f>
        <v/>
      </c>
    </row>
    <row r="442" spans="7:7">
      <c r="G442" s="67" t="str">
        <f>IF(H442="","",SUBTOTAL(3,$H$12:H442))</f>
        <v/>
      </c>
    </row>
    <row r="443" spans="7:7">
      <c r="G443" s="67" t="str">
        <f>IF(H443="","",SUBTOTAL(3,$H$12:H443))</f>
        <v/>
      </c>
    </row>
    <row r="444" spans="7:7">
      <c r="G444" s="67" t="str">
        <f>IF(H444="","",SUBTOTAL(3,$H$12:H444))</f>
        <v/>
      </c>
    </row>
    <row r="445" spans="7:7">
      <c r="G445" s="67" t="str">
        <f>IF(H445="","",SUBTOTAL(3,$H$12:H445))</f>
        <v/>
      </c>
    </row>
    <row r="446" spans="7:7">
      <c r="G446" s="67" t="str">
        <f>IF(H446="","",SUBTOTAL(3,$H$12:H446))</f>
        <v/>
      </c>
    </row>
    <row r="447" spans="7:7">
      <c r="G447" s="67" t="str">
        <f>IF(H447="","",SUBTOTAL(3,$H$12:H447))</f>
        <v/>
      </c>
    </row>
    <row r="448" spans="7:7">
      <c r="G448" s="67" t="str">
        <f>IF(H448="","",SUBTOTAL(3,$H$12:H448))</f>
        <v/>
      </c>
    </row>
    <row r="449" spans="7:7">
      <c r="G449" s="67" t="str">
        <f>IF(H449="","",SUBTOTAL(3,$H$12:H449))</f>
        <v/>
      </c>
    </row>
    <row r="450" spans="7:7">
      <c r="G450" s="67" t="str">
        <f>IF(H450="","",SUBTOTAL(3,$H$12:H450))</f>
        <v/>
      </c>
    </row>
    <row r="451" spans="7:7">
      <c r="G451" s="67" t="str">
        <f>IF(H451="","",SUBTOTAL(3,$H$12:H451))</f>
        <v/>
      </c>
    </row>
    <row r="452" spans="7:7">
      <c r="G452" s="67" t="str">
        <f>IF(H452="","",SUBTOTAL(3,$H$12:H452))</f>
        <v/>
      </c>
    </row>
    <row r="453" spans="7:7">
      <c r="G453" s="67" t="str">
        <f>IF(H453="","",SUBTOTAL(3,$H$12:H453))</f>
        <v/>
      </c>
    </row>
    <row r="454" spans="7:7">
      <c r="G454" s="67" t="str">
        <f>IF(H454="","",SUBTOTAL(3,$H$12:H454))</f>
        <v/>
      </c>
    </row>
    <row r="455" spans="7:7">
      <c r="G455" s="67" t="str">
        <f>IF(H455="","",SUBTOTAL(3,$H$12:H455))</f>
        <v/>
      </c>
    </row>
    <row r="456" spans="7:7">
      <c r="G456" s="67" t="str">
        <f>IF(H456="","",SUBTOTAL(3,$H$12:H456))</f>
        <v/>
      </c>
    </row>
    <row r="457" spans="7:7">
      <c r="G457" s="67" t="str">
        <f>IF(H457="","",SUBTOTAL(3,$H$12:H457))</f>
        <v/>
      </c>
    </row>
    <row r="458" spans="7:7">
      <c r="G458" s="67" t="str">
        <f>IF(H458="","",SUBTOTAL(3,$H$12:H458))</f>
        <v/>
      </c>
    </row>
    <row r="459" spans="7:7">
      <c r="G459" s="67" t="str">
        <f>IF(H459="","",SUBTOTAL(3,$H$12:H459))</f>
        <v/>
      </c>
    </row>
    <row r="460" spans="7:7">
      <c r="G460" s="67" t="str">
        <f>IF(H460="","",SUBTOTAL(3,$H$12:H460))</f>
        <v/>
      </c>
    </row>
    <row r="461" spans="7:7">
      <c r="G461" s="67" t="str">
        <f>IF(H461="","",SUBTOTAL(3,$H$12:H461))</f>
        <v/>
      </c>
    </row>
    <row r="462" spans="7:7">
      <c r="G462" s="67" t="str">
        <f>IF(H462="","",SUBTOTAL(3,$H$12:H462))</f>
        <v/>
      </c>
    </row>
    <row r="463" spans="7:7">
      <c r="G463" s="67" t="str">
        <f>IF(H463="","",SUBTOTAL(3,$H$12:H463))</f>
        <v/>
      </c>
    </row>
    <row r="464" spans="7:7">
      <c r="G464" s="67" t="str">
        <f>IF(H464="","",SUBTOTAL(3,$H$12:H464))</f>
        <v/>
      </c>
    </row>
    <row r="465" spans="7:7">
      <c r="G465" s="67" t="str">
        <f>IF(H465="","",SUBTOTAL(3,$H$12:H465))</f>
        <v/>
      </c>
    </row>
    <row r="466" spans="7:7">
      <c r="G466" s="67" t="str">
        <f>IF(H466="","",SUBTOTAL(3,$H$12:H466))</f>
        <v/>
      </c>
    </row>
    <row r="467" spans="7:7">
      <c r="G467" s="67" t="str">
        <f>IF(H467="","",SUBTOTAL(3,$H$12:H467))</f>
        <v/>
      </c>
    </row>
    <row r="468" spans="7:7">
      <c r="G468" s="67" t="str">
        <f>IF(H468="","",SUBTOTAL(3,$H$12:H468))</f>
        <v/>
      </c>
    </row>
    <row r="469" spans="7:7">
      <c r="G469" s="67" t="str">
        <f>IF(H469="","",SUBTOTAL(3,$H$12:H469))</f>
        <v/>
      </c>
    </row>
    <row r="470" spans="7:7">
      <c r="G470" s="67" t="str">
        <f>IF(H470="","",SUBTOTAL(3,$H$12:H470))</f>
        <v/>
      </c>
    </row>
    <row r="471" spans="7:7">
      <c r="G471" s="67" t="str">
        <f>IF(H471="","",SUBTOTAL(3,$H$12:H471))</f>
        <v/>
      </c>
    </row>
    <row r="472" spans="7:7">
      <c r="G472" s="68"/>
    </row>
    <row r="473" spans="7:7">
      <c r="G473" s="68"/>
    </row>
    <row r="474" spans="7:7">
      <c r="G474" s="68"/>
    </row>
    <row r="475" spans="7:7">
      <c r="G475" s="68"/>
    </row>
    <row r="476" spans="7:7">
      <c r="G476" s="68"/>
    </row>
    <row r="477" spans="7:7">
      <c r="G477" s="68"/>
    </row>
    <row r="478" spans="7:7">
      <c r="G478" s="68"/>
    </row>
    <row r="479" spans="7:7">
      <c r="G479" s="68"/>
    </row>
    <row r="480" spans="7:7">
      <c r="G480" s="68"/>
    </row>
    <row r="481" spans="7:7">
      <c r="G481" s="68"/>
    </row>
    <row r="482" spans="7:7">
      <c r="G482" s="68"/>
    </row>
    <row r="483" spans="7:7">
      <c r="G483" s="68"/>
    </row>
    <row r="484" spans="7:7">
      <c r="G484" s="68"/>
    </row>
    <row r="485" spans="7:7">
      <c r="G485" s="68"/>
    </row>
    <row r="486" spans="7:7">
      <c r="G486" s="68"/>
    </row>
    <row r="487" spans="7:7">
      <c r="G487" s="68"/>
    </row>
    <row r="488" spans="7:7">
      <c r="G488" s="68"/>
    </row>
    <row r="489" spans="7:7">
      <c r="G489" s="68"/>
    </row>
    <row r="490" spans="7:7">
      <c r="G490" s="68"/>
    </row>
    <row r="491" spans="7:7">
      <c r="G491" s="68"/>
    </row>
    <row r="492" spans="7:7">
      <c r="G492" s="68"/>
    </row>
    <row r="493" spans="7:7">
      <c r="G493" s="68"/>
    </row>
    <row r="494" spans="7:7">
      <c r="G494" s="68"/>
    </row>
    <row r="495" spans="7:7">
      <c r="G495" s="68"/>
    </row>
    <row r="496" spans="7:7">
      <c r="G496" s="68"/>
    </row>
    <row r="497" spans="7:7">
      <c r="G497" s="68"/>
    </row>
    <row r="498" spans="7:7">
      <c r="G498" s="68"/>
    </row>
    <row r="499" spans="7:7">
      <c r="G499" s="68"/>
    </row>
    <row r="500" spans="7:7">
      <c r="G500" s="68"/>
    </row>
    <row r="501" spans="7:7">
      <c r="G501" s="68"/>
    </row>
    <row r="502" spans="7:7">
      <c r="G502" s="68"/>
    </row>
    <row r="503" spans="7:7">
      <c r="G503" s="68"/>
    </row>
    <row r="504" spans="7:7">
      <c r="G504" s="68"/>
    </row>
    <row r="505" spans="7:7">
      <c r="G505" s="68"/>
    </row>
    <row r="506" spans="7:7">
      <c r="G506" s="68"/>
    </row>
    <row r="507" spans="7:7">
      <c r="G507" s="68"/>
    </row>
    <row r="508" spans="7:7">
      <c r="G508" s="68"/>
    </row>
    <row r="509" spans="7:7">
      <c r="G509" s="68"/>
    </row>
    <row r="510" spans="7:7">
      <c r="G510" s="68"/>
    </row>
    <row r="511" spans="7:7">
      <c r="G511" s="68"/>
    </row>
    <row r="512" spans="7:7">
      <c r="G512" s="68"/>
    </row>
    <row r="513" spans="7:7">
      <c r="G513" s="68"/>
    </row>
    <row r="514" spans="7:7">
      <c r="G514" s="68"/>
    </row>
    <row r="515" spans="7:7">
      <c r="G515" s="68"/>
    </row>
    <row r="516" spans="7:7">
      <c r="G516" s="68"/>
    </row>
    <row r="517" spans="7:7">
      <c r="G517" s="68"/>
    </row>
    <row r="518" spans="7:7">
      <c r="G518" s="68"/>
    </row>
    <row r="519" spans="7:7">
      <c r="G519" s="68"/>
    </row>
    <row r="520" spans="7:7">
      <c r="G520" s="68"/>
    </row>
    <row r="521" spans="7:7">
      <c r="G521" s="68"/>
    </row>
    <row r="522" spans="7:7">
      <c r="G522" s="68"/>
    </row>
    <row r="523" spans="7:7">
      <c r="G523" s="68"/>
    </row>
  </sheetData>
  <mergeCells count="37">
    <mergeCell ref="U9:U10"/>
    <mergeCell ref="W9:X9"/>
    <mergeCell ref="Y9:Z9"/>
    <mergeCell ref="AA9:AA10"/>
    <mergeCell ref="V8:V11"/>
    <mergeCell ref="W8:AB8"/>
    <mergeCell ref="AB9:AB10"/>
    <mergeCell ref="P8:U8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L10"/>
    <mergeCell ref="M8:O10"/>
    <mergeCell ref="M11:O11"/>
    <mergeCell ref="P9:Q9"/>
    <mergeCell ref="R9:S9"/>
    <mergeCell ref="T9:T10"/>
    <mergeCell ref="Z2:AA2"/>
    <mergeCell ref="F1:G2"/>
    <mergeCell ref="I1:I3"/>
    <mergeCell ref="N1:O1"/>
    <mergeCell ref="P1:T1"/>
    <mergeCell ref="W1:AA1"/>
    <mergeCell ref="F3:G4"/>
    <mergeCell ref="I4:I7"/>
    <mergeCell ref="F5:G6"/>
    <mergeCell ref="K2:L7"/>
    <mergeCell ref="N2:O7"/>
    <mergeCell ref="P2:Q2"/>
    <mergeCell ref="S2:T2"/>
    <mergeCell ref="W2:X2"/>
  </mergeCells>
  <conditionalFormatting sqref="U12:U13 AB12:AB13">
    <cfRule type="cellIs" dxfId="9" priority="64" stopIfTrue="1" operator="lessThan">
      <formula>50</formula>
    </cfRule>
  </conditionalFormatting>
  <conditionalFormatting sqref="V12:V13">
    <cfRule type="cellIs" dxfId="8" priority="62" stopIfTrue="1" operator="equal">
      <formula>"دون المستوى"</formula>
    </cfRule>
  </conditionalFormatting>
  <conditionalFormatting sqref="S12:S13 Z12:Z13">
    <cfRule type="cellIs" dxfId="7" priority="50" stopIfTrue="1" operator="lessThan">
      <formula>18</formula>
    </cfRule>
  </conditionalFormatting>
  <conditionalFormatting sqref="P12:S13 W12:Z13">
    <cfRule type="cellIs" dxfId="6" priority="49" stopIfTrue="1" operator="equal">
      <formula>"غ"</formula>
    </cfRule>
  </conditionalFormatting>
  <conditionalFormatting sqref="S12:S13 Z12:Z13">
    <cfRule type="cellIs" dxfId="5" priority="48" stopIfTrue="1" operator="equal">
      <formula>"صفر"</formula>
    </cfRule>
  </conditionalFormatting>
  <conditionalFormatting sqref="V12:V13">
    <cfRule type="cellIs" dxfId="4" priority="30" stopIfTrue="1" operator="lessThan">
      <formula>40</formula>
    </cfRule>
  </conditionalFormatting>
  <dataValidations count="4">
    <dataValidation type="custom" allowBlank="1" showInputMessage="1" showErrorMessage="1" errorTitle="إنتبه" error="إنتبه: الدرجة يجب ألا تزيد عن 60درجة ****خلى بااالك" sqref="S12:S13 Z12:Z13">
      <formula1>AND(OR(S12="غ",(S12="صفر"),AND(S12&gt;=0,S12&lt;=60)))</formula1>
    </dataValidation>
    <dataValidation type="custom" allowBlank="1" showInputMessage="1" showErrorMessage="1" errorTitle="إنتبه" error="إنتبه: الدرجة يجب ألا تزيد عن 40درجة ****خلى بااالك" sqref="R12:R13 Y12:Y13">
      <formula1>AND(OR(R12="غ",(R12="صفر"),AND(R12&gt;=0,R12&lt;=40)))</formula1>
    </dataValidation>
    <dataValidation type="custom" allowBlank="1" showInputMessage="1" showErrorMessage="1" errorTitle="إنتبه" error="إنتبه: الدرجة يجب ألا تزيد عن 60 درجة ****خلى بااالك" sqref="Q12:Q13 X12:X13">
      <formula1>AND(OR(Q12="غ",(Q12="صفر"),AND(Q12&gt;=0,Q12&lt;=60)))</formula1>
    </dataValidation>
    <dataValidation type="custom" allowBlank="1" showInputMessage="1" showErrorMessage="1" errorTitle="إنتبه" error="إنتبه: الدرجة يجب ألا تزيد عن 40 درجة ****خلى بااالك" sqref="W12:W13 P12:P13">
      <formula1>AND(OR(P12="غ",(P12="صفر"),AND(P12&gt;=0,P12&lt;=40)))</formula1>
    </dataValidation>
  </dataValidation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شيت الرابع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ta</cp:lastModifiedBy>
  <dcterms:created xsi:type="dcterms:W3CDTF">2018-02-17T06:36:33Z</dcterms:created>
  <dcterms:modified xsi:type="dcterms:W3CDTF">2018-02-17T09:04:20Z</dcterms:modified>
</cp:coreProperties>
</file>