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xr:revisionPtr revIDLastSave="0" documentId="10_ncr:8100000_{4DC0F2F9-CC99-4B57-833C-CD0EB28DC9E6}" xr6:coauthVersionLast="33" xr6:coauthVersionMax="33" xr10:uidLastSave="{00000000-0000-0000-0000-000000000000}"/>
  <bookViews>
    <workbookView xWindow="0" yWindow="0" windowWidth="20490" windowHeight="8445" tabRatio="589" xr2:uid="{00000000-000D-0000-FFFF-FFFF00000000}"/>
  </bookViews>
  <sheets>
    <sheet name="المرتبات" sheetId="1" r:id="rId1"/>
    <sheet name="الجمع" sheetId="2" r:id="rId2"/>
    <sheet name="الاجازات" sheetId="3" r:id="rId3"/>
    <sheet name="الورادي" sheetId="4" r:id="rId4"/>
    <sheet name="زيادة 2017" sheetId="5" r:id="rId5"/>
    <sheet name="منحة اضحى 2017 م" sheetId="6" r:id="rId6"/>
    <sheet name="2018" sheetId="7" r:id="rId7"/>
  </sheets>
  <externalReferences>
    <externalReference r:id="rId8"/>
  </externalReferences>
  <definedNames>
    <definedName name="_xlnm.Print_Area" localSheetId="2">الاجازات!$F$1:$N$183</definedName>
    <definedName name="_xlnm.Print_Area" localSheetId="3">الورادي!$C$7:$G$210</definedName>
    <definedName name="_xlnm.Print_Titles" localSheetId="2">الاجازات!$3:$3</definedName>
    <definedName name="_xlnm.Print_Titles" localSheetId="3">الورادي!$3:$4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4" l="1"/>
  <c r="P9" i="4"/>
  <c r="P7" i="4"/>
  <c r="I208" i="4"/>
  <c r="J208" i="4" s="1"/>
  <c r="L208" i="4" s="1"/>
  <c r="I207" i="4"/>
  <c r="J207" i="4" s="1"/>
  <c r="L207" i="4" s="1"/>
  <c r="I206" i="4"/>
  <c r="J206" i="4" s="1"/>
  <c r="L206" i="4" s="1"/>
  <c r="I205" i="4"/>
  <c r="J205" i="4" s="1"/>
  <c r="L205" i="4" s="1"/>
  <c r="I204" i="4"/>
  <c r="J204" i="4" s="1"/>
  <c r="L204" i="4" s="1"/>
  <c r="I203" i="4"/>
  <c r="J203" i="4" s="1"/>
  <c r="L203" i="4" s="1"/>
  <c r="I202" i="4"/>
  <c r="J202" i="4" s="1"/>
  <c r="L202" i="4" s="1"/>
  <c r="I201" i="4"/>
  <c r="J201" i="4" s="1"/>
  <c r="L201" i="4" s="1"/>
  <c r="J186" i="4"/>
  <c r="L186" i="4" s="1"/>
  <c r="I186" i="4"/>
  <c r="K186" i="4" s="1"/>
  <c r="J185" i="4"/>
  <c r="L185" i="4" s="1"/>
  <c r="I185" i="4"/>
  <c r="K185" i="4" s="1"/>
  <c r="J184" i="4"/>
  <c r="L184" i="4" s="1"/>
  <c r="I184" i="4"/>
  <c r="K184" i="4" s="1"/>
  <c r="J183" i="4"/>
  <c r="L183" i="4" s="1"/>
  <c r="I183" i="4"/>
  <c r="K183" i="4" s="1"/>
  <c r="L182" i="4"/>
  <c r="J182" i="4"/>
  <c r="I182" i="4"/>
  <c r="K182" i="4" s="1"/>
  <c r="J181" i="4"/>
  <c r="L181" i="4" s="1"/>
  <c r="I181" i="4"/>
  <c r="K181" i="4" s="1"/>
  <c r="L180" i="4"/>
  <c r="J180" i="4"/>
  <c r="I180" i="4"/>
  <c r="K180" i="4" s="1"/>
  <c r="J179" i="4"/>
  <c r="L179" i="4" s="1"/>
  <c r="I179" i="4"/>
  <c r="K179" i="4" s="1"/>
  <c r="L178" i="4"/>
  <c r="J178" i="4"/>
  <c r="I178" i="4"/>
  <c r="K178" i="4" s="1"/>
  <c r="J177" i="4"/>
  <c r="L177" i="4" s="1"/>
  <c r="I177" i="4"/>
  <c r="K177" i="4" s="1"/>
  <c r="L176" i="4"/>
  <c r="J176" i="4"/>
  <c r="I176" i="4"/>
  <c r="K176" i="4" s="1"/>
  <c r="J175" i="4"/>
  <c r="L175" i="4" s="1"/>
  <c r="I175" i="4"/>
  <c r="K175" i="4" s="1"/>
  <c r="L174" i="4"/>
  <c r="J174" i="4"/>
  <c r="I174" i="4"/>
  <c r="K174" i="4" s="1"/>
  <c r="J173" i="4"/>
  <c r="L173" i="4" s="1"/>
  <c r="I173" i="4"/>
  <c r="K173" i="4" s="1"/>
  <c r="L172" i="4"/>
  <c r="J172" i="4"/>
  <c r="I172" i="4"/>
  <c r="K172" i="4" s="1"/>
  <c r="J171" i="4"/>
  <c r="L171" i="4" s="1"/>
  <c r="I171" i="4"/>
  <c r="K171" i="4" s="1"/>
  <c r="L170" i="4"/>
  <c r="J170" i="4"/>
  <c r="I170" i="4"/>
  <c r="K170" i="4" s="1"/>
  <c r="J169" i="4"/>
  <c r="L169" i="4" s="1"/>
  <c r="I169" i="4"/>
  <c r="K169" i="4" s="1"/>
  <c r="L168" i="4"/>
  <c r="J168" i="4"/>
  <c r="I168" i="4"/>
  <c r="K168" i="4" s="1"/>
  <c r="J167" i="4"/>
  <c r="L167" i="4" s="1"/>
  <c r="I167" i="4"/>
  <c r="K167" i="4" s="1"/>
  <c r="L166" i="4"/>
  <c r="J166" i="4"/>
  <c r="I166" i="4"/>
  <c r="K166" i="4" s="1"/>
  <c r="J165" i="4"/>
  <c r="L165" i="4" s="1"/>
  <c r="I165" i="4"/>
  <c r="K165" i="4" s="1"/>
  <c r="L164" i="4"/>
  <c r="J164" i="4"/>
  <c r="I164" i="4"/>
  <c r="K164" i="4" s="1"/>
  <c r="J163" i="4"/>
  <c r="L163" i="4" s="1"/>
  <c r="I163" i="4"/>
  <c r="K163" i="4" s="1"/>
  <c r="L162" i="4"/>
  <c r="J162" i="4"/>
  <c r="I162" i="4"/>
  <c r="K162" i="4" s="1"/>
  <c r="J161" i="4"/>
  <c r="L161" i="4" s="1"/>
  <c r="I161" i="4"/>
  <c r="K161" i="4" s="1"/>
  <c r="L160" i="4"/>
  <c r="J160" i="4"/>
  <c r="I160" i="4"/>
  <c r="K160" i="4" s="1"/>
  <c r="J159" i="4"/>
  <c r="L159" i="4" s="1"/>
  <c r="I159" i="4"/>
  <c r="K159" i="4" s="1"/>
  <c r="L158" i="4"/>
  <c r="J158" i="4"/>
  <c r="I158" i="4"/>
  <c r="K158" i="4" s="1"/>
  <c r="J157" i="4"/>
  <c r="L157" i="4" s="1"/>
  <c r="I157" i="4"/>
  <c r="K157" i="4" s="1"/>
  <c r="L156" i="4"/>
  <c r="J156" i="4"/>
  <c r="I156" i="4"/>
  <c r="K156" i="4" s="1"/>
  <c r="J155" i="4"/>
  <c r="L155" i="4" s="1"/>
  <c r="I155" i="4"/>
  <c r="K155" i="4" s="1"/>
  <c r="L154" i="4"/>
  <c r="J154" i="4"/>
  <c r="I154" i="4"/>
  <c r="K154" i="4" s="1"/>
  <c r="J153" i="4"/>
  <c r="L153" i="4" s="1"/>
  <c r="I153" i="4"/>
  <c r="K153" i="4" s="1"/>
  <c r="L152" i="4"/>
  <c r="J152" i="4"/>
  <c r="I152" i="4"/>
  <c r="K152" i="4" s="1"/>
  <c r="J151" i="4"/>
  <c r="L151" i="4" s="1"/>
  <c r="I151" i="4"/>
  <c r="K151" i="4" s="1"/>
  <c r="L150" i="4"/>
  <c r="J150" i="4"/>
  <c r="I150" i="4"/>
  <c r="K150" i="4" s="1"/>
  <c r="J149" i="4"/>
  <c r="L149" i="4" s="1"/>
  <c r="I149" i="4"/>
  <c r="K149" i="4" s="1"/>
  <c r="L148" i="4"/>
  <c r="J148" i="4"/>
  <c r="I148" i="4"/>
  <c r="K148" i="4" s="1"/>
  <c r="J147" i="4"/>
  <c r="L147" i="4" s="1"/>
  <c r="I147" i="4"/>
  <c r="K147" i="4" s="1"/>
  <c r="L146" i="4"/>
  <c r="J146" i="4"/>
  <c r="I146" i="4"/>
  <c r="K146" i="4" s="1"/>
  <c r="J145" i="4"/>
  <c r="L145" i="4" s="1"/>
  <c r="I145" i="4"/>
  <c r="K145" i="4" s="1"/>
  <c r="L144" i="4"/>
  <c r="J144" i="4"/>
  <c r="I144" i="4"/>
  <c r="K144" i="4" s="1"/>
  <c r="J143" i="4"/>
  <c r="L143" i="4" s="1"/>
  <c r="I143" i="4"/>
  <c r="K143" i="4" s="1"/>
  <c r="L142" i="4"/>
  <c r="J142" i="4"/>
  <c r="I142" i="4"/>
  <c r="K142" i="4" s="1"/>
  <c r="J141" i="4"/>
  <c r="L141" i="4" s="1"/>
  <c r="I141" i="4"/>
  <c r="K141" i="4" s="1"/>
  <c r="L140" i="4"/>
  <c r="J140" i="4"/>
  <c r="I140" i="4"/>
  <c r="K140" i="4" s="1"/>
  <c r="J139" i="4"/>
  <c r="L139" i="4" s="1"/>
  <c r="I139" i="4"/>
  <c r="K139" i="4" s="1"/>
  <c r="L138" i="4"/>
  <c r="J138" i="4"/>
  <c r="I138" i="4"/>
  <c r="K138" i="4" s="1"/>
  <c r="J137" i="4"/>
  <c r="L137" i="4" s="1"/>
  <c r="I137" i="4"/>
  <c r="K137" i="4" s="1"/>
  <c r="L136" i="4"/>
  <c r="J136" i="4"/>
  <c r="I136" i="4"/>
  <c r="K136" i="4" s="1"/>
  <c r="J135" i="4"/>
  <c r="L135" i="4" s="1"/>
  <c r="I135" i="4"/>
  <c r="K135" i="4" s="1"/>
  <c r="L134" i="4"/>
  <c r="J134" i="4"/>
  <c r="I134" i="4"/>
  <c r="K134" i="4" s="1"/>
  <c r="J133" i="4"/>
  <c r="L133" i="4" s="1"/>
  <c r="I133" i="4"/>
  <c r="K133" i="4" s="1"/>
  <c r="L132" i="4"/>
  <c r="J132" i="4"/>
  <c r="I132" i="4"/>
  <c r="K132" i="4" s="1"/>
  <c r="J131" i="4"/>
  <c r="L131" i="4" s="1"/>
  <c r="I131" i="4"/>
  <c r="K131" i="4" s="1"/>
  <c r="L130" i="4"/>
  <c r="J130" i="4"/>
  <c r="I130" i="4"/>
  <c r="K130" i="4" s="1"/>
  <c r="J129" i="4"/>
  <c r="L129" i="4" s="1"/>
  <c r="I129" i="4"/>
  <c r="K129" i="4" s="1"/>
  <c r="L128" i="4"/>
  <c r="J128" i="4"/>
  <c r="I128" i="4"/>
  <c r="K128" i="4" s="1"/>
  <c r="J127" i="4"/>
  <c r="L127" i="4" s="1"/>
  <c r="I127" i="4"/>
  <c r="K127" i="4" s="1"/>
  <c r="L126" i="4"/>
  <c r="J126" i="4"/>
  <c r="I126" i="4"/>
  <c r="K126" i="4" s="1"/>
  <c r="J125" i="4"/>
  <c r="L125" i="4" s="1"/>
  <c r="I125" i="4"/>
  <c r="K125" i="4" s="1"/>
  <c r="L124" i="4"/>
  <c r="J124" i="4"/>
  <c r="I124" i="4"/>
  <c r="K124" i="4" s="1"/>
  <c r="J123" i="4"/>
  <c r="L123" i="4" s="1"/>
  <c r="I123" i="4"/>
  <c r="K123" i="4" s="1"/>
  <c r="L122" i="4"/>
  <c r="J122" i="4"/>
  <c r="I122" i="4"/>
  <c r="K122" i="4" s="1"/>
  <c r="J121" i="4"/>
  <c r="L121" i="4" s="1"/>
  <c r="I121" i="4"/>
  <c r="K121" i="4" s="1"/>
  <c r="L120" i="4"/>
  <c r="J120" i="4"/>
  <c r="I120" i="4"/>
  <c r="K120" i="4" s="1"/>
  <c r="J119" i="4"/>
  <c r="L119" i="4" s="1"/>
  <c r="I119" i="4"/>
  <c r="K119" i="4" s="1"/>
  <c r="L118" i="4"/>
  <c r="J118" i="4"/>
  <c r="I118" i="4"/>
  <c r="K118" i="4" s="1"/>
  <c r="J117" i="4"/>
  <c r="L117" i="4" s="1"/>
  <c r="I117" i="4"/>
  <c r="K117" i="4" s="1"/>
  <c r="L116" i="4"/>
  <c r="J116" i="4"/>
  <c r="I116" i="4"/>
  <c r="K116" i="4" s="1"/>
  <c r="J115" i="4"/>
  <c r="L115" i="4" s="1"/>
  <c r="I115" i="4"/>
  <c r="K115" i="4" s="1"/>
  <c r="L114" i="4"/>
  <c r="J114" i="4"/>
  <c r="I114" i="4"/>
  <c r="K114" i="4" s="1"/>
  <c r="J113" i="4"/>
  <c r="L113" i="4" s="1"/>
  <c r="I113" i="4"/>
  <c r="K113" i="4" s="1"/>
  <c r="L112" i="4"/>
  <c r="J112" i="4"/>
  <c r="I112" i="4"/>
  <c r="K112" i="4" s="1"/>
  <c r="J111" i="4"/>
  <c r="L111" i="4" s="1"/>
  <c r="I111" i="4"/>
  <c r="K111" i="4" s="1"/>
  <c r="L110" i="4"/>
  <c r="J110" i="4"/>
  <c r="I110" i="4"/>
  <c r="K110" i="4" s="1"/>
  <c r="J109" i="4"/>
  <c r="L109" i="4" s="1"/>
  <c r="I109" i="4"/>
  <c r="K109" i="4" s="1"/>
  <c r="L108" i="4"/>
  <c r="J108" i="4"/>
  <c r="I108" i="4"/>
  <c r="K108" i="4" s="1"/>
  <c r="J107" i="4"/>
  <c r="L107" i="4" s="1"/>
  <c r="I107" i="4"/>
  <c r="K107" i="4" s="1"/>
  <c r="L106" i="4"/>
  <c r="J106" i="4"/>
  <c r="I106" i="4"/>
  <c r="K106" i="4" s="1"/>
  <c r="J105" i="4"/>
  <c r="L105" i="4" s="1"/>
  <c r="I105" i="4"/>
  <c r="K105" i="4" s="1"/>
  <c r="L104" i="4"/>
  <c r="J104" i="4"/>
  <c r="I104" i="4"/>
  <c r="K104" i="4" s="1"/>
  <c r="J103" i="4"/>
  <c r="L103" i="4" s="1"/>
  <c r="I103" i="4"/>
  <c r="K103" i="4" s="1"/>
  <c r="I102" i="4"/>
  <c r="K101" i="4"/>
  <c r="I101" i="4"/>
  <c r="J101" i="4" s="1"/>
  <c r="L101" i="4" s="1"/>
  <c r="K100" i="4"/>
  <c r="I100" i="4"/>
  <c r="J100" i="4" s="1"/>
  <c r="L100" i="4" s="1"/>
  <c r="I99" i="4"/>
  <c r="J99" i="4" s="1"/>
  <c r="L99" i="4" s="1"/>
  <c r="I98" i="4"/>
  <c r="J98" i="4" s="1"/>
  <c r="L98" i="4" s="1"/>
  <c r="I97" i="4"/>
  <c r="J97" i="4" s="1"/>
  <c r="L97" i="4" s="1"/>
  <c r="I96" i="4"/>
  <c r="J96" i="4" s="1"/>
  <c r="L96" i="4" s="1"/>
  <c r="I95" i="4"/>
  <c r="J95" i="4" s="1"/>
  <c r="L95" i="4" s="1"/>
  <c r="I94" i="4"/>
  <c r="J94" i="4" s="1"/>
  <c r="L94" i="4" s="1"/>
  <c r="I93" i="4"/>
  <c r="J93" i="4" s="1"/>
  <c r="L93" i="4" s="1"/>
  <c r="I92" i="4"/>
  <c r="J92" i="4" s="1"/>
  <c r="L92" i="4" s="1"/>
  <c r="I91" i="4"/>
  <c r="J91" i="4" s="1"/>
  <c r="L91" i="4" s="1"/>
  <c r="I90" i="4"/>
  <c r="J90" i="4" s="1"/>
  <c r="L90" i="4" s="1"/>
  <c r="I89" i="4"/>
  <c r="J89" i="4" s="1"/>
  <c r="L89" i="4" s="1"/>
  <c r="I88" i="4"/>
  <c r="J88" i="4" s="1"/>
  <c r="L88" i="4" s="1"/>
  <c r="I87" i="4"/>
  <c r="J87" i="4" s="1"/>
  <c r="L87" i="4" s="1"/>
  <c r="I86" i="4"/>
  <c r="J86" i="4" s="1"/>
  <c r="L86" i="4" s="1"/>
  <c r="I85" i="4"/>
  <c r="J85" i="4" s="1"/>
  <c r="L85" i="4" s="1"/>
  <c r="I84" i="4"/>
  <c r="J84" i="4" s="1"/>
  <c r="L84" i="4" s="1"/>
  <c r="I83" i="4"/>
  <c r="J83" i="4" s="1"/>
  <c r="L83" i="4" s="1"/>
  <c r="I82" i="4"/>
  <c r="J82" i="4" s="1"/>
  <c r="L82" i="4" s="1"/>
  <c r="I81" i="4"/>
  <c r="J81" i="4" s="1"/>
  <c r="L81" i="4" s="1"/>
  <c r="I80" i="4"/>
  <c r="J80" i="4" s="1"/>
  <c r="L80" i="4" s="1"/>
  <c r="I79" i="4"/>
  <c r="J79" i="4" s="1"/>
  <c r="L79" i="4" s="1"/>
  <c r="I78" i="4"/>
  <c r="J78" i="4" s="1"/>
  <c r="L78" i="4" s="1"/>
  <c r="I77" i="4"/>
  <c r="J77" i="4" s="1"/>
  <c r="L77" i="4" s="1"/>
  <c r="I76" i="4"/>
  <c r="J76" i="4" s="1"/>
  <c r="L76" i="4" s="1"/>
  <c r="I75" i="4"/>
  <c r="J75" i="4" s="1"/>
  <c r="L75" i="4" s="1"/>
  <c r="I74" i="4"/>
  <c r="J74" i="4" s="1"/>
  <c r="L74" i="4" s="1"/>
  <c r="I73" i="4"/>
  <c r="J73" i="4" s="1"/>
  <c r="L73" i="4" s="1"/>
  <c r="I72" i="4"/>
  <c r="J72" i="4" s="1"/>
  <c r="L72" i="4" s="1"/>
  <c r="I71" i="4"/>
  <c r="J71" i="4" s="1"/>
  <c r="L71" i="4" s="1"/>
  <c r="I70" i="4"/>
  <c r="J70" i="4" s="1"/>
  <c r="L70" i="4" s="1"/>
  <c r="I69" i="4"/>
  <c r="J69" i="4" s="1"/>
  <c r="L69" i="4" s="1"/>
  <c r="I68" i="4"/>
  <c r="J68" i="4" s="1"/>
  <c r="L68" i="4" s="1"/>
  <c r="I67" i="4"/>
  <c r="J67" i="4" s="1"/>
  <c r="L67" i="4" s="1"/>
  <c r="I66" i="4"/>
  <c r="J66" i="4" s="1"/>
  <c r="L66" i="4" s="1"/>
  <c r="I65" i="4"/>
  <c r="J65" i="4" s="1"/>
  <c r="L65" i="4" s="1"/>
  <c r="I64" i="4"/>
  <c r="J64" i="4" s="1"/>
  <c r="L64" i="4" s="1"/>
  <c r="I63" i="4"/>
  <c r="J63" i="4" s="1"/>
  <c r="L63" i="4" s="1"/>
  <c r="I62" i="4"/>
  <c r="J62" i="4" s="1"/>
  <c r="L62" i="4" s="1"/>
  <c r="I61" i="4"/>
  <c r="J61" i="4" s="1"/>
  <c r="L61" i="4" s="1"/>
  <c r="I60" i="4"/>
  <c r="J60" i="4" s="1"/>
  <c r="L60" i="4" s="1"/>
  <c r="I59" i="4"/>
  <c r="J59" i="4" s="1"/>
  <c r="L59" i="4" s="1"/>
  <c r="I58" i="4"/>
  <c r="J58" i="4" s="1"/>
  <c r="L58" i="4" s="1"/>
  <c r="I57" i="4"/>
  <c r="J57" i="4" s="1"/>
  <c r="L57" i="4" s="1"/>
  <c r="I56" i="4"/>
  <c r="J56" i="4" s="1"/>
  <c r="L56" i="4" s="1"/>
  <c r="I55" i="4"/>
  <c r="J55" i="4" s="1"/>
  <c r="L55" i="4" s="1"/>
  <c r="I54" i="4"/>
  <c r="J54" i="4" s="1"/>
  <c r="L54" i="4" s="1"/>
  <c r="I53" i="4"/>
  <c r="J53" i="4" s="1"/>
  <c r="L53" i="4" s="1"/>
  <c r="I52" i="4"/>
  <c r="J52" i="4" s="1"/>
  <c r="L52" i="4" s="1"/>
  <c r="I51" i="4"/>
  <c r="J51" i="4" s="1"/>
  <c r="L51" i="4" s="1"/>
  <c r="I50" i="4"/>
  <c r="J50" i="4" s="1"/>
  <c r="L50" i="4" s="1"/>
  <c r="I49" i="4"/>
  <c r="J49" i="4" s="1"/>
  <c r="L49" i="4" s="1"/>
  <c r="I48" i="4"/>
  <c r="J48" i="4" s="1"/>
  <c r="L48" i="4" s="1"/>
  <c r="I47" i="4"/>
  <c r="J47" i="4" s="1"/>
  <c r="L47" i="4" s="1"/>
  <c r="I46" i="4"/>
  <c r="J46" i="4" s="1"/>
  <c r="L46" i="4" s="1"/>
  <c r="I45" i="4"/>
  <c r="J45" i="4" s="1"/>
  <c r="L45" i="4" s="1"/>
  <c r="I44" i="4"/>
  <c r="J44" i="4" s="1"/>
  <c r="L44" i="4" s="1"/>
  <c r="I43" i="4"/>
  <c r="J43" i="4" s="1"/>
  <c r="L43" i="4" s="1"/>
  <c r="I42" i="4"/>
  <c r="J42" i="4" s="1"/>
  <c r="L42" i="4" s="1"/>
  <c r="I41" i="4"/>
  <c r="J41" i="4" s="1"/>
  <c r="L41" i="4" s="1"/>
  <c r="I40" i="4"/>
  <c r="J40" i="4" s="1"/>
  <c r="L40" i="4" s="1"/>
  <c r="I39" i="4"/>
  <c r="J39" i="4" s="1"/>
  <c r="L39" i="4" s="1"/>
  <c r="J38" i="4"/>
  <c r="L38" i="4" s="1"/>
  <c r="I38" i="4"/>
  <c r="K38" i="4" s="1"/>
  <c r="J37" i="4"/>
  <c r="L37" i="4" s="1"/>
  <c r="I37" i="4"/>
  <c r="K37" i="4" s="1"/>
  <c r="J36" i="4"/>
  <c r="L36" i="4" s="1"/>
  <c r="I36" i="4"/>
  <c r="K36" i="4" s="1"/>
  <c r="J35" i="4"/>
  <c r="L35" i="4" s="1"/>
  <c r="I35" i="4"/>
  <c r="K35" i="4" s="1"/>
  <c r="J34" i="4"/>
  <c r="L34" i="4" s="1"/>
  <c r="I34" i="4"/>
  <c r="K34" i="4" s="1"/>
  <c r="J33" i="4"/>
  <c r="L33" i="4" s="1"/>
  <c r="I33" i="4"/>
  <c r="K33" i="4" s="1"/>
  <c r="J32" i="4"/>
  <c r="L32" i="4" s="1"/>
  <c r="I32" i="4"/>
  <c r="K32" i="4" s="1"/>
  <c r="J31" i="4"/>
  <c r="L31" i="4" s="1"/>
  <c r="I31" i="4"/>
  <c r="K31" i="4" s="1"/>
  <c r="J30" i="4"/>
  <c r="L30" i="4" s="1"/>
  <c r="I30" i="4"/>
  <c r="K30" i="4" s="1"/>
  <c r="J29" i="4"/>
  <c r="L29" i="4" s="1"/>
  <c r="I29" i="4"/>
  <c r="K29" i="4" s="1"/>
  <c r="J28" i="4"/>
  <c r="L28" i="4" s="1"/>
  <c r="I28" i="4"/>
  <c r="K28" i="4" s="1"/>
  <c r="J27" i="4"/>
  <c r="L27" i="4" s="1"/>
  <c r="I27" i="4"/>
  <c r="K27" i="4" s="1"/>
  <c r="I196" i="4"/>
  <c r="J196" i="4" s="1"/>
  <c r="L196" i="4" s="1"/>
  <c r="I195" i="4"/>
  <c r="J195" i="4" s="1"/>
  <c r="L195" i="4" s="1"/>
  <c r="I194" i="4"/>
  <c r="J194" i="4" s="1"/>
  <c r="L194" i="4" s="1"/>
  <c r="I23" i="4"/>
  <c r="J23" i="4" s="1"/>
  <c r="L23" i="4" s="1"/>
  <c r="I22" i="4"/>
  <c r="J22" i="4" s="1"/>
  <c r="L22" i="4" s="1"/>
  <c r="I21" i="4"/>
  <c r="J21" i="4" s="1"/>
  <c r="L21" i="4" s="1"/>
  <c r="I20" i="4"/>
  <c r="J20" i="4" s="1"/>
  <c r="L20" i="4" s="1"/>
  <c r="I19" i="4"/>
  <c r="J19" i="4" s="1"/>
  <c r="L19" i="4" s="1"/>
  <c r="I18" i="4"/>
  <c r="J18" i="4" s="1"/>
  <c r="L18" i="4" s="1"/>
  <c r="I17" i="4"/>
  <c r="J17" i="4" s="1"/>
  <c r="L17" i="4" s="1"/>
  <c r="I16" i="4"/>
  <c r="J16" i="4" s="1"/>
  <c r="L16" i="4" s="1"/>
  <c r="I15" i="4"/>
  <c r="J15" i="4" s="1"/>
  <c r="L15" i="4" s="1"/>
  <c r="I14" i="4"/>
  <c r="J14" i="4" s="1"/>
  <c r="L14" i="4" s="1"/>
  <c r="I13" i="4"/>
  <c r="J13" i="4" s="1"/>
  <c r="L13" i="4" s="1"/>
  <c r="I12" i="4"/>
  <c r="J12" i="4" s="1"/>
  <c r="L12" i="4" s="1"/>
  <c r="I11" i="4"/>
  <c r="J11" i="4" s="1"/>
  <c r="L11" i="4" s="1"/>
  <c r="I10" i="4"/>
  <c r="J10" i="4" s="1"/>
  <c r="L10" i="4" s="1"/>
  <c r="I9" i="4"/>
  <c r="J9" i="4" s="1"/>
  <c r="L9" i="4" s="1"/>
  <c r="I8" i="4"/>
  <c r="J8" i="4" s="1"/>
  <c r="L8" i="4" s="1"/>
  <c r="I7" i="4"/>
  <c r="J7" i="4" s="1"/>
  <c r="L7" i="4" s="1"/>
  <c r="K201" i="4" l="1"/>
  <c r="K202" i="4"/>
  <c r="K203" i="4"/>
  <c r="K204" i="4"/>
  <c r="K205" i="4"/>
  <c r="K206" i="4"/>
  <c r="K207" i="4"/>
  <c r="K208" i="4"/>
  <c r="K102" i="4"/>
  <c r="J102" i="4"/>
  <c r="L102" i="4" s="1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94" i="4"/>
  <c r="K195" i="4"/>
  <c r="K196" i="4"/>
  <c r="K7" i="4"/>
  <c r="K9" i="4"/>
  <c r="K11" i="4"/>
  <c r="K13" i="4"/>
  <c r="K15" i="4"/>
  <c r="K17" i="4"/>
  <c r="K23" i="4"/>
  <c r="K8" i="4"/>
  <c r="K10" i="4"/>
  <c r="K12" i="4"/>
  <c r="K14" i="4"/>
  <c r="K16" i="4"/>
  <c r="K18" i="4"/>
  <c r="K19" i="4"/>
  <c r="K20" i="4"/>
  <c r="K21" i="4"/>
  <c r="K22" i="4"/>
  <c r="R228" i="4"/>
  <c r="R227" i="4"/>
  <c r="G231" i="4"/>
  <c r="F116" i="4" l="1"/>
  <c r="I77" i="1" l="1"/>
  <c r="L77" i="1" s="1"/>
  <c r="M77" i="1" s="1"/>
  <c r="AG77" i="1"/>
  <c r="AF77" i="1"/>
  <c r="AJ77" i="1" s="1"/>
  <c r="AE77" i="1"/>
  <c r="AD77" i="1"/>
  <c r="O77" i="1"/>
  <c r="N77" i="1"/>
  <c r="H77" i="1"/>
  <c r="G77" i="1"/>
  <c r="AB148" i="1"/>
  <c r="AA148" i="1"/>
  <c r="Z148" i="1"/>
  <c r="Q77" i="1" l="1"/>
  <c r="R77" i="1" s="1"/>
  <c r="T77" i="1" s="1"/>
  <c r="U77" i="1" s="1"/>
  <c r="Y77" i="1" s="1"/>
  <c r="AC77" i="1" s="1"/>
  <c r="AK77" i="1" s="1"/>
  <c r="AM77" i="1" s="1"/>
  <c r="O68" i="3" l="1"/>
  <c r="O146" i="3"/>
  <c r="O87" i="3"/>
  <c r="O119" i="3"/>
  <c r="O134" i="3"/>
  <c r="O144" i="1"/>
  <c r="N144" i="1"/>
  <c r="O143" i="1"/>
  <c r="N143" i="1"/>
  <c r="O142" i="1"/>
  <c r="N142" i="1"/>
  <c r="O141" i="1"/>
  <c r="N141" i="1"/>
  <c r="O140" i="1"/>
  <c r="N140" i="1"/>
  <c r="F188" i="3"/>
  <c r="I186" i="3"/>
  <c r="I185" i="3"/>
  <c r="I184" i="3"/>
  <c r="O183" i="3"/>
  <c r="I183" i="3"/>
  <c r="O182" i="3"/>
  <c r="I182" i="3"/>
  <c r="O181" i="3"/>
  <c r="I181" i="3"/>
  <c r="O180" i="3"/>
  <c r="I180" i="3"/>
  <c r="O179" i="3"/>
  <c r="I179" i="3"/>
  <c r="O178" i="3"/>
  <c r="I178" i="3"/>
  <c r="O177" i="3"/>
  <c r="I177" i="3"/>
  <c r="O175" i="3"/>
  <c r="I175" i="3"/>
  <c r="O173" i="3"/>
  <c r="I173" i="3"/>
  <c r="O171" i="3"/>
  <c r="I171" i="3"/>
  <c r="O169" i="3"/>
  <c r="I169" i="3"/>
  <c r="O167" i="3"/>
  <c r="I167" i="3"/>
  <c r="O176" i="3"/>
  <c r="I176" i="3"/>
  <c r="O14" i="3"/>
  <c r="I14" i="3"/>
  <c r="O162" i="3"/>
  <c r="I162" i="3"/>
  <c r="I24" i="3"/>
  <c r="O63" i="3"/>
  <c r="I63" i="3"/>
  <c r="I34" i="3"/>
  <c r="O160" i="3"/>
  <c r="I160" i="3"/>
  <c r="O174" i="3"/>
  <c r="I174" i="3"/>
  <c r="O172" i="3"/>
  <c r="I172" i="3"/>
  <c r="O170" i="3"/>
  <c r="I170" i="3"/>
  <c r="I44" i="3"/>
  <c r="O38" i="3"/>
  <c r="I38" i="3"/>
  <c r="I137" i="3"/>
  <c r="O23" i="3"/>
  <c r="I23" i="3"/>
  <c r="O21" i="3"/>
  <c r="I21" i="3"/>
  <c r="O99" i="3"/>
  <c r="I99" i="3"/>
  <c r="O105" i="3"/>
  <c r="I105" i="3"/>
  <c r="O141" i="3"/>
  <c r="I141" i="3"/>
  <c r="O113" i="3"/>
  <c r="I113" i="3"/>
  <c r="I101" i="3"/>
  <c r="O122" i="3"/>
  <c r="I122" i="3"/>
  <c r="O6" i="3"/>
  <c r="I6" i="3"/>
  <c r="O147" i="3"/>
  <c r="I147" i="3"/>
  <c r="I73" i="3"/>
  <c r="O98" i="3"/>
  <c r="I98" i="3"/>
  <c r="I134" i="3"/>
  <c r="I88" i="3"/>
  <c r="I140" i="3"/>
  <c r="O155" i="3"/>
  <c r="I155" i="3"/>
  <c r="O168" i="3"/>
  <c r="I168" i="3"/>
  <c r="O159" i="3"/>
  <c r="I159" i="3"/>
  <c r="O10" i="3"/>
  <c r="I10" i="3"/>
  <c r="I48" i="3"/>
  <c r="O135" i="3"/>
  <c r="I135" i="3"/>
  <c r="I61" i="3"/>
  <c r="O125" i="3"/>
  <c r="I125" i="3"/>
  <c r="I29" i="3"/>
  <c r="O7" i="3"/>
  <c r="I7" i="3"/>
  <c r="O103" i="3"/>
  <c r="I103" i="3"/>
  <c r="O27" i="3"/>
  <c r="I27" i="3"/>
  <c r="I97" i="3"/>
  <c r="O19" i="3"/>
  <c r="I19" i="3"/>
  <c r="I15" i="3"/>
  <c r="O91" i="3"/>
  <c r="I91" i="3"/>
  <c r="I50" i="3"/>
  <c r="I92" i="3"/>
  <c r="O144" i="3"/>
  <c r="I144" i="3"/>
  <c r="I60" i="3"/>
  <c r="O115" i="3"/>
  <c r="I115" i="3"/>
  <c r="I42" i="3"/>
  <c r="O8" i="3"/>
  <c r="I8" i="3"/>
  <c r="O154" i="3"/>
  <c r="I154" i="3"/>
  <c r="I116" i="3"/>
  <c r="O35" i="3"/>
  <c r="I35" i="3"/>
  <c r="O78" i="3"/>
  <c r="I78" i="3"/>
  <c r="I59" i="3"/>
  <c r="I75" i="3"/>
  <c r="I67" i="3"/>
  <c r="I37" i="3"/>
  <c r="I71" i="3"/>
  <c r="I108" i="3"/>
  <c r="I87" i="3"/>
  <c r="I56" i="3"/>
  <c r="O153" i="3"/>
  <c r="I153" i="3"/>
  <c r="I123" i="3"/>
  <c r="I52" i="3"/>
  <c r="I129" i="3"/>
  <c r="O20" i="3"/>
  <c r="I20" i="3"/>
  <c r="O45" i="3"/>
  <c r="I45" i="3"/>
  <c r="I96" i="3"/>
  <c r="I83" i="3"/>
  <c r="I127" i="3"/>
  <c r="O58" i="3"/>
  <c r="I58" i="3"/>
  <c r="O55" i="3"/>
  <c r="I55" i="3"/>
  <c r="I117" i="3"/>
  <c r="O165" i="3"/>
  <c r="I165" i="3"/>
  <c r="O157" i="3"/>
  <c r="I157" i="3"/>
  <c r="O156" i="3"/>
  <c r="I156" i="3"/>
  <c r="I13" i="3"/>
  <c r="O51" i="3"/>
  <c r="I51" i="3"/>
  <c r="O151" i="3"/>
  <c r="I151" i="3"/>
  <c r="O18" i="3"/>
  <c r="I18" i="3"/>
  <c r="I152" i="3"/>
  <c r="O102" i="3"/>
  <c r="I102" i="3"/>
  <c r="I80" i="3"/>
  <c r="I85" i="3"/>
  <c r="I68" i="3"/>
  <c r="O150" i="3"/>
  <c r="I150" i="3"/>
  <c r="I69" i="3"/>
  <c r="I133" i="3"/>
  <c r="I66" i="3"/>
  <c r="O41" i="3"/>
  <c r="I41" i="3"/>
  <c r="I86" i="3"/>
  <c r="O54" i="3"/>
  <c r="I54" i="3"/>
  <c r="O112" i="3"/>
  <c r="I112" i="3"/>
  <c r="O22" i="3"/>
  <c r="I22" i="3"/>
  <c r="I77" i="3"/>
  <c r="O136" i="3"/>
  <c r="I136" i="3"/>
  <c r="I39" i="3"/>
  <c r="I118" i="3"/>
  <c r="I131" i="3"/>
  <c r="O49" i="3"/>
  <c r="I49" i="3"/>
  <c r="O121" i="3"/>
  <c r="I121" i="3"/>
  <c r="I104" i="3"/>
  <c r="I106" i="3"/>
  <c r="O82" i="3"/>
  <c r="I82" i="3"/>
  <c r="I64" i="3"/>
  <c r="O89" i="3"/>
  <c r="I89" i="3"/>
  <c r="I11" i="3"/>
  <c r="I70" i="3"/>
  <c r="O124" i="3"/>
  <c r="I124" i="3"/>
  <c r="O128" i="3"/>
  <c r="I128" i="3"/>
  <c r="O16" i="3"/>
  <c r="I16" i="3"/>
  <c r="I40" i="3"/>
  <c r="O126" i="3"/>
  <c r="I126" i="3"/>
  <c r="I33" i="3"/>
  <c r="I109" i="3"/>
  <c r="O166" i="3"/>
  <c r="I166" i="3"/>
  <c r="O164" i="3"/>
  <c r="I164" i="3"/>
  <c r="O163" i="3"/>
  <c r="I163" i="3"/>
  <c r="O161" i="3"/>
  <c r="I161" i="3"/>
  <c r="O158" i="3"/>
  <c r="I158" i="3"/>
  <c r="I149" i="3"/>
  <c r="O148" i="3"/>
  <c r="I148" i="3"/>
  <c r="I146" i="3"/>
  <c r="I145" i="3"/>
  <c r="O143" i="3"/>
  <c r="I143" i="3"/>
  <c r="O142" i="3"/>
  <c r="I142" i="3"/>
  <c r="I139" i="3"/>
  <c r="I138" i="3"/>
  <c r="I132" i="3"/>
  <c r="O130" i="3"/>
  <c r="I130" i="3"/>
  <c r="O120" i="3"/>
  <c r="I120" i="3"/>
  <c r="I119" i="3"/>
  <c r="I114" i="3"/>
  <c r="I111" i="3"/>
  <c r="O110" i="3"/>
  <c r="I110" i="3"/>
  <c r="I107" i="3"/>
  <c r="I100" i="3"/>
  <c r="O95" i="3"/>
  <c r="I95" i="3"/>
  <c r="I94" i="3"/>
  <c r="I93" i="3"/>
  <c r="I90" i="3"/>
  <c r="O84" i="3"/>
  <c r="I84" i="3"/>
  <c r="O81" i="3"/>
  <c r="I81" i="3"/>
  <c r="I79" i="3"/>
  <c r="I76" i="3"/>
  <c r="I74" i="3"/>
  <c r="I72" i="3"/>
  <c r="O65" i="3"/>
  <c r="I65" i="3"/>
  <c r="I62" i="3"/>
  <c r="O57" i="3"/>
  <c r="I57" i="3"/>
  <c r="I53" i="3"/>
  <c r="O47" i="3"/>
  <c r="I47" i="3"/>
  <c r="I46" i="3"/>
  <c r="O43" i="3"/>
  <c r="I43" i="3"/>
  <c r="O36" i="3"/>
  <c r="I36" i="3"/>
  <c r="I32" i="3"/>
  <c r="O31" i="3"/>
  <c r="I31" i="3"/>
  <c r="I30" i="3"/>
  <c r="O28" i="3"/>
  <c r="I28" i="3"/>
  <c r="I26" i="3"/>
  <c r="O25" i="3"/>
  <c r="I25" i="3"/>
  <c r="I17" i="3"/>
  <c r="I12" i="3"/>
  <c r="I9" i="3"/>
  <c r="I5" i="3"/>
  <c r="AA195" i="1"/>
  <c r="Z195" i="1"/>
  <c r="AA194" i="1"/>
  <c r="Z194" i="1"/>
  <c r="Z193" i="1"/>
  <c r="AA192" i="1"/>
  <c r="Z192" i="1"/>
  <c r="Z191" i="1"/>
  <c r="Z190" i="1"/>
  <c r="AA189" i="1"/>
  <c r="Z189" i="1"/>
  <c r="Z188" i="1"/>
  <c r="Z187" i="1"/>
  <c r="Z186" i="1"/>
  <c r="Z184" i="1"/>
  <c r="Z185" i="1"/>
  <c r="Z183" i="1"/>
  <c r="Z182" i="1"/>
  <c r="Z181" i="1"/>
  <c r="AA180" i="1"/>
  <c r="Z180" i="1"/>
  <c r="Z179" i="1"/>
  <c r="Z178" i="1"/>
  <c r="AA177" i="1"/>
  <c r="Z177" i="1"/>
  <c r="AA176" i="1"/>
  <c r="Z176" i="1"/>
  <c r="Z175" i="1"/>
  <c r="Z174" i="1"/>
  <c r="Z173" i="1"/>
  <c r="AA172" i="1"/>
  <c r="Z172" i="1"/>
  <c r="Z171" i="1"/>
  <c r="Z170" i="1"/>
  <c r="Z169" i="1"/>
  <c r="Z168" i="1"/>
  <c r="Z167" i="1"/>
  <c r="AA166" i="1"/>
  <c r="Z166" i="1"/>
  <c r="Z165" i="1"/>
  <c r="Z164" i="1"/>
  <c r="AA163" i="1"/>
  <c r="Z163" i="1"/>
  <c r="AA162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AA149" i="1"/>
  <c r="Z149" i="1"/>
  <c r="AA147" i="1"/>
  <c r="Z147" i="1"/>
  <c r="Z146" i="1"/>
  <c r="Z145" i="1"/>
  <c r="O12" i="3" l="1"/>
  <c r="O17" i="3"/>
  <c r="O114" i="3"/>
  <c r="O40" i="3"/>
  <c r="O152" i="3"/>
  <c r="O13" i="3"/>
  <c r="O75" i="3"/>
  <c r="AG211" i="1"/>
  <c r="AF211" i="1"/>
  <c r="AE211" i="1"/>
  <c r="AD211" i="1"/>
  <c r="Q211" i="1"/>
  <c r="L211" i="1"/>
  <c r="H211" i="1"/>
  <c r="G211" i="1" s="1"/>
  <c r="AG210" i="1"/>
  <c r="AF210" i="1"/>
  <c r="AE210" i="1"/>
  <c r="AD210" i="1"/>
  <c r="Q210" i="1"/>
  <c r="L210" i="1"/>
  <c r="H210" i="1"/>
  <c r="G210" i="1" s="1"/>
  <c r="AG287" i="1"/>
  <c r="AF287" i="1"/>
  <c r="AE287" i="1"/>
  <c r="AD287" i="1"/>
  <c r="Q287" i="1"/>
  <c r="L287" i="1"/>
  <c r="H287" i="1"/>
  <c r="G287" i="1" s="1"/>
  <c r="O109" i="3" l="1"/>
  <c r="O140" i="3"/>
  <c r="O66" i="3"/>
  <c r="O93" i="3"/>
  <c r="O30" i="3"/>
  <c r="O117" i="3"/>
  <c r="O34" i="3"/>
  <c r="O53" i="3"/>
  <c r="O69" i="3"/>
  <c r="O108" i="3"/>
  <c r="O74" i="3"/>
  <c r="O127" i="3"/>
  <c r="O15" i="3"/>
  <c r="O24" i="3"/>
  <c r="O56" i="3"/>
  <c r="O92" i="3"/>
  <c r="O149" i="3"/>
  <c r="O100" i="3"/>
  <c r="O44" i="3"/>
  <c r="O72" i="3"/>
  <c r="O71" i="3"/>
  <c r="O33" i="3"/>
  <c r="O5" i="3"/>
  <c r="O101" i="3"/>
  <c r="O145" i="3"/>
  <c r="O39" i="3"/>
  <c r="O26" i="3"/>
  <c r="O32" i="3"/>
  <c r="O96" i="3"/>
  <c r="O137" i="3"/>
  <c r="O118" i="3"/>
  <c r="O50" i="3"/>
  <c r="O77" i="3"/>
  <c r="O94" i="3"/>
  <c r="O132" i="3"/>
  <c r="O104" i="3"/>
  <c r="O60" i="3"/>
  <c r="O86" i="3"/>
  <c r="O88" i="3"/>
  <c r="O37" i="3"/>
  <c r="O138" i="3"/>
  <c r="O11" i="3"/>
  <c r="O29" i="3"/>
  <c r="O133" i="3"/>
  <c r="O106" i="3"/>
  <c r="O61" i="3"/>
  <c r="O90" i="3"/>
  <c r="O129" i="3"/>
  <c r="O9" i="3"/>
  <c r="O123" i="3"/>
  <c r="O116" i="3"/>
  <c r="O46" i="3"/>
  <c r="O59" i="3"/>
  <c r="O64" i="3"/>
  <c r="AJ211" i="1"/>
  <c r="R210" i="1"/>
  <c r="T210" i="1" s="1"/>
  <c r="AJ287" i="1"/>
  <c r="M210" i="1"/>
  <c r="U210" i="1" s="1"/>
  <c r="Y210" i="1" s="1"/>
  <c r="AC210" i="1" s="1"/>
  <c r="AJ210" i="1"/>
  <c r="M211" i="1"/>
  <c r="R211" i="1"/>
  <c r="T211" i="1" s="1"/>
  <c r="M287" i="1"/>
  <c r="R287" i="1"/>
  <c r="T287" i="1" s="1"/>
  <c r="N123" i="2"/>
  <c r="U123" i="2"/>
  <c r="V123" i="2" s="1"/>
  <c r="N124" i="2"/>
  <c r="U124" i="2"/>
  <c r="V124" i="2" s="1"/>
  <c r="N125" i="2"/>
  <c r="U125" i="2"/>
  <c r="V125" i="2" s="1"/>
  <c r="N88" i="2"/>
  <c r="U88" i="2"/>
  <c r="V88" i="2" s="1"/>
  <c r="AG144" i="1"/>
  <c r="AF144" i="1"/>
  <c r="AE144" i="1"/>
  <c r="AD144" i="1"/>
  <c r="AA144" i="1"/>
  <c r="Z144" i="1"/>
  <c r="AG143" i="1"/>
  <c r="AF143" i="1"/>
  <c r="AE143" i="1"/>
  <c r="AD143" i="1"/>
  <c r="AA143" i="1"/>
  <c r="Z143" i="1"/>
  <c r="AG142" i="1"/>
  <c r="AF142" i="1"/>
  <c r="AE142" i="1"/>
  <c r="AD142" i="1"/>
  <c r="AA142" i="1"/>
  <c r="Z142" i="1"/>
  <c r="AG141" i="1"/>
  <c r="AF141" i="1"/>
  <c r="AE141" i="1"/>
  <c r="AD141" i="1"/>
  <c r="AA141" i="1"/>
  <c r="Z141" i="1"/>
  <c r="AG140" i="1"/>
  <c r="AF140" i="1"/>
  <c r="AE140" i="1"/>
  <c r="AD140" i="1"/>
  <c r="AA140" i="1"/>
  <c r="Z140" i="1"/>
  <c r="AG286" i="1"/>
  <c r="AF286" i="1"/>
  <c r="AE286" i="1"/>
  <c r="AD286" i="1"/>
  <c r="O286" i="1"/>
  <c r="N286" i="1"/>
  <c r="H286" i="1"/>
  <c r="G286" i="1" s="1"/>
  <c r="AG285" i="1"/>
  <c r="AF285" i="1"/>
  <c r="AE285" i="1"/>
  <c r="AD285" i="1"/>
  <c r="AA285" i="1"/>
  <c r="Z285" i="1"/>
  <c r="O285" i="1"/>
  <c r="N285" i="1"/>
  <c r="H285" i="1"/>
  <c r="G285" i="1" s="1"/>
  <c r="AG284" i="1"/>
  <c r="AF284" i="1"/>
  <c r="AE284" i="1"/>
  <c r="AD284" i="1"/>
  <c r="AA284" i="1"/>
  <c r="Z284" i="1"/>
  <c r="H284" i="1"/>
  <c r="G284" i="1" s="1"/>
  <c r="AG283" i="1"/>
  <c r="AF283" i="1"/>
  <c r="AE283" i="1"/>
  <c r="AD283" i="1"/>
  <c r="AA283" i="1"/>
  <c r="Z283" i="1"/>
  <c r="H283" i="1"/>
  <c r="G283" i="1" s="1"/>
  <c r="AG282" i="1"/>
  <c r="AF282" i="1"/>
  <c r="AE282" i="1"/>
  <c r="AD282" i="1"/>
  <c r="AB282" i="1"/>
  <c r="AA282" i="1"/>
  <c r="Z282" i="1"/>
  <c r="H282" i="1"/>
  <c r="G282" i="1" s="1"/>
  <c r="AG281" i="1"/>
  <c r="AF281" i="1"/>
  <c r="AE281" i="1"/>
  <c r="AD281" i="1"/>
  <c r="AA281" i="1"/>
  <c r="Z281" i="1"/>
  <c r="H281" i="1"/>
  <c r="G281" i="1" s="1"/>
  <c r="AG280" i="1"/>
  <c r="AF280" i="1"/>
  <c r="AE280" i="1"/>
  <c r="AD280" i="1"/>
  <c r="AB280" i="1"/>
  <c r="AA280" i="1"/>
  <c r="Z280" i="1"/>
  <c r="H280" i="1"/>
  <c r="G280" i="1" s="1"/>
  <c r="AJ281" i="1" l="1"/>
  <c r="AJ282" i="1"/>
  <c r="AJ283" i="1"/>
  <c r="AJ284" i="1"/>
  <c r="AJ285" i="1"/>
  <c r="O97" i="3"/>
  <c r="O73" i="3"/>
  <c r="O83" i="3"/>
  <c r="O131" i="3"/>
  <c r="O42" i="3"/>
  <c r="O48" i="3"/>
  <c r="O76" i="3"/>
  <c r="O62" i="3"/>
  <c r="O80" i="3"/>
  <c r="O52" i="3"/>
  <c r="O79" i="3"/>
  <c r="O139" i="3"/>
  <c r="O70" i="3"/>
  <c r="O111" i="3"/>
  <c r="O107" i="3"/>
  <c r="O85" i="3"/>
  <c r="O67" i="3"/>
  <c r="AK210" i="1"/>
  <c r="AM210" i="1" s="1"/>
  <c r="AJ286" i="1"/>
  <c r="AJ140" i="1"/>
  <c r="AJ141" i="1"/>
  <c r="AJ142" i="1"/>
  <c r="AJ143" i="1"/>
  <c r="AJ144" i="1"/>
  <c r="U211" i="1"/>
  <c r="Y211" i="1" s="1"/>
  <c r="AC211" i="1" s="1"/>
  <c r="AK211" i="1" s="1"/>
  <c r="AM211" i="1" s="1"/>
  <c r="AJ280" i="1"/>
  <c r="U287" i="1"/>
  <c r="Y287" i="1" s="1"/>
  <c r="AC287" i="1" s="1"/>
  <c r="AK287" i="1" s="1"/>
  <c r="AM287" i="1" s="1"/>
  <c r="Q285" i="1"/>
  <c r="R285" i="1" s="1"/>
  <c r="T285" i="1" s="1"/>
  <c r="Q286" i="1"/>
  <c r="R286" i="1" s="1"/>
  <c r="T286" i="1" s="1"/>
  <c r="F73" i="4" l="1"/>
  <c r="F65" i="4"/>
  <c r="F111" i="4"/>
  <c r="N284" i="1" l="1"/>
  <c r="Q284" i="1" s="1"/>
  <c r="R284" i="1" s="1"/>
  <c r="T284" i="1" s="1"/>
  <c r="N283" i="1"/>
  <c r="Q283" i="1" s="1"/>
  <c r="R283" i="1" s="1"/>
  <c r="T283" i="1" s="1"/>
  <c r="O282" i="1"/>
  <c r="N281" i="1"/>
  <c r="Q281" i="1" s="1"/>
  <c r="R281" i="1" s="1"/>
  <c r="T281" i="1" s="1"/>
  <c r="N280" i="1"/>
  <c r="O284" i="1"/>
  <c r="O283" i="1"/>
  <c r="N282" i="1"/>
  <c r="Q282" i="1" s="1"/>
  <c r="R282" i="1" s="1"/>
  <c r="T282" i="1" s="1"/>
  <c r="O281" i="1"/>
  <c r="O280" i="1"/>
  <c r="T219" i="7"/>
  <c r="T223" i="7"/>
  <c r="T222" i="7"/>
  <c r="T221" i="7"/>
  <c r="T220" i="7"/>
  <c r="T218" i="7"/>
  <c r="T217" i="7"/>
  <c r="E244" i="7"/>
  <c r="T37" i="7"/>
  <c r="U37" i="7" s="1"/>
  <c r="T51" i="7"/>
  <c r="T41" i="7"/>
  <c r="T52" i="7"/>
  <c r="U52" i="7" s="1"/>
  <c r="T45" i="7"/>
  <c r="T55" i="7"/>
  <c r="T38" i="7"/>
  <c r="T43" i="7"/>
  <c r="U43" i="7" s="1"/>
  <c r="T34" i="7"/>
  <c r="T31" i="7"/>
  <c r="T44" i="7"/>
  <c r="T53" i="7"/>
  <c r="T39" i="7"/>
  <c r="T46" i="7"/>
  <c r="T48" i="7"/>
  <c r="T42" i="7"/>
  <c r="T32" i="7"/>
  <c r="T54" i="7"/>
  <c r="T50" i="7"/>
  <c r="T40" i="7"/>
  <c r="T36" i="7"/>
  <c r="T47" i="7"/>
  <c r="T49" i="7"/>
  <c r="T30" i="7"/>
  <c r="T35" i="7"/>
  <c r="T56" i="7"/>
  <c r="T33" i="7"/>
  <c r="T107" i="7"/>
  <c r="T67" i="7"/>
  <c r="U67" i="7" s="1"/>
  <c r="T65" i="7"/>
  <c r="U65" i="7" s="1"/>
  <c r="T90" i="7"/>
  <c r="U90" i="7" s="1"/>
  <c r="T89" i="7"/>
  <c r="U89" i="7" s="1"/>
  <c r="T115" i="7"/>
  <c r="U115" i="7" s="1"/>
  <c r="T110" i="7"/>
  <c r="T112" i="7"/>
  <c r="U112" i="7" s="1"/>
  <c r="T121" i="7"/>
  <c r="U121" i="7" s="1"/>
  <c r="T91" i="7"/>
  <c r="U91" i="7" s="1"/>
  <c r="T61" i="7"/>
  <c r="U61" i="7" s="1"/>
  <c r="T86" i="7"/>
  <c r="U86" i="7" s="1"/>
  <c r="T87" i="7"/>
  <c r="U87" i="7" s="1"/>
  <c r="T82" i="7"/>
  <c r="U82" i="7" s="1"/>
  <c r="T76" i="7"/>
  <c r="U76" i="7" s="1"/>
  <c r="T72" i="7"/>
  <c r="U72" i="7" s="1"/>
  <c r="T70" i="7"/>
  <c r="U70" i="7" s="1"/>
  <c r="T92" i="7"/>
  <c r="U92" i="7" s="1"/>
  <c r="T81" i="7"/>
  <c r="U81" i="7" s="1"/>
  <c r="T125" i="7"/>
  <c r="U125" i="7" s="1"/>
  <c r="T123" i="7"/>
  <c r="U123" i="7" s="1"/>
  <c r="T75" i="7"/>
  <c r="U75" i="7" s="1"/>
  <c r="T83" i="7"/>
  <c r="U83" i="7" s="1"/>
  <c r="T64" i="7"/>
  <c r="U64" i="7" s="1"/>
  <c r="T99" i="7"/>
  <c r="U99" i="7" s="1"/>
  <c r="T85" i="7"/>
  <c r="U85" i="7" s="1"/>
  <c r="T63" i="7"/>
  <c r="T98" i="7"/>
  <c r="U98" i="7" s="1"/>
  <c r="T105" i="7"/>
  <c r="T109" i="7"/>
  <c r="U109" i="7" s="1"/>
  <c r="T96" i="7"/>
  <c r="U96" i="7" s="1"/>
  <c r="T88" i="7"/>
  <c r="U88" i="7" s="1"/>
  <c r="T84" i="7"/>
  <c r="U84" i="7" s="1"/>
  <c r="T117" i="7"/>
  <c r="U117" i="7" s="1"/>
  <c r="T93" i="7"/>
  <c r="U93" i="7" s="1"/>
  <c r="T104" i="7"/>
  <c r="U104" i="7" s="1"/>
  <c r="T68" i="7"/>
  <c r="U68" i="7" s="1"/>
  <c r="T60" i="7"/>
  <c r="U60" i="7" s="1"/>
  <c r="U51" i="7"/>
  <c r="U110" i="7"/>
  <c r="U63" i="7"/>
  <c r="T168" i="7"/>
  <c r="T183" i="7"/>
  <c r="T176" i="7"/>
  <c r="T175" i="7"/>
  <c r="T174" i="7"/>
  <c r="T173" i="7"/>
  <c r="T124" i="7"/>
  <c r="T122" i="7"/>
  <c r="T120" i="7"/>
  <c r="T167" i="7"/>
  <c r="T119" i="7"/>
  <c r="T166" i="7"/>
  <c r="T118" i="7"/>
  <c r="T165" i="7"/>
  <c r="T171" i="7"/>
  <c r="T116" i="7"/>
  <c r="T180" i="7"/>
  <c r="T164" i="7"/>
  <c r="T114" i="7"/>
  <c r="T163" i="7"/>
  <c r="T113" i="7"/>
  <c r="T162" i="7"/>
  <c r="T170" i="7"/>
  <c r="T161" i="7"/>
  <c r="T160" i="7"/>
  <c r="T111" i="7"/>
  <c r="T108" i="7"/>
  <c r="U107" i="7"/>
  <c r="T178" i="7"/>
  <c r="T159" i="7"/>
  <c r="T106" i="7"/>
  <c r="U105" i="7"/>
  <c r="T158" i="7"/>
  <c r="T157" i="7"/>
  <c r="U44" i="7"/>
  <c r="T156" i="7"/>
  <c r="T155" i="7"/>
  <c r="T154" i="7"/>
  <c r="T153" i="7"/>
  <c r="T103" i="7"/>
  <c r="T102" i="7"/>
  <c r="T101" i="7"/>
  <c r="T179" i="7"/>
  <c r="T100" i="7"/>
  <c r="T169" i="7"/>
  <c r="T152" i="7"/>
  <c r="T151" i="7"/>
  <c r="T150" i="7"/>
  <c r="T97" i="7"/>
  <c r="T149" i="7"/>
  <c r="T95" i="7"/>
  <c r="T94" i="7"/>
  <c r="T148" i="7"/>
  <c r="T147" i="7"/>
  <c r="T146" i="7"/>
  <c r="T145" i="7"/>
  <c r="T144" i="7"/>
  <c r="T143" i="7"/>
  <c r="T142" i="7"/>
  <c r="T141" i="7"/>
  <c r="T140" i="7"/>
  <c r="T139" i="7"/>
  <c r="T138" i="7"/>
  <c r="T80" i="7"/>
  <c r="T79" i="7"/>
  <c r="T137" i="7"/>
  <c r="T185" i="7"/>
  <c r="T78" i="7"/>
  <c r="T136" i="7"/>
  <c r="T77" i="7"/>
  <c r="T187" i="7"/>
  <c r="T74" i="7"/>
  <c r="T186" i="7"/>
  <c r="T73" i="7"/>
  <c r="T181" i="7"/>
  <c r="T71" i="7"/>
  <c r="T135" i="7"/>
  <c r="T69" i="7"/>
  <c r="T66" i="7"/>
  <c r="T134" i="7"/>
  <c r="T184" i="7"/>
  <c r="T133" i="7"/>
  <c r="T172" i="7"/>
  <c r="T132" i="7"/>
  <c r="T131" i="7"/>
  <c r="T130" i="7"/>
  <c r="T62" i="7"/>
  <c r="T129" i="7"/>
  <c r="T59" i="7"/>
  <c r="T128" i="7"/>
  <c r="T58" i="7"/>
  <c r="T57" i="7"/>
  <c r="T182" i="7"/>
  <c r="T127" i="7"/>
  <c r="T177" i="7"/>
  <c r="T126" i="7"/>
  <c r="F242" i="7"/>
  <c r="E227" i="7"/>
  <c r="J220" i="7"/>
  <c r="I220" i="7"/>
  <c r="H220" i="7"/>
  <c r="J218" i="7"/>
  <c r="I218" i="7"/>
  <c r="H218" i="7"/>
  <c r="F218" i="7"/>
  <c r="J219" i="7"/>
  <c r="I219" i="7"/>
  <c r="H219" i="7"/>
  <c r="F219" i="7"/>
  <c r="J217" i="7"/>
  <c r="I217" i="7"/>
  <c r="H217" i="7"/>
  <c r="F217" i="7"/>
  <c r="J187" i="7"/>
  <c r="I187" i="7"/>
  <c r="H187" i="7"/>
  <c r="F187" i="7"/>
  <c r="J186" i="7"/>
  <c r="I186" i="7"/>
  <c r="H186" i="7"/>
  <c r="F186" i="7"/>
  <c r="J185" i="7"/>
  <c r="I185" i="7"/>
  <c r="H185" i="7"/>
  <c r="F185" i="7"/>
  <c r="J184" i="7"/>
  <c r="I184" i="7"/>
  <c r="H184" i="7"/>
  <c r="F184" i="7"/>
  <c r="J183" i="7"/>
  <c r="I183" i="7"/>
  <c r="H183" i="7"/>
  <c r="F183" i="7"/>
  <c r="J182" i="7"/>
  <c r="I182" i="7"/>
  <c r="H182" i="7"/>
  <c r="F182" i="7"/>
  <c r="J181" i="7"/>
  <c r="I181" i="7"/>
  <c r="H181" i="7"/>
  <c r="F181" i="7"/>
  <c r="J180" i="7"/>
  <c r="I180" i="7"/>
  <c r="H180" i="7"/>
  <c r="F180" i="7"/>
  <c r="J179" i="7"/>
  <c r="I179" i="7"/>
  <c r="H179" i="7"/>
  <c r="F179" i="7"/>
  <c r="J178" i="7"/>
  <c r="I178" i="7"/>
  <c r="H178" i="7"/>
  <c r="F178" i="7"/>
  <c r="J177" i="7"/>
  <c r="I177" i="7"/>
  <c r="H177" i="7"/>
  <c r="F177" i="7"/>
  <c r="J172" i="7"/>
  <c r="I172" i="7"/>
  <c r="H172" i="7"/>
  <c r="F172" i="7"/>
  <c r="J171" i="7"/>
  <c r="I171" i="7"/>
  <c r="H171" i="7"/>
  <c r="F171" i="7"/>
  <c r="J170" i="7"/>
  <c r="I170" i="7"/>
  <c r="H170" i="7"/>
  <c r="F170" i="7"/>
  <c r="J169" i="7"/>
  <c r="I169" i="7"/>
  <c r="H169" i="7"/>
  <c r="F169" i="7"/>
  <c r="J168" i="7"/>
  <c r="I168" i="7"/>
  <c r="H168" i="7"/>
  <c r="F168" i="7"/>
  <c r="J155" i="7"/>
  <c r="I155" i="7"/>
  <c r="H155" i="7"/>
  <c r="F155" i="7"/>
  <c r="J141" i="7"/>
  <c r="I141" i="7"/>
  <c r="H141" i="7"/>
  <c r="F141" i="7"/>
  <c r="J163" i="7"/>
  <c r="I163" i="7"/>
  <c r="H163" i="7"/>
  <c r="F163" i="7"/>
  <c r="J140" i="7"/>
  <c r="I140" i="7"/>
  <c r="H140" i="7"/>
  <c r="F140" i="7"/>
  <c r="J157" i="7"/>
  <c r="I157" i="7"/>
  <c r="H157" i="7"/>
  <c r="F157" i="7"/>
  <c r="J132" i="7"/>
  <c r="I132" i="7"/>
  <c r="H132" i="7"/>
  <c r="F132" i="7"/>
  <c r="J137" i="7"/>
  <c r="I137" i="7"/>
  <c r="H137" i="7"/>
  <c r="F137" i="7"/>
  <c r="J129" i="7"/>
  <c r="I129" i="7"/>
  <c r="H129" i="7"/>
  <c r="F129" i="7"/>
  <c r="J143" i="7"/>
  <c r="I143" i="7"/>
  <c r="H143" i="7"/>
  <c r="F143" i="7"/>
  <c r="J153" i="7"/>
  <c r="I153" i="7"/>
  <c r="H153" i="7"/>
  <c r="F153" i="7"/>
  <c r="J167" i="7"/>
  <c r="I167" i="7"/>
  <c r="H167" i="7"/>
  <c r="F167" i="7"/>
  <c r="J160" i="7"/>
  <c r="I160" i="7"/>
  <c r="H160" i="7"/>
  <c r="F160" i="7"/>
  <c r="J34" i="7"/>
  <c r="I34" i="7"/>
  <c r="H34" i="7"/>
  <c r="F34" i="7"/>
  <c r="J161" i="7"/>
  <c r="I161" i="7"/>
  <c r="H161" i="7"/>
  <c r="F161" i="7"/>
  <c r="J156" i="7"/>
  <c r="I156" i="7"/>
  <c r="H156" i="7"/>
  <c r="F156" i="7"/>
  <c r="J165" i="7"/>
  <c r="I165" i="7"/>
  <c r="H165" i="7"/>
  <c r="F165" i="7"/>
  <c r="J159" i="7"/>
  <c r="I159" i="7"/>
  <c r="H159" i="7"/>
  <c r="F159" i="7"/>
  <c r="J41" i="7"/>
  <c r="I41" i="7"/>
  <c r="H41" i="7"/>
  <c r="F41" i="7"/>
  <c r="J150" i="7"/>
  <c r="I150" i="7"/>
  <c r="H150" i="7"/>
  <c r="F150" i="7"/>
  <c r="J148" i="7"/>
  <c r="I148" i="7"/>
  <c r="H148" i="7"/>
  <c r="F148" i="7"/>
  <c r="J127" i="7"/>
  <c r="I127" i="7"/>
  <c r="H127" i="7"/>
  <c r="F127" i="7"/>
  <c r="J130" i="7"/>
  <c r="I130" i="7"/>
  <c r="H130" i="7"/>
  <c r="F130" i="7"/>
  <c r="J152" i="7"/>
  <c r="I152" i="7"/>
  <c r="H152" i="7"/>
  <c r="F152" i="7"/>
  <c r="J145" i="7"/>
  <c r="I145" i="7"/>
  <c r="H145" i="7"/>
  <c r="F145" i="7"/>
  <c r="J149" i="7"/>
  <c r="I149" i="7"/>
  <c r="H149" i="7"/>
  <c r="F149" i="7"/>
  <c r="J154" i="7"/>
  <c r="I154" i="7"/>
  <c r="H154" i="7"/>
  <c r="F154" i="7"/>
  <c r="J144" i="7"/>
  <c r="I144" i="7"/>
  <c r="H144" i="7"/>
  <c r="F144" i="7"/>
  <c r="J164" i="7"/>
  <c r="I164" i="7"/>
  <c r="H164" i="7"/>
  <c r="F164" i="7"/>
  <c r="J173" i="7"/>
  <c r="I173" i="7"/>
  <c r="H173" i="7"/>
  <c r="F173" i="7"/>
  <c r="J147" i="7"/>
  <c r="I147" i="7"/>
  <c r="H147" i="7"/>
  <c r="F147" i="7"/>
  <c r="J158" i="7"/>
  <c r="I158" i="7"/>
  <c r="H158" i="7"/>
  <c r="F158" i="7"/>
  <c r="J134" i="7"/>
  <c r="I134" i="7"/>
  <c r="H134" i="7"/>
  <c r="F134" i="7"/>
  <c r="J138" i="7"/>
  <c r="I138" i="7"/>
  <c r="H138" i="7"/>
  <c r="F138" i="7"/>
  <c r="J124" i="7"/>
  <c r="I124" i="7"/>
  <c r="H124" i="7"/>
  <c r="F124" i="7"/>
  <c r="J79" i="7"/>
  <c r="I79" i="7"/>
  <c r="H79" i="7"/>
  <c r="F79" i="7"/>
  <c r="J95" i="7"/>
  <c r="I95" i="7"/>
  <c r="H95" i="7"/>
  <c r="F95" i="7"/>
  <c r="J103" i="7"/>
  <c r="I103" i="7"/>
  <c r="H103" i="7"/>
  <c r="F103" i="7"/>
  <c r="J136" i="7"/>
  <c r="I136" i="7"/>
  <c r="H136" i="7"/>
  <c r="F136" i="7"/>
  <c r="J142" i="7"/>
  <c r="I142" i="7"/>
  <c r="H142" i="7"/>
  <c r="F142" i="7"/>
  <c r="J57" i="7"/>
  <c r="I57" i="7"/>
  <c r="H57" i="7"/>
  <c r="F57" i="7"/>
  <c r="J108" i="7"/>
  <c r="I108" i="7"/>
  <c r="H108" i="7"/>
  <c r="F108" i="7"/>
  <c r="J126" i="7"/>
  <c r="I126" i="7"/>
  <c r="H126" i="7"/>
  <c r="F126" i="7"/>
  <c r="J176" i="7"/>
  <c r="I176" i="7"/>
  <c r="H176" i="7"/>
  <c r="F176" i="7"/>
  <c r="J151" i="7"/>
  <c r="I151" i="7"/>
  <c r="H151" i="7"/>
  <c r="F151" i="7"/>
  <c r="J135" i="7"/>
  <c r="I135" i="7"/>
  <c r="H135" i="7"/>
  <c r="F135" i="7"/>
  <c r="J100" i="7"/>
  <c r="I100" i="7"/>
  <c r="H100" i="7"/>
  <c r="F100" i="7"/>
  <c r="J116" i="7"/>
  <c r="I116" i="7"/>
  <c r="H116" i="7"/>
  <c r="F116" i="7"/>
  <c r="J102" i="7"/>
  <c r="I102" i="7"/>
  <c r="H102" i="7"/>
  <c r="F102" i="7"/>
  <c r="J128" i="7"/>
  <c r="I128" i="7"/>
  <c r="H128" i="7"/>
  <c r="F128" i="7"/>
  <c r="J175" i="7"/>
  <c r="I175" i="7"/>
  <c r="H175" i="7"/>
  <c r="F175" i="7"/>
  <c r="J58" i="7"/>
  <c r="I58" i="7"/>
  <c r="H58" i="7"/>
  <c r="F58" i="7"/>
  <c r="J122" i="7"/>
  <c r="I122" i="7"/>
  <c r="H122" i="7"/>
  <c r="F122" i="7"/>
  <c r="J174" i="7"/>
  <c r="I174" i="7"/>
  <c r="H174" i="7"/>
  <c r="F174" i="7"/>
  <c r="J53" i="7"/>
  <c r="I53" i="7"/>
  <c r="H53" i="7"/>
  <c r="F53" i="7"/>
  <c r="J69" i="7"/>
  <c r="I69" i="7"/>
  <c r="H69" i="7"/>
  <c r="F69" i="7"/>
  <c r="J118" i="7"/>
  <c r="I118" i="7"/>
  <c r="H118" i="7"/>
  <c r="F118" i="7"/>
  <c r="J106" i="7"/>
  <c r="I106" i="7"/>
  <c r="H106" i="7"/>
  <c r="F106" i="7"/>
  <c r="J120" i="7"/>
  <c r="I120" i="7"/>
  <c r="H120" i="7"/>
  <c r="F120" i="7"/>
  <c r="J139" i="7"/>
  <c r="I139" i="7"/>
  <c r="H139" i="7"/>
  <c r="F139" i="7"/>
  <c r="J146" i="7"/>
  <c r="I146" i="7"/>
  <c r="H146" i="7"/>
  <c r="F146" i="7"/>
  <c r="J59" i="7"/>
  <c r="I59" i="7"/>
  <c r="H59" i="7"/>
  <c r="F59" i="7"/>
  <c r="J113" i="7"/>
  <c r="I113" i="7"/>
  <c r="H113" i="7"/>
  <c r="F113" i="7"/>
  <c r="J71" i="7"/>
  <c r="I71" i="7"/>
  <c r="H71" i="7"/>
  <c r="F71" i="7"/>
  <c r="J94" i="7"/>
  <c r="I94" i="7"/>
  <c r="H94" i="7"/>
  <c r="F94" i="7"/>
  <c r="J114" i="7"/>
  <c r="I114" i="7"/>
  <c r="H114" i="7"/>
  <c r="F114" i="7"/>
  <c r="J131" i="7"/>
  <c r="I131" i="7"/>
  <c r="H131" i="7"/>
  <c r="F131" i="7"/>
  <c r="J80" i="7"/>
  <c r="I80" i="7"/>
  <c r="H80" i="7"/>
  <c r="F80" i="7"/>
  <c r="J74" i="7"/>
  <c r="I74" i="7"/>
  <c r="H74" i="7"/>
  <c r="F74" i="7"/>
  <c r="J77" i="7"/>
  <c r="I77" i="7"/>
  <c r="H77" i="7"/>
  <c r="F77" i="7"/>
  <c r="J73" i="7"/>
  <c r="I73" i="7"/>
  <c r="H73" i="7"/>
  <c r="F73" i="7"/>
  <c r="J97" i="7"/>
  <c r="I97" i="7"/>
  <c r="H97" i="7"/>
  <c r="F97" i="7"/>
  <c r="J133" i="7"/>
  <c r="I133" i="7"/>
  <c r="H133" i="7"/>
  <c r="F133" i="7"/>
  <c r="J166" i="7"/>
  <c r="I166" i="7"/>
  <c r="H166" i="7"/>
  <c r="F166" i="7"/>
  <c r="J119" i="7"/>
  <c r="I119" i="7"/>
  <c r="H119" i="7"/>
  <c r="F119" i="7"/>
  <c r="J66" i="7"/>
  <c r="I66" i="7"/>
  <c r="H66" i="7"/>
  <c r="F66" i="7"/>
  <c r="J62" i="7"/>
  <c r="I62" i="7"/>
  <c r="H62" i="7"/>
  <c r="F62" i="7"/>
  <c r="J101" i="7"/>
  <c r="I101" i="7"/>
  <c r="H101" i="7"/>
  <c r="F101" i="7"/>
  <c r="J111" i="7"/>
  <c r="I111" i="7"/>
  <c r="H111" i="7"/>
  <c r="F111" i="7"/>
  <c r="J78" i="7"/>
  <c r="I78" i="7"/>
  <c r="H78" i="7"/>
  <c r="F78" i="7"/>
  <c r="J162" i="7"/>
  <c r="I162" i="7"/>
  <c r="H162" i="7"/>
  <c r="F162" i="7"/>
  <c r="J107" i="7"/>
  <c r="I107" i="7"/>
  <c r="H107" i="7"/>
  <c r="J44" i="7"/>
  <c r="I44" i="7"/>
  <c r="H44" i="7"/>
  <c r="J67" i="7"/>
  <c r="I67" i="7"/>
  <c r="H67" i="7"/>
  <c r="J65" i="7"/>
  <c r="I65" i="7"/>
  <c r="H65" i="7"/>
  <c r="J90" i="7"/>
  <c r="I90" i="7"/>
  <c r="H90" i="7"/>
  <c r="J38" i="7"/>
  <c r="I38" i="7"/>
  <c r="H38" i="7"/>
  <c r="F38" i="7"/>
  <c r="J89" i="7"/>
  <c r="I89" i="7"/>
  <c r="H89" i="7"/>
  <c r="J115" i="7"/>
  <c r="I115" i="7"/>
  <c r="H115" i="7"/>
  <c r="J110" i="7"/>
  <c r="I110" i="7"/>
  <c r="H110" i="7"/>
  <c r="J112" i="7"/>
  <c r="I112" i="7"/>
  <c r="H112" i="7"/>
  <c r="J121" i="7"/>
  <c r="I121" i="7"/>
  <c r="H121" i="7"/>
  <c r="J91" i="7"/>
  <c r="I91" i="7"/>
  <c r="H91" i="7"/>
  <c r="J61" i="7"/>
  <c r="I61" i="7"/>
  <c r="H61" i="7"/>
  <c r="J39" i="7"/>
  <c r="I39" i="7"/>
  <c r="H39" i="7"/>
  <c r="F39" i="7"/>
  <c r="J87" i="7"/>
  <c r="I87" i="7"/>
  <c r="H87" i="7"/>
  <c r="J86" i="7"/>
  <c r="I86" i="7"/>
  <c r="H86" i="7"/>
  <c r="J43" i="7"/>
  <c r="I43" i="7"/>
  <c r="H43" i="7"/>
  <c r="J82" i="7"/>
  <c r="I82" i="7"/>
  <c r="H82" i="7"/>
  <c r="J76" i="7"/>
  <c r="I76" i="7"/>
  <c r="H76" i="7"/>
  <c r="J70" i="7"/>
  <c r="I70" i="7"/>
  <c r="H70" i="7"/>
  <c r="J72" i="7"/>
  <c r="I72" i="7"/>
  <c r="H72" i="7"/>
  <c r="J45" i="7"/>
  <c r="I45" i="7"/>
  <c r="H45" i="7"/>
  <c r="F45" i="7"/>
  <c r="J92" i="7"/>
  <c r="I92" i="7"/>
  <c r="H92" i="7"/>
  <c r="J81" i="7"/>
  <c r="I81" i="7"/>
  <c r="H81" i="7"/>
  <c r="J125" i="7"/>
  <c r="I125" i="7"/>
  <c r="H125" i="7"/>
  <c r="J123" i="7"/>
  <c r="I123" i="7"/>
  <c r="H123" i="7"/>
  <c r="J75" i="7"/>
  <c r="I75" i="7"/>
  <c r="H75" i="7"/>
  <c r="J83" i="7"/>
  <c r="I83" i="7"/>
  <c r="H83" i="7"/>
  <c r="J37" i="7"/>
  <c r="I37" i="7"/>
  <c r="H37" i="7"/>
  <c r="J52" i="7"/>
  <c r="I52" i="7"/>
  <c r="H52" i="7"/>
  <c r="J64" i="7"/>
  <c r="I64" i="7"/>
  <c r="H64" i="7"/>
  <c r="J99" i="7"/>
  <c r="I99" i="7"/>
  <c r="H99" i="7"/>
  <c r="J55" i="7"/>
  <c r="I55" i="7"/>
  <c r="H55" i="7"/>
  <c r="F55" i="7"/>
  <c r="J85" i="7"/>
  <c r="I85" i="7"/>
  <c r="H85" i="7"/>
  <c r="J63" i="7"/>
  <c r="I63" i="7"/>
  <c r="H63" i="7"/>
  <c r="J56" i="7"/>
  <c r="I56" i="7"/>
  <c r="H56" i="7"/>
  <c r="F56" i="7"/>
  <c r="J30" i="7"/>
  <c r="I30" i="7"/>
  <c r="H30" i="7"/>
  <c r="F30" i="7"/>
  <c r="J33" i="7"/>
  <c r="I33" i="7"/>
  <c r="H33" i="7"/>
  <c r="F33" i="7"/>
  <c r="J46" i="7"/>
  <c r="I46" i="7"/>
  <c r="H46" i="7"/>
  <c r="F46" i="7"/>
  <c r="J98" i="7"/>
  <c r="I98" i="7"/>
  <c r="H98" i="7"/>
  <c r="J105" i="7"/>
  <c r="I105" i="7"/>
  <c r="H105" i="7"/>
  <c r="J109" i="7"/>
  <c r="I109" i="7"/>
  <c r="H109" i="7"/>
  <c r="J51" i="7"/>
  <c r="I51" i="7"/>
  <c r="H51" i="7"/>
  <c r="J48" i="7"/>
  <c r="I48" i="7"/>
  <c r="H48" i="7"/>
  <c r="F48" i="7"/>
  <c r="J96" i="7"/>
  <c r="I96" i="7"/>
  <c r="H96" i="7"/>
  <c r="J88" i="7"/>
  <c r="I88" i="7"/>
  <c r="H88" i="7"/>
  <c r="J36" i="7"/>
  <c r="I36" i="7"/>
  <c r="H36" i="7"/>
  <c r="F36" i="7"/>
  <c r="J50" i="7"/>
  <c r="I50" i="7"/>
  <c r="H50" i="7"/>
  <c r="F50" i="7"/>
  <c r="J40" i="7"/>
  <c r="I40" i="7"/>
  <c r="H40" i="7"/>
  <c r="F40" i="7"/>
  <c r="J84" i="7"/>
  <c r="I84" i="7"/>
  <c r="H84" i="7"/>
  <c r="J117" i="7"/>
  <c r="I117" i="7"/>
  <c r="H117" i="7"/>
  <c r="J42" i="7"/>
  <c r="I42" i="7"/>
  <c r="H42" i="7"/>
  <c r="F42" i="7"/>
  <c r="J93" i="7"/>
  <c r="I93" i="7"/>
  <c r="H93" i="7"/>
  <c r="J31" i="7"/>
  <c r="I31" i="7"/>
  <c r="H31" i="7"/>
  <c r="F31" i="7"/>
  <c r="J104" i="7"/>
  <c r="I104" i="7"/>
  <c r="H104" i="7"/>
  <c r="J32" i="7"/>
  <c r="I32" i="7"/>
  <c r="H32" i="7"/>
  <c r="F32" i="7"/>
  <c r="J68" i="7"/>
  <c r="I68" i="7"/>
  <c r="H68" i="7"/>
  <c r="J35" i="7"/>
  <c r="I35" i="7"/>
  <c r="H35" i="7"/>
  <c r="F35" i="7"/>
  <c r="J54" i="7"/>
  <c r="I54" i="7"/>
  <c r="H54" i="7"/>
  <c r="F54" i="7"/>
  <c r="U54" i="7" s="1"/>
  <c r="J60" i="7"/>
  <c r="I60" i="7"/>
  <c r="H60" i="7"/>
  <c r="J49" i="7"/>
  <c r="I49" i="7"/>
  <c r="H49" i="7"/>
  <c r="F49" i="7"/>
  <c r="J47" i="7"/>
  <c r="I47" i="7"/>
  <c r="H47" i="7"/>
  <c r="F47" i="7"/>
  <c r="U47" i="7" s="1"/>
  <c r="E27" i="7"/>
  <c r="E215" i="7" s="1"/>
  <c r="J22" i="7"/>
  <c r="I22" i="7"/>
  <c r="H22" i="7"/>
  <c r="F22" i="7"/>
  <c r="J20" i="7"/>
  <c r="I20" i="7"/>
  <c r="H20" i="7"/>
  <c r="F20" i="7"/>
  <c r="J10" i="7"/>
  <c r="I10" i="7"/>
  <c r="H10" i="7"/>
  <c r="F10" i="7"/>
  <c r="J7" i="7"/>
  <c r="I7" i="7"/>
  <c r="H7" i="7"/>
  <c r="F7" i="7"/>
  <c r="J12" i="7"/>
  <c r="I12" i="7"/>
  <c r="H12" i="7"/>
  <c r="F12" i="7"/>
  <c r="J13" i="7"/>
  <c r="I13" i="7"/>
  <c r="H13" i="7"/>
  <c r="F13" i="7"/>
  <c r="J17" i="7"/>
  <c r="I17" i="7"/>
  <c r="H17" i="7"/>
  <c r="F17" i="7"/>
  <c r="J23" i="7"/>
  <c r="I23" i="7"/>
  <c r="H23" i="7"/>
  <c r="J14" i="7"/>
  <c r="I14" i="7"/>
  <c r="H14" i="7"/>
  <c r="F14" i="7"/>
  <c r="J11" i="7"/>
  <c r="I11" i="7"/>
  <c r="H11" i="7"/>
  <c r="F11" i="7"/>
  <c r="J15" i="7"/>
  <c r="I15" i="7"/>
  <c r="H15" i="7"/>
  <c r="F15" i="7"/>
  <c r="J18" i="7"/>
  <c r="I18" i="7"/>
  <c r="H18" i="7"/>
  <c r="F18" i="7"/>
  <c r="J9" i="7"/>
  <c r="I9" i="7"/>
  <c r="H9" i="7"/>
  <c r="F9" i="7"/>
  <c r="J8" i="7"/>
  <c r="I8" i="7"/>
  <c r="H8" i="7"/>
  <c r="F8" i="7"/>
  <c r="J16" i="7"/>
  <c r="I16" i="7"/>
  <c r="H16" i="7"/>
  <c r="F16" i="7"/>
  <c r="J19" i="7"/>
  <c r="I19" i="7"/>
  <c r="H19" i="7"/>
  <c r="F19" i="7"/>
  <c r="S214" i="6"/>
  <c r="R214" i="6"/>
  <c r="Q214" i="6"/>
  <c r="S213" i="6"/>
  <c r="R213" i="6"/>
  <c r="Q213" i="6"/>
  <c r="S212" i="6"/>
  <c r="R212" i="6"/>
  <c r="Q212" i="6"/>
  <c r="S211" i="6"/>
  <c r="R211" i="6"/>
  <c r="Q211" i="6"/>
  <c r="S210" i="6"/>
  <c r="R210" i="6"/>
  <c r="Q210" i="6"/>
  <c r="S209" i="6"/>
  <c r="R209" i="6"/>
  <c r="Q209" i="6"/>
  <c r="S208" i="6"/>
  <c r="R208" i="6"/>
  <c r="Q208" i="6"/>
  <c r="S207" i="6"/>
  <c r="R207" i="6"/>
  <c r="Q207" i="6"/>
  <c r="S206" i="6"/>
  <c r="R206" i="6"/>
  <c r="Q206" i="6"/>
  <c r="S205" i="6"/>
  <c r="R205" i="6"/>
  <c r="Q205" i="6"/>
  <c r="S204" i="6"/>
  <c r="R204" i="6"/>
  <c r="Q204" i="6"/>
  <c r="S203" i="6"/>
  <c r="R203" i="6"/>
  <c r="Q203" i="6"/>
  <c r="S202" i="6"/>
  <c r="R202" i="6"/>
  <c r="Q202" i="6"/>
  <c r="S201" i="6"/>
  <c r="R201" i="6"/>
  <c r="Q201" i="6"/>
  <c r="S200" i="6"/>
  <c r="R200" i="6"/>
  <c r="Q200" i="6"/>
  <c r="S199" i="6"/>
  <c r="R199" i="6"/>
  <c r="Q199" i="6"/>
  <c r="S198" i="6"/>
  <c r="R198" i="6"/>
  <c r="Q198" i="6"/>
  <c r="S197" i="6"/>
  <c r="R197" i="6"/>
  <c r="Q197" i="6"/>
  <c r="S196" i="6"/>
  <c r="R196" i="6"/>
  <c r="Q196" i="6"/>
  <c r="S195" i="6"/>
  <c r="R195" i="6"/>
  <c r="Q195" i="6"/>
  <c r="S194" i="6"/>
  <c r="R194" i="6"/>
  <c r="Q194" i="6"/>
  <c r="S193" i="6"/>
  <c r="R193" i="6"/>
  <c r="Q193" i="6"/>
  <c r="S192" i="6"/>
  <c r="R192" i="6"/>
  <c r="Q192" i="6"/>
  <c r="S191" i="6"/>
  <c r="R191" i="6"/>
  <c r="Q191" i="6"/>
  <c r="S190" i="6"/>
  <c r="R190" i="6"/>
  <c r="Q190" i="6"/>
  <c r="S189" i="6"/>
  <c r="R189" i="6"/>
  <c r="Q189" i="6"/>
  <c r="S188" i="6"/>
  <c r="R188" i="6"/>
  <c r="Q188" i="6"/>
  <c r="S187" i="6"/>
  <c r="R187" i="6"/>
  <c r="Q187" i="6"/>
  <c r="S186" i="6"/>
  <c r="R186" i="6"/>
  <c r="Q186" i="6"/>
  <c r="S185" i="6"/>
  <c r="R185" i="6"/>
  <c r="Q185" i="6"/>
  <c r="S184" i="6"/>
  <c r="R184" i="6"/>
  <c r="Q184" i="6"/>
  <c r="S183" i="6"/>
  <c r="R183" i="6"/>
  <c r="Q183" i="6"/>
  <c r="S182" i="6"/>
  <c r="R182" i="6"/>
  <c r="Q182" i="6"/>
  <c r="S181" i="6"/>
  <c r="R181" i="6"/>
  <c r="Q181" i="6"/>
  <c r="S180" i="6"/>
  <c r="R180" i="6"/>
  <c r="Q180" i="6"/>
  <c r="S179" i="6"/>
  <c r="R179" i="6"/>
  <c r="Q179" i="6"/>
  <c r="S178" i="6"/>
  <c r="R178" i="6"/>
  <c r="Q178" i="6"/>
  <c r="S177" i="6"/>
  <c r="R177" i="6"/>
  <c r="Q177" i="6"/>
  <c r="S176" i="6"/>
  <c r="R176" i="6"/>
  <c r="Q176" i="6"/>
  <c r="S175" i="6"/>
  <c r="R175" i="6"/>
  <c r="Q175" i="6"/>
  <c r="S174" i="6"/>
  <c r="R174" i="6"/>
  <c r="Q174" i="6"/>
  <c r="S173" i="6"/>
  <c r="R173" i="6"/>
  <c r="Q173" i="6"/>
  <c r="S172" i="6"/>
  <c r="R172" i="6"/>
  <c r="Q172" i="6"/>
  <c r="S171" i="6"/>
  <c r="R171" i="6"/>
  <c r="Q171" i="6"/>
  <c r="S170" i="6"/>
  <c r="R170" i="6"/>
  <c r="Q170" i="6"/>
  <c r="S169" i="6"/>
  <c r="R169" i="6"/>
  <c r="Q169" i="6"/>
  <c r="S168" i="6"/>
  <c r="R168" i="6"/>
  <c r="Q168" i="6"/>
  <c r="S167" i="6"/>
  <c r="R167" i="6"/>
  <c r="Q167" i="6"/>
  <c r="S166" i="6"/>
  <c r="R166" i="6"/>
  <c r="Q166" i="6"/>
  <c r="S165" i="6"/>
  <c r="R165" i="6"/>
  <c r="Q165" i="6"/>
  <c r="S164" i="6"/>
  <c r="R164" i="6"/>
  <c r="Q164" i="6"/>
  <c r="S163" i="6"/>
  <c r="R163" i="6"/>
  <c r="Q163" i="6"/>
  <c r="S162" i="6"/>
  <c r="R162" i="6"/>
  <c r="Q162" i="6"/>
  <c r="S161" i="6"/>
  <c r="R161" i="6"/>
  <c r="Q161" i="6"/>
  <c r="S160" i="6"/>
  <c r="R160" i="6"/>
  <c r="Q160" i="6"/>
  <c r="S159" i="6"/>
  <c r="R159" i="6"/>
  <c r="Q159" i="6"/>
  <c r="S158" i="6"/>
  <c r="R158" i="6"/>
  <c r="Q158" i="6"/>
  <c r="S157" i="6"/>
  <c r="R157" i="6"/>
  <c r="Q157" i="6"/>
  <c r="S156" i="6"/>
  <c r="R156" i="6"/>
  <c r="Q156" i="6"/>
  <c r="S155" i="6"/>
  <c r="R155" i="6"/>
  <c r="Q155" i="6"/>
  <c r="S154" i="6"/>
  <c r="R154" i="6"/>
  <c r="Q154" i="6"/>
  <c r="S153" i="6"/>
  <c r="R153" i="6"/>
  <c r="Q153" i="6"/>
  <c r="S152" i="6"/>
  <c r="R152" i="6"/>
  <c r="Q152" i="6"/>
  <c r="S151" i="6"/>
  <c r="R151" i="6"/>
  <c r="Q151" i="6"/>
  <c r="S150" i="6"/>
  <c r="R150" i="6"/>
  <c r="Q150" i="6"/>
  <c r="S149" i="6"/>
  <c r="R149" i="6"/>
  <c r="Q149" i="6"/>
  <c r="S148" i="6"/>
  <c r="R148" i="6"/>
  <c r="Q148" i="6"/>
  <c r="S147" i="6"/>
  <c r="R147" i="6"/>
  <c r="Q147" i="6"/>
  <c r="S146" i="6"/>
  <c r="R146" i="6"/>
  <c r="Q146" i="6"/>
  <c r="S145" i="6"/>
  <c r="R145" i="6"/>
  <c r="Q145" i="6"/>
  <c r="S144" i="6"/>
  <c r="R144" i="6"/>
  <c r="Q144" i="6"/>
  <c r="S143" i="6"/>
  <c r="R143" i="6"/>
  <c r="Q143" i="6"/>
  <c r="S142" i="6"/>
  <c r="R142" i="6"/>
  <c r="Q142" i="6"/>
  <c r="S141" i="6"/>
  <c r="R141" i="6"/>
  <c r="Q141" i="6"/>
  <c r="S140" i="6"/>
  <c r="R140" i="6"/>
  <c r="Q140" i="6"/>
  <c r="S139" i="6"/>
  <c r="R139" i="6"/>
  <c r="Q139" i="6"/>
  <c r="S138" i="6"/>
  <c r="R138" i="6"/>
  <c r="Q138" i="6"/>
  <c r="S137" i="6"/>
  <c r="R137" i="6"/>
  <c r="Q137" i="6"/>
  <c r="S136" i="6"/>
  <c r="R136" i="6"/>
  <c r="Q136" i="6"/>
  <c r="S135" i="6"/>
  <c r="R135" i="6"/>
  <c r="Q135" i="6"/>
  <c r="S134" i="6"/>
  <c r="R134" i="6"/>
  <c r="Q134" i="6"/>
  <c r="S133" i="6"/>
  <c r="R133" i="6"/>
  <c r="Q133" i="6"/>
  <c r="S132" i="6"/>
  <c r="R132" i="6"/>
  <c r="Q132" i="6"/>
  <c r="S131" i="6"/>
  <c r="R131" i="6"/>
  <c r="Q131" i="6"/>
  <c r="S130" i="6"/>
  <c r="R130" i="6"/>
  <c r="Q130" i="6"/>
  <c r="S129" i="6"/>
  <c r="R129" i="6"/>
  <c r="Q129" i="6"/>
  <c r="S128" i="6"/>
  <c r="R128" i="6"/>
  <c r="Q128" i="6"/>
  <c r="S127" i="6"/>
  <c r="R127" i="6"/>
  <c r="Q127" i="6"/>
  <c r="S126" i="6"/>
  <c r="R126" i="6"/>
  <c r="Q126" i="6"/>
  <c r="S125" i="6"/>
  <c r="R125" i="6"/>
  <c r="Q125" i="6"/>
  <c r="S124" i="6"/>
  <c r="R124" i="6"/>
  <c r="Q124" i="6"/>
  <c r="S123" i="6"/>
  <c r="R123" i="6"/>
  <c r="Q123" i="6"/>
  <c r="S122" i="6"/>
  <c r="R122" i="6"/>
  <c r="Q122" i="6"/>
  <c r="S121" i="6"/>
  <c r="R121" i="6"/>
  <c r="Q121" i="6"/>
  <c r="S120" i="6"/>
  <c r="R120" i="6"/>
  <c r="Q120" i="6"/>
  <c r="S119" i="6"/>
  <c r="R119" i="6"/>
  <c r="Q119" i="6"/>
  <c r="S118" i="6"/>
  <c r="R118" i="6"/>
  <c r="Q118" i="6"/>
  <c r="S117" i="6"/>
  <c r="R117" i="6"/>
  <c r="Q117" i="6"/>
  <c r="S116" i="6"/>
  <c r="R116" i="6"/>
  <c r="Q116" i="6"/>
  <c r="S115" i="6"/>
  <c r="R115" i="6"/>
  <c r="Q115" i="6"/>
  <c r="S114" i="6"/>
  <c r="R114" i="6"/>
  <c r="Q114" i="6"/>
  <c r="S113" i="6"/>
  <c r="R113" i="6"/>
  <c r="Q113" i="6"/>
  <c r="S112" i="6"/>
  <c r="R112" i="6"/>
  <c r="Q112" i="6"/>
  <c r="S111" i="6"/>
  <c r="R111" i="6"/>
  <c r="Q111" i="6"/>
  <c r="S110" i="6"/>
  <c r="R110" i="6"/>
  <c r="Q110" i="6"/>
  <c r="S109" i="6"/>
  <c r="R109" i="6"/>
  <c r="Q109" i="6"/>
  <c r="S108" i="6"/>
  <c r="R108" i="6"/>
  <c r="Q108" i="6"/>
  <c r="S107" i="6"/>
  <c r="R107" i="6"/>
  <c r="Q107" i="6"/>
  <c r="S106" i="6"/>
  <c r="R106" i="6"/>
  <c r="Q106" i="6"/>
  <c r="S105" i="6"/>
  <c r="R105" i="6"/>
  <c r="Q105" i="6"/>
  <c r="S104" i="6"/>
  <c r="R104" i="6"/>
  <c r="Q104" i="6"/>
  <c r="S103" i="6"/>
  <c r="R103" i="6"/>
  <c r="Q103" i="6"/>
  <c r="S102" i="6"/>
  <c r="R102" i="6"/>
  <c r="Q102" i="6"/>
  <c r="S101" i="6"/>
  <c r="R101" i="6"/>
  <c r="Q101" i="6"/>
  <c r="S100" i="6"/>
  <c r="R100" i="6"/>
  <c r="Q100" i="6"/>
  <c r="S99" i="6"/>
  <c r="R99" i="6"/>
  <c r="Q99" i="6"/>
  <c r="S98" i="6"/>
  <c r="R98" i="6"/>
  <c r="Q98" i="6"/>
  <c r="S97" i="6"/>
  <c r="R97" i="6"/>
  <c r="Q97" i="6"/>
  <c r="S96" i="6"/>
  <c r="R96" i="6"/>
  <c r="Q96" i="6"/>
  <c r="S95" i="6"/>
  <c r="R95" i="6"/>
  <c r="Q95" i="6"/>
  <c r="S94" i="6"/>
  <c r="R94" i="6"/>
  <c r="Q94" i="6"/>
  <c r="S93" i="6"/>
  <c r="R93" i="6"/>
  <c r="Q93" i="6"/>
  <c r="S92" i="6"/>
  <c r="R92" i="6"/>
  <c r="Q92" i="6"/>
  <c r="S91" i="6"/>
  <c r="R91" i="6"/>
  <c r="Q91" i="6"/>
  <c r="S90" i="6"/>
  <c r="R90" i="6"/>
  <c r="Q90" i="6"/>
  <c r="S89" i="6"/>
  <c r="R89" i="6"/>
  <c r="Q89" i="6"/>
  <c r="S88" i="6"/>
  <c r="R88" i="6"/>
  <c r="Q88" i="6"/>
  <c r="S87" i="6"/>
  <c r="R87" i="6"/>
  <c r="Q87" i="6"/>
  <c r="S86" i="6"/>
  <c r="R86" i="6"/>
  <c r="Q86" i="6"/>
  <c r="S85" i="6"/>
  <c r="R85" i="6"/>
  <c r="Q85" i="6"/>
  <c r="S84" i="6"/>
  <c r="R84" i="6"/>
  <c r="Q84" i="6"/>
  <c r="S83" i="6"/>
  <c r="R83" i="6"/>
  <c r="Q83" i="6"/>
  <c r="S82" i="6"/>
  <c r="R82" i="6"/>
  <c r="Q82" i="6"/>
  <c r="S81" i="6"/>
  <c r="R81" i="6"/>
  <c r="Q81" i="6"/>
  <c r="S80" i="6"/>
  <c r="R80" i="6"/>
  <c r="Q80" i="6"/>
  <c r="S79" i="6"/>
  <c r="R79" i="6"/>
  <c r="Q79" i="6"/>
  <c r="S78" i="6"/>
  <c r="R78" i="6"/>
  <c r="Q78" i="6"/>
  <c r="S77" i="6"/>
  <c r="R77" i="6"/>
  <c r="Q77" i="6"/>
  <c r="S76" i="6"/>
  <c r="R76" i="6"/>
  <c r="Q76" i="6"/>
  <c r="S75" i="6"/>
  <c r="R75" i="6"/>
  <c r="Q75" i="6"/>
  <c r="S74" i="6"/>
  <c r="R74" i="6"/>
  <c r="Q74" i="6"/>
  <c r="S73" i="6"/>
  <c r="R73" i="6"/>
  <c r="Q73" i="6"/>
  <c r="S72" i="6"/>
  <c r="R72" i="6"/>
  <c r="Q72" i="6"/>
  <c r="S71" i="6"/>
  <c r="R71" i="6"/>
  <c r="Q71" i="6"/>
  <c r="S70" i="6"/>
  <c r="R70" i="6"/>
  <c r="Q70" i="6"/>
  <c r="S69" i="6"/>
  <c r="R69" i="6"/>
  <c r="Q69" i="6"/>
  <c r="S68" i="6"/>
  <c r="R68" i="6"/>
  <c r="Q68" i="6"/>
  <c r="S67" i="6"/>
  <c r="R67" i="6"/>
  <c r="Q67" i="6"/>
  <c r="S66" i="6"/>
  <c r="R66" i="6"/>
  <c r="Q66" i="6"/>
  <c r="S65" i="6"/>
  <c r="R65" i="6"/>
  <c r="Q65" i="6"/>
  <c r="S64" i="6"/>
  <c r="R64" i="6"/>
  <c r="Q64" i="6"/>
  <c r="S63" i="6"/>
  <c r="R63" i="6"/>
  <c r="Q63" i="6"/>
  <c r="S62" i="6"/>
  <c r="R62" i="6"/>
  <c r="Q62" i="6"/>
  <c r="S61" i="6"/>
  <c r="R61" i="6"/>
  <c r="Q61" i="6"/>
  <c r="S60" i="6"/>
  <c r="R60" i="6"/>
  <c r="Q60" i="6"/>
  <c r="S59" i="6"/>
  <c r="R59" i="6"/>
  <c r="Q59" i="6"/>
  <c r="S58" i="6"/>
  <c r="R58" i="6"/>
  <c r="Q58" i="6"/>
  <c r="S57" i="6"/>
  <c r="R57" i="6"/>
  <c r="Q57" i="6"/>
  <c r="S56" i="6"/>
  <c r="R56" i="6"/>
  <c r="Q56" i="6"/>
  <c r="S55" i="6"/>
  <c r="R55" i="6"/>
  <c r="Q55" i="6"/>
  <c r="S54" i="6"/>
  <c r="R54" i="6"/>
  <c r="Q54" i="6"/>
  <c r="S53" i="6"/>
  <c r="R53" i="6"/>
  <c r="Q53" i="6"/>
  <c r="S52" i="6"/>
  <c r="R52" i="6"/>
  <c r="Q52" i="6"/>
  <c r="S51" i="6"/>
  <c r="R51" i="6"/>
  <c r="Q51" i="6"/>
  <c r="S50" i="6"/>
  <c r="R50" i="6"/>
  <c r="Q50" i="6"/>
  <c r="S49" i="6"/>
  <c r="R49" i="6"/>
  <c r="Q49" i="6"/>
  <c r="S48" i="6"/>
  <c r="R48" i="6"/>
  <c r="Q48" i="6"/>
  <c r="S47" i="6"/>
  <c r="R47" i="6"/>
  <c r="Q47" i="6"/>
  <c r="S46" i="6"/>
  <c r="R46" i="6"/>
  <c r="Q46" i="6"/>
  <c r="S45" i="6"/>
  <c r="R45" i="6"/>
  <c r="Q45" i="6"/>
  <c r="S44" i="6"/>
  <c r="R44" i="6"/>
  <c r="Q44" i="6"/>
  <c r="S43" i="6"/>
  <c r="R43" i="6"/>
  <c r="Q43" i="6"/>
  <c r="S42" i="6"/>
  <c r="R42" i="6"/>
  <c r="Q42" i="6"/>
  <c r="S41" i="6"/>
  <c r="R41" i="6"/>
  <c r="Q41" i="6"/>
  <c r="S40" i="6"/>
  <c r="R40" i="6"/>
  <c r="Q40" i="6"/>
  <c r="S39" i="6"/>
  <c r="R39" i="6"/>
  <c r="Q39" i="6"/>
  <c r="S38" i="6"/>
  <c r="R38" i="6"/>
  <c r="Q38" i="6"/>
  <c r="S37" i="6"/>
  <c r="R37" i="6"/>
  <c r="Q37" i="6"/>
  <c r="S36" i="6"/>
  <c r="R36" i="6"/>
  <c r="Q36" i="6"/>
  <c r="S35" i="6"/>
  <c r="R35" i="6"/>
  <c r="Q35" i="6"/>
  <c r="S34" i="6"/>
  <c r="R34" i="6"/>
  <c r="Q34" i="6"/>
  <c r="S33" i="6"/>
  <c r="R33" i="6"/>
  <c r="Q33" i="6"/>
  <c r="S32" i="6"/>
  <c r="R32" i="6"/>
  <c r="Q32" i="6"/>
  <c r="S31" i="6"/>
  <c r="R31" i="6"/>
  <c r="Q31" i="6"/>
  <c r="S30" i="6"/>
  <c r="R30" i="6"/>
  <c r="Q30" i="6"/>
  <c r="S29" i="6"/>
  <c r="R29" i="6"/>
  <c r="Q29" i="6"/>
  <c r="S25" i="6"/>
  <c r="R25" i="6"/>
  <c r="Q25" i="6"/>
  <c r="S24" i="6"/>
  <c r="R24" i="6"/>
  <c r="Q24" i="6"/>
  <c r="S23" i="6"/>
  <c r="R23" i="6"/>
  <c r="Q23" i="6"/>
  <c r="S22" i="6"/>
  <c r="R22" i="6"/>
  <c r="Q22" i="6"/>
  <c r="S21" i="6"/>
  <c r="R21" i="6"/>
  <c r="Q21" i="6"/>
  <c r="S20" i="6"/>
  <c r="R20" i="6"/>
  <c r="Q20" i="6"/>
  <c r="S19" i="6"/>
  <c r="R19" i="6"/>
  <c r="Q19" i="6"/>
  <c r="S18" i="6"/>
  <c r="R18" i="6"/>
  <c r="Q18" i="6"/>
  <c r="S17" i="6"/>
  <c r="R17" i="6"/>
  <c r="Q17" i="6"/>
  <c r="S16" i="6"/>
  <c r="R16" i="6"/>
  <c r="Q16" i="6"/>
  <c r="S15" i="6"/>
  <c r="R15" i="6"/>
  <c r="Q15" i="6"/>
  <c r="S14" i="6"/>
  <c r="R14" i="6"/>
  <c r="Q14" i="6"/>
  <c r="S13" i="6"/>
  <c r="R13" i="6"/>
  <c r="Q13" i="6"/>
  <c r="S12" i="6"/>
  <c r="R12" i="6"/>
  <c r="Q12" i="6"/>
  <c r="S11" i="6"/>
  <c r="R11" i="6"/>
  <c r="Q11" i="6"/>
  <c r="S10" i="6"/>
  <c r="R10" i="6"/>
  <c r="Q10" i="6"/>
  <c r="S9" i="6"/>
  <c r="R9" i="6"/>
  <c r="Q9" i="6"/>
  <c r="S8" i="6"/>
  <c r="R8" i="6"/>
  <c r="Q8" i="6"/>
  <c r="S7" i="6"/>
  <c r="R7" i="6"/>
  <c r="Q7" i="6"/>
  <c r="F256" i="6"/>
  <c r="E242" i="6"/>
  <c r="J240" i="6"/>
  <c r="I240" i="6"/>
  <c r="H240" i="6"/>
  <c r="F240" i="6"/>
  <c r="J239" i="6"/>
  <c r="I239" i="6"/>
  <c r="H239" i="6"/>
  <c r="F239" i="6"/>
  <c r="J238" i="6"/>
  <c r="I238" i="6"/>
  <c r="H238" i="6"/>
  <c r="F238" i="6"/>
  <c r="J237" i="6"/>
  <c r="I237" i="6"/>
  <c r="H237" i="6"/>
  <c r="F237" i="6"/>
  <c r="J236" i="6"/>
  <c r="I236" i="6"/>
  <c r="H236" i="6"/>
  <c r="F236" i="6"/>
  <c r="J235" i="6"/>
  <c r="I235" i="6"/>
  <c r="H235" i="6"/>
  <c r="F235" i="6"/>
  <c r="J234" i="6"/>
  <c r="I234" i="6"/>
  <c r="H234" i="6"/>
  <c r="F234" i="6"/>
  <c r="J233" i="6"/>
  <c r="I233" i="6"/>
  <c r="H233" i="6"/>
  <c r="F233" i="6"/>
  <c r="J232" i="6"/>
  <c r="I232" i="6"/>
  <c r="H232" i="6"/>
  <c r="F232" i="6"/>
  <c r="J231" i="6"/>
  <c r="I231" i="6"/>
  <c r="H231" i="6"/>
  <c r="F231" i="6"/>
  <c r="J230" i="6"/>
  <c r="I230" i="6"/>
  <c r="H230" i="6"/>
  <c r="F230" i="6"/>
  <c r="J229" i="6"/>
  <c r="I229" i="6"/>
  <c r="H229" i="6"/>
  <c r="F229" i="6"/>
  <c r="J228" i="6"/>
  <c r="I228" i="6"/>
  <c r="H228" i="6"/>
  <c r="F228" i="6"/>
  <c r="J227" i="6"/>
  <c r="I227" i="6"/>
  <c r="H227" i="6"/>
  <c r="F227" i="6"/>
  <c r="J226" i="6"/>
  <c r="I226" i="6"/>
  <c r="H226" i="6"/>
  <c r="F226" i="6"/>
  <c r="J225" i="6"/>
  <c r="I225" i="6"/>
  <c r="H225" i="6"/>
  <c r="F225" i="6"/>
  <c r="J224" i="6"/>
  <c r="I224" i="6"/>
  <c r="H224" i="6"/>
  <c r="F224" i="6"/>
  <c r="J223" i="6"/>
  <c r="I223" i="6"/>
  <c r="H223" i="6"/>
  <c r="F223" i="6"/>
  <c r="J222" i="6"/>
  <c r="I222" i="6"/>
  <c r="H222" i="6"/>
  <c r="F222" i="6"/>
  <c r="J221" i="6"/>
  <c r="I221" i="6"/>
  <c r="H221" i="6"/>
  <c r="F221" i="6"/>
  <c r="J220" i="6"/>
  <c r="I220" i="6"/>
  <c r="H220" i="6"/>
  <c r="F220" i="6"/>
  <c r="J219" i="6"/>
  <c r="I219" i="6"/>
  <c r="H219" i="6"/>
  <c r="F219" i="6"/>
  <c r="J218" i="6"/>
  <c r="I218" i="6"/>
  <c r="H218" i="6"/>
  <c r="F218" i="6"/>
  <c r="F242" i="6" s="1"/>
  <c r="E216" i="6"/>
  <c r="J214" i="6"/>
  <c r="I214" i="6"/>
  <c r="H214" i="6"/>
  <c r="J213" i="6"/>
  <c r="I213" i="6"/>
  <c r="H213" i="6"/>
  <c r="F213" i="6"/>
  <c r="J212" i="6"/>
  <c r="I212" i="6"/>
  <c r="H212" i="6"/>
  <c r="F212" i="6"/>
  <c r="J211" i="6"/>
  <c r="I211" i="6"/>
  <c r="H211" i="6"/>
  <c r="F211" i="6"/>
  <c r="J210" i="6"/>
  <c r="I210" i="6"/>
  <c r="H210" i="6"/>
  <c r="F210" i="6"/>
  <c r="J209" i="6"/>
  <c r="I209" i="6"/>
  <c r="H209" i="6"/>
  <c r="F209" i="6"/>
  <c r="J208" i="6"/>
  <c r="I208" i="6"/>
  <c r="H208" i="6"/>
  <c r="F208" i="6"/>
  <c r="J207" i="6"/>
  <c r="I207" i="6"/>
  <c r="H207" i="6"/>
  <c r="F207" i="6"/>
  <c r="J206" i="6"/>
  <c r="I206" i="6"/>
  <c r="H206" i="6"/>
  <c r="F206" i="6"/>
  <c r="F216" i="6" s="1"/>
  <c r="J202" i="6"/>
  <c r="I202" i="6"/>
  <c r="H202" i="6"/>
  <c r="F202" i="6"/>
  <c r="J201" i="6"/>
  <c r="I201" i="6"/>
  <c r="H201" i="6"/>
  <c r="F201" i="6"/>
  <c r="J200" i="6"/>
  <c r="I200" i="6"/>
  <c r="H200" i="6"/>
  <c r="F200" i="6"/>
  <c r="J199" i="6"/>
  <c r="I199" i="6"/>
  <c r="H199" i="6"/>
  <c r="F199" i="6"/>
  <c r="J198" i="6"/>
  <c r="I198" i="6"/>
  <c r="H198" i="6"/>
  <c r="F198" i="6"/>
  <c r="J197" i="6"/>
  <c r="I197" i="6"/>
  <c r="H197" i="6"/>
  <c r="F197" i="6"/>
  <c r="J196" i="6"/>
  <c r="I196" i="6"/>
  <c r="H196" i="6"/>
  <c r="F196" i="6"/>
  <c r="J195" i="6"/>
  <c r="I195" i="6"/>
  <c r="H195" i="6"/>
  <c r="F195" i="6"/>
  <c r="J194" i="6"/>
  <c r="I194" i="6"/>
  <c r="H194" i="6"/>
  <c r="F194" i="6"/>
  <c r="J193" i="6"/>
  <c r="I193" i="6"/>
  <c r="H193" i="6"/>
  <c r="F193" i="6"/>
  <c r="J192" i="6"/>
  <c r="I192" i="6"/>
  <c r="H192" i="6"/>
  <c r="F192" i="6"/>
  <c r="J191" i="6"/>
  <c r="I191" i="6"/>
  <c r="H191" i="6"/>
  <c r="F191" i="6"/>
  <c r="J190" i="6"/>
  <c r="I190" i="6"/>
  <c r="H190" i="6"/>
  <c r="F190" i="6"/>
  <c r="J189" i="6"/>
  <c r="I189" i="6"/>
  <c r="H189" i="6"/>
  <c r="F189" i="6"/>
  <c r="J188" i="6"/>
  <c r="I188" i="6"/>
  <c r="H188" i="6"/>
  <c r="F188" i="6"/>
  <c r="J187" i="6"/>
  <c r="I187" i="6"/>
  <c r="H187" i="6"/>
  <c r="F187" i="6"/>
  <c r="J186" i="6"/>
  <c r="I186" i="6"/>
  <c r="H186" i="6"/>
  <c r="F186" i="6"/>
  <c r="J185" i="6"/>
  <c r="I185" i="6"/>
  <c r="H185" i="6"/>
  <c r="F185" i="6"/>
  <c r="J184" i="6"/>
  <c r="I184" i="6"/>
  <c r="H184" i="6"/>
  <c r="F184" i="6"/>
  <c r="J183" i="6"/>
  <c r="I183" i="6"/>
  <c r="H183" i="6"/>
  <c r="F183" i="6"/>
  <c r="J182" i="6"/>
  <c r="I182" i="6"/>
  <c r="H182" i="6"/>
  <c r="F182" i="6"/>
  <c r="J181" i="6"/>
  <c r="I181" i="6"/>
  <c r="H181" i="6"/>
  <c r="F181" i="6"/>
  <c r="J180" i="6"/>
  <c r="I180" i="6"/>
  <c r="H180" i="6"/>
  <c r="F180" i="6"/>
  <c r="J179" i="6"/>
  <c r="I179" i="6"/>
  <c r="H179" i="6"/>
  <c r="F179" i="6"/>
  <c r="J178" i="6"/>
  <c r="I178" i="6"/>
  <c r="H178" i="6"/>
  <c r="F178" i="6"/>
  <c r="J177" i="6"/>
  <c r="I177" i="6"/>
  <c r="H177" i="6"/>
  <c r="F177" i="6"/>
  <c r="J176" i="6"/>
  <c r="I176" i="6"/>
  <c r="H176" i="6"/>
  <c r="F176" i="6"/>
  <c r="J175" i="6"/>
  <c r="I175" i="6"/>
  <c r="H175" i="6"/>
  <c r="F175" i="6"/>
  <c r="J174" i="6"/>
  <c r="I174" i="6"/>
  <c r="H174" i="6"/>
  <c r="F174" i="6"/>
  <c r="J173" i="6"/>
  <c r="I173" i="6"/>
  <c r="H173" i="6"/>
  <c r="F173" i="6"/>
  <c r="J172" i="6"/>
  <c r="I172" i="6"/>
  <c r="H172" i="6"/>
  <c r="F172" i="6"/>
  <c r="J171" i="6"/>
  <c r="I171" i="6"/>
  <c r="H171" i="6"/>
  <c r="F171" i="6"/>
  <c r="J170" i="6"/>
  <c r="I170" i="6"/>
  <c r="H170" i="6"/>
  <c r="F170" i="6"/>
  <c r="J169" i="6"/>
  <c r="I169" i="6"/>
  <c r="H169" i="6"/>
  <c r="F169" i="6"/>
  <c r="J168" i="6"/>
  <c r="I168" i="6"/>
  <c r="H168" i="6"/>
  <c r="F168" i="6"/>
  <c r="J167" i="6"/>
  <c r="I167" i="6"/>
  <c r="H167" i="6"/>
  <c r="F167" i="6"/>
  <c r="J166" i="6"/>
  <c r="I166" i="6"/>
  <c r="H166" i="6"/>
  <c r="F166" i="6"/>
  <c r="J165" i="6"/>
  <c r="I165" i="6"/>
  <c r="H165" i="6"/>
  <c r="F165" i="6"/>
  <c r="J164" i="6"/>
  <c r="I164" i="6"/>
  <c r="H164" i="6"/>
  <c r="F164" i="6"/>
  <c r="J163" i="6"/>
  <c r="I163" i="6"/>
  <c r="H163" i="6"/>
  <c r="F163" i="6"/>
  <c r="J162" i="6"/>
  <c r="I162" i="6"/>
  <c r="H162" i="6"/>
  <c r="F162" i="6"/>
  <c r="J161" i="6"/>
  <c r="I161" i="6"/>
  <c r="H161" i="6"/>
  <c r="F161" i="6"/>
  <c r="J160" i="6"/>
  <c r="I160" i="6"/>
  <c r="H160" i="6"/>
  <c r="F160" i="6"/>
  <c r="J159" i="6"/>
  <c r="I159" i="6"/>
  <c r="H159" i="6"/>
  <c r="F159" i="6"/>
  <c r="J158" i="6"/>
  <c r="I158" i="6"/>
  <c r="H158" i="6"/>
  <c r="F158" i="6"/>
  <c r="J157" i="6"/>
  <c r="I157" i="6"/>
  <c r="H157" i="6"/>
  <c r="F157" i="6"/>
  <c r="J156" i="6"/>
  <c r="I156" i="6"/>
  <c r="H156" i="6"/>
  <c r="F156" i="6"/>
  <c r="J155" i="6"/>
  <c r="I155" i="6"/>
  <c r="H155" i="6"/>
  <c r="F155" i="6"/>
  <c r="J154" i="6"/>
  <c r="I154" i="6"/>
  <c r="H154" i="6"/>
  <c r="F154" i="6"/>
  <c r="J153" i="6"/>
  <c r="I153" i="6"/>
  <c r="H153" i="6"/>
  <c r="F153" i="6"/>
  <c r="J152" i="6"/>
  <c r="I152" i="6"/>
  <c r="H152" i="6"/>
  <c r="F152" i="6"/>
  <c r="J151" i="6"/>
  <c r="I151" i="6"/>
  <c r="H151" i="6"/>
  <c r="F151" i="6"/>
  <c r="J150" i="6"/>
  <c r="I150" i="6"/>
  <c r="H150" i="6"/>
  <c r="F150" i="6"/>
  <c r="J149" i="6"/>
  <c r="I149" i="6"/>
  <c r="H149" i="6"/>
  <c r="F149" i="6"/>
  <c r="J148" i="6"/>
  <c r="I148" i="6"/>
  <c r="H148" i="6"/>
  <c r="F148" i="6"/>
  <c r="J147" i="6"/>
  <c r="I147" i="6"/>
  <c r="H147" i="6"/>
  <c r="F147" i="6"/>
  <c r="J146" i="6"/>
  <c r="I146" i="6"/>
  <c r="H146" i="6"/>
  <c r="F146" i="6"/>
  <c r="J145" i="6"/>
  <c r="I145" i="6"/>
  <c r="H145" i="6"/>
  <c r="F145" i="6"/>
  <c r="J144" i="6"/>
  <c r="I144" i="6"/>
  <c r="H144" i="6"/>
  <c r="F144" i="6"/>
  <c r="J143" i="6"/>
  <c r="I143" i="6"/>
  <c r="H143" i="6"/>
  <c r="F143" i="6"/>
  <c r="J142" i="6"/>
  <c r="I142" i="6"/>
  <c r="H142" i="6"/>
  <c r="F142" i="6"/>
  <c r="J141" i="6"/>
  <c r="I141" i="6"/>
  <c r="H141" i="6"/>
  <c r="F141" i="6"/>
  <c r="J140" i="6"/>
  <c r="I140" i="6"/>
  <c r="H140" i="6"/>
  <c r="F140" i="6"/>
  <c r="J139" i="6"/>
  <c r="I139" i="6"/>
  <c r="H139" i="6"/>
  <c r="F139" i="6"/>
  <c r="J138" i="6"/>
  <c r="I138" i="6"/>
  <c r="H138" i="6"/>
  <c r="F138" i="6"/>
  <c r="J137" i="6"/>
  <c r="I137" i="6"/>
  <c r="H137" i="6"/>
  <c r="F137" i="6"/>
  <c r="J136" i="6"/>
  <c r="I136" i="6"/>
  <c r="H136" i="6"/>
  <c r="F136" i="6"/>
  <c r="J135" i="6"/>
  <c r="I135" i="6"/>
  <c r="H135" i="6"/>
  <c r="F135" i="6"/>
  <c r="J134" i="6"/>
  <c r="I134" i="6"/>
  <c r="H134" i="6"/>
  <c r="F134" i="6"/>
  <c r="J133" i="6"/>
  <c r="I133" i="6"/>
  <c r="H133" i="6"/>
  <c r="F133" i="6"/>
  <c r="J132" i="6"/>
  <c r="I132" i="6"/>
  <c r="H132" i="6"/>
  <c r="F132" i="6"/>
  <c r="J131" i="6"/>
  <c r="I131" i="6"/>
  <c r="H131" i="6"/>
  <c r="F131" i="6"/>
  <c r="J130" i="6"/>
  <c r="I130" i="6"/>
  <c r="H130" i="6"/>
  <c r="F130" i="6"/>
  <c r="J129" i="6"/>
  <c r="I129" i="6"/>
  <c r="H129" i="6"/>
  <c r="F129" i="6"/>
  <c r="J128" i="6"/>
  <c r="I128" i="6"/>
  <c r="H128" i="6"/>
  <c r="F128" i="6"/>
  <c r="J127" i="6"/>
  <c r="I127" i="6"/>
  <c r="H127" i="6"/>
  <c r="F127" i="6"/>
  <c r="J126" i="6"/>
  <c r="I126" i="6"/>
  <c r="H126" i="6"/>
  <c r="F126" i="6"/>
  <c r="J125" i="6"/>
  <c r="I125" i="6"/>
  <c r="H125" i="6"/>
  <c r="F125" i="6"/>
  <c r="J124" i="6"/>
  <c r="I124" i="6"/>
  <c r="H124" i="6"/>
  <c r="F124" i="6"/>
  <c r="J123" i="6"/>
  <c r="I123" i="6"/>
  <c r="H123" i="6"/>
  <c r="F123" i="6"/>
  <c r="J122" i="6"/>
  <c r="I122" i="6"/>
  <c r="H122" i="6"/>
  <c r="F122" i="6"/>
  <c r="J121" i="6"/>
  <c r="I121" i="6"/>
  <c r="H121" i="6"/>
  <c r="F121" i="6"/>
  <c r="J120" i="6"/>
  <c r="I120" i="6"/>
  <c r="H120" i="6"/>
  <c r="F120" i="6"/>
  <c r="J119" i="6"/>
  <c r="I119" i="6"/>
  <c r="H119" i="6"/>
  <c r="F119" i="6"/>
  <c r="J118" i="6"/>
  <c r="I118" i="6"/>
  <c r="H118" i="6"/>
  <c r="F118" i="6"/>
  <c r="J117" i="6"/>
  <c r="I117" i="6"/>
  <c r="H117" i="6"/>
  <c r="F117" i="6"/>
  <c r="J116" i="6"/>
  <c r="I116" i="6"/>
  <c r="H116" i="6"/>
  <c r="F116" i="6"/>
  <c r="J115" i="6"/>
  <c r="I115" i="6"/>
  <c r="H115" i="6"/>
  <c r="F115" i="6"/>
  <c r="J114" i="6"/>
  <c r="I114" i="6"/>
  <c r="H114" i="6"/>
  <c r="F114" i="6"/>
  <c r="J113" i="6"/>
  <c r="I113" i="6"/>
  <c r="H113" i="6"/>
  <c r="F113" i="6"/>
  <c r="J112" i="6"/>
  <c r="I112" i="6"/>
  <c r="H112" i="6"/>
  <c r="F112" i="6"/>
  <c r="J111" i="6"/>
  <c r="I111" i="6"/>
  <c r="H111" i="6"/>
  <c r="F111" i="6"/>
  <c r="J110" i="6"/>
  <c r="I110" i="6"/>
  <c r="H110" i="6"/>
  <c r="F110" i="6"/>
  <c r="J109" i="6"/>
  <c r="I109" i="6"/>
  <c r="H109" i="6"/>
  <c r="F109" i="6"/>
  <c r="J108" i="6"/>
  <c r="I108" i="6"/>
  <c r="H108" i="6"/>
  <c r="F108" i="6"/>
  <c r="J107" i="6"/>
  <c r="I107" i="6"/>
  <c r="H107" i="6"/>
  <c r="F107" i="6"/>
  <c r="J106" i="6"/>
  <c r="I106" i="6"/>
  <c r="H106" i="6"/>
  <c r="F106" i="6"/>
  <c r="J105" i="6"/>
  <c r="I105" i="6"/>
  <c r="H105" i="6"/>
  <c r="F105" i="6"/>
  <c r="J104" i="6"/>
  <c r="I104" i="6"/>
  <c r="H104" i="6"/>
  <c r="F104" i="6"/>
  <c r="J103" i="6"/>
  <c r="I103" i="6"/>
  <c r="H103" i="6"/>
  <c r="F103" i="6"/>
  <c r="J102" i="6"/>
  <c r="I102" i="6"/>
  <c r="H102" i="6"/>
  <c r="F102" i="6"/>
  <c r="J101" i="6"/>
  <c r="I101" i="6"/>
  <c r="H101" i="6"/>
  <c r="F101" i="6"/>
  <c r="J100" i="6"/>
  <c r="I100" i="6"/>
  <c r="H100" i="6"/>
  <c r="F100" i="6"/>
  <c r="J99" i="6"/>
  <c r="I99" i="6"/>
  <c r="H99" i="6"/>
  <c r="F99" i="6"/>
  <c r="J98" i="6"/>
  <c r="I98" i="6"/>
  <c r="H98" i="6"/>
  <c r="F98" i="6"/>
  <c r="J97" i="6"/>
  <c r="I97" i="6"/>
  <c r="H97" i="6"/>
  <c r="F97" i="6"/>
  <c r="J96" i="6"/>
  <c r="I96" i="6"/>
  <c r="H96" i="6"/>
  <c r="F96" i="6"/>
  <c r="J95" i="6"/>
  <c r="I95" i="6"/>
  <c r="H95" i="6"/>
  <c r="F95" i="6"/>
  <c r="J94" i="6"/>
  <c r="I94" i="6"/>
  <c r="H94" i="6"/>
  <c r="F94" i="6"/>
  <c r="J93" i="6"/>
  <c r="I93" i="6"/>
  <c r="H93" i="6"/>
  <c r="F93" i="6"/>
  <c r="J92" i="6"/>
  <c r="I92" i="6"/>
  <c r="H92" i="6"/>
  <c r="F92" i="6"/>
  <c r="J91" i="6"/>
  <c r="I91" i="6"/>
  <c r="H91" i="6"/>
  <c r="J90" i="6"/>
  <c r="I90" i="6"/>
  <c r="H90" i="6"/>
  <c r="J89" i="6"/>
  <c r="I89" i="6"/>
  <c r="H89" i="6"/>
  <c r="J88" i="6"/>
  <c r="I88" i="6"/>
  <c r="H88" i="6"/>
  <c r="J87" i="6"/>
  <c r="I87" i="6"/>
  <c r="H87" i="6"/>
  <c r="J86" i="6"/>
  <c r="I86" i="6"/>
  <c r="H86" i="6"/>
  <c r="F86" i="6"/>
  <c r="J85" i="6"/>
  <c r="I85" i="6"/>
  <c r="H85" i="6"/>
  <c r="J84" i="6"/>
  <c r="I84" i="6"/>
  <c r="H84" i="6"/>
  <c r="J83" i="6"/>
  <c r="I83" i="6"/>
  <c r="H83" i="6"/>
  <c r="J82" i="6"/>
  <c r="I82" i="6"/>
  <c r="H82" i="6"/>
  <c r="J81" i="6"/>
  <c r="I81" i="6"/>
  <c r="H81" i="6"/>
  <c r="J80" i="6"/>
  <c r="I80" i="6"/>
  <c r="H80" i="6"/>
  <c r="J79" i="6"/>
  <c r="I79" i="6"/>
  <c r="H79" i="6"/>
  <c r="J78" i="6"/>
  <c r="I78" i="6"/>
  <c r="H78" i="6"/>
  <c r="F78" i="6"/>
  <c r="J77" i="6"/>
  <c r="I77" i="6"/>
  <c r="H77" i="6"/>
  <c r="J76" i="6"/>
  <c r="I76" i="6"/>
  <c r="H76" i="6"/>
  <c r="J75" i="6"/>
  <c r="I75" i="6"/>
  <c r="H75" i="6"/>
  <c r="J74" i="6"/>
  <c r="I74" i="6"/>
  <c r="H74" i="6"/>
  <c r="J73" i="6"/>
  <c r="I73" i="6"/>
  <c r="H73" i="6"/>
  <c r="J72" i="6"/>
  <c r="I72" i="6"/>
  <c r="H72" i="6"/>
  <c r="J71" i="6"/>
  <c r="I71" i="6"/>
  <c r="H71" i="6"/>
  <c r="J70" i="6"/>
  <c r="I70" i="6"/>
  <c r="H70" i="6"/>
  <c r="F70" i="6"/>
  <c r="J69" i="6"/>
  <c r="I69" i="6"/>
  <c r="H69" i="6"/>
  <c r="J68" i="6"/>
  <c r="I68" i="6"/>
  <c r="H68" i="6"/>
  <c r="J67" i="6"/>
  <c r="I67" i="6"/>
  <c r="H67" i="6"/>
  <c r="J66" i="6"/>
  <c r="I66" i="6"/>
  <c r="H66" i="6"/>
  <c r="J65" i="6"/>
  <c r="I65" i="6"/>
  <c r="H65" i="6"/>
  <c r="J64" i="6"/>
  <c r="I64" i="6"/>
  <c r="H64" i="6"/>
  <c r="J63" i="6"/>
  <c r="I63" i="6"/>
  <c r="H63" i="6"/>
  <c r="J62" i="6"/>
  <c r="I62" i="6"/>
  <c r="H62" i="6"/>
  <c r="J61" i="6"/>
  <c r="I61" i="6"/>
  <c r="H61" i="6"/>
  <c r="J60" i="6"/>
  <c r="I60" i="6"/>
  <c r="H60" i="6"/>
  <c r="J59" i="6"/>
  <c r="I59" i="6"/>
  <c r="H59" i="6"/>
  <c r="F59" i="6"/>
  <c r="J58" i="6"/>
  <c r="I58" i="6"/>
  <c r="H58" i="6"/>
  <c r="J57" i="6"/>
  <c r="I57" i="6"/>
  <c r="H57" i="6"/>
  <c r="J56" i="6"/>
  <c r="I56" i="6"/>
  <c r="H56" i="6"/>
  <c r="F56" i="6"/>
  <c r="J55" i="6"/>
  <c r="I55" i="6"/>
  <c r="H55" i="6"/>
  <c r="F55" i="6"/>
  <c r="J54" i="6"/>
  <c r="I54" i="6"/>
  <c r="H54" i="6"/>
  <c r="F54" i="6"/>
  <c r="J53" i="6"/>
  <c r="I53" i="6"/>
  <c r="H53" i="6"/>
  <c r="F53" i="6"/>
  <c r="J52" i="6"/>
  <c r="I52" i="6"/>
  <c r="H52" i="6"/>
  <c r="J51" i="6"/>
  <c r="I51" i="6"/>
  <c r="H51" i="6"/>
  <c r="J50" i="6"/>
  <c r="I50" i="6"/>
  <c r="H50" i="6"/>
  <c r="J49" i="6"/>
  <c r="I49" i="6"/>
  <c r="H49" i="6"/>
  <c r="J48" i="6"/>
  <c r="I48" i="6"/>
  <c r="H48" i="6"/>
  <c r="F48" i="6"/>
  <c r="J47" i="6"/>
  <c r="I47" i="6"/>
  <c r="H47" i="6"/>
  <c r="J46" i="6"/>
  <c r="I46" i="6"/>
  <c r="H46" i="6"/>
  <c r="J45" i="6"/>
  <c r="I45" i="6"/>
  <c r="H45" i="6"/>
  <c r="F45" i="6"/>
  <c r="J44" i="6"/>
  <c r="I44" i="6"/>
  <c r="H44" i="6"/>
  <c r="F44" i="6"/>
  <c r="J43" i="6"/>
  <c r="I43" i="6"/>
  <c r="H43" i="6"/>
  <c r="F43" i="6"/>
  <c r="J42" i="6"/>
  <c r="I42" i="6"/>
  <c r="H42" i="6"/>
  <c r="J41" i="6"/>
  <c r="I41" i="6"/>
  <c r="H41" i="6"/>
  <c r="J40" i="6"/>
  <c r="I40" i="6"/>
  <c r="H40" i="6"/>
  <c r="F40" i="6"/>
  <c r="J39" i="6"/>
  <c r="I39" i="6"/>
  <c r="H39" i="6"/>
  <c r="J38" i="6"/>
  <c r="I38" i="6"/>
  <c r="H38" i="6"/>
  <c r="F38" i="6"/>
  <c r="J37" i="6"/>
  <c r="I37" i="6"/>
  <c r="H37" i="6"/>
  <c r="J36" i="6"/>
  <c r="I36" i="6"/>
  <c r="H36" i="6"/>
  <c r="F36" i="6"/>
  <c r="F204" i="6" s="1"/>
  <c r="J35" i="6"/>
  <c r="I35" i="6"/>
  <c r="H35" i="6"/>
  <c r="J34" i="6"/>
  <c r="I34" i="6"/>
  <c r="H34" i="6"/>
  <c r="F34" i="6"/>
  <c r="J33" i="6"/>
  <c r="I33" i="6"/>
  <c r="H33" i="6"/>
  <c r="F33" i="6"/>
  <c r="J32" i="6"/>
  <c r="I32" i="6"/>
  <c r="H32" i="6"/>
  <c r="F32" i="6"/>
  <c r="J31" i="6"/>
  <c r="I31" i="6"/>
  <c r="H31" i="6"/>
  <c r="J30" i="6"/>
  <c r="I30" i="6"/>
  <c r="H30" i="6"/>
  <c r="F30" i="6"/>
  <c r="J29" i="6"/>
  <c r="I29" i="6"/>
  <c r="H29" i="6"/>
  <c r="F29" i="6"/>
  <c r="E26" i="6"/>
  <c r="E204" i="6" s="1"/>
  <c r="J25" i="6"/>
  <c r="I25" i="6"/>
  <c r="H25" i="6"/>
  <c r="F25" i="6"/>
  <c r="J24" i="6"/>
  <c r="I24" i="6"/>
  <c r="H24" i="6"/>
  <c r="F24" i="6"/>
  <c r="J23" i="6"/>
  <c r="I23" i="6"/>
  <c r="H23" i="6"/>
  <c r="F23" i="6"/>
  <c r="J22" i="6"/>
  <c r="I22" i="6"/>
  <c r="H22" i="6"/>
  <c r="F22" i="6"/>
  <c r="J21" i="6"/>
  <c r="I21" i="6"/>
  <c r="H21" i="6"/>
  <c r="F21" i="6"/>
  <c r="J20" i="6"/>
  <c r="I20" i="6"/>
  <c r="H20" i="6"/>
  <c r="F20" i="6"/>
  <c r="J19" i="6"/>
  <c r="I19" i="6"/>
  <c r="H19" i="6"/>
  <c r="F19" i="6"/>
  <c r="J18" i="6"/>
  <c r="I18" i="6"/>
  <c r="H18" i="6"/>
  <c r="F18" i="6"/>
  <c r="J17" i="6"/>
  <c r="I17" i="6"/>
  <c r="H17" i="6"/>
  <c r="F17" i="6"/>
  <c r="J16" i="6"/>
  <c r="I16" i="6"/>
  <c r="H16" i="6"/>
  <c r="J15" i="6"/>
  <c r="I15" i="6"/>
  <c r="H15" i="6"/>
  <c r="F15" i="6"/>
  <c r="J14" i="6"/>
  <c r="I14" i="6"/>
  <c r="H14" i="6"/>
  <c r="F14" i="6"/>
  <c r="J13" i="6"/>
  <c r="I13" i="6"/>
  <c r="H13" i="6"/>
  <c r="F13" i="6"/>
  <c r="J12" i="6"/>
  <c r="I12" i="6"/>
  <c r="H12" i="6"/>
  <c r="F12" i="6"/>
  <c r="J11" i="6"/>
  <c r="I11" i="6"/>
  <c r="H11" i="6"/>
  <c r="F11" i="6"/>
  <c r="J10" i="6"/>
  <c r="I10" i="6"/>
  <c r="H10" i="6"/>
  <c r="F10" i="6"/>
  <c r="J9" i="6"/>
  <c r="I9" i="6"/>
  <c r="H9" i="6"/>
  <c r="F9" i="6"/>
  <c r="J8" i="6"/>
  <c r="I8" i="6"/>
  <c r="H8" i="6"/>
  <c r="F8" i="6"/>
  <c r="J7" i="6"/>
  <c r="I7" i="6"/>
  <c r="H7" i="6"/>
  <c r="F7" i="6"/>
  <c r="F26" i="6" s="1"/>
  <c r="Q280" i="1" l="1"/>
  <c r="R280" i="1" s="1"/>
  <c r="T280" i="1" s="1"/>
  <c r="U31" i="7"/>
  <c r="U133" i="7"/>
  <c r="T189" i="7"/>
  <c r="U146" i="7"/>
  <c r="U156" i="7"/>
  <c r="U116" i="7"/>
  <c r="U131" i="7"/>
  <c r="U153" i="7"/>
  <c r="F189" i="7"/>
  <c r="U136" i="7"/>
  <c r="U140" i="7"/>
  <c r="U152" i="7"/>
  <c r="U101" i="7"/>
  <c r="U164" i="7"/>
  <c r="U165" i="7"/>
  <c r="U167" i="7"/>
  <c r="U184" i="7"/>
  <c r="U179" i="7"/>
  <c r="U40" i="7"/>
  <c r="U177" i="7"/>
  <c r="U58" i="7"/>
  <c r="U78" i="7"/>
  <c r="U80" i="7"/>
  <c r="U141" i="7"/>
  <c r="U145" i="7"/>
  <c r="U168" i="7"/>
  <c r="U42" i="7"/>
  <c r="U114" i="7"/>
  <c r="U139" i="7"/>
  <c r="U122" i="7"/>
  <c r="U149" i="7"/>
  <c r="U172" i="7"/>
  <c r="U127" i="7"/>
  <c r="U102" i="7"/>
  <c r="U178" i="7"/>
  <c r="U160" i="7"/>
  <c r="U113" i="7"/>
  <c r="U39" i="7"/>
  <c r="U34" i="7"/>
  <c r="U148" i="7"/>
  <c r="U128" i="7"/>
  <c r="U132" i="7"/>
  <c r="U134" i="7"/>
  <c r="U181" i="7"/>
  <c r="U187" i="7"/>
  <c r="U185" i="7"/>
  <c r="U138" i="7"/>
  <c r="U94" i="7"/>
  <c r="U169" i="7"/>
  <c r="U106" i="7"/>
  <c r="U161" i="7"/>
  <c r="U163" i="7"/>
  <c r="U180" i="7"/>
  <c r="U124" i="7"/>
  <c r="U175" i="7"/>
  <c r="U30" i="7"/>
  <c r="U53" i="7"/>
  <c r="U130" i="7"/>
  <c r="U73" i="7"/>
  <c r="U77" i="7"/>
  <c r="U137" i="7"/>
  <c r="U142" i="7"/>
  <c r="U95" i="7"/>
  <c r="U150" i="7"/>
  <c r="U170" i="7"/>
  <c r="U166" i="7"/>
  <c r="U41" i="7"/>
  <c r="U35" i="7"/>
  <c r="U126" i="7"/>
  <c r="U57" i="7"/>
  <c r="U135" i="7"/>
  <c r="U79" i="7"/>
  <c r="U143" i="7"/>
  <c r="U155" i="7"/>
  <c r="U158" i="7"/>
  <c r="U111" i="7"/>
  <c r="U171" i="7"/>
  <c r="U119" i="7"/>
  <c r="U173" i="7"/>
  <c r="U176" i="7"/>
  <c r="U33" i="7"/>
  <c r="U129" i="7"/>
  <c r="U186" i="7"/>
  <c r="U147" i="7"/>
  <c r="U45" i="7"/>
  <c r="U159" i="7"/>
  <c r="U108" i="7"/>
  <c r="U49" i="7"/>
  <c r="U162" i="7"/>
  <c r="U174" i="7"/>
  <c r="U183" i="7"/>
  <c r="U32" i="7"/>
  <c r="U50" i="7"/>
  <c r="U36" i="7"/>
  <c r="U55" i="7"/>
  <c r="U38" i="7"/>
  <c r="U182" i="7"/>
  <c r="U59" i="7"/>
  <c r="U62" i="7"/>
  <c r="U66" i="7"/>
  <c r="U69" i="7"/>
  <c r="U71" i="7"/>
  <c r="U74" i="7"/>
  <c r="U144" i="7"/>
  <c r="U97" i="7"/>
  <c r="U151" i="7"/>
  <c r="U100" i="7"/>
  <c r="U103" i="7"/>
  <c r="U154" i="7"/>
  <c r="U157" i="7"/>
  <c r="U46" i="7"/>
  <c r="U48" i="7"/>
  <c r="U118" i="7"/>
  <c r="U120" i="7"/>
  <c r="U56" i="7"/>
  <c r="F227" i="7"/>
  <c r="F27" i="7"/>
  <c r="F258" i="6"/>
  <c r="F260" i="6" s="1"/>
  <c r="E258" i="6"/>
  <c r="V189" i="7" l="1"/>
  <c r="F215" i="7"/>
  <c r="F244" i="7" l="1"/>
  <c r="F246" i="7" s="1"/>
  <c r="AA197" i="1"/>
  <c r="Z197" i="1"/>
  <c r="O139" i="1"/>
  <c r="N139" i="1"/>
  <c r="O138" i="1"/>
  <c r="N138" i="1"/>
  <c r="F208" i="4" l="1"/>
  <c r="F59" i="4"/>
  <c r="F154" i="4"/>
  <c r="F68" i="4"/>
  <c r="F36" i="4"/>
  <c r="F83" i="4"/>
  <c r="F102" i="4"/>
  <c r="F133" i="4"/>
  <c r="F158" i="4"/>
  <c r="F67" i="4"/>
  <c r="F112" i="4"/>
  <c r="F196" i="4"/>
  <c r="F180" i="4"/>
  <c r="AN216" i="1" l="1"/>
  <c r="O148" i="1" l="1"/>
  <c r="N148" i="1"/>
  <c r="O137" i="1"/>
  <c r="N137" i="1"/>
  <c r="O136" i="1"/>
  <c r="N136" i="1"/>
  <c r="O195" i="1"/>
  <c r="N195" i="1"/>
  <c r="E206" i="1" l="1"/>
  <c r="AG208" i="1"/>
  <c r="AF208" i="1"/>
  <c r="AE208" i="1"/>
  <c r="AD208" i="1"/>
  <c r="Q208" i="1"/>
  <c r="L208" i="1"/>
  <c r="H208" i="1"/>
  <c r="G208" i="1" s="1"/>
  <c r="AG209" i="1"/>
  <c r="AF209" i="1"/>
  <c r="AE209" i="1"/>
  <c r="AD209" i="1"/>
  <c r="Q209" i="1"/>
  <c r="L209" i="1"/>
  <c r="H209" i="1"/>
  <c r="G209" i="1" s="1"/>
  <c r="AJ209" i="1" l="1"/>
  <c r="AJ208" i="1"/>
  <c r="M208" i="1"/>
  <c r="R208" i="1"/>
  <c r="T208" i="1" s="1"/>
  <c r="M209" i="1"/>
  <c r="R209" i="1"/>
  <c r="T209" i="1" s="1"/>
  <c r="E229" i="1"/>
  <c r="E228" i="1"/>
  <c r="U208" i="1" l="1"/>
  <c r="Y208" i="1" s="1"/>
  <c r="AC208" i="1" s="1"/>
  <c r="AK208" i="1" s="1"/>
  <c r="AM208" i="1" s="1"/>
  <c r="U209" i="1"/>
  <c r="Y209" i="1" s="1"/>
  <c r="AC209" i="1" s="1"/>
  <c r="AK209" i="1" s="1"/>
  <c r="AM209" i="1" s="1"/>
  <c r="E208" i="4" l="1"/>
  <c r="L206" i="1"/>
  <c r="AG199" i="1"/>
  <c r="AF199" i="1"/>
  <c r="AE199" i="1"/>
  <c r="AD199" i="1"/>
  <c r="Q199" i="1"/>
  <c r="L199" i="1"/>
  <c r="H199" i="1"/>
  <c r="G199" i="1" s="1"/>
  <c r="AG198" i="1"/>
  <c r="AF198" i="1"/>
  <c r="AE198" i="1"/>
  <c r="AD198" i="1"/>
  <c r="Q198" i="1"/>
  <c r="H198" i="1"/>
  <c r="AG139" i="1"/>
  <c r="AF139" i="1"/>
  <c r="AE139" i="1"/>
  <c r="AD139" i="1"/>
  <c r="Q139" i="1"/>
  <c r="H139" i="1"/>
  <c r="AG138" i="1"/>
  <c r="AF138" i="1"/>
  <c r="AE138" i="1"/>
  <c r="AD138" i="1"/>
  <c r="Q138" i="1"/>
  <c r="H138" i="1"/>
  <c r="G198" i="1" l="1"/>
  <c r="G138" i="1"/>
  <c r="G139" i="1"/>
  <c r="AJ138" i="1"/>
  <c r="AJ139" i="1"/>
  <c r="AJ198" i="1"/>
  <c r="AJ199" i="1"/>
  <c r="R198" i="1"/>
  <c r="T198" i="1" s="1"/>
  <c r="R139" i="1"/>
  <c r="T139" i="1" s="1"/>
  <c r="R138" i="1"/>
  <c r="T138" i="1" s="1"/>
  <c r="M199" i="1"/>
  <c r="R199" i="1"/>
  <c r="T199" i="1" s="1"/>
  <c r="L198" i="1" l="1"/>
  <c r="M198" i="1" s="1"/>
  <c r="U198" i="1" s="1"/>
  <c r="Y198" i="1" s="1"/>
  <c r="AC198" i="1" s="1"/>
  <c r="AK198" i="1" s="1"/>
  <c r="I286" i="1"/>
  <c r="L286" i="1" s="1"/>
  <c r="M286" i="1" s="1"/>
  <c r="U286" i="1" s="1"/>
  <c r="Y286" i="1" s="1"/>
  <c r="AC286" i="1" s="1"/>
  <c r="AK286" i="1" s="1"/>
  <c r="AM286" i="1" s="1"/>
  <c r="U199" i="1"/>
  <c r="Y199" i="1" s="1"/>
  <c r="AC199" i="1" s="1"/>
  <c r="AK199" i="1" s="1"/>
  <c r="AM199" i="1" s="1"/>
  <c r="F207" i="4"/>
  <c r="F206" i="4"/>
  <c r="F205" i="4"/>
  <c r="F204" i="4"/>
  <c r="F203" i="4"/>
  <c r="F202" i="4"/>
  <c r="F201" i="4"/>
  <c r="F109" i="4"/>
  <c r="F151" i="4"/>
  <c r="F152" i="4"/>
  <c r="F50" i="4"/>
  <c r="F49" i="4"/>
  <c r="F138" i="4"/>
  <c r="F54" i="4"/>
  <c r="F156" i="4"/>
  <c r="F175" i="4"/>
  <c r="F53" i="4"/>
  <c r="F166" i="4"/>
  <c r="F48" i="4"/>
  <c r="F142" i="4"/>
  <c r="F80" i="4"/>
  <c r="F45" i="4"/>
  <c r="F78" i="4"/>
  <c r="F42" i="4"/>
  <c r="F162" i="4"/>
  <c r="F99" i="4"/>
  <c r="F115" i="4"/>
  <c r="F170" i="4"/>
  <c r="F168" i="4"/>
  <c r="F62" i="4"/>
  <c r="F145" i="4"/>
  <c r="F104" i="4"/>
  <c r="F159" i="4"/>
  <c r="F190" i="4"/>
  <c r="F189" i="4"/>
  <c r="F39" i="4"/>
  <c r="F85" i="4"/>
  <c r="F135" i="4"/>
  <c r="F134" i="4"/>
  <c r="F58" i="4"/>
  <c r="F187" i="4"/>
  <c r="F181" i="4"/>
  <c r="F157" i="4"/>
  <c r="F57" i="4"/>
  <c r="F194" i="4"/>
  <c r="F34" i="4"/>
  <c r="F33" i="4"/>
  <c r="F75" i="4"/>
  <c r="F31" i="4"/>
  <c r="F123" i="4"/>
  <c r="F81" i="4"/>
  <c r="F128" i="4"/>
  <c r="F153" i="4"/>
  <c r="F52" i="4"/>
  <c r="F110" i="4"/>
  <c r="F98" i="4"/>
  <c r="F51" i="4"/>
  <c r="F28" i="4"/>
  <c r="F174" i="4"/>
  <c r="F150" i="4"/>
  <c r="F173" i="4"/>
  <c r="F118" i="4"/>
  <c r="F149" i="4"/>
  <c r="F148" i="4"/>
  <c r="F171" i="4"/>
  <c r="F72" i="4"/>
  <c r="F108" i="4"/>
  <c r="F97" i="4"/>
  <c r="F64" i="4"/>
  <c r="F63" i="4"/>
  <c r="F169" i="4"/>
  <c r="F96" i="4"/>
  <c r="F147" i="4"/>
  <c r="F95" i="4"/>
  <c r="F107" i="4"/>
  <c r="F127" i="4"/>
  <c r="F146" i="4"/>
  <c r="F94" i="4"/>
  <c r="F186" i="4"/>
  <c r="F93" i="4"/>
  <c r="F71" i="4"/>
  <c r="F167" i="4"/>
  <c r="F144" i="4"/>
  <c r="F172" i="4"/>
  <c r="F193" i="4"/>
  <c r="F76" i="4"/>
  <c r="F183" i="4"/>
  <c r="F165" i="4"/>
  <c r="F114" i="4"/>
  <c r="F143" i="4"/>
  <c r="F92" i="4"/>
  <c r="F47" i="4"/>
  <c r="F91" i="4"/>
  <c r="F141" i="4"/>
  <c r="F55" i="4"/>
  <c r="F106" i="4"/>
  <c r="F46" i="4"/>
  <c r="F27" i="4"/>
  <c r="F164" i="4"/>
  <c r="F79" i="4"/>
  <c r="F163" i="4"/>
  <c r="F90" i="4"/>
  <c r="F61" i="4"/>
  <c r="F192" i="4"/>
  <c r="F155" i="4"/>
  <c r="F122" i="4"/>
  <c r="F44" i="4"/>
  <c r="F43" i="4"/>
  <c r="F89" i="4"/>
  <c r="F105" i="4"/>
  <c r="F185" i="4"/>
  <c r="F140" i="4"/>
  <c r="F139" i="4"/>
  <c r="F88" i="4"/>
  <c r="F70" i="4"/>
  <c r="F113" i="4"/>
  <c r="F41" i="4"/>
  <c r="F191" i="4"/>
  <c r="F40" i="4"/>
  <c r="F121" i="4"/>
  <c r="F161" i="4"/>
  <c r="F179" i="4"/>
  <c r="F126" i="4"/>
  <c r="F101" i="4"/>
  <c r="F137" i="4"/>
  <c r="F160" i="4"/>
  <c r="F120" i="4"/>
  <c r="F178" i="4"/>
  <c r="F69" i="4"/>
  <c r="F182" i="4"/>
  <c r="F184" i="4"/>
  <c r="F87" i="4"/>
  <c r="F86" i="4"/>
  <c r="F38" i="4"/>
  <c r="F37" i="4"/>
  <c r="F136" i="4"/>
  <c r="F119" i="4"/>
  <c r="F74" i="4"/>
  <c r="F103" i="4"/>
  <c r="F60" i="4"/>
  <c r="F188" i="4"/>
  <c r="F84" i="4"/>
  <c r="F124" i="4"/>
  <c r="F117" i="4"/>
  <c r="F77" i="4"/>
  <c r="F100" i="4"/>
  <c r="F132" i="4"/>
  <c r="F82" i="4"/>
  <c r="F177" i="4"/>
  <c r="F66" i="4"/>
  <c r="F195" i="4"/>
  <c r="F56" i="4"/>
  <c r="F131" i="4"/>
  <c r="F35" i="4"/>
  <c r="F130" i="4"/>
  <c r="F176" i="4"/>
  <c r="F32" i="4"/>
  <c r="F125" i="4"/>
  <c r="F129" i="4"/>
  <c r="F30" i="4"/>
  <c r="F29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AM198" i="1" l="1"/>
  <c r="F25" i="4"/>
  <c r="F212" i="4" s="1"/>
  <c r="F210" i="4"/>
  <c r="F214" i="4" s="1"/>
  <c r="F199" i="4"/>
  <c r="F213" i="4" s="1"/>
  <c r="AG137" i="1"/>
  <c r="AF137" i="1"/>
  <c r="AE137" i="1"/>
  <c r="AD137" i="1"/>
  <c r="Q137" i="1"/>
  <c r="H137" i="1"/>
  <c r="AG136" i="1"/>
  <c r="AF136" i="1"/>
  <c r="AE136" i="1"/>
  <c r="AD136" i="1"/>
  <c r="Q136" i="1"/>
  <c r="H136" i="1"/>
  <c r="AG197" i="1"/>
  <c r="AF197" i="1"/>
  <c r="AE197" i="1"/>
  <c r="AD197" i="1"/>
  <c r="Q197" i="1"/>
  <c r="H197" i="1"/>
  <c r="G197" i="1" s="1"/>
  <c r="AG195" i="1"/>
  <c r="AF195" i="1"/>
  <c r="AE195" i="1"/>
  <c r="AD195" i="1"/>
  <c r="Q195" i="1"/>
  <c r="H195" i="1"/>
  <c r="Q144" i="1"/>
  <c r="H144" i="1"/>
  <c r="G195" i="1" l="1"/>
  <c r="F217" i="4"/>
  <c r="R137" i="1"/>
  <c r="T137" i="1" s="1"/>
  <c r="AJ137" i="1"/>
  <c r="R144" i="1"/>
  <c r="T144" i="1" s="1"/>
  <c r="R136" i="1"/>
  <c r="T136" i="1" s="1"/>
  <c r="AJ136" i="1"/>
  <c r="AJ197" i="1"/>
  <c r="AJ195" i="1"/>
  <c r="R197" i="1"/>
  <c r="T197" i="1" s="1"/>
  <c r="R195" i="1"/>
  <c r="T195" i="1" s="1"/>
  <c r="G136" i="1"/>
  <c r="G144" i="1"/>
  <c r="G137" i="1"/>
  <c r="C198" i="5" l="1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O135" i="1"/>
  <c r="N135" i="1"/>
  <c r="O194" i="1"/>
  <c r="N194" i="1"/>
  <c r="O193" i="1"/>
  <c r="N193" i="1"/>
  <c r="O196" i="1"/>
  <c r="N196" i="1"/>
  <c r="O192" i="1"/>
  <c r="N192" i="1"/>
  <c r="O134" i="1"/>
  <c r="N134" i="1"/>
  <c r="O133" i="1"/>
  <c r="N133" i="1"/>
  <c r="O191" i="1"/>
  <c r="N191" i="1"/>
  <c r="O132" i="1"/>
  <c r="N132" i="1"/>
  <c r="O131" i="1"/>
  <c r="N131" i="1"/>
  <c r="O130" i="1"/>
  <c r="N130" i="1"/>
  <c r="O129" i="1"/>
  <c r="N129" i="1"/>
  <c r="O128" i="1"/>
  <c r="N128" i="1"/>
  <c r="O127" i="1"/>
  <c r="N127" i="1"/>
  <c r="O126" i="1"/>
  <c r="N126" i="1"/>
  <c r="O125" i="1"/>
  <c r="N125" i="1"/>
  <c r="O190" i="1"/>
  <c r="N190" i="1"/>
  <c r="O189" i="1"/>
  <c r="N189" i="1"/>
  <c r="O124" i="1"/>
  <c r="N124" i="1"/>
  <c r="O188" i="1"/>
  <c r="N188" i="1"/>
  <c r="O187" i="1"/>
  <c r="N187" i="1"/>
  <c r="O123" i="1"/>
  <c r="N123" i="1"/>
  <c r="O186" i="1"/>
  <c r="N186" i="1"/>
  <c r="O185" i="1"/>
  <c r="N185" i="1"/>
  <c r="O122" i="1"/>
  <c r="N122" i="1"/>
  <c r="O121" i="1"/>
  <c r="N121" i="1"/>
  <c r="O184" i="1"/>
  <c r="N184" i="1"/>
  <c r="O183" i="1"/>
  <c r="N183" i="1"/>
  <c r="O120" i="1"/>
  <c r="N120" i="1"/>
  <c r="O119" i="1"/>
  <c r="N119" i="1"/>
  <c r="O118" i="1"/>
  <c r="N118" i="1"/>
  <c r="O117" i="1"/>
  <c r="N117" i="1"/>
  <c r="O116" i="1"/>
  <c r="N116" i="1"/>
  <c r="O182" i="1"/>
  <c r="N182" i="1"/>
  <c r="O115" i="1"/>
  <c r="N115" i="1"/>
  <c r="O181" i="1"/>
  <c r="N181" i="1"/>
  <c r="O114" i="1"/>
  <c r="N114" i="1"/>
  <c r="O113" i="1"/>
  <c r="N113" i="1"/>
  <c r="O112" i="1"/>
  <c r="N112" i="1"/>
  <c r="O111" i="1"/>
  <c r="N111" i="1"/>
  <c r="O110" i="1"/>
  <c r="N110" i="1"/>
  <c r="O109" i="1"/>
  <c r="N109" i="1"/>
  <c r="O108" i="1"/>
  <c r="N108" i="1"/>
  <c r="O107" i="1"/>
  <c r="N107" i="1"/>
  <c r="O106" i="1"/>
  <c r="N106" i="1"/>
  <c r="O180" i="1"/>
  <c r="N180" i="1"/>
  <c r="O179" i="1"/>
  <c r="N179" i="1"/>
  <c r="O105" i="1"/>
  <c r="N105" i="1"/>
  <c r="O104" i="1"/>
  <c r="N104" i="1"/>
  <c r="O103" i="1"/>
  <c r="N103" i="1"/>
  <c r="O102" i="1"/>
  <c r="N102" i="1"/>
  <c r="O178" i="1"/>
  <c r="N178" i="1"/>
  <c r="O101" i="1"/>
  <c r="N101" i="1"/>
  <c r="O100" i="1"/>
  <c r="N100" i="1"/>
  <c r="O177" i="1"/>
  <c r="N177" i="1"/>
  <c r="O176" i="1"/>
  <c r="N176" i="1"/>
  <c r="O99" i="1"/>
  <c r="N99" i="1"/>
  <c r="O98" i="1"/>
  <c r="N98" i="1"/>
  <c r="O175" i="1"/>
  <c r="N175" i="1"/>
  <c r="O97" i="1"/>
  <c r="N97" i="1"/>
  <c r="O96" i="1"/>
  <c r="N96" i="1"/>
  <c r="O95" i="1"/>
  <c r="N95" i="1"/>
  <c r="O94" i="1"/>
  <c r="N94" i="1"/>
  <c r="O93" i="1"/>
  <c r="N93" i="1"/>
  <c r="O92" i="1"/>
  <c r="N92" i="1"/>
  <c r="O174" i="1"/>
  <c r="N174" i="1"/>
  <c r="O91" i="1"/>
  <c r="N91" i="1"/>
  <c r="O90" i="1"/>
  <c r="N90" i="1"/>
  <c r="O89" i="1"/>
  <c r="N89" i="1"/>
  <c r="O88" i="1"/>
  <c r="N88" i="1"/>
  <c r="O173" i="1"/>
  <c r="N173" i="1"/>
  <c r="O172" i="1"/>
  <c r="N172" i="1"/>
  <c r="O171" i="1"/>
  <c r="N171" i="1"/>
  <c r="O87" i="1"/>
  <c r="N87" i="1"/>
  <c r="O86" i="1"/>
  <c r="N86" i="1"/>
  <c r="O170" i="1"/>
  <c r="N170" i="1"/>
  <c r="O85" i="1"/>
  <c r="N85" i="1"/>
  <c r="O84" i="1"/>
  <c r="N84" i="1"/>
  <c r="O83" i="1"/>
  <c r="N83" i="1"/>
  <c r="O82" i="1"/>
  <c r="N82" i="1"/>
  <c r="O81" i="1"/>
  <c r="N81" i="1"/>
  <c r="O169" i="1"/>
  <c r="N169" i="1"/>
  <c r="O80" i="1"/>
  <c r="N80" i="1"/>
  <c r="O79" i="1"/>
  <c r="N79" i="1"/>
  <c r="O168" i="1"/>
  <c r="N168" i="1"/>
  <c r="O78" i="1"/>
  <c r="N78" i="1"/>
  <c r="O167" i="1"/>
  <c r="N167" i="1"/>
  <c r="O76" i="1"/>
  <c r="N76" i="1"/>
  <c r="O166" i="1"/>
  <c r="N166" i="1"/>
  <c r="O75" i="1"/>
  <c r="N75" i="1"/>
  <c r="O165" i="1"/>
  <c r="N165" i="1"/>
  <c r="O74" i="1"/>
  <c r="N74" i="1"/>
  <c r="O164" i="1"/>
  <c r="N164" i="1"/>
  <c r="O73" i="1"/>
  <c r="N73" i="1"/>
  <c r="O72" i="1"/>
  <c r="N72" i="1"/>
  <c r="O71" i="1"/>
  <c r="N71" i="1"/>
  <c r="O70" i="1"/>
  <c r="N70" i="1"/>
  <c r="O69" i="1"/>
  <c r="N69" i="1"/>
  <c r="O68" i="1"/>
  <c r="N68" i="1"/>
  <c r="O163" i="1"/>
  <c r="N163" i="1"/>
  <c r="O67" i="1"/>
  <c r="N67" i="1"/>
  <c r="O66" i="1"/>
  <c r="N66" i="1"/>
  <c r="O162" i="1"/>
  <c r="N162" i="1"/>
  <c r="O65" i="1"/>
  <c r="N65" i="1"/>
  <c r="O64" i="1"/>
  <c r="N64" i="1"/>
  <c r="O63" i="1"/>
  <c r="N63" i="1"/>
  <c r="O62" i="1"/>
  <c r="N62" i="1"/>
  <c r="O161" i="1"/>
  <c r="N161" i="1"/>
  <c r="O61" i="1"/>
  <c r="N61" i="1"/>
  <c r="O60" i="1"/>
  <c r="N60" i="1"/>
  <c r="O59" i="1"/>
  <c r="N59" i="1"/>
  <c r="O160" i="1"/>
  <c r="N160" i="1"/>
  <c r="O58" i="1"/>
  <c r="N58" i="1"/>
  <c r="O57" i="1"/>
  <c r="N57" i="1"/>
  <c r="O56" i="1"/>
  <c r="N56" i="1"/>
  <c r="O55" i="1"/>
  <c r="N55" i="1"/>
  <c r="O54" i="1"/>
  <c r="N54" i="1"/>
  <c r="O159" i="1"/>
  <c r="N159" i="1"/>
  <c r="O158" i="1"/>
  <c r="N158" i="1"/>
  <c r="O53" i="1"/>
  <c r="N53" i="1"/>
  <c r="O52" i="1"/>
  <c r="N52" i="1"/>
  <c r="O157" i="1"/>
  <c r="N157" i="1"/>
  <c r="O51" i="1"/>
  <c r="N51" i="1"/>
  <c r="O50" i="1"/>
  <c r="N50" i="1"/>
  <c r="O49" i="1"/>
  <c r="N49" i="1"/>
  <c r="O48" i="1"/>
  <c r="N48" i="1"/>
  <c r="O47" i="1"/>
  <c r="N47" i="1"/>
  <c r="O46" i="1"/>
  <c r="N46" i="1"/>
  <c r="O156" i="1"/>
  <c r="N156" i="1"/>
  <c r="O45" i="1"/>
  <c r="N45" i="1"/>
  <c r="O44" i="1"/>
  <c r="N44" i="1"/>
  <c r="O43" i="1"/>
  <c r="N43" i="1"/>
  <c r="O155" i="1"/>
  <c r="N155" i="1"/>
  <c r="O154" i="1"/>
  <c r="N154" i="1"/>
  <c r="O153" i="1"/>
  <c r="N153" i="1"/>
  <c r="O42" i="1"/>
  <c r="N42" i="1"/>
  <c r="O152" i="1"/>
  <c r="N152" i="1"/>
  <c r="O41" i="1"/>
  <c r="N41" i="1"/>
  <c r="O151" i="1"/>
  <c r="N151" i="1"/>
  <c r="O150" i="1"/>
  <c r="N150" i="1"/>
  <c r="O40" i="1"/>
  <c r="N40" i="1"/>
  <c r="O39" i="1"/>
  <c r="N39" i="1"/>
  <c r="O38" i="1"/>
  <c r="N38" i="1"/>
  <c r="O37" i="1"/>
  <c r="N37" i="1"/>
  <c r="O36" i="1"/>
  <c r="N36" i="1"/>
  <c r="O35" i="1"/>
  <c r="N35" i="1"/>
  <c r="O149" i="1"/>
  <c r="N149" i="1"/>
  <c r="O34" i="1"/>
  <c r="N34" i="1"/>
  <c r="O33" i="1"/>
  <c r="N33" i="1"/>
  <c r="O32" i="1"/>
  <c r="N32" i="1"/>
  <c r="O147" i="1"/>
  <c r="N147" i="1"/>
  <c r="O31" i="1"/>
  <c r="N31" i="1"/>
  <c r="O30" i="1"/>
  <c r="N30" i="1"/>
  <c r="O146" i="1"/>
  <c r="N146" i="1"/>
  <c r="O29" i="1"/>
  <c r="N29" i="1"/>
  <c r="O28" i="1"/>
  <c r="N28" i="1"/>
  <c r="O27" i="1"/>
  <c r="N27" i="1"/>
  <c r="N145" i="1"/>
  <c r="O145" i="1"/>
  <c r="H216" i="1"/>
  <c r="F216" i="1"/>
  <c r="F217" i="1" s="1"/>
  <c r="W215" i="1"/>
  <c r="H215" i="1"/>
  <c r="D215" i="1"/>
  <c r="AL213" i="1"/>
  <c r="AI213" i="1"/>
  <c r="AH213" i="1"/>
  <c r="AB213" i="1"/>
  <c r="AA213" i="1"/>
  <c r="Z213" i="1"/>
  <c r="X213" i="1"/>
  <c r="W213" i="1"/>
  <c r="V213" i="1"/>
  <c r="S213" i="1"/>
  <c r="P213" i="1"/>
  <c r="O213" i="1"/>
  <c r="N213" i="1"/>
  <c r="K213" i="1"/>
  <c r="J213" i="1"/>
  <c r="I213" i="1"/>
  <c r="E213" i="1"/>
  <c r="AG212" i="1"/>
  <c r="AF212" i="1"/>
  <c r="AE212" i="1"/>
  <c r="AD212" i="1"/>
  <c r="Q212" i="1"/>
  <c r="L212" i="1"/>
  <c r="H212" i="1"/>
  <c r="G212" i="1" s="1"/>
  <c r="AG207" i="1"/>
  <c r="AF207" i="1"/>
  <c r="AE207" i="1"/>
  <c r="AD207" i="1"/>
  <c r="Q207" i="1"/>
  <c r="L207" i="1"/>
  <c r="H207" i="1"/>
  <c r="G207" i="1" s="1"/>
  <c r="AG206" i="1"/>
  <c r="AF206" i="1"/>
  <c r="AE206" i="1"/>
  <c r="AD206" i="1"/>
  <c r="Q206" i="1"/>
  <c r="H206" i="1"/>
  <c r="G206" i="1" s="1"/>
  <c r="AG205" i="1"/>
  <c r="AF205" i="1"/>
  <c r="AE205" i="1"/>
  <c r="AD205" i="1"/>
  <c r="Q205" i="1"/>
  <c r="L205" i="1"/>
  <c r="H205" i="1"/>
  <c r="AG204" i="1"/>
  <c r="AF204" i="1"/>
  <c r="AE204" i="1"/>
  <c r="AD204" i="1"/>
  <c r="Q204" i="1"/>
  <c r="L204" i="1"/>
  <c r="H204" i="1"/>
  <c r="G204" i="1" s="1"/>
  <c r="AG203" i="1"/>
  <c r="AF203" i="1"/>
  <c r="AE203" i="1"/>
  <c r="AD203" i="1"/>
  <c r="Q203" i="1"/>
  <c r="L203" i="1"/>
  <c r="H203" i="1"/>
  <c r="G203" i="1" s="1"/>
  <c r="AG202" i="1"/>
  <c r="AF202" i="1"/>
  <c r="AE202" i="1"/>
  <c r="AD202" i="1"/>
  <c r="Q202" i="1"/>
  <c r="L202" i="1"/>
  <c r="H202" i="1"/>
  <c r="G202" i="1" s="1"/>
  <c r="AL200" i="1"/>
  <c r="AI200" i="1"/>
  <c r="AH200" i="1"/>
  <c r="X200" i="1"/>
  <c r="W200" i="1"/>
  <c r="V200" i="1"/>
  <c r="S200" i="1"/>
  <c r="P200" i="1"/>
  <c r="K200" i="1"/>
  <c r="J200" i="1"/>
  <c r="E200" i="1"/>
  <c r="AG135" i="1"/>
  <c r="AF135" i="1"/>
  <c r="AE135" i="1"/>
  <c r="AD135" i="1"/>
  <c r="H135" i="1"/>
  <c r="G135" i="1" s="1"/>
  <c r="AG194" i="1"/>
  <c r="AF194" i="1"/>
  <c r="AE194" i="1"/>
  <c r="AD194" i="1"/>
  <c r="H194" i="1"/>
  <c r="G194" i="1" s="1"/>
  <c r="AG193" i="1"/>
  <c r="AF193" i="1"/>
  <c r="AE193" i="1"/>
  <c r="AD193" i="1"/>
  <c r="H193" i="1"/>
  <c r="G193" i="1" s="1"/>
  <c r="H143" i="1"/>
  <c r="G143" i="1" s="1"/>
  <c r="AG196" i="1"/>
  <c r="AF196" i="1"/>
  <c r="AE196" i="1"/>
  <c r="AD196" i="1"/>
  <c r="H196" i="1"/>
  <c r="G196" i="1" s="1"/>
  <c r="AG192" i="1"/>
  <c r="AF192" i="1"/>
  <c r="AE192" i="1"/>
  <c r="AD192" i="1"/>
  <c r="H192" i="1"/>
  <c r="G192" i="1" s="1"/>
  <c r="AG134" i="1"/>
  <c r="AF134" i="1"/>
  <c r="AE134" i="1"/>
  <c r="AD134" i="1"/>
  <c r="H134" i="1"/>
  <c r="G134" i="1" s="1"/>
  <c r="AG133" i="1"/>
  <c r="AF133" i="1"/>
  <c r="AE133" i="1"/>
  <c r="AD133" i="1"/>
  <c r="H133" i="1"/>
  <c r="G133" i="1" s="1"/>
  <c r="AG191" i="1"/>
  <c r="AF191" i="1"/>
  <c r="AE191" i="1"/>
  <c r="AD191" i="1"/>
  <c r="H191" i="1"/>
  <c r="G191" i="1" s="1"/>
  <c r="AG132" i="1"/>
  <c r="AF132" i="1"/>
  <c r="AE132" i="1"/>
  <c r="AD132" i="1"/>
  <c r="H132" i="1"/>
  <c r="G132" i="1" s="1"/>
  <c r="AG131" i="1"/>
  <c r="AF131" i="1"/>
  <c r="AE131" i="1"/>
  <c r="AD131" i="1"/>
  <c r="H131" i="1"/>
  <c r="G131" i="1" s="1"/>
  <c r="AG130" i="1"/>
  <c r="AF130" i="1"/>
  <c r="AE130" i="1"/>
  <c r="AD130" i="1"/>
  <c r="H130" i="1"/>
  <c r="G130" i="1" s="1"/>
  <c r="AG129" i="1"/>
  <c r="AF129" i="1"/>
  <c r="AE129" i="1"/>
  <c r="AD129" i="1"/>
  <c r="H129" i="1"/>
  <c r="G129" i="1" s="1"/>
  <c r="AG128" i="1"/>
  <c r="AF128" i="1"/>
  <c r="AE128" i="1"/>
  <c r="AD128" i="1"/>
  <c r="H128" i="1"/>
  <c r="G128" i="1" s="1"/>
  <c r="AG127" i="1"/>
  <c r="AF127" i="1"/>
  <c r="AE127" i="1"/>
  <c r="AD127" i="1"/>
  <c r="H127" i="1"/>
  <c r="G127" i="1" s="1"/>
  <c r="AG126" i="1"/>
  <c r="AF126" i="1"/>
  <c r="AE126" i="1"/>
  <c r="AD126" i="1"/>
  <c r="H126" i="1"/>
  <c r="G126" i="1" s="1"/>
  <c r="AG125" i="1"/>
  <c r="AF125" i="1"/>
  <c r="AE125" i="1"/>
  <c r="AD125" i="1"/>
  <c r="H125" i="1"/>
  <c r="G125" i="1" s="1"/>
  <c r="AG190" i="1"/>
  <c r="AF190" i="1"/>
  <c r="AE190" i="1"/>
  <c r="AD190" i="1"/>
  <c r="H190" i="1"/>
  <c r="G190" i="1" s="1"/>
  <c r="AG189" i="1"/>
  <c r="AF189" i="1"/>
  <c r="AE189" i="1"/>
  <c r="AD189" i="1"/>
  <c r="H189" i="1"/>
  <c r="G189" i="1" s="1"/>
  <c r="AG124" i="1"/>
  <c r="AF124" i="1"/>
  <c r="AE124" i="1"/>
  <c r="AD124" i="1"/>
  <c r="H124" i="1"/>
  <c r="G124" i="1" s="1"/>
  <c r="AG188" i="1"/>
  <c r="AF188" i="1"/>
  <c r="AE188" i="1"/>
  <c r="AD188" i="1"/>
  <c r="H188" i="1"/>
  <c r="G188" i="1" s="1"/>
  <c r="AG187" i="1"/>
  <c r="AF187" i="1"/>
  <c r="AE187" i="1"/>
  <c r="AD187" i="1"/>
  <c r="H187" i="1"/>
  <c r="G187" i="1" s="1"/>
  <c r="AG123" i="1"/>
  <c r="AF123" i="1"/>
  <c r="AE123" i="1"/>
  <c r="AD123" i="1"/>
  <c r="H123" i="1"/>
  <c r="G123" i="1" s="1"/>
  <c r="AG186" i="1"/>
  <c r="AF186" i="1"/>
  <c r="AE186" i="1"/>
  <c r="AD186" i="1"/>
  <c r="H186" i="1"/>
  <c r="G186" i="1" s="1"/>
  <c r="AG185" i="1"/>
  <c r="AF185" i="1"/>
  <c r="AE185" i="1"/>
  <c r="AD185" i="1"/>
  <c r="H185" i="1"/>
  <c r="G185" i="1" s="1"/>
  <c r="AG122" i="1"/>
  <c r="AF122" i="1"/>
  <c r="AE122" i="1"/>
  <c r="AD122" i="1"/>
  <c r="H122" i="1"/>
  <c r="G122" i="1" s="1"/>
  <c r="AG121" i="1"/>
  <c r="AF121" i="1"/>
  <c r="AE121" i="1"/>
  <c r="AD121" i="1"/>
  <c r="H121" i="1"/>
  <c r="G121" i="1" s="1"/>
  <c r="AG184" i="1"/>
  <c r="AF184" i="1"/>
  <c r="AE184" i="1"/>
  <c r="AD184" i="1"/>
  <c r="H184" i="1"/>
  <c r="G184" i="1" s="1"/>
  <c r="AG183" i="1"/>
  <c r="AF183" i="1"/>
  <c r="AE183" i="1"/>
  <c r="AD183" i="1"/>
  <c r="H183" i="1"/>
  <c r="G183" i="1" s="1"/>
  <c r="AG120" i="1"/>
  <c r="AF120" i="1"/>
  <c r="AE120" i="1"/>
  <c r="AD120" i="1"/>
  <c r="H120" i="1"/>
  <c r="G120" i="1" s="1"/>
  <c r="AG119" i="1"/>
  <c r="AF119" i="1"/>
  <c r="AE119" i="1"/>
  <c r="AD119" i="1"/>
  <c r="H119" i="1"/>
  <c r="G119" i="1" s="1"/>
  <c r="AG118" i="1"/>
  <c r="AF118" i="1"/>
  <c r="AE118" i="1"/>
  <c r="AD118" i="1"/>
  <c r="H118" i="1"/>
  <c r="G118" i="1" s="1"/>
  <c r="AG117" i="1"/>
  <c r="AF117" i="1"/>
  <c r="AE117" i="1"/>
  <c r="AD117" i="1"/>
  <c r="H117" i="1"/>
  <c r="G117" i="1" s="1"/>
  <c r="AG116" i="1"/>
  <c r="AF116" i="1"/>
  <c r="AE116" i="1"/>
  <c r="AD116" i="1"/>
  <c r="H116" i="1"/>
  <c r="G116" i="1" s="1"/>
  <c r="AG182" i="1"/>
  <c r="AF182" i="1"/>
  <c r="AE182" i="1"/>
  <c r="AD182" i="1"/>
  <c r="H182" i="1"/>
  <c r="G182" i="1" s="1"/>
  <c r="AG115" i="1"/>
  <c r="AF115" i="1"/>
  <c r="AE115" i="1"/>
  <c r="AD115" i="1"/>
  <c r="H115" i="1"/>
  <c r="G115" i="1" s="1"/>
  <c r="AG181" i="1"/>
  <c r="AF181" i="1"/>
  <c r="AE181" i="1"/>
  <c r="AD181" i="1"/>
  <c r="H181" i="1"/>
  <c r="G181" i="1" s="1"/>
  <c r="AG114" i="1"/>
  <c r="AF114" i="1"/>
  <c r="AE114" i="1"/>
  <c r="AD114" i="1"/>
  <c r="H114" i="1"/>
  <c r="G114" i="1" s="1"/>
  <c r="AG113" i="1"/>
  <c r="AF113" i="1"/>
  <c r="AE113" i="1"/>
  <c r="AD113" i="1"/>
  <c r="H113" i="1"/>
  <c r="G113" i="1" s="1"/>
  <c r="AG112" i="1"/>
  <c r="AF112" i="1"/>
  <c r="AE112" i="1"/>
  <c r="AD112" i="1"/>
  <c r="H112" i="1"/>
  <c r="G112" i="1" s="1"/>
  <c r="AG111" i="1"/>
  <c r="AF111" i="1"/>
  <c r="AE111" i="1"/>
  <c r="AD111" i="1"/>
  <c r="H111" i="1"/>
  <c r="G111" i="1" s="1"/>
  <c r="AG110" i="1"/>
  <c r="AF110" i="1"/>
  <c r="AE110" i="1"/>
  <c r="AD110" i="1"/>
  <c r="H110" i="1"/>
  <c r="G110" i="1" s="1"/>
  <c r="AG109" i="1"/>
  <c r="AF109" i="1"/>
  <c r="AE109" i="1"/>
  <c r="AD109" i="1"/>
  <c r="H109" i="1"/>
  <c r="G109" i="1" s="1"/>
  <c r="AG108" i="1"/>
  <c r="AF108" i="1"/>
  <c r="AE108" i="1"/>
  <c r="AD108" i="1"/>
  <c r="H108" i="1"/>
  <c r="G108" i="1" s="1"/>
  <c r="AG107" i="1"/>
  <c r="AF107" i="1"/>
  <c r="AE107" i="1"/>
  <c r="AD107" i="1"/>
  <c r="H107" i="1"/>
  <c r="G107" i="1" s="1"/>
  <c r="AG106" i="1"/>
  <c r="AF106" i="1"/>
  <c r="AE106" i="1"/>
  <c r="AD106" i="1"/>
  <c r="H106" i="1"/>
  <c r="G106" i="1" s="1"/>
  <c r="AG180" i="1"/>
  <c r="AF180" i="1"/>
  <c r="AE180" i="1"/>
  <c r="AD180" i="1"/>
  <c r="H180" i="1"/>
  <c r="G180" i="1" s="1"/>
  <c r="AG179" i="1"/>
  <c r="AF179" i="1"/>
  <c r="AE179" i="1"/>
  <c r="AD179" i="1"/>
  <c r="H179" i="1"/>
  <c r="G179" i="1" s="1"/>
  <c r="AG105" i="1"/>
  <c r="AF105" i="1"/>
  <c r="AE105" i="1"/>
  <c r="AD105" i="1"/>
  <c r="H105" i="1"/>
  <c r="G105" i="1" s="1"/>
  <c r="AG104" i="1"/>
  <c r="AF104" i="1"/>
  <c r="AE104" i="1"/>
  <c r="AD104" i="1"/>
  <c r="H104" i="1"/>
  <c r="G104" i="1" s="1"/>
  <c r="AG103" i="1"/>
  <c r="AF103" i="1"/>
  <c r="AE103" i="1"/>
  <c r="AD103" i="1"/>
  <c r="H103" i="1"/>
  <c r="G103" i="1" s="1"/>
  <c r="AG102" i="1"/>
  <c r="AF102" i="1"/>
  <c r="AE102" i="1"/>
  <c r="AD102" i="1"/>
  <c r="H102" i="1"/>
  <c r="G102" i="1" s="1"/>
  <c r="AG178" i="1"/>
  <c r="AF178" i="1"/>
  <c r="AE178" i="1"/>
  <c r="AD178" i="1"/>
  <c r="H178" i="1"/>
  <c r="G178" i="1" s="1"/>
  <c r="H142" i="1"/>
  <c r="G142" i="1" s="1"/>
  <c r="AG101" i="1"/>
  <c r="AF101" i="1"/>
  <c r="AE101" i="1"/>
  <c r="AD101" i="1"/>
  <c r="H101" i="1"/>
  <c r="G101" i="1" s="1"/>
  <c r="AG100" i="1"/>
  <c r="AF100" i="1"/>
  <c r="AE100" i="1"/>
  <c r="AD100" i="1"/>
  <c r="H100" i="1"/>
  <c r="G100" i="1" s="1"/>
  <c r="AG177" i="1"/>
  <c r="AF177" i="1"/>
  <c r="AE177" i="1"/>
  <c r="AD177" i="1"/>
  <c r="H177" i="1"/>
  <c r="G177" i="1" s="1"/>
  <c r="AG176" i="1"/>
  <c r="AF176" i="1"/>
  <c r="AE176" i="1"/>
  <c r="AD176" i="1"/>
  <c r="H176" i="1"/>
  <c r="G176" i="1" s="1"/>
  <c r="AG99" i="1"/>
  <c r="AF99" i="1"/>
  <c r="AE99" i="1"/>
  <c r="AD99" i="1"/>
  <c r="H99" i="1"/>
  <c r="G99" i="1" s="1"/>
  <c r="AG98" i="1"/>
  <c r="AF98" i="1"/>
  <c r="AE98" i="1"/>
  <c r="AD98" i="1"/>
  <c r="H98" i="1"/>
  <c r="G98" i="1" s="1"/>
  <c r="AG175" i="1"/>
  <c r="AF175" i="1"/>
  <c r="AE175" i="1"/>
  <c r="AD175" i="1"/>
  <c r="H175" i="1"/>
  <c r="G175" i="1" s="1"/>
  <c r="AG97" i="1"/>
  <c r="AF97" i="1"/>
  <c r="AE97" i="1"/>
  <c r="AD97" i="1"/>
  <c r="H97" i="1"/>
  <c r="G97" i="1" s="1"/>
  <c r="H141" i="1"/>
  <c r="G141" i="1" s="1"/>
  <c r="AG96" i="1"/>
  <c r="AF96" i="1"/>
  <c r="AE96" i="1"/>
  <c r="AD96" i="1"/>
  <c r="H96" i="1"/>
  <c r="AG95" i="1"/>
  <c r="AF95" i="1"/>
  <c r="AE95" i="1"/>
  <c r="AD95" i="1"/>
  <c r="H95" i="1"/>
  <c r="G95" i="1" s="1"/>
  <c r="AG94" i="1"/>
  <c r="AF94" i="1"/>
  <c r="AE94" i="1"/>
  <c r="AD94" i="1"/>
  <c r="H94" i="1"/>
  <c r="G94" i="1" s="1"/>
  <c r="AG93" i="1"/>
  <c r="AF93" i="1"/>
  <c r="AE93" i="1"/>
  <c r="AD93" i="1"/>
  <c r="H93" i="1"/>
  <c r="G93" i="1" s="1"/>
  <c r="AG92" i="1"/>
  <c r="AF92" i="1"/>
  <c r="AE92" i="1"/>
  <c r="AD92" i="1"/>
  <c r="H92" i="1"/>
  <c r="G92" i="1" s="1"/>
  <c r="AG174" i="1"/>
  <c r="AF174" i="1"/>
  <c r="AE174" i="1"/>
  <c r="AD174" i="1"/>
  <c r="H174" i="1"/>
  <c r="G174" i="1" s="1"/>
  <c r="AG91" i="1"/>
  <c r="AF91" i="1"/>
  <c r="AE91" i="1"/>
  <c r="AD91" i="1"/>
  <c r="H91" i="1"/>
  <c r="G91" i="1" s="1"/>
  <c r="AG90" i="1"/>
  <c r="AF90" i="1"/>
  <c r="AE90" i="1"/>
  <c r="AD90" i="1"/>
  <c r="H90" i="1"/>
  <c r="G90" i="1" s="1"/>
  <c r="AG89" i="1"/>
  <c r="AF89" i="1"/>
  <c r="AE89" i="1"/>
  <c r="AD89" i="1"/>
  <c r="H89" i="1"/>
  <c r="G89" i="1" s="1"/>
  <c r="AG88" i="1"/>
  <c r="AF88" i="1"/>
  <c r="AE88" i="1"/>
  <c r="AD88" i="1"/>
  <c r="H88" i="1"/>
  <c r="G88" i="1" s="1"/>
  <c r="AG173" i="1"/>
  <c r="AF173" i="1"/>
  <c r="AE173" i="1"/>
  <c r="AD173" i="1"/>
  <c r="H173" i="1"/>
  <c r="G173" i="1" s="1"/>
  <c r="AG172" i="1"/>
  <c r="AF172" i="1"/>
  <c r="AE172" i="1"/>
  <c r="AD172" i="1"/>
  <c r="H172" i="1"/>
  <c r="G172" i="1" s="1"/>
  <c r="AG171" i="1"/>
  <c r="AF171" i="1"/>
  <c r="AE171" i="1"/>
  <c r="AD171" i="1"/>
  <c r="H171" i="1"/>
  <c r="G171" i="1" s="1"/>
  <c r="AG87" i="1"/>
  <c r="AF87" i="1"/>
  <c r="AE87" i="1"/>
  <c r="AD87" i="1"/>
  <c r="H87" i="1"/>
  <c r="G87" i="1" s="1"/>
  <c r="AG86" i="1"/>
  <c r="AF86" i="1"/>
  <c r="AE86" i="1"/>
  <c r="AD86" i="1"/>
  <c r="H86" i="1"/>
  <c r="G86" i="1" s="1"/>
  <c r="AG170" i="1"/>
  <c r="AF170" i="1"/>
  <c r="AE170" i="1"/>
  <c r="AD170" i="1"/>
  <c r="H170" i="1"/>
  <c r="G170" i="1" s="1"/>
  <c r="AG85" i="1"/>
  <c r="AF85" i="1"/>
  <c r="AE85" i="1"/>
  <c r="AD85" i="1"/>
  <c r="H85" i="1"/>
  <c r="G85" i="1" s="1"/>
  <c r="AG84" i="1"/>
  <c r="AF84" i="1"/>
  <c r="AE84" i="1"/>
  <c r="AD84" i="1"/>
  <c r="H84" i="1"/>
  <c r="G84" i="1" s="1"/>
  <c r="AG83" i="1"/>
  <c r="AF83" i="1"/>
  <c r="AE83" i="1"/>
  <c r="AD83" i="1"/>
  <c r="H83" i="1"/>
  <c r="G83" i="1" s="1"/>
  <c r="AG82" i="1"/>
  <c r="AF82" i="1"/>
  <c r="AE82" i="1"/>
  <c r="AD82" i="1"/>
  <c r="H82" i="1"/>
  <c r="G82" i="1" s="1"/>
  <c r="AG81" i="1"/>
  <c r="AF81" i="1"/>
  <c r="AE81" i="1"/>
  <c r="AD81" i="1"/>
  <c r="H81" i="1"/>
  <c r="G81" i="1" s="1"/>
  <c r="AG169" i="1"/>
  <c r="AF169" i="1"/>
  <c r="AE169" i="1"/>
  <c r="AD169" i="1"/>
  <c r="H169" i="1"/>
  <c r="G169" i="1" s="1"/>
  <c r="AG80" i="1"/>
  <c r="AF80" i="1"/>
  <c r="AE80" i="1"/>
  <c r="AD80" i="1"/>
  <c r="H80" i="1"/>
  <c r="G80" i="1" s="1"/>
  <c r="AG79" i="1"/>
  <c r="AF79" i="1"/>
  <c r="AE79" i="1"/>
  <c r="AD79" i="1"/>
  <c r="H79" i="1"/>
  <c r="G79" i="1" s="1"/>
  <c r="AG168" i="1"/>
  <c r="AF168" i="1"/>
  <c r="AE168" i="1"/>
  <c r="AD168" i="1"/>
  <c r="H168" i="1"/>
  <c r="G168" i="1" s="1"/>
  <c r="AG78" i="1"/>
  <c r="AF78" i="1"/>
  <c r="AE78" i="1"/>
  <c r="AD78" i="1"/>
  <c r="H78" i="1"/>
  <c r="G78" i="1" s="1"/>
  <c r="AG167" i="1"/>
  <c r="AF167" i="1"/>
  <c r="AE167" i="1"/>
  <c r="AD167" i="1"/>
  <c r="H167" i="1"/>
  <c r="G167" i="1" s="1"/>
  <c r="H140" i="1"/>
  <c r="G140" i="1" s="1"/>
  <c r="AG76" i="1"/>
  <c r="AF76" i="1"/>
  <c r="AE76" i="1"/>
  <c r="AD76" i="1"/>
  <c r="H76" i="1"/>
  <c r="G76" i="1" s="1"/>
  <c r="AG166" i="1"/>
  <c r="AF166" i="1"/>
  <c r="AE166" i="1"/>
  <c r="AD166" i="1"/>
  <c r="H166" i="1"/>
  <c r="G166" i="1" s="1"/>
  <c r="AG75" i="1"/>
  <c r="AF75" i="1"/>
  <c r="AE75" i="1"/>
  <c r="AD75" i="1"/>
  <c r="H75" i="1"/>
  <c r="AG165" i="1"/>
  <c r="AF165" i="1"/>
  <c r="AE165" i="1"/>
  <c r="AD165" i="1"/>
  <c r="H165" i="1"/>
  <c r="G165" i="1" s="1"/>
  <c r="AG74" i="1"/>
  <c r="AF74" i="1"/>
  <c r="AE74" i="1"/>
  <c r="AD74" i="1"/>
  <c r="H74" i="1"/>
  <c r="G74" i="1" s="1"/>
  <c r="AG164" i="1"/>
  <c r="AF164" i="1"/>
  <c r="AE164" i="1"/>
  <c r="AD164" i="1"/>
  <c r="H164" i="1"/>
  <c r="G164" i="1" s="1"/>
  <c r="AG73" i="1"/>
  <c r="AF73" i="1"/>
  <c r="AE73" i="1"/>
  <c r="AD73" i="1"/>
  <c r="H73" i="1"/>
  <c r="G73" i="1" s="1"/>
  <c r="AG72" i="1"/>
  <c r="AF72" i="1"/>
  <c r="AE72" i="1"/>
  <c r="AD72" i="1"/>
  <c r="H72" i="1"/>
  <c r="G72" i="1" s="1"/>
  <c r="AG71" i="1"/>
  <c r="AF71" i="1"/>
  <c r="AE71" i="1"/>
  <c r="AD71" i="1"/>
  <c r="H71" i="1"/>
  <c r="G71" i="1" s="1"/>
  <c r="AG70" i="1"/>
  <c r="AF70" i="1"/>
  <c r="AE70" i="1"/>
  <c r="AD70" i="1"/>
  <c r="H70" i="1"/>
  <c r="G70" i="1" s="1"/>
  <c r="AG69" i="1"/>
  <c r="AF69" i="1"/>
  <c r="AE69" i="1"/>
  <c r="AD69" i="1"/>
  <c r="H69" i="1"/>
  <c r="G69" i="1" s="1"/>
  <c r="AG68" i="1"/>
  <c r="AF68" i="1"/>
  <c r="AE68" i="1"/>
  <c r="AD68" i="1"/>
  <c r="H68" i="1"/>
  <c r="G68" i="1" s="1"/>
  <c r="AG163" i="1"/>
  <c r="AF163" i="1"/>
  <c r="AE163" i="1"/>
  <c r="AD163" i="1"/>
  <c r="H163" i="1"/>
  <c r="G163" i="1" s="1"/>
  <c r="AG67" i="1"/>
  <c r="AF67" i="1"/>
  <c r="AE67" i="1"/>
  <c r="AD67" i="1"/>
  <c r="H67" i="1"/>
  <c r="G67" i="1" s="1"/>
  <c r="AG66" i="1"/>
  <c r="AF66" i="1"/>
  <c r="AE66" i="1"/>
  <c r="AD66" i="1"/>
  <c r="H66" i="1"/>
  <c r="G66" i="1" s="1"/>
  <c r="AG162" i="1"/>
  <c r="AF162" i="1"/>
  <c r="AE162" i="1"/>
  <c r="AD162" i="1"/>
  <c r="H162" i="1"/>
  <c r="G162" i="1" s="1"/>
  <c r="AG65" i="1"/>
  <c r="AF65" i="1"/>
  <c r="AE65" i="1"/>
  <c r="AD65" i="1"/>
  <c r="H65" i="1"/>
  <c r="G65" i="1" s="1"/>
  <c r="AG64" i="1"/>
  <c r="AF64" i="1"/>
  <c r="AE64" i="1"/>
  <c r="AD64" i="1"/>
  <c r="H64" i="1"/>
  <c r="G64" i="1" s="1"/>
  <c r="AG63" i="1"/>
  <c r="AF63" i="1"/>
  <c r="AE63" i="1"/>
  <c r="AD63" i="1"/>
  <c r="H63" i="1"/>
  <c r="G63" i="1" s="1"/>
  <c r="AG62" i="1"/>
  <c r="AF62" i="1"/>
  <c r="AE62" i="1"/>
  <c r="AD62" i="1"/>
  <c r="H62" i="1"/>
  <c r="G62" i="1" s="1"/>
  <c r="AG161" i="1"/>
  <c r="AF161" i="1"/>
  <c r="AE161" i="1"/>
  <c r="AD161" i="1"/>
  <c r="H161" i="1"/>
  <c r="G161" i="1" s="1"/>
  <c r="AG61" i="1"/>
  <c r="AF61" i="1"/>
  <c r="AE61" i="1"/>
  <c r="AD61" i="1"/>
  <c r="H61" i="1"/>
  <c r="G61" i="1" s="1"/>
  <c r="AG60" i="1"/>
  <c r="AF60" i="1"/>
  <c r="AE60" i="1"/>
  <c r="AD60" i="1"/>
  <c r="H60" i="1"/>
  <c r="G60" i="1" s="1"/>
  <c r="AG59" i="1"/>
  <c r="AF59" i="1"/>
  <c r="AE59" i="1"/>
  <c r="AD59" i="1"/>
  <c r="H59" i="1"/>
  <c r="G59" i="1" s="1"/>
  <c r="AG160" i="1"/>
  <c r="AF160" i="1"/>
  <c r="AE160" i="1"/>
  <c r="AD160" i="1"/>
  <c r="H160" i="1"/>
  <c r="G160" i="1" s="1"/>
  <c r="AG58" i="1"/>
  <c r="AF58" i="1"/>
  <c r="AE58" i="1"/>
  <c r="AD58" i="1"/>
  <c r="H58" i="1"/>
  <c r="G58" i="1" s="1"/>
  <c r="AG57" i="1"/>
  <c r="AF57" i="1"/>
  <c r="AE57" i="1"/>
  <c r="AD57" i="1"/>
  <c r="H57" i="1"/>
  <c r="G57" i="1" s="1"/>
  <c r="AG56" i="1"/>
  <c r="AF56" i="1"/>
  <c r="AE56" i="1"/>
  <c r="AD56" i="1"/>
  <c r="H56" i="1"/>
  <c r="G56" i="1" s="1"/>
  <c r="AG55" i="1"/>
  <c r="AF55" i="1"/>
  <c r="AE55" i="1"/>
  <c r="AD55" i="1"/>
  <c r="H55" i="1"/>
  <c r="AG54" i="1"/>
  <c r="AF54" i="1"/>
  <c r="AE54" i="1"/>
  <c r="AD54" i="1"/>
  <c r="H54" i="1"/>
  <c r="G54" i="1" s="1"/>
  <c r="AG159" i="1"/>
  <c r="AF159" i="1"/>
  <c r="AE159" i="1"/>
  <c r="AD159" i="1"/>
  <c r="H159" i="1"/>
  <c r="G159" i="1" s="1"/>
  <c r="AG158" i="1"/>
  <c r="AF158" i="1"/>
  <c r="AE158" i="1"/>
  <c r="AD158" i="1"/>
  <c r="H158" i="1"/>
  <c r="G158" i="1" s="1"/>
  <c r="AG53" i="1"/>
  <c r="AF53" i="1"/>
  <c r="AE53" i="1"/>
  <c r="AD53" i="1"/>
  <c r="H53" i="1"/>
  <c r="G53" i="1" s="1"/>
  <c r="AG52" i="1"/>
  <c r="AF52" i="1"/>
  <c r="AE52" i="1"/>
  <c r="AD52" i="1"/>
  <c r="H52" i="1"/>
  <c r="G52" i="1" s="1"/>
  <c r="AG157" i="1"/>
  <c r="AF157" i="1"/>
  <c r="AE157" i="1"/>
  <c r="AD157" i="1"/>
  <c r="H157" i="1"/>
  <c r="G157" i="1" s="1"/>
  <c r="AG51" i="1"/>
  <c r="AF51" i="1"/>
  <c r="AE51" i="1"/>
  <c r="AD51" i="1"/>
  <c r="H51" i="1"/>
  <c r="AG50" i="1"/>
  <c r="AF50" i="1"/>
  <c r="AE50" i="1"/>
  <c r="AD50" i="1"/>
  <c r="H50" i="1"/>
  <c r="G50" i="1" s="1"/>
  <c r="AG49" i="1"/>
  <c r="AF49" i="1"/>
  <c r="AE49" i="1"/>
  <c r="AD49" i="1"/>
  <c r="H49" i="1"/>
  <c r="G49" i="1" s="1"/>
  <c r="AG48" i="1"/>
  <c r="AF48" i="1"/>
  <c r="AE48" i="1"/>
  <c r="AD48" i="1"/>
  <c r="H48" i="1"/>
  <c r="G48" i="1" s="1"/>
  <c r="AG47" i="1"/>
  <c r="AF47" i="1"/>
  <c r="AE47" i="1"/>
  <c r="AD47" i="1"/>
  <c r="H47" i="1"/>
  <c r="AG46" i="1"/>
  <c r="AF46" i="1"/>
  <c r="AE46" i="1"/>
  <c r="AD46" i="1"/>
  <c r="H46" i="1"/>
  <c r="G46" i="1" s="1"/>
  <c r="AG156" i="1"/>
  <c r="AF156" i="1"/>
  <c r="AE156" i="1"/>
  <c r="AD156" i="1"/>
  <c r="H156" i="1"/>
  <c r="G156" i="1" s="1"/>
  <c r="AG45" i="1"/>
  <c r="AF45" i="1"/>
  <c r="AE45" i="1"/>
  <c r="AD45" i="1"/>
  <c r="H45" i="1"/>
  <c r="AG44" i="1"/>
  <c r="AF44" i="1"/>
  <c r="AE44" i="1"/>
  <c r="AD44" i="1"/>
  <c r="Z44" i="1"/>
  <c r="H44" i="1"/>
  <c r="G44" i="1" s="1"/>
  <c r="AG43" i="1"/>
  <c r="AF43" i="1"/>
  <c r="AE43" i="1"/>
  <c r="AD43" i="1"/>
  <c r="H43" i="1"/>
  <c r="G43" i="1" s="1"/>
  <c r="AG155" i="1"/>
  <c r="AF155" i="1"/>
  <c r="AE155" i="1"/>
  <c r="AD155" i="1"/>
  <c r="H155" i="1"/>
  <c r="G155" i="1" s="1"/>
  <c r="AG154" i="1"/>
  <c r="AF154" i="1"/>
  <c r="AE154" i="1"/>
  <c r="AD154" i="1"/>
  <c r="H154" i="1"/>
  <c r="G154" i="1" s="1"/>
  <c r="AG153" i="1"/>
  <c r="AF153" i="1"/>
  <c r="AE153" i="1"/>
  <c r="AD153" i="1"/>
  <c r="H153" i="1"/>
  <c r="G153" i="1" s="1"/>
  <c r="AG42" i="1"/>
  <c r="AF42" i="1"/>
  <c r="AE42" i="1"/>
  <c r="AD42" i="1"/>
  <c r="H42" i="1"/>
  <c r="G42" i="1" s="1"/>
  <c r="AG152" i="1"/>
  <c r="AF152" i="1"/>
  <c r="AE152" i="1"/>
  <c r="AD152" i="1"/>
  <c r="H152" i="1"/>
  <c r="G152" i="1" s="1"/>
  <c r="AG41" i="1"/>
  <c r="AF41" i="1"/>
  <c r="AE41" i="1"/>
  <c r="AD41" i="1"/>
  <c r="H41" i="1"/>
  <c r="G41" i="1" s="1"/>
  <c r="AG151" i="1"/>
  <c r="AF151" i="1"/>
  <c r="AE151" i="1"/>
  <c r="AD151" i="1"/>
  <c r="H151" i="1"/>
  <c r="G151" i="1" s="1"/>
  <c r="AG150" i="1"/>
  <c r="AF150" i="1"/>
  <c r="AE150" i="1"/>
  <c r="AD150" i="1"/>
  <c r="H150" i="1"/>
  <c r="G150" i="1" s="1"/>
  <c r="AG40" i="1"/>
  <c r="AF40" i="1"/>
  <c r="AE40" i="1"/>
  <c r="AD40" i="1"/>
  <c r="H40" i="1"/>
  <c r="G40" i="1" s="1"/>
  <c r="AG39" i="1"/>
  <c r="AF39" i="1"/>
  <c r="AE39" i="1"/>
  <c r="AD39" i="1"/>
  <c r="H39" i="1"/>
  <c r="G39" i="1" s="1"/>
  <c r="AG38" i="1"/>
  <c r="AF38" i="1"/>
  <c r="AE38" i="1"/>
  <c r="AD38" i="1"/>
  <c r="H38" i="1"/>
  <c r="G38" i="1" s="1"/>
  <c r="AG37" i="1"/>
  <c r="AF37" i="1"/>
  <c r="AE37" i="1"/>
  <c r="AD37" i="1"/>
  <c r="H37" i="1"/>
  <c r="G37" i="1" s="1"/>
  <c r="AG36" i="1"/>
  <c r="AF36" i="1"/>
  <c r="AE36" i="1"/>
  <c r="AD36" i="1"/>
  <c r="H36" i="1"/>
  <c r="G36" i="1" s="1"/>
  <c r="AG35" i="1"/>
  <c r="AF35" i="1"/>
  <c r="AE35" i="1"/>
  <c r="AD35" i="1"/>
  <c r="H35" i="1"/>
  <c r="G35" i="1" s="1"/>
  <c r="AG149" i="1"/>
  <c r="AF149" i="1"/>
  <c r="AE149" i="1"/>
  <c r="AD149" i="1"/>
  <c r="H149" i="1"/>
  <c r="G149" i="1" s="1"/>
  <c r="AG34" i="1"/>
  <c r="AF34" i="1"/>
  <c r="AE34" i="1"/>
  <c r="AD34" i="1"/>
  <c r="H34" i="1"/>
  <c r="G34" i="1" s="1"/>
  <c r="AG33" i="1"/>
  <c r="AF33" i="1"/>
  <c r="AE33" i="1"/>
  <c r="H33" i="1"/>
  <c r="G33" i="1" s="1"/>
  <c r="AG148" i="1"/>
  <c r="AF148" i="1"/>
  <c r="AE148" i="1"/>
  <c r="AD148" i="1"/>
  <c r="H148" i="1"/>
  <c r="G148" i="1" s="1"/>
  <c r="AG32" i="1"/>
  <c r="AF32" i="1"/>
  <c r="AE32" i="1"/>
  <c r="AD32" i="1"/>
  <c r="H32" i="1"/>
  <c r="G32" i="1" s="1"/>
  <c r="AG147" i="1"/>
  <c r="AF147" i="1"/>
  <c r="AE147" i="1"/>
  <c r="AD147" i="1"/>
  <c r="H147" i="1"/>
  <c r="G147" i="1" s="1"/>
  <c r="AG31" i="1"/>
  <c r="AF31" i="1"/>
  <c r="AE31" i="1"/>
  <c r="AD31" i="1"/>
  <c r="H31" i="1"/>
  <c r="G31" i="1" s="1"/>
  <c r="AG30" i="1"/>
  <c r="AF30" i="1"/>
  <c r="AE30" i="1"/>
  <c r="AD30" i="1"/>
  <c r="H30" i="1"/>
  <c r="G30" i="1" s="1"/>
  <c r="AG146" i="1"/>
  <c r="AF146" i="1"/>
  <c r="AE146" i="1"/>
  <c r="AD146" i="1"/>
  <c r="H146" i="1"/>
  <c r="G146" i="1" s="1"/>
  <c r="AG29" i="1"/>
  <c r="AF29" i="1"/>
  <c r="AE29" i="1"/>
  <c r="AD29" i="1"/>
  <c r="H29" i="1"/>
  <c r="G29" i="1" s="1"/>
  <c r="AG28" i="1"/>
  <c r="AF28" i="1"/>
  <c r="AE28" i="1"/>
  <c r="AD28" i="1"/>
  <c r="H28" i="1"/>
  <c r="G28" i="1" s="1"/>
  <c r="AG27" i="1"/>
  <c r="AF27" i="1"/>
  <c r="AE27" i="1"/>
  <c r="AD27" i="1"/>
  <c r="H27" i="1"/>
  <c r="G27" i="1" s="1"/>
  <c r="AG145" i="1"/>
  <c r="AF145" i="1"/>
  <c r="AE145" i="1"/>
  <c r="AD145" i="1"/>
  <c r="H145" i="1"/>
  <c r="G145" i="1" s="1"/>
  <c r="AL24" i="1"/>
  <c r="AL215" i="1" s="1"/>
  <c r="AI24" i="1"/>
  <c r="AI215" i="1" s="1"/>
  <c r="AH24" i="1"/>
  <c r="AH215" i="1" s="1"/>
  <c r="AB24" i="1"/>
  <c r="AB215" i="1" s="1"/>
  <c r="AA24" i="1"/>
  <c r="AA215" i="1" s="1"/>
  <c r="X24" i="1"/>
  <c r="X215" i="1" s="1"/>
  <c r="V24" i="1"/>
  <c r="V215" i="1" s="1"/>
  <c r="S24" i="1"/>
  <c r="S215" i="1" s="1"/>
  <c r="P24" i="1"/>
  <c r="P215" i="1" s="1"/>
  <c r="O24" i="1"/>
  <c r="O215" i="1" s="1"/>
  <c r="N24" i="1"/>
  <c r="N215" i="1" s="1"/>
  <c r="K24" i="1"/>
  <c r="K215" i="1" s="1"/>
  <c r="J24" i="1"/>
  <c r="J215" i="1" s="1"/>
  <c r="I24" i="1"/>
  <c r="I215" i="1" s="1"/>
  <c r="E24" i="1"/>
  <c r="E215" i="1" s="1"/>
  <c r="AG23" i="1"/>
  <c r="AF23" i="1"/>
  <c r="AE23" i="1"/>
  <c r="AD23" i="1"/>
  <c r="Q23" i="1"/>
  <c r="L23" i="1"/>
  <c r="H23" i="1"/>
  <c r="G23" i="1" s="1"/>
  <c r="AG22" i="1"/>
  <c r="AF22" i="1"/>
  <c r="AE22" i="1"/>
  <c r="AD22" i="1"/>
  <c r="Q22" i="1"/>
  <c r="L22" i="1"/>
  <c r="H22" i="1"/>
  <c r="G22" i="1" s="1"/>
  <c r="AG21" i="1"/>
  <c r="AF21" i="1"/>
  <c r="AE21" i="1"/>
  <c r="AD21" i="1"/>
  <c r="Q21" i="1"/>
  <c r="L21" i="1"/>
  <c r="H21" i="1"/>
  <c r="AG20" i="1"/>
  <c r="AF20" i="1"/>
  <c r="AE20" i="1"/>
  <c r="AD20" i="1"/>
  <c r="Q20" i="1"/>
  <c r="L20" i="1"/>
  <c r="H20" i="1"/>
  <c r="G20" i="1" s="1"/>
  <c r="AG19" i="1"/>
  <c r="AF19" i="1"/>
  <c r="AE19" i="1"/>
  <c r="AD19" i="1"/>
  <c r="Q19" i="1"/>
  <c r="L19" i="1"/>
  <c r="H19" i="1"/>
  <c r="G19" i="1" s="1"/>
  <c r="AG18" i="1"/>
  <c r="AF18" i="1"/>
  <c r="AE18" i="1"/>
  <c r="AD18" i="1"/>
  <c r="Q18" i="1"/>
  <c r="L18" i="1"/>
  <c r="H18" i="1"/>
  <c r="G18" i="1" s="1"/>
  <c r="AG17" i="1"/>
  <c r="AF17" i="1"/>
  <c r="AE17" i="1"/>
  <c r="AD17" i="1"/>
  <c r="Q17" i="1"/>
  <c r="L17" i="1"/>
  <c r="H17" i="1"/>
  <c r="G17" i="1" s="1"/>
  <c r="AG16" i="1"/>
  <c r="AF16" i="1"/>
  <c r="AE16" i="1"/>
  <c r="AD16" i="1"/>
  <c r="Q16" i="1"/>
  <c r="L16" i="1"/>
  <c r="H16" i="1"/>
  <c r="G16" i="1" s="1"/>
  <c r="AG15" i="1"/>
  <c r="AF15" i="1"/>
  <c r="AE15" i="1"/>
  <c r="AD15" i="1"/>
  <c r="Q15" i="1"/>
  <c r="L15" i="1"/>
  <c r="H15" i="1"/>
  <c r="G15" i="1" s="1"/>
  <c r="AG14" i="1"/>
  <c r="AF14" i="1"/>
  <c r="AE14" i="1"/>
  <c r="AD14" i="1"/>
  <c r="Q14" i="1"/>
  <c r="L14" i="1"/>
  <c r="H14" i="1"/>
  <c r="G14" i="1" s="1"/>
  <c r="AG13" i="1"/>
  <c r="AF13" i="1"/>
  <c r="AE13" i="1"/>
  <c r="AD13" i="1"/>
  <c r="Q13" i="1"/>
  <c r="L13" i="1"/>
  <c r="H13" i="1"/>
  <c r="G13" i="1" s="1"/>
  <c r="AG12" i="1"/>
  <c r="AF12" i="1"/>
  <c r="AE12" i="1"/>
  <c r="AD12" i="1"/>
  <c r="Q12" i="1"/>
  <c r="L12" i="1"/>
  <c r="H12" i="1"/>
  <c r="G12" i="1" s="1"/>
  <c r="AG11" i="1"/>
  <c r="AF11" i="1"/>
  <c r="AE11" i="1"/>
  <c r="AD11" i="1"/>
  <c r="Q11" i="1"/>
  <c r="L11" i="1"/>
  <c r="H11" i="1"/>
  <c r="G11" i="1" s="1"/>
  <c r="Z24" i="1"/>
  <c r="Z215" i="1" s="1"/>
  <c r="AG10" i="1"/>
  <c r="AF10" i="1"/>
  <c r="AE10" i="1"/>
  <c r="AD10" i="1"/>
  <c r="Q10" i="1"/>
  <c r="L10" i="1"/>
  <c r="H10" i="1"/>
  <c r="G10" i="1" s="1"/>
  <c r="AG9" i="1"/>
  <c r="AF9" i="1"/>
  <c r="AE9" i="1"/>
  <c r="AD9" i="1"/>
  <c r="Q9" i="1"/>
  <c r="L9" i="1"/>
  <c r="H9" i="1"/>
  <c r="G9" i="1" s="1"/>
  <c r="AG8" i="1"/>
  <c r="AF8" i="1"/>
  <c r="AE8" i="1"/>
  <c r="AD8" i="1"/>
  <c r="Q8" i="1"/>
  <c r="L8" i="1"/>
  <c r="H8" i="1"/>
  <c r="G8" i="1" s="1"/>
  <c r="AG7" i="1"/>
  <c r="AF7" i="1"/>
  <c r="AE7" i="1"/>
  <c r="AD7" i="1"/>
  <c r="Q7" i="1"/>
  <c r="L7" i="1"/>
  <c r="H7" i="1"/>
  <c r="G7" i="1" s="1"/>
  <c r="S184" i="2"/>
  <c r="R184" i="2"/>
  <c r="Q184" i="2"/>
  <c r="P184" i="2"/>
  <c r="K184" i="2"/>
  <c r="K2" i="2" s="1"/>
  <c r="H184" i="2"/>
  <c r="H2" i="2" s="1"/>
  <c r="G184" i="2"/>
  <c r="G2" i="2" s="1"/>
  <c r="F184" i="2"/>
  <c r="F2" i="2" s="1"/>
  <c r="E184" i="2"/>
  <c r="E2" i="2" s="1"/>
  <c r="U171" i="2"/>
  <c r="V171" i="2" s="1"/>
  <c r="N171" i="2"/>
  <c r="U170" i="2"/>
  <c r="V170" i="2" s="1"/>
  <c r="N170" i="2"/>
  <c r="U169" i="2"/>
  <c r="V169" i="2" s="1"/>
  <c r="N169" i="2"/>
  <c r="U168" i="2"/>
  <c r="V168" i="2" s="1"/>
  <c r="N168" i="2"/>
  <c r="U167" i="2"/>
  <c r="V167" i="2" s="1"/>
  <c r="N167" i="2"/>
  <c r="U166" i="2"/>
  <c r="V166" i="2" s="1"/>
  <c r="N166" i="2"/>
  <c r="U165" i="2"/>
  <c r="V165" i="2" s="1"/>
  <c r="N165" i="2"/>
  <c r="U164" i="2"/>
  <c r="V164" i="2" s="1"/>
  <c r="N164" i="2"/>
  <c r="U163" i="2"/>
  <c r="V163" i="2" s="1"/>
  <c r="N163" i="2"/>
  <c r="U162" i="2"/>
  <c r="V162" i="2" s="1"/>
  <c r="N162" i="2"/>
  <c r="U161" i="2"/>
  <c r="V161" i="2" s="1"/>
  <c r="N161" i="2"/>
  <c r="U160" i="2"/>
  <c r="V160" i="2" s="1"/>
  <c r="N160" i="2"/>
  <c r="U159" i="2"/>
  <c r="V159" i="2" s="1"/>
  <c r="N159" i="2"/>
  <c r="U158" i="2"/>
  <c r="V158" i="2" s="1"/>
  <c r="N158" i="2"/>
  <c r="U157" i="2"/>
  <c r="V157" i="2" s="1"/>
  <c r="N157" i="2"/>
  <c r="U156" i="2"/>
  <c r="V156" i="2" s="1"/>
  <c r="N156" i="2"/>
  <c r="U155" i="2"/>
  <c r="V155" i="2" s="1"/>
  <c r="N155" i="2"/>
  <c r="U154" i="2"/>
  <c r="V154" i="2" s="1"/>
  <c r="N154" i="2"/>
  <c r="U153" i="2"/>
  <c r="V153" i="2" s="1"/>
  <c r="N153" i="2"/>
  <c r="U152" i="2"/>
  <c r="V152" i="2" s="1"/>
  <c r="N152" i="2"/>
  <c r="U151" i="2"/>
  <c r="V151" i="2" s="1"/>
  <c r="N151" i="2"/>
  <c r="U150" i="2"/>
  <c r="V150" i="2" s="1"/>
  <c r="N150" i="2"/>
  <c r="U149" i="2"/>
  <c r="V149" i="2" s="1"/>
  <c r="N149" i="2"/>
  <c r="U148" i="2"/>
  <c r="V148" i="2" s="1"/>
  <c r="N148" i="2"/>
  <c r="U147" i="2"/>
  <c r="V147" i="2" s="1"/>
  <c r="N147" i="2"/>
  <c r="U146" i="2"/>
  <c r="V146" i="2" s="1"/>
  <c r="N146" i="2"/>
  <c r="U145" i="2"/>
  <c r="V145" i="2" s="1"/>
  <c r="N145" i="2"/>
  <c r="U144" i="2"/>
  <c r="V144" i="2" s="1"/>
  <c r="N144" i="2"/>
  <c r="U143" i="2"/>
  <c r="V143" i="2" s="1"/>
  <c r="N143" i="2"/>
  <c r="U142" i="2"/>
  <c r="V142" i="2" s="1"/>
  <c r="N142" i="2"/>
  <c r="U141" i="2"/>
  <c r="V141" i="2" s="1"/>
  <c r="N141" i="2"/>
  <c r="U140" i="2"/>
  <c r="V140" i="2" s="1"/>
  <c r="N140" i="2"/>
  <c r="U139" i="2"/>
  <c r="V139" i="2" s="1"/>
  <c r="N139" i="2"/>
  <c r="U138" i="2"/>
  <c r="V138" i="2" s="1"/>
  <c r="N138" i="2"/>
  <c r="U137" i="2"/>
  <c r="V137" i="2" s="1"/>
  <c r="N137" i="2"/>
  <c r="U136" i="2"/>
  <c r="V136" i="2" s="1"/>
  <c r="N136" i="2"/>
  <c r="U135" i="2"/>
  <c r="V135" i="2" s="1"/>
  <c r="N135" i="2"/>
  <c r="U134" i="2"/>
  <c r="V134" i="2" s="1"/>
  <c r="N134" i="2"/>
  <c r="U133" i="2"/>
  <c r="V133" i="2" s="1"/>
  <c r="N133" i="2"/>
  <c r="U132" i="2"/>
  <c r="V132" i="2" s="1"/>
  <c r="N132" i="2"/>
  <c r="U131" i="2"/>
  <c r="V131" i="2" s="1"/>
  <c r="N131" i="2"/>
  <c r="U130" i="2"/>
  <c r="V130" i="2" s="1"/>
  <c r="N130" i="2"/>
  <c r="U129" i="2"/>
  <c r="V129" i="2" s="1"/>
  <c r="N129" i="2"/>
  <c r="U128" i="2"/>
  <c r="V128" i="2" s="1"/>
  <c r="N128" i="2"/>
  <c r="U127" i="2"/>
  <c r="V127" i="2" s="1"/>
  <c r="N127" i="2"/>
  <c r="U126" i="2"/>
  <c r="V126" i="2" s="1"/>
  <c r="N126" i="2"/>
  <c r="U122" i="2"/>
  <c r="V122" i="2" s="1"/>
  <c r="N122" i="2"/>
  <c r="U121" i="2"/>
  <c r="V121" i="2" s="1"/>
  <c r="N121" i="2"/>
  <c r="U120" i="2"/>
  <c r="V120" i="2" s="1"/>
  <c r="N120" i="2"/>
  <c r="U119" i="2"/>
  <c r="V119" i="2" s="1"/>
  <c r="N119" i="2"/>
  <c r="U118" i="2"/>
  <c r="V118" i="2" s="1"/>
  <c r="N118" i="2"/>
  <c r="U117" i="2"/>
  <c r="V117" i="2" s="1"/>
  <c r="N117" i="2"/>
  <c r="U116" i="2"/>
  <c r="V116" i="2" s="1"/>
  <c r="N116" i="2"/>
  <c r="U115" i="2"/>
  <c r="V115" i="2" s="1"/>
  <c r="N115" i="2"/>
  <c r="U114" i="2"/>
  <c r="V114" i="2" s="1"/>
  <c r="N114" i="2"/>
  <c r="U113" i="2"/>
  <c r="V113" i="2" s="1"/>
  <c r="N113" i="2"/>
  <c r="U112" i="2"/>
  <c r="V112" i="2" s="1"/>
  <c r="N112" i="2"/>
  <c r="U111" i="2"/>
  <c r="V111" i="2" s="1"/>
  <c r="N111" i="2"/>
  <c r="U110" i="2"/>
  <c r="V110" i="2" s="1"/>
  <c r="N110" i="2"/>
  <c r="U109" i="2"/>
  <c r="V109" i="2" s="1"/>
  <c r="N109" i="2"/>
  <c r="U108" i="2"/>
  <c r="V108" i="2" s="1"/>
  <c r="N108" i="2"/>
  <c r="U107" i="2"/>
  <c r="V107" i="2" s="1"/>
  <c r="N107" i="2"/>
  <c r="U106" i="2"/>
  <c r="V106" i="2" s="1"/>
  <c r="N106" i="2"/>
  <c r="U105" i="2"/>
  <c r="V105" i="2" s="1"/>
  <c r="N105" i="2"/>
  <c r="U104" i="2"/>
  <c r="V104" i="2" s="1"/>
  <c r="N104" i="2"/>
  <c r="U103" i="2"/>
  <c r="V103" i="2" s="1"/>
  <c r="N103" i="2"/>
  <c r="U102" i="2"/>
  <c r="V102" i="2" s="1"/>
  <c r="N102" i="2"/>
  <c r="U101" i="2"/>
  <c r="V101" i="2" s="1"/>
  <c r="N101" i="2"/>
  <c r="U100" i="2"/>
  <c r="V100" i="2" s="1"/>
  <c r="N100" i="2"/>
  <c r="U99" i="2"/>
  <c r="V99" i="2" s="1"/>
  <c r="N99" i="2"/>
  <c r="U98" i="2"/>
  <c r="V98" i="2" s="1"/>
  <c r="N98" i="2"/>
  <c r="U97" i="2"/>
  <c r="V97" i="2" s="1"/>
  <c r="N97" i="2"/>
  <c r="U96" i="2"/>
  <c r="V96" i="2" s="1"/>
  <c r="N96" i="2"/>
  <c r="U95" i="2"/>
  <c r="V95" i="2" s="1"/>
  <c r="N95" i="2"/>
  <c r="U94" i="2"/>
  <c r="V94" i="2" s="1"/>
  <c r="N94" i="2"/>
  <c r="U93" i="2"/>
  <c r="V93" i="2" s="1"/>
  <c r="N93" i="2"/>
  <c r="U92" i="2"/>
  <c r="V92" i="2" s="1"/>
  <c r="N92" i="2"/>
  <c r="U91" i="2"/>
  <c r="V91" i="2" s="1"/>
  <c r="N91" i="2"/>
  <c r="U90" i="2"/>
  <c r="V90" i="2" s="1"/>
  <c r="N90" i="2"/>
  <c r="U89" i="2"/>
  <c r="V89" i="2" s="1"/>
  <c r="N89" i="2"/>
  <c r="U87" i="2"/>
  <c r="V87" i="2" s="1"/>
  <c r="N87" i="2"/>
  <c r="U86" i="2"/>
  <c r="V86" i="2" s="1"/>
  <c r="N86" i="2"/>
  <c r="U85" i="2"/>
  <c r="V85" i="2" s="1"/>
  <c r="N85" i="2"/>
  <c r="U84" i="2"/>
  <c r="V84" i="2" s="1"/>
  <c r="N84" i="2"/>
  <c r="U83" i="2"/>
  <c r="V83" i="2" s="1"/>
  <c r="N83" i="2"/>
  <c r="U82" i="2"/>
  <c r="V82" i="2" s="1"/>
  <c r="N82" i="2"/>
  <c r="U81" i="2"/>
  <c r="V81" i="2" s="1"/>
  <c r="N81" i="2"/>
  <c r="U80" i="2"/>
  <c r="V80" i="2" s="1"/>
  <c r="N80" i="2"/>
  <c r="U79" i="2"/>
  <c r="V79" i="2" s="1"/>
  <c r="N79" i="2"/>
  <c r="U78" i="2"/>
  <c r="V78" i="2" s="1"/>
  <c r="N78" i="2"/>
  <c r="U77" i="2"/>
  <c r="V77" i="2" s="1"/>
  <c r="N77" i="2"/>
  <c r="U76" i="2"/>
  <c r="V76" i="2" s="1"/>
  <c r="N76" i="2"/>
  <c r="U75" i="2"/>
  <c r="V75" i="2" s="1"/>
  <c r="N75" i="2"/>
  <c r="U74" i="2"/>
  <c r="V74" i="2" s="1"/>
  <c r="N74" i="2"/>
  <c r="U73" i="2"/>
  <c r="V73" i="2" s="1"/>
  <c r="N73" i="2"/>
  <c r="U72" i="2"/>
  <c r="V72" i="2" s="1"/>
  <c r="N72" i="2"/>
  <c r="U71" i="2"/>
  <c r="V71" i="2" s="1"/>
  <c r="N71" i="2"/>
  <c r="U70" i="2"/>
  <c r="V70" i="2" s="1"/>
  <c r="N70" i="2"/>
  <c r="U69" i="2"/>
  <c r="V69" i="2" s="1"/>
  <c r="N69" i="2"/>
  <c r="U68" i="2"/>
  <c r="V68" i="2" s="1"/>
  <c r="N68" i="2"/>
  <c r="U67" i="2"/>
  <c r="V67" i="2" s="1"/>
  <c r="N67" i="2"/>
  <c r="U66" i="2"/>
  <c r="V66" i="2" s="1"/>
  <c r="N66" i="2"/>
  <c r="U65" i="2"/>
  <c r="V65" i="2" s="1"/>
  <c r="N65" i="2"/>
  <c r="U64" i="2"/>
  <c r="V64" i="2" s="1"/>
  <c r="N64" i="2"/>
  <c r="U63" i="2"/>
  <c r="V63" i="2" s="1"/>
  <c r="N63" i="2"/>
  <c r="U62" i="2"/>
  <c r="V62" i="2" s="1"/>
  <c r="N62" i="2"/>
  <c r="U61" i="2"/>
  <c r="V61" i="2" s="1"/>
  <c r="N61" i="2"/>
  <c r="U60" i="2"/>
  <c r="V60" i="2" s="1"/>
  <c r="N60" i="2"/>
  <c r="U59" i="2"/>
  <c r="V59" i="2" s="1"/>
  <c r="N59" i="2"/>
  <c r="U58" i="2"/>
  <c r="V58" i="2" s="1"/>
  <c r="N58" i="2"/>
  <c r="U57" i="2"/>
  <c r="V57" i="2" s="1"/>
  <c r="N57" i="2"/>
  <c r="U56" i="2"/>
  <c r="V56" i="2" s="1"/>
  <c r="N56" i="2"/>
  <c r="U55" i="2"/>
  <c r="V55" i="2" s="1"/>
  <c r="N55" i="2"/>
  <c r="U54" i="2"/>
  <c r="V54" i="2" s="1"/>
  <c r="N54" i="2"/>
  <c r="U53" i="2"/>
  <c r="V53" i="2" s="1"/>
  <c r="N53" i="2"/>
  <c r="U52" i="2"/>
  <c r="V52" i="2" s="1"/>
  <c r="N52" i="2"/>
  <c r="U51" i="2"/>
  <c r="V51" i="2" s="1"/>
  <c r="N51" i="2"/>
  <c r="U50" i="2"/>
  <c r="V50" i="2" s="1"/>
  <c r="N50" i="2"/>
  <c r="U49" i="2"/>
  <c r="V49" i="2" s="1"/>
  <c r="N49" i="2"/>
  <c r="U48" i="2"/>
  <c r="V48" i="2" s="1"/>
  <c r="N48" i="2"/>
  <c r="U47" i="2"/>
  <c r="V47" i="2" s="1"/>
  <c r="N47" i="2"/>
  <c r="U46" i="2"/>
  <c r="V46" i="2" s="1"/>
  <c r="N46" i="2"/>
  <c r="U45" i="2"/>
  <c r="V45" i="2" s="1"/>
  <c r="N45" i="2"/>
  <c r="U44" i="2"/>
  <c r="V44" i="2" s="1"/>
  <c r="N44" i="2"/>
  <c r="U43" i="2"/>
  <c r="V43" i="2" s="1"/>
  <c r="N43" i="2"/>
  <c r="U42" i="2"/>
  <c r="V42" i="2" s="1"/>
  <c r="N42" i="2"/>
  <c r="U41" i="2"/>
  <c r="V41" i="2" s="1"/>
  <c r="N41" i="2"/>
  <c r="U40" i="2"/>
  <c r="V40" i="2" s="1"/>
  <c r="N40" i="2"/>
  <c r="U39" i="2"/>
  <c r="V39" i="2" s="1"/>
  <c r="N39" i="2"/>
  <c r="U38" i="2"/>
  <c r="V38" i="2" s="1"/>
  <c r="N38" i="2"/>
  <c r="U37" i="2"/>
  <c r="V37" i="2" s="1"/>
  <c r="N37" i="2"/>
  <c r="U36" i="2"/>
  <c r="V36" i="2" s="1"/>
  <c r="N36" i="2"/>
  <c r="U35" i="2"/>
  <c r="V35" i="2" s="1"/>
  <c r="N35" i="2"/>
  <c r="U34" i="2"/>
  <c r="V34" i="2" s="1"/>
  <c r="N34" i="2"/>
  <c r="U33" i="2"/>
  <c r="V33" i="2" s="1"/>
  <c r="N33" i="2"/>
  <c r="U32" i="2"/>
  <c r="V32" i="2" s="1"/>
  <c r="N32" i="2"/>
  <c r="U31" i="2"/>
  <c r="V31" i="2" s="1"/>
  <c r="N31" i="2"/>
  <c r="U30" i="2"/>
  <c r="V30" i="2" s="1"/>
  <c r="N30" i="2"/>
  <c r="U29" i="2"/>
  <c r="V29" i="2" s="1"/>
  <c r="N29" i="2"/>
  <c r="U28" i="2"/>
  <c r="V28" i="2" s="1"/>
  <c r="N28" i="2"/>
  <c r="U27" i="2"/>
  <c r="V27" i="2" s="1"/>
  <c r="N27" i="2"/>
  <c r="U26" i="2"/>
  <c r="V26" i="2" s="1"/>
  <c r="N26" i="2"/>
  <c r="U25" i="2"/>
  <c r="V25" i="2" s="1"/>
  <c r="N25" i="2"/>
  <c r="U24" i="2"/>
  <c r="V24" i="2" s="1"/>
  <c r="N24" i="2"/>
  <c r="U23" i="2"/>
  <c r="V23" i="2" s="1"/>
  <c r="N23" i="2"/>
  <c r="U22" i="2"/>
  <c r="V22" i="2" s="1"/>
  <c r="N22" i="2"/>
  <c r="U21" i="2"/>
  <c r="V21" i="2" s="1"/>
  <c r="N21" i="2"/>
  <c r="U20" i="2"/>
  <c r="V20" i="2" s="1"/>
  <c r="N20" i="2"/>
  <c r="U19" i="2"/>
  <c r="V19" i="2" s="1"/>
  <c r="N19" i="2"/>
  <c r="U18" i="2"/>
  <c r="V18" i="2" s="1"/>
  <c r="N18" i="2"/>
  <c r="U17" i="2"/>
  <c r="V17" i="2" s="1"/>
  <c r="N17" i="2"/>
  <c r="U16" i="2"/>
  <c r="V16" i="2" s="1"/>
  <c r="N16" i="2"/>
  <c r="U15" i="2"/>
  <c r="V15" i="2" s="1"/>
  <c r="N15" i="2"/>
  <c r="U14" i="2"/>
  <c r="V14" i="2" s="1"/>
  <c r="N14" i="2"/>
  <c r="U13" i="2"/>
  <c r="V13" i="2" s="1"/>
  <c r="N13" i="2"/>
  <c r="U12" i="2"/>
  <c r="V12" i="2" s="1"/>
  <c r="N12" i="2"/>
  <c r="U11" i="2"/>
  <c r="V11" i="2" s="1"/>
  <c r="N11" i="2"/>
  <c r="U10" i="2"/>
  <c r="V10" i="2" s="1"/>
  <c r="N10" i="2"/>
  <c r="U9" i="2"/>
  <c r="V9" i="2" s="1"/>
  <c r="N9" i="2"/>
  <c r="U8" i="2"/>
  <c r="V8" i="2" s="1"/>
  <c r="N8" i="2"/>
  <c r="U7" i="2"/>
  <c r="V7" i="2" s="1"/>
  <c r="N7" i="2"/>
  <c r="U6" i="2"/>
  <c r="N6" i="2"/>
  <c r="M225" i="5"/>
  <c r="E225" i="5"/>
  <c r="W212" i="5"/>
  <c r="W223" i="5" s="1"/>
  <c r="V212" i="5"/>
  <c r="V223" i="5" s="1"/>
  <c r="U212" i="5"/>
  <c r="U223" i="5" s="1"/>
  <c r="T212" i="5"/>
  <c r="T223" i="5" s="1"/>
  <c r="S212" i="5"/>
  <c r="S223" i="5" s="1"/>
  <c r="R212" i="5"/>
  <c r="R223" i="5" s="1"/>
  <c r="P212" i="5"/>
  <c r="P223" i="5" s="1"/>
  <c r="M212" i="5"/>
  <c r="M223" i="5" s="1"/>
  <c r="L212" i="5"/>
  <c r="L223" i="5" s="1"/>
  <c r="K212" i="5"/>
  <c r="K223" i="5" s="1"/>
  <c r="J212" i="5"/>
  <c r="J223" i="5" s="1"/>
  <c r="N209" i="5"/>
  <c r="H209" i="5"/>
  <c r="G209" i="5"/>
  <c r="F209" i="5"/>
  <c r="N208" i="5"/>
  <c r="H208" i="5"/>
  <c r="G208" i="5"/>
  <c r="F208" i="5"/>
  <c r="N207" i="5"/>
  <c r="H207" i="5"/>
  <c r="G207" i="5"/>
  <c r="F207" i="5"/>
  <c r="N206" i="5"/>
  <c r="H206" i="5"/>
  <c r="G206" i="5"/>
  <c r="F206" i="5"/>
  <c r="N205" i="5"/>
  <c r="H205" i="5"/>
  <c r="G205" i="5"/>
  <c r="F205" i="5"/>
  <c r="N204" i="5"/>
  <c r="N212" i="5" s="1"/>
  <c r="N223" i="5" s="1"/>
  <c r="H204" i="5"/>
  <c r="G204" i="5"/>
  <c r="F204" i="5"/>
  <c r="W200" i="5"/>
  <c r="W221" i="5" s="1"/>
  <c r="V200" i="5"/>
  <c r="V221" i="5" s="1"/>
  <c r="T200" i="5"/>
  <c r="T221" i="5" s="1"/>
  <c r="S200" i="5"/>
  <c r="S221" i="5" s="1"/>
  <c r="R200" i="5"/>
  <c r="R221" i="5" s="1"/>
  <c r="P200" i="5"/>
  <c r="P221" i="5" s="1"/>
  <c r="M200" i="5"/>
  <c r="M221" i="5" s="1"/>
  <c r="L200" i="5"/>
  <c r="L221" i="5" s="1"/>
  <c r="K200" i="5"/>
  <c r="K221" i="5" s="1"/>
  <c r="J200" i="5"/>
  <c r="J221" i="5" s="1"/>
  <c r="N198" i="5"/>
  <c r="X198" i="5" s="1"/>
  <c r="H198" i="5"/>
  <c r="G198" i="5"/>
  <c r="F198" i="5"/>
  <c r="N197" i="5"/>
  <c r="X197" i="5" s="1"/>
  <c r="H197" i="5"/>
  <c r="G197" i="5"/>
  <c r="F197" i="5"/>
  <c r="N196" i="5"/>
  <c r="H196" i="5"/>
  <c r="G196" i="5"/>
  <c r="F196" i="5"/>
  <c r="N195" i="5"/>
  <c r="H195" i="5"/>
  <c r="G195" i="5"/>
  <c r="F195" i="5"/>
  <c r="N194" i="5"/>
  <c r="H194" i="5"/>
  <c r="G194" i="5"/>
  <c r="F194" i="5"/>
  <c r="N193" i="5"/>
  <c r="H193" i="5"/>
  <c r="G193" i="5"/>
  <c r="F193" i="5"/>
  <c r="N192" i="5"/>
  <c r="X192" i="5" s="1"/>
  <c r="H192" i="5"/>
  <c r="G192" i="5"/>
  <c r="F192" i="5"/>
  <c r="N191" i="5"/>
  <c r="H191" i="5"/>
  <c r="G191" i="5"/>
  <c r="F191" i="5"/>
  <c r="N190" i="5"/>
  <c r="X190" i="5" s="1"/>
  <c r="H190" i="5"/>
  <c r="G190" i="5"/>
  <c r="F190" i="5"/>
  <c r="N189" i="5"/>
  <c r="H189" i="5"/>
  <c r="G189" i="5"/>
  <c r="F189" i="5"/>
  <c r="N188" i="5"/>
  <c r="X188" i="5" s="1"/>
  <c r="H188" i="5"/>
  <c r="G188" i="5"/>
  <c r="F188" i="5"/>
  <c r="N187" i="5"/>
  <c r="H187" i="5"/>
  <c r="G187" i="5"/>
  <c r="F187" i="5"/>
  <c r="N186" i="5"/>
  <c r="H186" i="5"/>
  <c r="G186" i="5"/>
  <c r="F186" i="5"/>
  <c r="N185" i="5"/>
  <c r="H185" i="5"/>
  <c r="G185" i="5"/>
  <c r="F185" i="5"/>
  <c r="N184" i="5"/>
  <c r="X184" i="5" s="1"/>
  <c r="H184" i="5"/>
  <c r="G184" i="5"/>
  <c r="F184" i="5"/>
  <c r="N183" i="5"/>
  <c r="H183" i="5"/>
  <c r="G183" i="5"/>
  <c r="F183" i="5"/>
  <c r="N182" i="5"/>
  <c r="X182" i="5" s="1"/>
  <c r="H182" i="5"/>
  <c r="G182" i="5"/>
  <c r="F182" i="5"/>
  <c r="N181" i="5"/>
  <c r="H181" i="5"/>
  <c r="G181" i="5"/>
  <c r="F181" i="5"/>
  <c r="N180" i="5"/>
  <c r="H180" i="5"/>
  <c r="G180" i="5"/>
  <c r="F180" i="5"/>
  <c r="N179" i="5"/>
  <c r="H179" i="5"/>
  <c r="G179" i="5"/>
  <c r="F179" i="5"/>
  <c r="N178" i="5"/>
  <c r="H178" i="5"/>
  <c r="G178" i="5"/>
  <c r="F178" i="5"/>
  <c r="N177" i="5"/>
  <c r="H177" i="5"/>
  <c r="G177" i="5"/>
  <c r="F177" i="5"/>
  <c r="N176" i="5"/>
  <c r="X176" i="5" s="1"/>
  <c r="H176" i="5"/>
  <c r="G176" i="5"/>
  <c r="F176" i="5"/>
  <c r="N175" i="5"/>
  <c r="H175" i="5"/>
  <c r="G175" i="5"/>
  <c r="F175" i="5"/>
  <c r="N174" i="5"/>
  <c r="X174" i="5" s="1"/>
  <c r="H174" i="5"/>
  <c r="G174" i="5"/>
  <c r="F174" i="5"/>
  <c r="N173" i="5"/>
  <c r="H173" i="5"/>
  <c r="G173" i="5"/>
  <c r="F173" i="5"/>
  <c r="N172" i="5"/>
  <c r="X172" i="5" s="1"/>
  <c r="H172" i="5"/>
  <c r="G172" i="5"/>
  <c r="F172" i="5"/>
  <c r="N171" i="5"/>
  <c r="H171" i="5"/>
  <c r="G171" i="5"/>
  <c r="F171" i="5"/>
  <c r="N170" i="5"/>
  <c r="H170" i="5"/>
  <c r="G170" i="5"/>
  <c r="F170" i="5"/>
  <c r="N169" i="5"/>
  <c r="H169" i="5"/>
  <c r="G169" i="5"/>
  <c r="F169" i="5"/>
  <c r="N168" i="5"/>
  <c r="X168" i="5" s="1"/>
  <c r="H168" i="5"/>
  <c r="G168" i="5"/>
  <c r="F168" i="5"/>
  <c r="N167" i="5"/>
  <c r="H167" i="5"/>
  <c r="G167" i="5"/>
  <c r="F167" i="5"/>
  <c r="N166" i="5"/>
  <c r="X166" i="5" s="1"/>
  <c r="H166" i="5"/>
  <c r="G166" i="5"/>
  <c r="F166" i="5"/>
  <c r="N165" i="5"/>
  <c r="H165" i="5"/>
  <c r="G165" i="5"/>
  <c r="F165" i="5"/>
  <c r="N164" i="5"/>
  <c r="H164" i="5"/>
  <c r="G164" i="5"/>
  <c r="F164" i="5"/>
  <c r="N163" i="5"/>
  <c r="H163" i="5"/>
  <c r="G163" i="5"/>
  <c r="F163" i="5"/>
  <c r="N162" i="5"/>
  <c r="H162" i="5"/>
  <c r="G162" i="5"/>
  <c r="F162" i="5"/>
  <c r="N161" i="5"/>
  <c r="H161" i="5"/>
  <c r="G161" i="5"/>
  <c r="F161" i="5"/>
  <c r="N160" i="5"/>
  <c r="X160" i="5" s="1"/>
  <c r="H160" i="5"/>
  <c r="G160" i="5"/>
  <c r="F160" i="5"/>
  <c r="N159" i="5"/>
  <c r="H159" i="5"/>
  <c r="G159" i="5"/>
  <c r="F159" i="5"/>
  <c r="N158" i="5"/>
  <c r="X158" i="5" s="1"/>
  <c r="H158" i="5"/>
  <c r="G158" i="5"/>
  <c r="F158" i="5"/>
  <c r="N157" i="5"/>
  <c r="H157" i="5"/>
  <c r="G157" i="5"/>
  <c r="F157" i="5"/>
  <c r="N156" i="5"/>
  <c r="H156" i="5"/>
  <c r="G156" i="5"/>
  <c r="F156" i="5"/>
  <c r="N155" i="5"/>
  <c r="H155" i="5"/>
  <c r="G155" i="5"/>
  <c r="F155" i="5"/>
  <c r="N154" i="5"/>
  <c r="H154" i="5"/>
  <c r="G154" i="5"/>
  <c r="F154" i="5"/>
  <c r="N153" i="5"/>
  <c r="H153" i="5"/>
  <c r="G153" i="5"/>
  <c r="F153" i="5"/>
  <c r="N152" i="5"/>
  <c r="U152" i="5" s="1"/>
  <c r="H152" i="5"/>
  <c r="G152" i="5"/>
  <c r="F152" i="5"/>
  <c r="N151" i="5"/>
  <c r="U151" i="5" s="1"/>
  <c r="H151" i="5"/>
  <c r="G151" i="5"/>
  <c r="F151" i="5"/>
  <c r="N150" i="5"/>
  <c r="H150" i="5"/>
  <c r="G150" i="5"/>
  <c r="F150" i="5"/>
  <c r="N149" i="5"/>
  <c r="H149" i="5"/>
  <c r="G149" i="5"/>
  <c r="F149" i="5"/>
  <c r="N148" i="5"/>
  <c r="U148" i="5" s="1"/>
  <c r="H148" i="5"/>
  <c r="G148" i="5"/>
  <c r="F148" i="5"/>
  <c r="N147" i="5"/>
  <c r="U147" i="5" s="1"/>
  <c r="H147" i="5"/>
  <c r="G147" i="5"/>
  <c r="F147" i="5"/>
  <c r="N146" i="5"/>
  <c r="H146" i="5"/>
  <c r="G146" i="5"/>
  <c r="F146" i="5"/>
  <c r="N145" i="5"/>
  <c r="H145" i="5"/>
  <c r="G145" i="5"/>
  <c r="F145" i="5"/>
  <c r="N144" i="5"/>
  <c r="U144" i="5" s="1"/>
  <c r="H144" i="5"/>
  <c r="G144" i="5"/>
  <c r="F144" i="5"/>
  <c r="N143" i="5"/>
  <c r="U143" i="5" s="1"/>
  <c r="H143" i="5"/>
  <c r="G143" i="5"/>
  <c r="F143" i="5"/>
  <c r="N142" i="5"/>
  <c r="H142" i="5"/>
  <c r="G142" i="5"/>
  <c r="F142" i="5"/>
  <c r="N141" i="5"/>
  <c r="H141" i="5"/>
  <c r="G141" i="5"/>
  <c r="F141" i="5"/>
  <c r="N140" i="5"/>
  <c r="U140" i="5" s="1"/>
  <c r="H140" i="5"/>
  <c r="G140" i="5"/>
  <c r="F140" i="5"/>
  <c r="N139" i="5"/>
  <c r="U139" i="5" s="1"/>
  <c r="H139" i="5"/>
  <c r="G139" i="5"/>
  <c r="F139" i="5"/>
  <c r="N138" i="5"/>
  <c r="H138" i="5"/>
  <c r="G138" i="5"/>
  <c r="F138" i="5"/>
  <c r="N137" i="5"/>
  <c r="H137" i="5"/>
  <c r="G137" i="5"/>
  <c r="F137" i="5"/>
  <c r="N136" i="5"/>
  <c r="U136" i="5" s="1"/>
  <c r="H136" i="5"/>
  <c r="G136" i="5"/>
  <c r="F136" i="5"/>
  <c r="N135" i="5"/>
  <c r="U135" i="5" s="1"/>
  <c r="H135" i="5"/>
  <c r="G135" i="5"/>
  <c r="F135" i="5"/>
  <c r="N134" i="5"/>
  <c r="H134" i="5"/>
  <c r="G134" i="5"/>
  <c r="F134" i="5"/>
  <c r="N133" i="5"/>
  <c r="H133" i="5"/>
  <c r="G133" i="5"/>
  <c r="F133" i="5"/>
  <c r="N132" i="5"/>
  <c r="U132" i="5" s="1"/>
  <c r="H132" i="5"/>
  <c r="G132" i="5"/>
  <c r="F132" i="5"/>
  <c r="N131" i="5"/>
  <c r="U131" i="5" s="1"/>
  <c r="H131" i="5"/>
  <c r="G131" i="5"/>
  <c r="F131" i="5"/>
  <c r="N130" i="5"/>
  <c r="X130" i="5" s="1"/>
  <c r="H130" i="5"/>
  <c r="G130" i="5"/>
  <c r="F130" i="5"/>
  <c r="N129" i="5"/>
  <c r="H129" i="5"/>
  <c r="G129" i="5"/>
  <c r="F129" i="5"/>
  <c r="N128" i="5"/>
  <c r="Y128" i="5" s="1"/>
  <c r="H128" i="5"/>
  <c r="G128" i="5"/>
  <c r="F128" i="5"/>
  <c r="N127" i="5"/>
  <c r="H127" i="5"/>
  <c r="G127" i="5"/>
  <c r="F127" i="5"/>
  <c r="N126" i="5"/>
  <c r="Y126" i="5" s="1"/>
  <c r="H126" i="5"/>
  <c r="G126" i="5"/>
  <c r="F126" i="5"/>
  <c r="N125" i="5"/>
  <c r="H125" i="5"/>
  <c r="G125" i="5"/>
  <c r="F125" i="5"/>
  <c r="N124" i="5"/>
  <c r="Y124" i="5" s="1"/>
  <c r="H124" i="5"/>
  <c r="G124" i="5"/>
  <c r="F124" i="5"/>
  <c r="N123" i="5"/>
  <c r="Y123" i="5" s="1"/>
  <c r="H123" i="5"/>
  <c r="G123" i="5"/>
  <c r="F123" i="5"/>
  <c r="N122" i="5"/>
  <c r="Y122" i="5" s="1"/>
  <c r="H122" i="5"/>
  <c r="G122" i="5"/>
  <c r="F122" i="5"/>
  <c r="N121" i="5"/>
  <c r="H121" i="5"/>
  <c r="G121" i="5"/>
  <c r="F121" i="5"/>
  <c r="N120" i="5"/>
  <c r="Y120" i="5" s="1"/>
  <c r="H120" i="5"/>
  <c r="G120" i="5"/>
  <c r="F120" i="5"/>
  <c r="N119" i="5"/>
  <c r="H119" i="5"/>
  <c r="G119" i="5"/>
  <c r="F119" i="5"/>
  <c r="N118" i="5"/>
  <c r="Y118" i="5" s="1"/>
  <c r="H118" i="5"/>
  <c r="G118" i="5"/>
  <c r="F118" i="5"/>
  <c r="N117" i="5"/>
  <c r="H117" i="5"/>
  <c r="G117" i="5"/>
  <c r="F117" i="5"/>
  <c r="N116" i="5"/>
  <c r="Y116" i="5" s="1"/>
  <c r="H116" i="5"/>
  <c r="G116" i="5"/>
  <c r="F116" i="5"/>
  <c r="N115" i="5"/>
  <c r="H115" i="5"/>
  <c r="G115" i="5"/>
  <c r="F115" i="5"/>
  <c r="N114" i="5"/>
  <c r="Y114" i="5" s="1"/>
  <c r="H114" i="5"/>
  <c r="G114" i="5"/>
  <c r="F114" i="5"/>
  <c r="N113" i="5"/>
  <c r="H113" i="5"/>
  <c r="G113" i="5"/>
  <c r="F113" i="5"/>
  <c r="N112" i="5"/>
  <c r="Y112" i="5" s="1"/>
  <c r="H112" i="5"/>
  <c r="G112" i="5"/>
  <c r="F112" i="5"/>
  <c r="N111" i="5"/>
  <c r="H111" i="5"/>
  <c r="G111" i="5"/>
  <c r="F111" i="5"/>
  <c r="N110" i="5"/>
  <c r="Y110" i="5" s="1"/>
  <c r="H110" i="5"/>
  <c r="G110" i="5"/>
  <c r="F110" i="5"/>
  <c r="N109" i="5"/>
  <c r="Y109" i="5" s="1"/>
  <c r="H109" i="5"/>
  <c r="G109" i="5"/>
  <c r="F109" i="5"/>
  <c r="N108" i="5"/>
  <c r="Y108" i="5" s="1"/>
  <c r="H108" i="5"/>
  <c r="G108" i="5"/>
  <c r="F108" i="5"/>
  <c r="N107" i="5"/>
  <c r="H107" i="5"/>
  <c r="G107" i="5"/>
  <c r="F107" i="5"/>
  <c r="N106" i="5"/>
  <c r="Y106" i="5" s="1"/>
  <c r="H106" i="5"/>
  <c r="G106" i="5"/>
  <c r="F106" i="5"/>
  <c r="N105" i="5"/>
  <c r="H105" i="5"/>
  <c r="G105" i="5"/>
  <c r="F105" i="5"/>
  <c r="N104" i="5"/>
  <c r="Y104" i="5" s="1"/>
  <c r="H104" i="5"/>
  <c r="G104" i="5"/>
  <c r="F104" i="5"/>
  <c r="N103" i="5"/>
  <c r="Y103" i="5" s="1"/>
  <c r="H103" i="5"/>
  <c r="G103" i="5"/>
  <c r="F103" i="5"/>
  <c r="N102" i="5"/>
  <c r="Y102" i="5" s="1"/>
  <c r="H102" i="5"/>
  <c r="G102" i="5"/>
  <c r="F102" i="5"/>
  <c r="N101" i="5"/>
  <c r="H101" i="5"/>
  <c r="G101" i="5"/>
  <c r="F101" i="5"/>
  <c r="N100" i="5"/>
  <c r="Y100" i="5" s="1"/>
  <c r="H100" i="5"/>
  <c r="G100" i="5"/>
  <c r="F100" i="5"/>
  <c r="N99" i="5"/>
  <c r="H99" i="5"/>
  <c r="G99" i="5"/>
  <c r="F99" i="5"/>
  <c r="N98" i="5"/>
  <c r="Y98" i="5" s="1"/>
  <c r="H98" i="5"/>
  <c r="G98" i="5"/>
  <c r="F98" i="5"/>
  <c r="N97" i="5"/>
  <c r="Y97" i="5" s="1"/>
  <c r="H97" i="5"/>
  <c r="G97" i="5"/>
  <c r="F97" i="5"/>
  <c r="N96" i="5"/>
  <c r="Y96" i="5" s="1"/>
  <c r="H96" i="5"/>
  <c r="G96" i="5"/>
  <c r="F96" i="5"/>
  <c r="N95" i="5"/>
  <c r="H95" i="5"/>
  <c r="G95" i="5"/>
  <c r="F95" i="5"/>
  <c r="N94" i="5"/>
  <c r="Y94" i="5" s="1"/>
  <c r="H94" i="5"/>
  <c r="G94" i="5"/>
  <c r="F94" i="5"/>
  <c r="N93" i="5"/>
  <c r="H93" i="5"/>
  <c r="G93" i="5"/>
  <c r="F93" i="5"/>
  <c r="N92" i="5"/>
  <c r="Y92" i="5" s="1"/>
  <c r="H92" i="5"/>
  <c r="G92" i="5"/>
  <c r="F92" i="5"/>
  <c r="N91" i="5"/>
  <c r="Y91" i="5" s="1"/>
  <c r="H91" i="5"/>
  <c r="G91" i="5"/>
  <c r="F91" i="5"/>
  <c r="N90" i="5"/>
  <c r="Y90" i="5" s="1"/>
  <c r="H90" i="5"/>
  <c r="G90" i="5"/>
  <c r="F90" i="5"/>
  <c r="N89" i="5"/>
  <c r="H89" i="5"/>
  <c r="G89" i="5"/>
  <c r="F89" i="5"/>
  <c r="N88" i="5"/>
  <c r="Y88" i="5" s="1"/>
  <c r="H88" i="5"/>
  <c r="G88" i="5"/>
  <c r="F88" i="5"/>
  <c r="N87" i="5"/>
  <c r="H87" i="5"/>
  <c r="G87" i="5"/>
  <c r="F87" i="5"/>
  <c r="N86" i="5"/>
  <c r="Y86" i="5" s="1"/>
  <c r="H86" i="5"/>
  <c r="G86" i="5"/>
  <c r="F86" i="5"/>
  <c r="N85" i="5"/>
  <c r="H85" i="5"/>
  <c r="G85" i="5"/>
  <c r="F85" i="5"/>
  <c r="N84" i="5"/>
  <c r="Y84" i="5" s="1"/>
  <c r="H84" i="5"/>
  <c r="G84" i="5"/>
  <c r="F84" i="5"/>
  <c r="N83" i="5"/>
  <c r="H83" i="5"/>
  <c r="G83" i="5"/>
  <c r="F83" i="5"/>
  <c r="N82" i="5"/>
  <c r="Y82" i="5" s="1"/>
  <c r="H82" i="5"/>
  <c r="G82" i="5"/>
  <c r="F82" i="5"/>
  <c r="N81" i="5"/>
  <c r="H81" i="5"/>
  <c r="G81" i="5"/>
  <c r="F81" i="5"/>
  <c r="N80" i="5"/>
  <c r="Y80" i="5" s="1"/>
  <c r="H80" i="5"/>
  <c r="G80" i="5"/>
  <c r="F80" i="5"/>
  <c r="N79" i="5"/>
  <c r="H79" i="5"/>
  <c r="G79" i="5"/>
  <c r="F79" i="5"/>
  <c r="N78" i="5"/>
  <c r="Y78" i="5" s="1"/>
  <c r="H78" i="5"/>
  <c r="G78" i="5"/>
  <c r="F78" i="5"/>
  <c r="N77" i="5"/>
  <c r="H77" i="5"/>
  <c r="G77" i="5"/>
  <c r="F77" i="5"/>
  <c r="N76" i="5"/>
  <c r="Y76" i="5" s="1"/>
  <c r="H76" i="5"/>
  <c r="G76" i="5"/>
  <c r="F76" i="5"/>
  <c r="N75" i="5"/>
  <c r="H75" i="5"/>
  <c r="G75" i="5"/>
  <c r="F75" i="5"/>
  <c r="N74" i="5"/>
  <c r="Y74" i="5" s="1"/>
  <c r="H74" i="5"/>
  <c r="G74" i="5"/>
  <c r="F74" i="5"/>
  <c r="N73" i="5"/>
  <c r="H73" i="5"/>
  <c r="G73" i="5"/>
  <c r="F73" i="5"/>
  <c r="N72" i="5"/>
  <c r="Y72" i="5" s="1"/>
  <c r="H72" i="5"/>
  <c r="G72" i="5"/>
  <c r="F72" i="5"/>
  <c r="N71" i="5"/>
  <c r="H71" i="5"/>
  <c r="G71" i="5"/>
  <c r="F71" i="5"/>
  <c r="N70" i="5"/>
  <c r="Y70" i="5" s="1"/>
  <c r="H70" i="5"/>
  <c r="G70" i="5"/>
  <c r="F70" i="5"/>
  <c r="N69" i="5"/>
  <c r="H69" i="5"/>
  <c r="G69" i="5"/>
  <c r="F69" i="5"/>
  <c r="N68" i="5"/>
  <c r="X68" i="5" s="1"/>
  <c r="H68" i="5"/>
  <c r="G68" i="5"/>
  <c r="F68" i="5"/>
  <c r="N67" i="5"/>
  <c r="X67" i="5" s="1"/>
  <c r="H67" i="5"/>
  <c r="G67" i="5"/>
  <c r="F67" i="5"/>
  <c r="N66" i="5"/>
  <c r="U66" i="5" s="1"/>
  <c r="H66" i="5"/>
  <c r="G66" i="5"/>
  <c r="F66" i="5"/>
  <c r="N65" i="5"/>
  <c r="U65" i="5" s="1"/>
  <c r="H65" i="5"/>
  <c r="G65" i="5"/>
  <c r="F65" i="5"/>
  <c r="N64" i="5"/>
  <c r="U64" i="5" s="1"/>
  <c r="H64" i="5"/>
  <c r="G64" i="5"/>
  <c r="F64" i="5"/>
  <c r="N63" i="5"/>
  <c r="U63" i="5" s="1"/>
  <c r="H63" i="5"/>
  <c r="G63" i="5"/>
  <c r="F63" i="5"/>
  <c r="N62" i="5"/>
  <c r="U62" i="5" s="1"/>
  <c r="H62" i="5"/>
  <c r="G62" i="5"/>
  <c r="F62" i="5"/>
  <c r="N61" i="5"/>
  <c r="U61" i="5" s="1"/>
  <c r="H61" i="5"/>
  <c r="G61" i="5"/>
  <c r="F61" i="5"/>
  <c r="N60" i="5"/>
  <c r="U60" i="5" s="1"/>
  <c r="H60" i="5"/>
  <c r="G60" i="5"/>
  <c r="F60" i="5"/>
  <c r="N59" i="5"/>
  <c r="U59" i="5" s="1"/>
  <c r="H59" i="5"/>
  <c r="G59" i="5"/>
  <c r="F59" i="5"/>
  <c r="N58" i="5"/>
  <c r="U58" i="5" s="1"/>
  <c r="H58" i="5"/>
  <c r="G58" i="5"/>
  <c r="F58" i="5"/>
  <c r="N57" i="5"/>
  <c r="U57" i="5" s="1"/>
  <c r="H57" i="5"/>
  <c r="G57" i="5"/>
  <c r="F57" i="5"/>
  <c r="N56" i="5"/>
  <c r="U56" i="5" s="1"/>
  <c r="H56" i="5"/>
  <c r="G56" i="5"/>
  <c r="F56" i="5"/>
  <c r="N55" i="5"/>
  <c r="U55" i="5" s="1"/>
  <c r="H55" i="5"/>
  <c r="G55" i="5"/>
  <c r="F55" i="5"/>
  <c r="N54" i="5"/>
  <c r="U54" i="5" s="1"/>
  <c r="H54" i="5"/>
  <c r="G54" i="5"/>
  <c r="F54" i="5"/>
  <c r="N53" i="5"/>
  <c r="U53" i="5" s="1"/>
  <c r="H53" i="5"/>
  <c r="G53" i="5"/>
  <c r="F53" i="5"/>
  <c r="N52" i="5"/>
  <c r="U52" i="5" s="1"/>
  <c r="H52" i="5"/>
  <c r="G52" i="5"/>
  <c r="F52" i="5"/>
  <c r="N51" i="5"/>
  <c r="U51" i="5" s="1"/>
  <c r="H51" i="5"/>
  <c r="G51" i="5"/>
  <c r="F51" i="5"/>
  <c r="N50" i="5"/>
  <c r="Y50" i="5" s="1"/>
  <c r="H50" i="5"/>
  <c r="G50" i="5"/>
  <c r="F50" i="5"/>
  <c r="N49" i="5"/>
  <c r="Y49" i="5" s="1"/>
  <c r="H49" i="5"/>
  <c r="G49" i="5"/>
  <c r="F49" i="5"/>
  <c r="N48" i="5"/>
  <c r="Y48" i="5" s="1"/>
  <c r="H48" i="5"/>
  <c r="G48" i="5"/>
  <c r="F48" i="5"/>
  <c r="N47" i="5"/>
  <c r="Y47" i="5" s="1"/>
  <c r="H47" i="5"/>
  <c r="G47" i="5"/>
  <c r="F47" i="5"/>
  <c r="N46" i="5"/>
  <c r="Y46" i="5" s="1"/>
  <c r="H46" i="5"/>
  <c r="G46" i="5"/>
  <c r="F46" i="5"/>
  <c r="N45" i="5"/>
  <c r="Y45" i="5" s="1"/>
  <c r="H45" i="5"/>
  <c r="G45" i="5"/>
  <c r="F45" i="5"/>
  <c r="N44" i="5"/>
  <c r="Y44" i="5" s="1"/>
  <c r="H44" i="5"/>
  <c r="G44" i="5"/>
  <c r="F44" i="5"/>
  <c r="N43" i="5"/>
  <c r="Y43" i="5" s="1"/>
  <c r="H43" i="5"/>
  <c r="G43" i="5"/>
  <c r="F43" i="5"/>
  <c r="N42" i="5"/>
  <c r="Y42" i="5" s="1"/>
  <c r="H42" i="5"/>
  <c r="G42" i="5"/>
  <c r="F42" i="5"/>
  <c r="N41" i="5"/>
  <c r="Y41" i="5" s="1"/>
  <c r="H41" i="5"/>
  <c r="G41" i="5"/>
  <c r="F41" i="5"/>
  <c r="N40" i="5"/>
  <c r="Y40" i="5" s="1"/>
  <c r="H40" i="5"/>
  <c r="G40" i="5"/>
  <c r="F40" i="5"/>
  <c r="N39" i="5"/>
  <c r="Y39" i="5" s="1"/>
  <c r="H39" i="5"/>
  <c r="G39" i="5"/>
  <c r="F39" i="5"/>
  <c r="N38" i="5"/>
  <c r="Y38" i="5" s="1"/>
  <c r="H38" i="5"/>
  <c r="G38" i="5"/>
  <c r="F38" i="5"/>
  <c r="N37" i="5"/>
  <c r="Y37" i="5" s="1"/>
  <c r="H37" i="5"/>
  <c r="G37" i="5"/>
  <c r="F37" i="5"/>
  <c r="N36" i="5"/>
  <c r="Y36" i="5" s="1"/>
  <c r="H36" i="5"/>
  <c r="G36" i="5"/>
  <c r="F36" i="5"/>
  <c r="N35" i="5"/>
  <c r="X35" i="5" s="1"/>
  <c r="H35" i="5"/>
  <c r="G35" i="5"/>
  <c r="F35" i="5"/>
  <c r="N34" i="5"/>
  <c r="Y34" i="5" s="1"/>
  <c r="H34" i="5"/>
  <c r="G34" i="5"/>
  <c r="F34" i="5"/>
  <c r="N33" i="5"/>
  <c r="N200" i="5" s="1"/>
  <c r="N221" i="5" s="1"/>
  <c r="H33" i="5"/>
  <c r="G33" i="5"/>
  <c r="F33" i="5"/>
  <c r="W29" i="5"/>
  <c r="W219" i="5" s="1"/>
  <c r="V29" i="5"/>
  <c r="V219" i="5" s="1"/>
  <c r="U29" i="5"/>
  <c r="U219" i="5" s="1"/>
  <c r="T29" i="5"/>
  <c r="T219" i="5" s="1"/>
  <c r="S29" i="5"/>
  <c r="S219" i="5" s="1"/>
  <c r="R29" i="5"/>
  <c r="R219" i="5" s="1"/>
  <c r="P29" i="5"/>
  <c r="P219" i="5" s="1"/>
  <c r="M29" i="5"/>
  <c r="M219" i="5" s="1"/>
  <c r="L29" i="5"/>
  <c r="L219" i="5" s="1"/>
  <c r="K29" i="5"/>
  <c r="K219" i="5" s="1"/>
  <c r="J29" i="5"/>
  <c r="J219" i="5" s="1"/>
  <c r="N26" i="5"/>
  <c r="H26" i="5"/>
  <c r="G26" i="5"/>
  <c r="F26" i="5"/>
  <c r="N25" i="5"/>
  <c r="H25" i="5"/>
  <c r="G25" i="5"/>
  <c r="F25" i="5"/>
  <c r="N24" i="5"/>
  <c r="H24" i="5"/>
  <c r="G24" i="5"/>
  <c r="F24" i="5"/>
  <c r="N23" i="5"/>
  <c r="H23" i="5"/>
  <c r="G23" i="5"/>
  <c r="F23" i="5"/>
  <c r="N22" i="5"/>
  <c r="H22" i="5"/>
  <c r="G22" i="5"/>
  <c r="F22" i="5"/>
  <c r="N21" i="5"/>
  <c r="H21" i="5"/>
  <c r="G21" i="5"/>
  <c r="F21" i="5"/>
  <c r="N20" i="5"/>
  <c r="H20" i="5"/>
  <c r="G20" i="5"/>
  <c r="F20" i="5"/>
  <c r="N19" i="5"/>
  <c r="H19" i="5"/>
  <c r="G19" i="5"/>
  <c r="F19" i="5"/>
  <c r="N18" i="5"/>
  <c r="H18" i="5"/>
  <c r="G18" i="5"/>
  <c r="F18" i="5"/>
  <c r="N17" i="5"/>
  <c r="H17" i="5"/>
  <c r="G17" i="5"/>
  <c r="F17" i="5"/>
  <c r="N16" i="5"/>
  <c r="H16" i="5"/>
  <c r="G16" i="5"/>
  <c r="F16" i="5"/>
  <c r="N15" i="5"/>
  <c r="H15" i="5"/>
  <c r="G15" i="5"/>
  <c r="F15" i="5"/>
  <c r="N14" i="5"/>
  <c r="H14" i="5"/>
  <c r="G14" i="5"/>
  <c r="F14" i="5"/>
  <c r="N13" i="5"/>
  <c r="H13" i="5"/>
  <c r="G13" i="5"/>
  <c r="F13" i="5"/>
  <c r="N12" i="5"/>
  <c r="H12" i="5"/>
  <c r="G12" i="5"/>
  <c r="F12" i="5"/>
  <c r="N11" i="5"/>
  <c r="H11" i="5"/>
  <c r="G11" i="5"/>
  <c r="F11" i="5"/>
  <c r="N10" i="5"/>
  <c r="N29" i="5" s="1"/>
  <c r="N219" i="5" s="1"/>
  <c r="H10" i="5"/>
  <c r="G10" i="5"/>
  <c r="F10" i="5"/>
  <c r="N225" i="5" l="1"/>
  <c r="G51" i="1"/>
  <c r="W125" i="2"/>
  <c r="J125" i="2" s="1"/>
  <c r="M125" i="2" s="1"/>
  <c r="G45" i="1"/>
  <c r="W124" i="2"/>
  <c r="J124" i="2" s="1"/>
  <c r="M124" i="2" s="1"/>
  <c r="G75" i="1"/>
  <c r="W123" i="2"/>
  <c r="J123" i="2" s="1"/>
  <c r="M123" i="2" s="1"/>
  <c r="G55" i="1"/>
  <c r="W88" i="2"/>
  <c r="J88" i="2" s="1"/>
  <c r="M88" i="2" s="1"/>
  <c r="W170" i="2"/>
  <c r="J170" i="2" s="1"/>
  <c r="M170" i="2" s="1"/>
  <c r="W171" i="2"/>
  <c r="J171" i="2" s="1"/>
  <c r="M171" i="2" s="1"/>
  <c r="G47" i="1"/>
  <c r="G96" i="1"/>
  <c r="AJ205" i="1"/>
  <c r="T184" i="2"/>
  <c r="W60" i="2"/>
  <c r="J60" i="2" s="1"/>
  <c r="M60" i="2" s="1"/>
  <c r="W86" i="2"/>
  <c r="J86" i="2" s="1"/>
  <c r="M86" i="2" s="1"/>
  <c r="W107" i="2"/>
  <c r="J107" i="2" s="1"/>
  <c r="M107" i="2" s="1"/>
  <c r="W111" i="2"/>
  <c r="J111" i="2" s="1"/>
  <c r="M111" i="2" s="1"/>
  <c r="I284" i="1"/>
  <c r="L284" i="1" s="1"/>
  <c r="M284" i="1" s="1"/>
  <c r="U284" i="1" s="1"/>
  <c r="Y284" i="1" s="1"/>
  <c r="AC284" i="1" s="1"/>
  <c r="AK284" i="1" s="1"/>
  <c r="AM284" i="1" s="1"/>
  <c r="W133" i="2"/>
  <c r="J133" i="2" s="1"/>
  <c r="M133" i="2" s="1"/>
  <c r="W140" i="2"/>
  <c r="J140" i="2" s="1"/>
  <c r="M140" i="2" s="1"/>
  <c r="W144" i="2"/>
  <c r="J144" i="2" s="1"/>
  <c r="M144" i="2" s="1"/>
  <c r="W149" i="2"/>
  <c r="J149" i="2" s="1"/>
  <c r="M149" i="2" s="1"/>
  <c r="W153" i="2"/>
  <c r="J153" i="2" s="1"/>
  <c r="M153" i="2" s="1"/>
  <c r="W154" i="2"/>
  <c r="J154" i="2" s="1"/>
  <c r="M154" i="2" s="1"/>
  <c r="W160" i="2"/>
  <c r="J160" i="2" s="1"/>
  <c r="M160" i="2" s="1"/>
  <c r="W167" i="2"/>
  <c r="J167" i="2" s="1"/>
  <c r="M167" i="2" s="1"/>
  <c r="AJ20" i="1"/>
  <c r="M21" i="1"/>
  <c r="W8" i="2"/>
  <c r="J8" i="2" s="1"/>
  <c r="M8" i="2" s="1"/>
  <c r="W28" i="2"/>
  <c r="J28" i="2" s="1"/>
  <c r="M28" i="2" s="1"/>
  <c r="W44" i="2"/>
  <c r="J44" i="2" s="1"/>
  <c r="M44" i="2" s="1"/>
  <c r="W66" i="2"/>
  <c r="J66" i="2" s="1"/>
  <c r="M66" i="2" s="1"/>
  <c r="W68" i="2"/>
  <c r="J68" i="2" s="1"/>
  <c r="M68" i="2" s="1"/>
  <c r="W72" i="2"/>
  <c r="J72" i="2" s="1"/>
  <c r="M72" i="2" s="1"/>
  <c r="W80" i="2"/>
  <c r="J80" i="2" s="1"/>
  <c r="M80" i="2" s="1"/>
  <c r="I283" i="1"/>
  <c r="L283" i="1" s="1"/>
  <c r="M283" i="1" s="1"/>
  <c r="U283" i="1" s="1"/>
  <c r="Y283" i="1" s="1"/>
  <c r="AC283" i="1" s="1"/>
  <c r="AK283" i="1" s="1"/>
  <c r="AM283" i="1" s="1"/>
  <c r="W128" i="2"/>
  <c r="J128" i="2" s="1"/>
  <c r="M128" i="2" s="1"/>
  <c r="W129" i="2"/>
  <c r="J129" i="2" s="1"/>
  <c r="M129" i="2" s="1"/>
  <c r="W138" i="2"/>
  <c r="J138" i="2" s="1"/>
  <c r="M138" i="2" s="1"/>
  <c r="AJ8" i="1"/>
  <c r="AJ10" i="1"/>
  <c r="AJ19" i="1"/>
  <c r="AJ202" i="1"/>
  <c r="H217" i="1"/>
  <c r="AJ9" i="1"/>
  <c r="AJ16" i="1"/>
  <c r="AJ17" i="1"/>
  <c r="AJ18" i="1"/>
  <c r="AE24" i="1"/>
  <c r="AE215" i="1" s="1"/>
  <c r="AJ7" i="1"/>
  <c r="AJ11" i="1"/>
  <c r="AJ14" i="1"/>
  <c r="W91" i="2"/>
  <c r="J91" i="2" s="1"/>
  <c r="M91" i="2" s="1"/>
  <c r="M121" i="2"/>
  <c r="W137" i="2"/>
  <c r="J137" i="2" s="1"/>
  <c r="M137" i="2" s="1"/>
  <c r="W61" i="2"/>
  <c r="J61" i="2" s="1"/>
  <c r="M61" i="2" s="1"/>
  <c r="W71" i="2"/>
  <c r="J71" i="2" s="1"/>
  <c r="M71" i="2" s="1"/>
  <c r="W117" i="2"/>
  <c r="J117" i="2" s="1"/>
  <c r="M117" i="2" s="1"/>
  <c r="W141" i="2"/>
  <c r="J141" i="2" s="1"/>
  <c r="M141" i="2" s="1"/>
  <c r="Z200" i="1"/>
  <c r="Z216" i="1" s="1"/>
  <c r="Z217" i="1" s="1"/>
  <c r="W116" i="2"/>
  <c r="J116" i="2" s="1"/>
  <c r="M116" i="2" s="1"/>
  <c r="AJ168" i="1"/>
  <c r="AJ81" i="1"/>
  <c r="AJ85" i="1"/>
  <c r="AJ171" i="1"/>
  <c r="AJ89" i="1"/>
  <c r="AJ96" i="1"/>
  <c r="AJ98" i="1"/>
  <c r="AJ100" i="1"/>
  <c r="AJ179" i="1"/>
  <c r="AJ108" i="1"/>
  <c r="AJ112" i="1"/>
  <c r="AJ187" i="1"/>
  <c r="W48" i="2"/>
  <c r="J48" i="2" s="1"/>
  <c r="M48" i="2" s="1"/>
  <c r="W50" i="2"/>
  <c r="J50" i="2" s="1"/>
  <c r="M50" i="2" s="1"/>
  <c r="W120" i="2"/>
  <c r="J120" i="2" s="1"/>
  <c r="M120" i="2" s="1"/>
  <c r="I139" i="1" s="1"/>
  <c r="L139" i="1" s="1"/>
  <c r="M139" i="1" s="1"/>
  <c r="U139" i="1" s="1"/>
  <c r="Y139" i="1" s="1"/>
  <c r="AC139" i="1" s="1"/>
  <c r="AK139" i="1" s="1"/>
  <c r="AM139" i="1" s="1"/>
  <c r="AJ157" i="1"/>
  <c r="W12" i="2"/>
  <c r="J12" i="2" s="1"/>
  <c r="M12" i="2" s="1"/>
  <c r="I43" i="1" s="1"/>
  <c r="L43" i="1" s="1"/>
  <c r="M43" i="1" s="1"/>
  <c r="W20" i="2"/>
  <c r="J20" i="2" s="1"/>
  <c r="M20" i="2" s="1"/>
  <c r="W32" i="2"/>
  <c r="J32" i="2" s="1"/>
  <c r="M32" i="2" s="1"/>
  <c r="W52" i="2"/>
  <c r="J52" i="2" s="1"/>
  <c r="M52" i="2" s="1"/>
  <c r="W157" i="2"/>
  <c r="J157" i="2" s="1"/>
  <c r="M157" i="2" s="1"/>
  <c r="W161" i="2"/>
  <c r="J161" i="2" s="1"/>
  <c r="M161" i="2" s="1"/>
  <c r="W36" i="2"/>
  <c r="J36" i="2" s="1"/>
  <c r="M36" i="2" s="1"/>
  <c r="W79" i="2"/>
  <c r="J79" i="2" s="1"/>
  <c r="M79" i="2" s="1"/>
  <c r="AJ189" i="1"/>
  <c r="W49" i="2"/>
  <c r="J49" i="2" s="1"/>
  <c r="M49" i="2" s="1"/>
  <c r="W92" i="2"/>
  <c r="J92" i="2" s="1"/>
  <c r="M92" i="2" s="1"/>
  <c r="W156" i="2"/>
  <c r="J156" i="2" s="1"/>
  <c r="M156" i="2" s="1"/>
  <c r="W166" i="2"/>
  <c r="J166" i="2" s="1"/>
  <c r="M166" i="2" s="1"/>
  <c r="AJ166" i="1"/>
  <c r="AJ146" i="1"/>
  <c r="AJ57" i="1"/>
  <c r="AJ66" i="1"/>
  <c r="AJ156" i="1"/>
  <c r="AJ55" i="1"/>
  <c r="AJ183" i="1"/>
  <c r="AJ62" i="1"/>
  <c r="W16" i="2"/>
  <c r="J16" i="2" s="1"/>
  <c r="M16" i="2" s="1"/>
  <c r="W64" i="2"/>
  <c r="J64" i="2" s="1"/>
  <c r="M64" i="2" s="1"/>
  <c r="W76" i="2"/>
  <c r="J76" i="2" s="1"/>
  <c r="M76" i="2" s="1"/>
  <c r="W81" i="2"/>
  <c r="J81" i="2" s="1"/>
  <c r="M81" i="2" s="1"/>
  <c r="I285" i="1" s="1"/>
  <c r="L285" i="1" s="1"/>
  <c r="M285" i="1" s="1"/>
  <c r="U285" i="1" s="1"/>
  <c r="Y285" i="1" s="1"/>
  <c r="AC285" i="1" s="1"/>
  <c r="AK285" i="1" s="1"/>
  <c r="AM285" i="1" s="1"/>
  <c r="W150" i="2"/>
  <c r="J150" i="2" s="1"/>
  <c r="M150" i="2" s="1"/>
  <c r="AJ130" i="1"/>
  <c r="AJ191" i="1"/>
  <c r="W24" i="2"/>
  <c r="J24" i="2" s="1"/>
  <c r="M24" i="2" s="1"/>
  <c r="W40" i="2"/>
  <c r="J40" i="2" s="1"/>
  <c r="M40" i="2" s="1"/>
  <c r="W56" i="2"/>
  <c r="J56" i="2" s="1"/>
  <c r="M56" i="2" s="1"/>
  <c r="W83" i="2"/>
  <c r="J83" i="2" s="1"/>
  <c r="M83" i="2" s="1"/>
  <c r="W87" i="2"/>
  <c r="J87" i="2" s="1"/>
  <c r="M87" i="2" s="1"/>
  <c r="W112" i="2"/>
  <c r="J112" i="2" s="1"/>
  <c r="M112" i="2" s="1"/>
  <c r="W134" i="2"/>
  <c r="J134" i="2" s="1"/>
  <c r="M134" i="2" s="1"/>
  <c r="AJ49" i="1"/>
  <c r="AJ58" i="1"/>
  <c r="AJ61" i="1"/>
  <c r="AJ64" i="1"/>
  <c r="AJ75" i="1"/>
  <c r="AJ167" i="1"/>
  <c r="AJ80" i="1"/>
  <c r="AJ83" i="1"/>
  <c r="AJ86" i="1"/>
  <c r="AJ173" i="1"/>
  <c r="AJ91" i="1"/>
  <c r="AJ97" i="1"/>
  <c r="AJ176" i="1"/>
  <c r="AJ127" i="1"/>
  <c r="AJ196" i="1"/>
  <c r="AJ193" i="1"/>
  <c r="AJ135" i="1"/>
  <c r="W55" i="2"/>
  <c r="J55" i="2" s="1"/>
  <c r="M55" i="2" s="1"/>
  <c r="W113" i="2"/>
  <c r="J113" i="2" s="1"/>
  <c r="M113" i="2" s="1"/>
  <c r="W115" i="2"/>
  <c r="J115" i="2" s="1"/>
  <c r="M115" i="2" s="1"/>
  <c r="W135" i="2"/>
  <c r="J135" i="2" s="1"/>
  <c r="M135" i="2" s="1"/>
  <c r="W151" i="2"/>
  <c r="J151" i="2" s="1"/>
  <c r="M151" i="2" s="1"/>
  <c r="W165" i="2"/>
  <c r="J165" i="2" s="1"/>
  <c r="M165" i="2" s="1"/>
  <c r="AJ163" i="1"/>
  <c r="AJ123" i="1"/>
  <c r="AJ124" i="1"/>
  <c r="AJ132" i="1"/>
  <c r="AJ133" i="1"/>
  <c r="I282" i="1"/>
  <c r="L282" i="1" s="1"/>
  <c r="M282" i="1" s="1"/>
  <c r="U282" i="1" s="1"/>
  <c r="Y282" i="1" s="1"/>
  <c r="AC282" i="1" s="1"/>
  <c r="AK282" i="1" s="1"/>
  <c r="AM282" i="1" s="1"/>
  <c r="AJ31" i="1"/>
  <c r="AJ50" i="1"/>
  <c r="AJ54" i="1"/>
  <c r="AJ160" i="1"/>
  <c r="AJ60" i="1"/>
  <c r="AJ63" i="1"/>
  <c r="AJ67" i="1"/>
  <c r="AJ69" i="1"/>
  <c r="AJ72" i="1"/>
  <c r="AJ74" i="1"/>
  <c r="AJ78" i="1"/>
  <c r="AJ169" i="1"/>
  <c r="AJ84" i="1"/>
  <c r="AJ87" i="1"/>
  <c r="AJ88" i="1"/>
  <c r="AJ175" i="1"/>
  <c r="AJ107" i="1"/>
  <c r="AJ111" i="1"/>
  <c r="AJ186" i="1"/>
  <c r="AJ126" i="1"/>
  <c r="AJ129" i="1"/>
  <c r="AJ134" i="1"/>
  <c r="Q146" i="1"/>
  <c r="R146" i="1" s="1"/>
  <c r="T146" i="1" s="1"/>
  <c r="Q38" i="1"/>
  <c r="R38" i="1" s="1"/>
  <c r="T38" i="1" s="1"/>
  <c r="Q42" i="1"/>
  <c r="R42" i="1" s="1"/>
  <c r="T42" i="1" s="1"/>
  <c r="Q63" i="1"/>
  <c r="R63" i="1" s="1"/>
  <c r="T63" i="1" s="1"/>
  <c r="Q94" i="1"/>
  <c r="R94" i="1" s="1"/>
  <c r="T94" i="1" s="1"/>
  <c r="W77" i="2"/>
  <c r="J77" i="2" s="1"/>
  <c r="M77" i="2" s="1"/>
  <c r="W100" i="2"/>
  <c r="J100" i="2" s="1"/>
  <c r="M100" i="2" s="1"/>
  <c r="W119" i="2"/>
  <c r="J119" i="2" s="1"/>
  <c r="M119" i="2" s="1"/>
  <c r="W145" i="2"/>
  <c r="J145" i="2" s="1"/>
  <c r="M145" i="2" s="1"/>
  <c r="W169" i="2"/>
  <c r="J169" i="2" s="1"/>
  <c r="M169" i="2" s="1"/>
  <c r="W65" i="2"/>
  <c r="J65" i="2" s="1"/>
  <c r="M65" i="2" s="1"/>
  <c r="W96" i="2"/>
  <c r="J96" i="2" s="1"/>
  <c r="M96" i="2" s="1"/>
  <c r="W104" i="2"/>
  <c r="J104" i="2" s="1"/>
  <c r="M104" i="2" s="1"/>
  <c r="W127" i="2"/>
  <c r="J127" i="2" s="1"/>
  <c r="M127" i="2" s="1"/>
  <c r="AJ30" i="1"/>
  <c r="AJ32" i="1"/>
  <c r="AJ33" i="1"/>
  <c r="AJ44" i="1"/>
  <c r="AJ53" i="1"/>
  <c r="AJ159" i="1"/>
  <c r="AJ161" i="1"/>
  <c r="AJ71" i="1"/>
  <c r="AJ79" i="1"/>
  <c r="AJ170" i="1"/>
  <c r="AJ172" i="1"/>
  <c r="AJ90" i="1"/>
  <c r="AJ93" i="1"/>
  <c r="AJ99" i="1"/>
  <c r="AJ101" i="1"/>
  <c r="AJ103" i="1"/>
  <c r="AJ109" i="1"/>
  <c r="AJ184" i="1"/>
  <c r="AJ128" i="1"/>
  <c r="AJ131" i="1"/>
  <c r="AJ192" i="1"/>
  <c r="N184" i="2"/>
  <c r="M15" i="1"/>
  <c r="M17" i="1"/>
  <c r="M207" i="1"/>
  <c r="E216" i="1"/>
  <c r="E217" i="1" s="1"/>
  <c r="J216" i="1"/>
  <c r="J217" i="1" s="1"/>
  <c r="K216" i="1"/>
  <c r="K217" i="1" s="1"/>
  <c r="P216" i="1"/>
  <c r="P217" i="1" s="1"/>
  <c r="S216" i="1"/>
  <c r="S217" i="1" s="1"/>
  <c r="V216" i="1"/>
  <c r="V217" i="1" s="1"/>
  <c r="W216" i="1"/>
  <c r="W217" i="1" s="1"/>
  <c r="X216" i="1"/>
  <c r="X217" i="1" s="1"/>
  <c r="AH216" i="1"/>
  <c r="AH217" i="1" s="1"/>
  <c r="AI216" i="1"/>
  <c r="AI217" i="1" s="1"/>
  <c r="AL216" i="1"/>
  <c r="AL217" i="1" s="1"/>
  <c r="W7" i="2"/>
  <c r="J7" i="2" s="1"/>
  <c r="M7" i="2" s="1"/>
  <c r="I39" i="1" s="1"/>
  <c r="L39" i="1" s="1"/>
  <c r="M39" i="1" s="1"/>
  <c r="W11" i="2"/>
  <c r="J11" i="2" s="1"/>
  <c r="M11" i="2" s="1"/>
  <c r="W15" i="2"/>
  <c r="J15" i="2" s="1"/>
  <c r="M15" i="2" s="1"/>
  <c r="W19" i="2"/>
  <c r="J19" i="2" s="1"/>
  <c r="M19" i="2" s="1"/>
  <c r="I281" i="1" s="1"/>
  <c r="L281" i="1" s="1"/>
  <c r="M281" i="1" s="1"/>
  <c r="U281" i="1" s="1"/>
  <c r="Y281" i="1" s="1"/>
  <c r="AC281" i="1" s="1"/>
  <c r="AK281" i="1" s="1"/>
  <c r="AM281" i="1" s="1"/>
  <c r="W23" i="2"/>
  <c r="J23" i="2" s="1"/>
  <c r="M23" i="2" s="1"/>
  <c r="W27" i="2"/>
  <c r="J27" i="2" s="1"/>
  <c r="M27" i="2" s="1"/>
  <c r="W31" i="2"/>
  <c r="J31" i="2" s="1"/>
  <c r="M31" i="2" s="1"/>
  <c r="W35" i="2"/>
  <c r="J35" i="2" s="1"/>
  <c r="M35" i="2" s="1"/>
  <c r="W39" i="2"/>
  <c r="J39" i="2" s="1"/>
  <c r="M39" i="2" s="1"/>
  <c r="W43" i="2"/>
  <c r="J43" i="2" s="1"/>
  <c r="M43" i="2" s="1"/>
  <c r="W47" i="2"/>
  <c r="J47" i="2" s="1"/>
  <c r="M47" i="2" s="1"/>
  <c r="W51" i="2"/>
  <c r="J51" i="2" s="1"/>
  <c r="M51" i="2" s="1"/>
  <c r="W59" i="2"/>
  <c r="J59" i="2" s="1"/>
  <c r="M59" i="2" s="1"/>
  <c r="W63" i="2"/>
  <c r="J63" i="2" s="1"/>
  <c r="M63" i="2" s="1"/>
  <c r="W67" i="2"/>
  <c r="J67" i="2" s="1"/>
  <c r="M67" i="2" s="1"/>
  <c r="W75" i="2"/>
  <c r="J75" i="2" s="1"/>
  <c r="M75" i="2" s="1"/>
  <c r="W82" i="2"/>
  <c r="J82" i="2" s="1"/>
  <c r="M82" i="2" s="1"/>
  <c r="W90" i="2"/>
  <c r="J90" i="2" s="1"/>
  <c r="M90" i="2" s="1"/>
  <c r="W94" i="2"/>
  <c r="J94" i="2" s="1"/>
  <c r="M94" i="2" s="1"/>
  <c r="W98" i="2"/>
  <c r="J98" i="2" s="1"/>
  <c r="M98" i="2" s="1"/>
  <c r="W102" i="2"/>
  <c r="J102" i="2" s="1"/>
  <c r="M102" i="2" s="1"/>
  <c r="W106" i="2"/>
  <c r="J106" i="2" s="1"/>
  <c r="M106" i="2" s="1"/>
  <c r="W109" i="2"/>
  <c r="J109" i="2" s="1"/>
  <c r="M109" i="2" s="1"/>
  <c r="W132" i="2"/>
  <c r="J132" i="2" s="1"/>
  <c r="W136" i="2"/>
  <c r="J136" i="2" s="1"/>
  <c r="M136" i="2" s="1"/>
  <c r="W139" i="2"/>
  <c r="J139" i="2" s="1"/>
  <c r="M139" i="2" s="1"/>
  <c r="U36" i="5"/>
  <c r="X36" i="5"/>
  <c r="X37" i="5"/>
  <c r="U40" i="5"/>
  <c r="X40" i="5"/>
  <c r="X41" i="5"/>
  <c r="U44" i="5"/>
  <c r="X44" i="5"/>
  <c r="X45" i="5"/>
  <c r="U48" i="5"/>
  <c r="X48" i="5"/>
  <c r="X49" i="5"/>
  <c r="X52" i="5"/>
  <c r="Y52" i="5"/>
  <c r="X56" i="5"/>
  <c r="Y56" i="5"/>
  <c r="X60" i="5"/>
  <c r="Y60" i="5"/>
  <c r="X64" i="5"/>
  <c r="Y64" i="5"/>
  <c r="X131" i="5"/>
  <c r="Y131" i="5"/>
  <c r="Y135" i="5"/>
  <c r="Y144" i="5"/>
  <c r="X147" i="5"/>
  <c r="Y147" i="5"/>
  <c r="Y151" i="5"/>
  <c r="W9" i="2"/>
  <c r="J9" i="2" s="1"/>
  <c r="M9" i="2" s="1"/>
  <c r="W10" i="2"/>
  <c r="J10" i="2" s="1"/>
  <c r="M10" i="2" s="1"/>
  <c r="W13" i="2"/>
  <c r="J13" i="2" s="1"/>
  <c r="M13" i="2" s="1"/>
  <c r="I73" i="1" s="1"/>
  <c r="L73" i="1" s="1"/>
  <c r="M73" i="1" s="1"/>
  <c r="W14" i="2"/>
  <c r="J14" i="2" s="1"/>
  <c r="M14" i="2" s="1"/>
  <c r="W17" i="2"/>
  <c r="J17" i="2" s="1"/>
  <c r="M17" i="2" s="1"/>
  <c r="W18" i="2"/>
  <c r="J18" i="2" s="1"/>
  <c r="M18" i="2" s="1"/>
  <c r="W21" i="2"/>
  <c r="J21" i="2" s="1"/>
  <c r="M21" i="2" s="1"/>
  <c r="W22" i="2"/>
  <c r="J22" i="2" s="1"/>
  <c r="M22" i="2" s="1"/>
  <c r="W25" i="2"/>
  <c r="J25" i="2" s="1"/>
  <c r="M25" i="2" s="1"/>
  <c r="I194" i="1" s="1"/>
  <c r="L194" i="1" s="1"/>
  <c r="M194" i="1" s="1"/>
  <c r="W26" i="2"/>
  <c r="J26" i="2" s="1"/>
  <c r="M26" i="2" s="1"/>
  <c r="W29" i="2"/>
  <c r="J29" i="2" s="1"/>
  <c r="M29" i="2" s="1"/>
  <c r="W30" i="2"/>
  <c r="J30" i="2" s="1"/>
  <c r="M30" i="2" s="1"/>
  <c r="W33" i="2"/>
  <c r="J33" i="2" s="1"/>
  <c r="M33" i="2" s="1"/>
  <c r="W34" i="2"/>
  <c r="J34" i="2" s="1"/>
  <c r="M34" i="2" s="1"/>
  <c r="W37" i="2"/>
  <c r="J37" i="2" s="1"/>
  <c r="M37" i="2" s="1"/>
  <c r="W38" i="2"/>
  <c r="J38" i="2" s="1"/>
  <c r="M38" i="2" s="1"/>
  <c r="W41" i="2"/>
  <c r="J41" i="2" s="1"/>
  <c r="M41" i="2" s="1"/>
  <c r="W42" i="2"/>
  <c r="J42" i="2" s="1"/>
  <c r="M42" i="2" s="1"/>
  <c r="W45" i="2"/>
  <c r="J45" i="2" s="1"/>
  <c r="M45" i="2" s="1"/>
  <c r="W46" i="2"/>
  <c r="J46" i="2" s="1"/>
  <c r="M46" i="2" s="1"/>
  <c r="W53" i="2"/>
  <c r="J53" i="2" s="1"/>
  <c r="M53" i="2" s="1"/>
  <c r="W54" i="2"/>
  <c r="J54" i="2" s="1"/>
  <c r="M54" i="2" s="1"/>
  <c r="W57" i="2"/>
  <c r="J57" i="2" s="1"/>
  <c r="M57" i="2" s="1"/>
  <c r="W58" i="2"/>
  <c r="J58" i="2" s="1"/>
  <c r="M58" i="2" s="1"/>
  <c r="W62" i="2"/>
  <c r="J62" i="2" s="1"/>
  <c r="M62" i="2" s="1"/>
  <c r="W69" i="2"/>
  <c r="J69" i="2" s="1"/>
  <c r="M69" i="2" s="1"/>
  <c r="W70" i="2"/>
  <c r="J70" i="2" s="1"/>
  <c r="M70" i="2" s="1"/>
  <c r="W73" i="2"/>
  <c r="J73" i="2" s="1"/>
  <c r="M73" i="2" s="1"/>
  <c r="W74" i="2"/>
  <c r="J74" i="2" s="1"/>
  <c r="M74" i="2" s="1"/>
  <c r="W78" i="2"/>
  <c r="J78" i="2" s="1"/>
  <c r="M78" i="2" s="1"/>
  <c r="W84" i="2"/>
  <c r="J84" i="2" s="1"/>
  <c r="M84" i="2" s="1"/>
  <c r="W85" i="2"/>
  <c r="J85" i="2" s="1"/>
  <c r="M85" i="2" s="1"/>
  <c r="I280" i="1"/>
  <c r="L280" i="1" s="1"/>
  <c r="M280" i="1" s="1"/>
  <c r="U280" i="1" s="1"/>
  <c r="Y280" i="1" s="1"/>
  <c r="AC280" i="1" s="1"/>
  <c r="AK280" i="1" s="1"/>
  <c r="AM280" i="1" s="1"/>
  <c r="W89" i="2"/>
  <c r="J89" i="2" s="1"/>
  <c r="M89" i="2" s="1"/>
  <c r="W93" i="2"/>
  <c r="J93" i="2" s="1"/>
  <c r="M93" i="2" s="1"/>
  <c r="W95" i="2"/>
  <c r="J95" i="2" s="1"/>
  <c r="M95" i="2" s="1"/>
  <c r="W97" i="2"/>
  <c r="J97" i="2" s="1"/>
  <c r="M97" i="2" s="1"/>
  <c r="W99" i="2"/>
  <c r="J99" i="2" s="1"/>
  <c r="M99" i="2" s="1"/>
  <c r="W101" i="2"/>
  <c r="J101" i="2" s="1"/>
  <c r="M101" i="2" s="1"/>
  <c r="W103" i="2"/>
  <c r="J103" i="2" s="1"/>
  <c r="M103" i="2" s="1"/>
  <c r="W105" i="2"/>
  <c r="J105" i="2" s="1"/>
  <c r="M105" i="2" s="1"/>
  <c r="I138" i="1" s="1"/>
  <c r="L138" i="1" s="1"/>
  <c r="M138" i="1" s="1"/>
  <c r="U138" i="1" s="1"/>
  <c r="Y138" i="1" s="1"/>
  <c r="AC138" i="1" s="1"/>
  <c r="AK138" i="1" s="1"/>
  <c r="AM138" i="1" s="1"/>
  <c r="W108" i="2"/>
  <c r="J108" i="2" s="1"/>
  <c r="M108" i="2" s="1"/>
  <c r="W110" i="2"/>
  <c r="J110" i="2" s="1"/>
  <c r="M110" i="2" s="1"/>
  <c r="W114" i="2"/>
  <c r="J114" i="2" s="1"/>
  <c r="M114" i="2" s="1"/>
  <c r="W118" i="2"/>
  <c r="J118" i="2" s="1"/>
  <c r="M118" i="2" s="1"/>
  <c r="W122" i="2"/>
  <c r="J122" i="2" s="1"/>
  <c r="M122" i="2" s="1"/>
  <c r="W126" i="2"/>
  <c r="J126" i="2" s="1"/>
  <c r="M126" i="2" s="1"/>
  <c r="W130" i="2"/>
  <c r="J130" i="2" s="1"/>
  <c r="M130" i="2" s="1"/>
  <c r="W131" i="2"/>
  <c r="J131" i="2" s="1"/>
  <c r="M131" i="2" s="1"/>
  <c r="W148" i="2"/>
  <c r="J148" i="2" s="1"/>
  <c r="M148" i="2" s="1"/>
  <c r="W152" i="2"/>
  <c r="J152" i="2" s="1"/>
  <c r="M152" i="2" s="1"/>
  <c r="W155" i="2"/>
  <c r="J155" i="2" s="1"/>
  <c r="M155" i="2" s="1"/>
  <c r="W164" i="2"/>
  <c r="J164" i="2" s="1"/>
  <c r="M164" i="2" s="1"/>
  <c r="W168" i="2"/>
  <c r="J168" i="2" s="1"/>
  <c r="M168" i="2" s="1"/>
  <c r="W142" i="2"/>
  <c r="J142" i="2" s="1"/>
  <c r="M142" i="2" s="1"/>
  <c r="I130" i="1" s="1"/>
  <c r="L130" i="1" s="1"/>
  <c r="M130" i="1" s="1"/>
  <c r="W143" i="2"/>
  <c r="J143" i="2" s="1"/>
  <c r="M143" i="2" s="1"/>
  <c r="W146" i="2"/>
  <c r="J146" i="2" s="1"/>
  <c r="M146" i="2" s="1"/>
  <c r="W147" i="2"/>
  <c r="J147" i="2" s="1"/>
  <c r="M147" i="2" s="1"/>
  <c r="W158" i="2"/>
  <c r="J158" i="2" s="1"/>
  <c r="M158" i="2" s="1"/>
  <c r="W159" i="2"/>
  <c r="J159" i="2" s="1"/>
  <c r="M159" i="2" s="1"/>
  <c r="W162" i="2"/>
  <c r="J162" i="2" s="1"/>
  <c r="M162" i="2" s="1"/>
  <c r="W163" i="2"/>
  <c r="J163" i="2" s="1"/>
  <c r="M163" i="2" s="1"/>
  <c r="M7" i="1"/>
  <c r="R7" i="1"/>
  <c r="T7" i="1" s="1"/>
  <c r="M8" i="1"/>
  <c r="AD24" i="1"/>
  <c r="AD215" i="1" s="1"/>
  <c r="M12" i="1"/>
  <c r="R12" i="1"/>
  <c r="T12" i="1" s="1"/>
  <c r="R13" i="1"/>
  <c r="T13" i="1" s="1"/>
  <c r="M14" i="1"/>
  <c r="R14" i="1"/>
  <c r="T14" i="1" s="1"/>
  <c r="R16" i="1"/>
  <c r="T16" i="1" s="1"/>
  <c r="R17" i="1"/>
  <c r="T17" i="1" s="1"/>
  <c r="M18" i="1"/>
  <c r="R18" i="1"/>
  <c r="T18" i="1" s="1"/>
  <c r="AJ23" i="1"/>
  <c r="AJ27" i="1"/>
  <c r="AJ28" i="1"/>
  <c r="AJ148" i="1"/>
  <c r="AJ35" i="1"/>
  <c r="AJ37" i="1"/>
  <c r="AJ39" i="1"/>
  <c r="AJ151" i="1"/>
  <c r="AJ153" i="1"/>
  <c r="AJ154" i="1"/>
  <c r="AJ45" i="1"/>
  <c r="AJ46" i="1"/>
  <c r="AJ70" i="1"/>
  <c r="AJ174" i="1"/>
  <c r="AJ94" i="1"/>
  <c r="AJ178" i="1"/>
  <c r="AJ104" i="1"/>
  <c r="AJ110" i="1"/>
  <c r="AJ118" i="1"/>
  <c r="AJ119" i="1"/>
  <c r="AJ120" i="1"/>
  <c r="AJ121" i="1"/>
  <c r="AJ188" i="1"/>
  <c r="AJ190" i="1"/>
  <c r="AJ125" i="1"/>
  <c r="AJ194" i="1"/>
  <c r="R203" i="1"/>
  <c r="T203" i="1" s="1"/>
  <c r="M204" i="1"/>
  <c r="M206" i="1"/>
  <c r="R206" i="1"/>
  <c r="T206" i="1" s="1"/>
  <c r="R207" i="1"/>
  <c r="T207" i="1" s="1"/>
  <c r="U207" i="1" s="1"/>
  <c r="Y207" i="1" s="1"/>
  <c r="AC207" i="1" s="1"/>
  <c r="Q43" i="1"/>
  <c r="R43" i="1" s="1"/>
  <c r="T43" i="1" s="1"/>
  <c r="Q66" i="1"/>
  <c r="R66" i="1" s="1"/>
  <c r="T66" i="1" s="1"/>
  <c r="Q69" i="1"/>
  <c r="R69" i="1" s="1"/>
  <c r="T69" i="1" s="1"/>
  <c r="Q96" i="1"/>
  <c r="R96" i="1" s="1"/>
  <c r="T96" i="1" s="1"/>
  <c r="Q98" i="1"/>
  <c r="R98" i="1" s="1"/>
  <c r="T98" i="1" s="1"/>
  <c r="Q142" i="1"/>
  <c r="R142" i="1" s="1"/>
  <c r="T142" i="1" s="1"/>
  <c r="Q179" i="1"/>
  <c r="R179" i="1" s="1"/>
  <c r="T179" i="1" s="1"/>
  <c r="Q124" i="1"/>
  <c r="R124" i="1" s="1"/>
  <c r="T124" i="1" s="1"/>
  <c r="Q128" i="1"/>
  <c r="R128" i="1" s="1"/>
  <c r="T128" i="1" s="1"/>
  <c r="Q32" i="1"/>
  <c r="R32" i="1" s="1"/>
  <c r="T32" i="1" s="1"/>
  <c r="Q76" i="1"/>
  <c r="R76" i="1" s="1"/>
  <c r="T76" i="1" s="1"/>
  <c r="Q171" i="1"/>
  <c r="R171" i="1" s="1"/>
  <c r="T171" i="1" s="1"/>
  <c r="Q173" i="1"/>
  <c r="R173" i="1" s="1"/>
  <c r="T173" i="1" s="1"/>
  <c r="Q102" i="1"/>
  <c r="R102" i="1" s="1"/>
  <c r="T102" i="1" s="1"/>
  <c r="J225" i="5"/>
  <c r="T225" i="5"/>
  <c r="K225" i="5"/>
  <c r="P225" i="5"/>
  <c r="U39" i="5"/>
  <c r="U43" i="5"/>
  <c r="U47" i="5"/>
  <c r="X51" i="5"/>
  <c r="X55" i="5"/>
  <c r="X59" i="5"/>
  <c r="X63" i="5"/>
  <c r="Y67" i="5"/>
  <c r="Y140" i="5"/>
  <c r="X143" i="5"/>
  <c r="R225" i="5"/>
  <c r="V225" i="5"/>
  <c r="U38" i="5"/>
  <c r="X39" i="5"/>
  <c r="U42" i="5"/>
  <c r="X43" i="5"/>
  <c r="U46" i="5"/>
  <c r="X47" i="5"/>
  <c r="U50" i="5"/>
  <c r="Y51" i="5"/>
  <c r="Y55" i="5"/>
  <c r="Y59" i="5"/>
  <c r="Y63" i="5"/>
  <c r="Y136" i="5"/>
  <c r="X139" i="5"/>
  <c r="Y143" i="5"/>
  <c r="Y152" i="5"/>
  <c r="S225" i="5"/>
  <c r="U37" i="5"/>
  <c r="X38" i="5"/>
  <c r="U41" i="5"/>
  <c r="X42" i="5"/>
  <c r="U45" i="5"/>
  <c r="X46" i="5"/>
  <c r="U49" i="5"/>
  <c r="X50" i="5"/>
  <c r="Y132" i="5"/>
  <c r="X135" i="5"/>
  <c r="Y139" i="5"/>
  <c r="Y148" i="5"/>
  <c r="X151" i="5"/>
  <c r="Q149" i="1"/>
  <c r="R149" i="1" s="1"/>
  <c r="T149" i="1" s="1"/>
  <c r="Q150" i="1"/>
  <c r="R150" i="1" s="1"/>
  <c r="T150" i="1" s="1"/>
  <c r="Q45" i="1"/>
  <c r="R45" i="1" s="1"/>
  <c r="T45" i="1" s="1"/>
  <c r="Q60" i="1"/>
  <c r="R60" i="1" s="1"/>
  <c r="T60" i="1" s="1"/>
  <c r="Q163" i="1"/>
  <c r="R163" i="1" s="1"/>
  <c r="T163" i="1" s="1"/>
  <c r="Q71" i="1"/>
  <c r="R71" i="1" s="1"/>
  <c r="T71" i="1" s="1"/>
  <c r="Q81" i="1"/>
  <c r="R81" i="1" s="1"/>
  <c r="T81" i="1" s="1"/>
  <c r="Q85" i="1"/>
  <c r="R85" i="1" s="1"/>
  <c r="T85" i="1" s="1"/>
  <c r="Q89" i="1"/>
  <c r="R89" i="1" s="1"/>
  <c r="T89" i="1" s="1"/>
  <c r="Q91" i="1"/>
  <c r="R91" i="1" s="1"/>
  <c r="T91" i="1" s="1"/>
  <c r="Q110" i="1"/>
  <c r="R110" i="1" s="1"/>
  <c r="T110" i="1" s="1"/>
  <c r="Q112" i="1"/>
  <c r="R112" i="1" s="1"/>
  <c r="T112" i="1" s="1"/>
  <c r="Q145" i="1"/>
  <c r="R145" i="1" s="1"/>
  <c r="Q59" i="1"/>
  <c r="R59" i="1" s="1"/>
  <c r="T59" i="1" s="1"/>
  <c r="Q61" i="1"/>
  <c r="R61" i="1" s="1"/>
  <c r="T61" i="1" s="1"/>
  <c r="Q72" i="1"/>
  <c r="R72" i="1" s="1"/>
  <c r="T72" i="1" s="1"/>
  <c r="Q170" i="1"/>
  <c r="R170" i="1" s="1"/>
  <c r="T170" i="1" s="1"/>
  <c r="Q174" i="1"/>
  <c r="R174" i="1" s="1"/>
  <c r="T174" i="1" s="1"/>
  <c r="Q175" i="1"/>
  <c r="R175" i="1" s="1"/>
  <c r="T175" i="1" s="1"/>
  <c r="Q107" i="1"/>
  <c r="R107" i="1" s="1"/>
  <c r="T107" i="1" s="1"/>
  <c r="Q29" i="1"/>
  <c r="R29" i="1" s="1"/>
  <c r="T29" i="1" s="1"/>
  <c r="Q147" i="1"/>
  <c r="R147" i="1" s="1"/>
  <c r="T147" i="1" s="1"/>
  <c r="Q148" i="1"/>
  <c r="R148" i="1" s="1"/>
  <c r="T148" i="1" s="1"/>
  <c r="Q34" i="1"/>
  <c r="R34" i="1" s="1"/>
  <c r="T34" i="1" s="1"/>
  <c r="Q152" i="1"/>
  <c r="R152" i="1" s="1"/>
  <c r="T152" i="1" s="1"/>
  <c r="Q155" i="1"/>
  <c r="R155" i="1" s="1"/>
  <c r="T155" i="1" s="1"/>
  <c r="Q156" i="1"/>
  <c r="R156" i="1" s="1"/>
  <c r="T156" i="1" s="1"/>
  <c r="Q47" i="1"/>
  <c r="R47" i="1" s="1"/>
  <c r="T47" i="1" s="1"/>
  <c r="Q51" i="1"/>
  <c r="R51" i="1" s="1"/>
  <c r="T51" i="1" s="1"/>
  <c r="Q52" i="1"/>
  <c r="R52" i="1" s="1"/>
  <c r="T52" i="1" s="1"/>
  <c r="Q158" i="1"/>
  <c r="R158" i="1" s="1"/>
  <c r="T158" i="1" s="1"/>
  <c r="Q56" i="1"/>
  <c r="R56" i="1" s="1"/>
  <c r="T56" i="1" s="1"/>
  <c r="Q62" i="1"/>
  <c r="R62" i="1" s="1"/>
  <c r="T62" i="1" s="1"/>
  <c r="Q162" i="1"/>
  <c r="R162" i="1" s="1"/>
  <c r="T162" i="1" s="1"/>
  <c r="Q67" i="1"/>
  <c r="R67" i="1" s="1"/>
  <c r="T67" i="1" s="1"/>
  <c r="Q68" i="1"/>
  <c r="R68" i="1" s="1"/>
  <c r="T68" i="1" s="1"/>
  <c r="Q165" i="1"/>
  <c r="R165" i="1" s="1"/>
  <c r="T165" i="1" s="1"/>
  <c r="Q78" i="1"/>
  <c r="R78" i="1" s="1"/>
  <c r="T78" i="1" s="1"/>
  <c r="Q79" i="1"/>
  <c r="R79" i="1" s="1"/>
  <c r="T79" i="1" s="1"/>
  <c r="Q169" i="1"/>
  <c r="R169" i="1" s="1"/>
  <c r="T169" i="1" s="1"/>
  <c r="Q84" i="1"/>
  <c r="R84" i="1" s="1"/>
  <c r="T84" i="1" s="1"/>
  <c r="Q87" i="1"/>
  <c r="R87" i="1" s="1"/>
  <c r="T87" i="1" s="1"/>
  <c r="Q172" i="1"/>
  <c r="R172" i="1" s="1"/>
  <c r="T172" i="1" s="1"/>
  <c r="Q88" i="1"/>
  <c r="R88" i="1" s="1"/>
  <c r="T88" i="1" s="1"/>
  <c r="Q93" i="1"/>
  <c r="R93" i="1" s="1"/>
  <c r="T93" i="1" s="1"/>
  <c r="Q95" i="1"/>
  <c r="R95" i="1" s="1"/>
  <c r="T95" i="1" s="1"/>
  <c r="Q141" i="1"/>
  <c r="R141" i="1" s="1"/>
  <c r="T141" i="1" s="1"/>
  <c r="Q99" i="1"/>
  <c r="R99" i="1" s="1"/>
  <c r="T99" i="1" s="1"/>
  <c r="Q177" i="1"/>
  <c r="R177" i="1" s="1"/>
  <c r="T177" i="1" s="1"/>
  <c r="Q178" i="1"/>
  <c r="R178" i="1" s="1"/>
  <c r="T178" i="1" s="1"/>
  <c r="Q103" i="1"/>
  <c r="R103" i="1" s="1"/>
  <c r="T103" i="1" s="1"/>
  <c r="Q105" i="1"/>
  <c r="R105" i="1" s="1"/>
  <c r="T105" i="1" s="1"/>
  <c r="Q180" i="1"/>
  <c r="R180" i="1" s="1"/>
  <c r="T180" i="1" s="1"/>
  <c r="Q109" i="1"/>
  <c r="R109" i="1" s="1"/>
  <c r="T109" i="1" s="1"/>
  <c r="Q111" i="1"/>
  <c r="R111" i="1" s="1"/>
  <c r="T111" i="1" s="1"/>
  <c r="Q113" i="1"/>
  <c r="R113" i="1" s="1"/>
  <c r="T113" i="1" s="1"/>
  <c r="Q117" i="1"/>
  <c r="R117" i="1" s="1"/>
  <c r="T117" i="1" s="1"/>
  <c r="Q189" i="1"/>
  <c r="R189" i="1" s="1"/>
  <c r="T189" i="1" s="1"/>
  <c r="Q125" i="1"/>
  <c r="R125" i="1" s="1"/>
  <c r="T125" i="1" s="1"/>
  <c r="Q129" i="1"/>
  <c r="R129" i="1" s="1"/>
  <c r="T129" i="1" s="1"/>
  <c r="Q196" i="1"/>
  <c r="R196" i="1" s="1"/>
  <c r="T196" i="1" s="1"/>
  <c r="Q193" i="1"/>
  <c r="R193" i="1" s="1"/>
  <c r="T193" i="1" s="1"/>
  <c r="Q31" i="1"/>
  <c r="R31" i="1" s="1"/>
  <c r="T31" i="1" s="1"/>
  <c r="Q36" i="1"/>
  <c r="R36" i="1" s="1"/>
  <c r="T36" i="1" s="1"/>
  <c r="Q40" i="1"/>
  <c r="R40" i="1" s="1"/>
  <c r="T40" i="1" s="1"/>
  <c r="Q41" i="1"/>
  <c r="R41" i="1" s="1"/>
  <c r="T41" i="1" s="1"/>
  <c r="Q46" i="1"/>
  <c r="R46" i="1" s="1"/>
  <c r="T46" i="1" s="1"/>
  <c r="Q48" i="1"/>
  <c r="R48" i="1" s="1"/>
  <c r="T48" i="1" s="1"/>
  <c r="Q161" i="1"/>
  <c r="R161" i="1" s="1"/>
  <c r="T161" i="1" s="1"/>
  <c r="Q167" i="1"/>
  <c r="R167" i="1" s="1"/>
  <c r="T167" i="1" s="1"/>
  <c r="Q80" i="1"/>
  <c r="R80" i="1" s="1"/>
  <c r="T80" i="1" s="1"/>
  <c r="Q86" i="1"/>
  <c r="R86" i="1" s="1"/>
  <c r="T86" i="1" s="1"/>
  <c r="Q92" i="1"/>
  <c r="R92" i="1" s="1"/>
  <c r="T92" i="1" s="1"/>
  <c r="Q97" i="1"/>
  <c r="R97" i="1" s="1"/>
  <c r="T97" i="1" s="1"/>
  <c r="Q176" i="1"/>
  <c r="R176" i="1" s="1"/>
  <c r="T176" i="1" s="1"/>
  <c r="Q100" i="1"/>
  <c r="R100" i="1" s="1"/>
  <c r="T100" i="1" s="1"/>
  <c r="Q104" i="1"/>
  <c r="R104" i="1" s="1"/>
  <c r="T104" i="1" s="1"/>
  <c r="Q114" i="1"/>
  <c r="R114" i="1" s="1"/>
  <c r="T114" i="1" s="1"/>
  <c r="Q115" i="1"/>
  <c r="R115" i="1" s="1"/>
  <c r="T115" i="1" s="1"/>
  <c r="Q116" i="1"/>
  <c r="R116" i="1" s="1"/>
  <c r="T116" i="1" s="1"/>
  <c r="Q187" i="1"/>
  <c r="R187" i="1" s="1"/>
  <c r="T187" i="1" s="1"/>
  <c r="Q126" i="1"/>
  <c r="R126" i="1" s="1"/>
  <c r="T126" i="1" s="1"/>
  <c r="Q132" i="1"/>
  <c r="R132" i="1" s="1"/>
  <c r="T132" i="1" s="1"/>
  <c r="Q192" i="1"/>
  <c r="R192" i="1" s="1"/>
  <c r="T192" i="1" s="1"/>
  <c r="Q143" i="1"/>
  <c r="R143" i="1" s="1"/>
  <c r="T143" i="1" s="1"/>
  <c r="M9" i="1"/>
  <c r="M10" i="1"/>
  <c r="AJ15" i="1"/>
  <c r="M19" i="1"/>
  <c r="M20" i="1"/>
  <c r="M22" i="1"/>
  <c r="M23" i="1"/>
  <c r="AJ34" i="1"/>
  <c r="AJ41" i="1"/>
  <c r="AJ155" i="1"/>
  <c r="Q49" i="1"/>
  <c r="R49" i="1" s="1"/>
  <c r="T49" i="1" s="1"/>
  <c r="Q57" i="1"/>
  <c r="R57" i="1" s="1"/>
  <c r="T57" i="1" s="1"/>
  <c r="AJ68" i="1"/>
  <c r="AJ181" i="1"/>
  <c r="M212" i="1"/>
  <c r="AG24" i="1"/>
  <c r="AG215" i="1" s="1"/>
  <c r="AF200" i="1"/>
  <c r="AJ40" i="1"/>
  <c r="AJ152" i="1"/>
  <c r="Q159" i="1"/>
  <c r="R159" i="1" s="1"/>
  <c r="T159" i="1" s="1"/>
  <c r="Q58" i="1"/>
  <c r="R58" i="1" s="1"/>
  <c r="T58" i="1" s="1"/>
  <c r="AJ162" i="1"/>
  <c r="R212" i="1"/>
  <c r="T212" i="1" s="1"/>
  <c r="R8" i="1"/>
  <c r="T8" i="1" s="1"/>
  <c r="AJ12" i="1"/>
  <c r="G21" i="1"/>
  <c r="G24" i="1" s="1"/>
  <c r="G215" i="1" s="1"/>
  <c r="N200" i="1"/>
  <c r="N216" i="1" s="1"/>
  <c r="N217" i="1" s="1"/>
  <c r="Q30" i="1"/>
  <c r="R30" i="1" s="1"/>
  <c r="T30" i="1" s="1"/>
  <c r="AJ147" i="1"/>
  <c r="AJ36" i="1"/>
  <c r="Q37" i="1"/>
  <c r="R37" i="1" s="1"/>
  <c r="T37" i="1" s="1"/>
  <c r="Q154" i="1"/>
  <c r="R154" i="1" s="1"/>
  <c r="T154" i="1" s="1"/>
  <c r="AJ48" i="1"/>
  <c r="Q157" i="1"/>
  <c r="R157" i="1" s="1"/>
  <c r="T157" i="1" s="1"/>
  <c r="AJ52" i="1"/>
  <c r="Q54" i="1"/>
  <c r="R54" i="1" s="1"/>
  <c r="T54" i="1" s="1"/>
  <c r="AJ65" i="1"/>
  <c r="Q70" i="1"/>
  <c r="R70" i="1" s="1"/>
  <c r="T70" i="1" s="1"/>
  <c r="Q164" i="1"/>
  <c r="R164" i="1" s="1"/>
  <c r="T164" i="1" s="1"/>
  <c r="Q75" i="1"/>
  <c r="R75" i="1" s="1"/>
  <c r="T75" i="1" s="1"/>
  <c r="Q166" i="1"/>
  <c r="R166" i="1" s="1"/>
  <c r="T166" i="1" s="1"/>
  <c r="Q140" i="1"/>
  <c r="R140" i="1" s="1"/>
  <c r="T140" i="1" s="1"/>
  <c r="Q90" i="1"/>
  <c r="R90" i="1" s="1"/>
  <c r="T90" i="1" s="1"/>
  <c r="AJ92" i="1"/>
  <c r="AJ95" i="1"/>
  <c r="AJ177" i="1"/>
  <c r="Q108" i="1"/>
  <c r="R108" i="1" s="1"/>
  <c r="T108" i="1" s="1"/>
  <c r="Q183" i="1"/>
  <c r="R183" i="1" s="1"/>
  <c r="T183" i="1" s="1"/>
  <c r="AJ185" i="1"/>
  <c r="Q191" i="1"/>
  <c r="R191" i="1" s="1"/>
  <c r="T191" i="1" s="1"/>
  <c r="AJ207" i="1"/>
  <c r="R10" i="1"/>
  <c r="T10" i="1" s="1"/>
  <c r="M11" i="1"/>
  <c r="M13" i="1"/>
  <c r="R20" i="1"/>
  <c r="T20" i="1" s="1"/>
  <c r="R21" i="1"/>
  <c r="T21" i="1" s="1"/>
  <c r="R22" i="1"/>
  <c r="T22" i="1" s="1"/>
  <c r="AJ22" i="1"/>
  <c r="Q28" i="1"/>
  <c r="R28" i="1" s="1"/>
  <c r="T28" i="1" s="1"/>
  <c r="AJ29" i="1"/>
  <c r="AA200" i="1"/>
  <c r="AA216" i="1" s="1"/>
  <c r="AA217" i="1" s="1"/>
  <c r="AJ149" i="1"/>
  <c r="Q35" i="1"/>
  <c r="R35" i="1" s="1"/>
  <c r="T35" i="1" s="1"/>
  <c r="AJ38" i="1"/>
  <c r="Q39" i="1"/>
  <c r="R39" i="1" s="1"/>
  <c r="T39" i="1" s="1"/>
  <c r="AJ150" i="1"/>
  <c r="Q151" i="1"/>
  <c r="R151" i="1" s="1"/>
  <c r="T151" i="1" s="1"/>
  <c r="AJ42" i="1"/>
  <c r="Q153" i="1"/>
  <c r="R153" i="1" s="1"/>
  <c r="T153" i="1" s="1"/>
  <c r="AJ43" i="1"/>
  <c r="Q44" i="1"/>
  <c r="R44" i="1" s="1"/>
  <c r="T44" i="1" s="1"/>
  <c r="AJ47" i="1"/>
  <c r="Q50" i="1"/>
  <c r="R50" i="1" s="1"/>
  <c r="T50" i="1" s="1"/>
  <c r="AJ51" i="1"/>
  <c r="Q53" i="1"/>
  <c r="R53" i="1" s="1"/>
  <c r="T53" i="1" s="1"/>
  <c r="AJ158" i="1"/>
  <c r="Q55" i="1"/>
  <c r="R55" i="1" s="1"/>
  <c r="T55" i="1" s="1"/>
  <c r="AJ56" i="1"/>
  <c r="Q160" i="1"/>
  <c r="R160" i="1" s="1"/>
  <c r="T160" i="1" s="1"/>
  <c r="AJ59" i="1"/>
  <c r="Q73" i="1"/>
  <c r="R73" i="1" s="1"/>
  <c r="T73" i="1" s="1"/>
  <c r="AJ73" i="1"/>
  <c r="Q74" i="1"/>
  <c r="R74" i="1" s="1"/>
  <c r="T74" i="1" s="1"/>
  <c r="AJ165" i="1"/>
  <c r="AJ76" i="1"/>
  <c r="Q82" i="1"/>
  <c r="R82" i="1" s="1"/>
  <c r="T82" i="1" s="1"/>
  <c r="AJ82" i="1"/>
  <c r="Q83" i="1"/>
  <c r="R83" i="1" s="1"/>
  <c r="T83" i="1" s="1"/>
  <c r="Q101" i="1"/>
  <c r="R101" i="1" s="1"/>
  <c r="T101" i="1" s="1"/>
  <c r="AJ102" i="1"/>
  <c r="AJ105" i="1"/>
  <c r="AJ180" i="1"/>
  <c r="Q106" i="1"/>
  <c r="R106" i="1" s="1"/>
  <c r="T106" i="1" s="1"/>
  <c r="AJ106" i="1"/>
  <c r="AJ115" i="1"/>
  <c r="AJ182" i="1"/>
  <c r="AJ116" i="1"/>
  <c r="Q122" i="1"/>
  <c r="R122" i="1" s="1"/>
  <c r="T122" i="1" s="1"/>
  <c r="AJ122" i="1"/>
  <c r="Q186" i="1"/>
  <c r="R186" i="1" s="1"/>
  <c r="T186" i="1" s="1"/>
  <c r="Q123" i="1"/>
  <c r="R123" i="1" s="1"/>
  <c r="T123" i="1" s="1"/>
  <c r="Q190" i="1"/>
  <c r="R190" i="1" s="1"/>
  <c r="T190" i="1" s="1"/>
  <c r="Q133" i="1"/>
  <c r="R133" i="1" s="1"/>
  <c r="T133" i="1" s="1"/>
  <c r="Q134" i="1"/>
  <c r="R134" i="1" s="1"/>
  <c r="T134" i="1" s="1"/>
  <c r="Q135" i="1"/>
  <c r="R135" i="1" s="1"/>
  <c r="T135" i="1" s="1"/>
  <c r="AD213" i="1"/>
  <c r="AJ113" i="1"/>
  <c r="AJ114" i="1"/>
  <c r="Q181" i="1"/>
  <c r="R181" i="1" s="1"/>
  <c r="T181" i="1" s="1"/>
  <c r="AJ117" i="1"/>
  <c r="Q184" i="1"/>
  <c r="R184" i="1" s="1"/>
  <c r="T184" i="1" s="1"/>
  <c r="Q121" i="1"/>
  <c r="R121" i="1" s="1"/>
  <c r="T121" i="1" s="1"/>
  <c r="Q185" i="1"/>
  <c r="R185" i="1" s="1"/>
  <c r="T185" i="1" s="1"/>
  <c r="Q188" i="1"/>
  <c r="R188" i="1" s="1"/>
  <c r="T188" i="1" s="1"/>
  <c r="Q127" i="1"/>
  <c r="R127" i="1" s="1"/>
  <c r="T127" i="1" s="1"/>
  <c r="Q130" i="1"/>
  <c r="R130" i="1" s="1"/>
  <c r="T130" i="1" s="1"/>
  <c r="Q131" i="1"/>
  <c r="R131" i="1" s="1"/>
  <c r="T131" i="1" s="1"/>
  <c r="Q194" i="1"/>
  <c r="R194" i="1" s="1"/>
  <c r="T194" i="1" s="1"/>
  <c r="M203" i="1"/>
  <c r="AJ204" i="1"/>
  <c r="AJ206" i="1"/>
  <c r="R19" i="1"/>
  <c r="T19" i="1" s="1"/>
  <c r="L24" i="1"/>
  <c r="L215" i="1" s="1"/>
  <c r="AG200" i="1"/>
  <c r="R15" i="1"/>
  <c r="T15" i="1" s="1"/>
  <c r="M16" i="1"/>
  <c r="R23" i="1"/>
  <c r="T23" i="1" s="1"/>
  <c r="R9" i="1"/>
  <c r="T9" i="1" s="1"/>
  <c r="R11" i="1"/>
  <c r="T11" i="1" s="1"/>
  <c r="Q24" i="1"/>
  <c r="Q215" i="1" s="1"/>
  <c r="AF24" i="1"/>
  <c r="AF215" i="1" s="1"/>
  <c r="AD200" i="1"/>
  <c r="AJ145" i="1"/>
  <c r="AJ13" i="1"/>
  <c r="AJ21" i="1"/>
  <c r="Q27" i="1"/>
  <c r="R27" i="1" s="1"/>
  <c r="T27" i="1" s="1"/>
  <c r="Q33" i="1"/>
  <c r="R33" i="1" s="1"/>
  <c r="T33" i="1" s="1"/>
  <c r="Q64" i="1"/>
  <c r="R64" i="1" s="1"/>
  <c r="T64" i="1" s="1"/>
  <c r="Q65" i="1"/>
  <c r="R65" i="1" s="1"/>
  <c r="T65" i="1" s="1"/>
  <c r="AJ164" i="1"/>
  <c r="Q168" i="1"/>
  <c r="R168" i="1" s="1"/>
  <c r="T168" i="1" s="1"/>
  <c r="Q118" i="1"/>
  <c r="R118" i="1" s="1"/>
  <c r="T118" i="1" s="1"/>
  <c r="Q120" i="1"/>
  <c r="R120" i="1" s="1"/>
  <c r="T120" i="1" s="1"/>
  <c r="M202" i="1"/>
  <c r="L213" i="1"/>
  <c r="O200" i="1"/>
  <c r="O216" i="1" s="1"/>
  <c r="O217" i="1" s="1"/>
  <c r="AE200" i="1"/>
  <c r="AB200" i="1"/>
  <c r="AB216" i="1" s="1"/>
  <c r="AB217" i="1" s="1"/>
  <c r="Q182" i="1"/>
  <c r="R182" i="1" s="1"/>
  <c r="T182" i="1" s="1"/>
  <c r="Q119" i="1"/>
  <c r="R119" i="1" s="1"/>
  <c r="T119" i="1" s="1"/>
  <c r="AE213" i="1"/>
  <c r="AF213" i="1"/>
  <c r="AG213" i="1"/>
  <c r="R205" i="1"/>
  <c r="T205" i="1" s="1"/>
  <c r="G205" i="1"/>
  <c r="AJ212" i="1"/>
  <c r="Q213" i="1"/>
  <c r="R202" i="1"/>
  <c r="R204" i="1"/>
  <c r="T204" i="1" s="1"/>
  <c r="M205" i="1"/>
  <c r="AJ203" i="1"/>
  <c r="U184" i="2"/>
  <c r="V6" i="2"/>
  <c r="W6" i="2" s="1"/>
  <c r="X69" i="5"/>
  <c r="U69" i="5"/>
  <c r="X71" i="5"/>
  <c r="U71" i="5"/>
  <c r="X73" i="5"/>
  <c r="U73" i="5"/>
  <c r="X75" i="5"/>
  <c r="U75" i="5"/>
  <c r="X81" i="5"/>
  <c r="U81" i="5"/>
  <c r="X83" i="5"/>
  <c r="U83" i="5"/>
  <c r="X85" i="5"/>
  <c r="U85" i="5"/>
  <c r="X87" i="5"/>
  <c r="U87" i="5"/>
  <c r="X93" i="5"/>
  <c r="U93" i="5"/>
  <c r="X95" i="5"/>
  <c r="U95" i="5"/>
  <c r="X99" i="5"/>
  <c r="U99" i="5"/>
  <c r="X101" i="5"/>
  <c r="U101" i="5"/>
  <c r="X105" i="5"/>
  <c r="U105" i="5"/>
  <c r="X107" i="5"/>
  <c r="U107" i="5"/>
  <c r="X113" i="5"/>
  <c r="U113" i="5"/>
  <c r="X115" i="5"/>
  <c r="U115" i="5"/>
  <c r="X117" i="5"/>
  <c r="U117" i="5"/>
  <c r="X119" i="5"/>
  <c r="U119" i="5"/>
  <c r="X125" i="5"/>
  <c r="U125" i="5"/>
  <c r="X127" i="5"/>
  <c r="U127" i="5"/>
  <c r="U129" i="5"/>
  <c r="Y129" i="5"/>
  <c r="X129" i="5"/>
  <c r="U133" i="5"/>
  <c r="Y133" i="5"/>
  <c r="X133" i="5"/>
  <c r="U137" i="5"/>
  <c r="Y137" i="5"/>
  <c r="X137" i="5"/>
  <c r="U141" i="5"/>
  <c r="Y141" i="5"/>
  <c r="X141" i="5"/>
  <c r="U149" i="5"/>
  <c r="Y149" i="5"/>
  <c r="X149" i="5"/>
  <c r="U153" i="5"/>
  <c r="Y153" i="5"/>
  <c r="X153" i="5"/>
  <c r="U156" i="5"/>
  <c r="Y156" i="5"/>
  <c r="U164" i="5"/>
  <c r="Y164" i="5"/>
  <c r="U180" i="5"/>
  <c r="Y180" i="5"/>
  <c r="U196" i="5"/>
  <c r="Y196" i="5"/>
  <c r="I221" i="5"/>
  <c r="U33" i="5"/>
  <c r="X62" i="5"/>
  <c r="X66" i="5"/>
  <c r="Y69" i="5"/>
  <c r="Y75" i="5"/>
  <c r="Y81" i="5"/>
  <c r="Y87" i="5"/>
  <c r="Y93" i="5"/>
  <c r="Y107" i="5"/>
  <c r="Y113" i="5"/>
  <c r="Y119" i="5"/>
  <c r="Y125" i="5"/>
  <c r="U134" i="5"/>
  <c r="Y134" i="5"/>
  <c r="U138" i="5"/>
  <c r="Y138" i="5"/>
  <c r="U142" i="5"/>
  <c r="Y142" i="5"/>
  <c r="U146" i="5"/>
  <c r="Y146" i="5"/>
  <c r="U150" i="5"/>
  <c r="Y150" i="5"/>
  <c r="U154" i="5"/>
  <c r="Y154" i="5"/>
  <c r="X156" i="5"/>
  <c r="U162" i="5"/>
  <c r="Y162" i="5"/>
  <c r="X164" i="5"/>
  <c r="U170" i="5"/>
  <c r="Y170" i="5"/>
  <c r="U178" i="5"/>
  <c r="Y178" i="5"/>
  <c r="X180" i="5"/>
  <c r="U186" i="5"/>
  <c r="Y186" i="5"/>
  <c r="U194" i="5"/>
  <c r="Y194" i="5"/>
  <c r="X196" i="5"/>
  <c r="L225" i="5"/>
  <c r="X33" i="5"/>
  <c r="X34" i="5"/>
  <c r="Y35" i="5"/>
  <c r="X53" i="5"/>
  <c r="Y54" i="5"/>
  <c r="X57" i="5"/>
  <c r="Y58" i="5"/>
  <c r="X61" i="5"/>
  <c r="Y62" i="5"/>
  <c r="X65" i="5"/>
  <c r="Y66" i="5"/>
  <c r="U68" i="5"/>
  <c r="X70" i="5"/>
  <c r="U70" i="5"/>
  <c r="X72" i="5"/>
  <c r="U72" i="5"/>
  <c r="X74" i="5"/>
  <c r="U74" i="5"/>
  <c r="X76" i="5"/>
  <c r="U76" i="5"/>
  <c r="X78" i="5"/>
  <c r="U78" i="5"/>
  <c r="X80" i="5"/>
  <c r="U80" i="5"/>
  <c r="X82" i="5"/>
  <c r="U82" i="5"/>
  <c r="X84" i="5"/>
  <c r="U84" i="5"/>
  <c r="X86" i="5"/>
  <c r="U86" i="5"/>
  <c r="X88" i="5"/>
  <c r="U88" i="5"/>
  <c r="X90" i="5"/>
  <c r="U90" i="5"/>
  <c r="X92" i="5"/>
  <c r="U92" i="5"/>
  <c r="X94" i="5"/>
  <c r="U94" i="5"/>
  <c r="X96" i="5"/>
  <c r="U96" i="5"/>
  <c r="X98" i="5"/>
  <c r="U98" i="5"/>
  <c r="X100" i="5"/>
  <c r="U100" i="5"/>
  <c r="X102" i="5"/>
  <c r="U102" i="5"/>
  <c r="X104" i="5"/>
  <c r="U104" i="5"/>
  <c r="X106" i="5"/>
  <c r="U106" i="5"/>
  <c r="X108" i="5"/>
  <c r="U108" i="5"/>
  <c r="X110" i="5"/>
  <c r="U110" i="5"/>
  <c r="X112" i="5"/>
  <c r="U112" i="5"/>
  <c r="X114" i="5"/>
  <c r="U114" i="5"/>
  <c r="X116" i="5"/>
  <c r="U116" i="5"/>
  <c r="X118" i="5"/>
  <c r="U118" i="5"/>
  <c r="X120" i="5"/>
  <c r="U120" i="5"/>
  <c r="X122" i="5"/>
  <c r="U122" i="5"/>
  <c r="X124" i="5"/>
  <c r="U124" i="5"/>
  <c r="X126" i="5"/>
  <c r="U126" i="5"/>
  <c r="X128" i="5"/>
  <c r="U128" i="5"/>
  <c r="X134" i="5"/>
  <c r="X138" i="5"/>
  <c r="X142" i="5"/>
  <c r="X146" i="5"/>
  <c r="X150" i="5"/>
  <c r="X154" i="5"/>
  <c r="U160" i="5"/>
  <c r="Y160" i="5"/>
  <c r="X162" i="5"/>
  <c r="U168" i="5"/>
  <c r="Y168" i="5"/>
  <c r="X170" i="5"/>
  <c r="U176" i="5"/>
  <c r="Y176" i="5"/>
  <c r="X178" i="5"/>
  <c r="U184" i="5"/>
  <c r="Y184" i="5"/>
  <c r="X186" i="5"/>
  <c r="U192" i="5"/>
  <c r="Y192" i="5"/>
  <c r="X194" i="5"/>
  <c r="X77" i="5"/>
  <c r="U77" i="5"/>
  <c r="X79" i="5"/>
  <c r="U79" i="5"/>
  <c r="X89" i="5"/>
  <c r="U89" i="5"/>
  <c r="X91" i="5"/>
  <c r="U91" i="5"/>
  <c r="X97" i="5"/>
  <c r="U97" i="5"/>
  <c r="X103" i="5"/>
  <c r="U103" i="5"/>
  <c r="X109" i="5"/>
  <c r="U109" i="5"/>
  <c r="X111" i="5"/>
  <c r="U111" i="5"/>
  <c r="X121" i="5"/>
  <c r="U121" i="5"/>
  <c r="X123" i="5"/>
  <c r="U123" i="5"/>
  <c r="U145" i="5"/>
  <c r="Y145" i="5"/>
  <c r="X145" i="5"/>
  <c r="U172" i="5"/>
  <c r="Y172" i="5"/>
  <c r="U188" i="5"/>
  <c r="Y188" i="5"/>
  <c r="U198" i="5"/>
  <c r="Y198" i="5"/>
  <c r="U34" i="5"/>
  <c r="X54" i="5"/>
  <c r="X58" i="5"/>
  <c r="Y71" i="5"/>
  <c r="Y73" i="5"/>
  <c r="Y77" i="5"/>
  <c r="Y79" i="5"/>
  <c r="Y83" i="5"/>
  <c r="Y85" i="5"/>
  <c r="Y89" i="5"/>
  <c r="Y95" i="5"/>
  <c r="Y99" i="5"/>
  <c r="Y101" i="5"/>
  <c r="Y105" i="5"/>
  <c r="Y111" i="5"/>
  <c r="Y115" i="5"/>
  <c r="Y117" i="5"/>
  <c r="Y121" i="5"/>
  <c r="Y127" i="5"/>
  <c r="U130" i="5"/>
  <c r="Y130" i="5"/>
  <c r="W225" i="5"/>
  <c r="I219" i="5"/>
  <c r="Y33" i="5"/>
  <c r="Y53" i="5"/>
  <c r="Y57" i="5"/>
  <c r="Y61" i="5"/>
  <c r="Y65" i="5"/>
  <c r="Y68" i="5"/>
  <c r="U158" i="5"/>
  <c r="Y158" i="5"/>
  <c r="U166" i="5"/>
  <c r="Y166" i="5"/>
  <c r="U174" i="5"/>
  <c r="Y174" i="5"/>
  <c r="U182" i="5"/>
  <c r="Y182" i="5"/>
  <c r="U190" i="5"/>
  <c r="Y190" i="5"/>
  <c r="I223" i="5"/>
  <c r="U155" i="5"/>
  <c r="Y155" i="5"/>
  <c r="U157" i="5"/>
  <c r="Y157" i="5"/>
  <c r="U159" i="5"/>
  <c r="Y159" i="5"/>
  <c r="U161" i="5"/>
  <c r="Y161" i="5"/>
  <c r="U163" i="5"/>
  <c r="Y163" i="5"/>
  <c r="U165" i="5"/>
  <c r="Y165" i="5"/>
  <c r="U167" i="5"/>
  <c r="Y167" i="5"/>
  <c r="U169" i="5"/>
  <c r="Y169" i="5"/>
  <c r="U171" i="5"/>
  <c r="Y171" i="5"/>
  <c r="U173" i="5"/>
  <c r="Y173" i="5"/>
  <c r="U175" i="5"/>
  <c r="Y175" i="5"/>
  <c r="U177" i="5"/>
  <c r="Y177" i="5"/>
  <c r="U179" i="5"/>
  <c r="Y179" i="5"/>
  <c r="U181" i="5"/>
  <c r="Y181" i="5"/>
  <c r="U183" i="5"/>
  <c r="Y183" i="5"/>
  <c r="U185" i="5"/>
  <c r="Y185" i="5"/>
  <c r="U187" i="5"/>
  <c r="Y187" i="5"/>
  <c r="U189" i="5"/>
  <c r="Y189" i="5"/>
  <c r="U191" i="5"/>
  <c r="Y191" i="5"/>
  <c r="U193" i="5"/>
  <c r="Y193" i="5"/>
  <c r="U195" i="5"/>
  <c r="Y195" i="5"/>
  <c r="U197" i="5"/>
  <c r="Y197" i="5"/>
  <c r="X132" i="5"/>
  <c r="X136" i="5"/>
  <c r="X140" i="5"/>
  <c r="X144" i="5"/>
  <c r="X148" i="5"/>
  <c r="X152" i="5"/>
  <c r="X155" i="5"/>
  <c r="X157" i="5"/>
  <c r="X159" i="5"/>
  <c r="X161" i="5"/>
  <c r="X163" i="5"/>
  <c r="X165" i="5"/>
  <c r="X167" i="5"/>
  <c r="X169" i="5"/>
  <c r="X171" i="5"/>
  <c r="X173" i="5"/>
  <c r="X175" i="5"/>
  <c r="X177" i="5"/>
  <c r="X179" i="5"/>
  <c r="X181" i="5"/>
  <c r="X183" i="5"/>
  <c r="X185" i="5"/>
  <c r="X187" i="5"/>
  <c r="X189" i="5"/>
  <c r="X191" i="5"/>
  <c r="X193" i="5"/>
  <c r="X195" i="5"/>
  <c r="G200" i="1" l="1"/>
  <c r="I157" i="1"/>
  <c r="L157" i="1" s="1"/>
  <c r="M157" i="1" s="1"/>
  <c r="U157" i="1" s="1"/>
  <c r="Y157" i="1" s="1"/>
  <c r="AC157" i="1" s="1"/>
  <c r="AK157" i="1" s="1"/>
  <c r="I150" i="1"/>
  <c r="L150" i="1" s="1"/>
  <c r="M150" i="1" s="1"/>
  <c r="U150" i="1" s="1"/>
  <c r="Y150" i="1" s="1"/>
  <c r="AC150" i="1" s="1"/>
  <c r="AK150" i="1" s="1"/>
  <c r="I164" i="1"/>
  <c r="L164" i="1" s="1"/>
  <c r="M164" i="1" s="1"/>
  <c r="U164" i="1" s="1"/>
  <c r="Y164" i="1" s="1"/>
  <c r="AC164" i="1" s="1"/>
  <c r="AK164" i="1" s="1"/>
  <c r="I108" i="1"/>
  <c r="L108" i="1" s="1"/>
  <c r="M108" i="1" s="1"/>
  <c r="U108" i="1" s="1"/>
  <c r="Y108" i="1" s="1"/>
  <c r="AC108" i="1" s="1"/>
  <c r="AK108" i="1" s="1"/>
  <c r="I68" i="1"/>
  <c r="L68" i="1" s="1"/>
  <c r="M68" i="1" s="1"/>
  <c r="U68" i="1" s="1"/>
  <c r="Y68" i="1" s="1"/>
  <c r="AC68" i="1" s="1"/>
  <c r="AK68" i="1" s="1"/>
  <c r="I137" i="1"/>
  <c r="L137" i="1" s="1"/>
  <c r="M137" i="1" s="1"/>
  <c r="U137" i="1" s="1"/>
  <c r="Y137" i="1" s="1"/>
  <c r="AC137" i="1" s="1"/>
  <c r="AK137" i="1" s="1"/>
  <c r="AM137" i="1" s="1"/>
  <c r="I111" i="1"/>
  <c r="L111" i="1" s="1"/>
  <c r="M111" i="1" s="1"/>
  <c r="U111" i="1" s="1"/>
  <c r="Y111" i="1" s="1"/>
  <c r="AC111" i="1" s="1"/>
  <c r="AK111" i="1" s="1"/>
  <c r="I81" i="1"/>
  <c r="L81" i="1" s="1"/>
  <c r="M81" i="1" s="1"/>
  <c r="U81" i="1" s="1"/>
  <c r="Y81" i="1" s="1"/>
  <c r="AC81" i="1" s="1"/>
  <c r="AK81" i="1" s="1"/>
  <c r="I156" i="1"/>
  <c r="L156" i="1" s="1"/>
  <c r="M156" i="1" s="1"/>
  <c r="U156" i="1" s="1"/>
  <c r="Y156" i="1" s="1"/>
  <c r="AC156" i="1" s="1"/>
  <c r="AK156" i="1" s="1"/>
  <c r="I170" i="1"/>
  <c r="L170" i="1" s="1"/>
  <c r="M170" i="1" s="1"/>
  <c r="U170" i="1" s="1"/>
  <c r="Y170" i="1" s="1"/>
  <c r="AC170" i="1" s="1"/>
  <c r="AK170" i="1" s="1"/>
  <c r="I184" i="1"/>
  <c r="L184" i="1" s="1"/>
  <c r="M184" i="1" s="1"/>
  <c r="U184" i="1" s="1"/>
  <c r="Y184" i="1" s="1"/>
  <c r="AC184" i="1" s="1"/>
  <c r="AK184" i="1" s="1"/>
  <c r="I193" i="1"/>
  <c r="L193" i="1" s="1"/>
  <c r="M193" i="1" s="1"/>
  <c r="U193" i="1" s="1"/>
  <c r="Y193" i="1" s="1"/>
  <c r="AC193" i="1" s="1"/>
  <c r="AK193" i="1" s="1"/>
  <c r="I186" i="1"/>
  <c r="L186" i="1" s="1"/>
  <c r="M186" i="1" s="1"/>
  <c r="U186" i="1" s="1"/>
  <c r="Y186" i="1" s="1"/>
  <c r="AC186" i="1" s="1"/>
  <c r="AK186" i="1" s="1"/>
  <c r="I119" i="1"/>
  <c r="L119" i="1" s="1"/>
  <c r="M119" i="1" s="1"/>
  <c r="U119" i="1" s="1"/>
  <c r="Y119" i="1" s="1"/>
  <c r="AC119" i="1" s="1"/>
  <c r="AK119" i="1" s="1"/>
  <c r="I188" i="1"/>
  <c r="L188" i="1" s="1"/>
  <c r="M188" i="1" s="1"/>
  <c r="U188" i="1" s="1"/>
  <c r="Y188" i="1" s="1"/>
  <c r="AC188" i="1" s="1"/>
  <c r="AK188" i="1" s="1"/>
  <c r="I127" i="1"/>
  <c r="L127" i="1" s="1"/>
  <c r="M127" i="1" s="1"/>
  <c r="U127" i="1" s="1"/>
  <c r="Y127" i="1" s="1"/>
  <c r="AC127" i="1" s="1"/>
  <c r="AK127" i="1" s="1"/>
  <c r="I122" i="1"/>
  <c r="L122" i="1" s="1"/>
  <c r="M122" i="1" s="1"/>
  <c r="U122" i="1" s="1"/>
  <c r="Y122" i="1" s="1"/>
  <c r="AC122" i="1" s="1"/>
  <c r="AK122" i="1" s="1"/>
  <c r="I136" i="1"/>
  <c r="L136" i="1" s="1"/>
  <c r="M136" i="1" s="1"/>
  <c r="U136" i="1" s="1"/>
  <c r="Y136" i="1" s="1"/>
  <c r="AC136" i="1" s="1"/>
  <c r="AK136" i="1" s="1"/>
  <c r="AM136" i="1" s="1"/>
  <c r="I51" i="1"/>
  <c r="L51" i="1" s="1"/>
  <c r="M51" i="1" s="1"/>
  <c r="U51" i="1" s="1"/>
  <c r="Y51" i="1" s="1"/>
  <c r="AC51" i="1" s="1"/>
  <c r="AK51" i="1" s="1"/>
  <c r="L144" i="1"/>
  <c r="M144" i="1" s="1"/>
  <c r="U144" i="1" s="1"/>
  <c r="Y144" i="1" s="1"/>
  <c r="AC144" i="1" s="1"/>
  <c r="AK144" i="1" s="1"/>
  <c r="I181" i="1"/>
  <c r="L181" i="1" s="1"/>
  <c r="M181" i="1" s="1"/>
  <c r="U181" i="1" s="1"/>
  <c r="Y181" i="1" s="1"/>
  <c r="AC181" i="1" s="1"/>
  <c r="AK181" i="1" s="1"/>
  <c r="I114" i="1"/>
  <c r="L114" i="1" s="1"/>
  <c r="M114" i="1" s="1"/>
  <c r="U114" i="1" s="1"/>
  <c r="Y114" i="1" s="1"/>
  <c r="AC114" i="1" s="1"/>
  <c r="AK114" i="1" s="1"/>
  <c r="I182" i="1"/>
  <c r="L182" i="1" s="1"/>
  <c r="M182" i="1" s="1"/>
  <c r="U182" i="1" s="1"/>
  <c r="Y182" i="1" s="1"/>
  <c r="AC182" i="1" s="1"/>
  <c r="AK182" i="1" s="1"/>
  <c r="I190" i="1"/>
  <c r="L190" i="1" s="1"/>
  <c r="M190" i="1" s="1"/>
  <c r="U190" i="1" s="1"/>
  <c r="Y190" i="1" s="1"/>
  <c r="AC190" i="1" s="1"/>
  <c r="AK190" i="1" s="1"/>
  <c r="I195" i="1"/>
  <c r="L195" i="1" s="1"/>
  <c r="M195" i="1" s="1"/>
  <c r="U195" i="1" s="1"/>
  <c r="Y195" i="1" s="1"/>
  <c r="AC195" i="1" s="1"/>
  <c r="AK195" i="1" s="1"/>
  <c r="AM195" i="1" s="1"/>
  <c r="L197" i="1"/>
  <c r="M197" i="1" s="1"/>
  <c r="U197" i="1" s="1"/>
  <c r="Y197" i="1" s="1"/>
  <c r="AC197" i="1" s="1"/>
  <c r="AK197" i="1" s="1"/>
  <c r="U15" i="1"/>
  <c r="Y15" i="1" s="1"/>
  <c r="AC15" i="1" s="1"/>
  <c r="AK15" i="1" s="1"/>
  <c r="I126" i="1"/>
  <c r="L126" i="1" s="1"/>
  <c r="M126" i="1" s="1"/>
  <c r="U126" i="1" s="1"/>
  <c r="Y126" i="1" s="1"/>
  <c r="AC126" i="1" s="1"/>
  <c r="AK126" i="1" s="1"/>
  <c r="L142" i="1"/>
  <c r="M142" i="1" s="1"/>
  <c r="I153" i="1"/>
  <c r="L153" i="1" s="1"/>
  <c r="M153" i="1" s="1"/>
  <c r="U153" i="1" s="1"/>
  <c r="Y153" i="1" s="1"/>
  <c r="AC153" i="1" s="1"/>
  <c r="AK153" i="1" s="1"/>
  <c r="I191" i="1"/>
  <c r="L191" i="1" s="1"/>
  <c r="M191" i="1" s="1"/>
  <c r="U191" i="1" s="1"/>
  <c r="Y191" i="1" s="1"/>
  <c r="AC191" i="1" s="1"/>
  <c r="AK191" i="1" s="1"/>
  <c r="I83" i="1"/>
  <c r="L83" i="1" s="1"/>
  <c r="M83" i="1" s="1"/>
  <c r="U83" i="1" s="1"/>
  <c r="Y83" i="1" s="1"/>
  <c r="AC83" i="1" s="1"/>
  <c r="AK83" i="1" s="1"/>
  <c r="U10" i="1"/>
  <c r="Y10" i="1" s="1"/>
  <c r="AC10" i="1" s="1"/>
  <c r="AK10" i="1" s="1"/>
  <c r="E10" i="4" s="1"/>
  <c r="AJ213" i="1"/>
  <c r="U204" i="1"/>
  <c r="Y204" i="1" s="1"/>
  <c r="AC204" i="1" s="1"/>
  <c r="AK204" i="1" s="1"/>
  <c r="I84" i="1"/>
  <c r="L84" i="1" s="1"/>
  <c r="M84" i="1" s="1"/>
  <c r="U84" i="1" s="1"/>
  <c r="Y84" i="1" s="1"/>
  <c r="AC84" i="1" s="1"/>
  <c r="AK84" i="1" s="1"/>
  <c r="I163" i="1"/>
  <c r="L163" i="1" s="1"/>
  <c r="M163" i="1" s="1"/>
  <c r="U163" i="1" s="1"/>
  <c r="Y163" i="1" s="1"/>
  <c r="AC163" i="1" s="1"/>
  <c r="AK163" i="1" s="1"/>
  <c r="U17" i="1"/>
  <c r="Y17" i="1" s="1"/>
  <c r="AC17" i="1" s="1"/>
  <c r="AK17" i="1" s="1"/>
  <c r="AM17" i="1" s="1"/>
  <c r="U203" i="1"/>
  <c r="Y203" i="1" s="1"/>
  <c r="AC203" i="1" s="1"/>
  <c r="AK203" i="1" s="1"/>
  <c r="U18" i="1"/>
  <c r="Y18" i="1" s="1"/>
  <c r="AC18" i="1" s="1"/>
  <c r="AK18" i="1" s="1"/>
  <c r="I179" i="1"/>
  <c r="L179" i="1" s="1"/>
  <c r="M179" i="1" s="1"/>
  <c r="U179" i="1" s="1"/>
  <c r="Y179" i="1" s="1"/>
  <c r="AC179" i="1" s="1"/>
  <c r="AK179" i="1" s="1"/>
  <c r="I63" i="1"/>
  <c r="L63" i="1" s="1"/>
  <c r="M63" i="1" s="1"/>
  <c r="U63" i="1" s="1"/>
  <c r="Y63" i="1" s="1"/>
  <c r="AC63" i="1" s="1"/>
  <c r="AK63" i="1" s="1"/>
  <c r="I56" i="1"/>
  <c r="L56" i="1" s="1"/>
  <c r="M56" i="1" s="1"/>
  <c r="U56" i="1" s="1"/>
  <c r="Y56" i="1" s="1"/>
  <c r="AC56" i="1" s="1"/>
  <c r="AK56" i="1" s="1"/>
  <c r="I175" i="1"/>
  <c r="L175" i="1" s="1"/>
  <c r="M175" i="1" s="1"/>
  <c r="U175" i="1" s="1"/>
  <c r="Y175" i="1" s="1"/>
  <c r="AC175" i="1" s="1"/>
  <c r="AK175" i="1" s="1"/>
  <c r="M132" i="2"/>
  <c r="L184" i="2" s="1"/>
  <c r="L2" i="2" s="1"/>
  <c r="I184" i="2"/>
  <c r="I2" i="2" s="1"/>
  <c r="I103" i="1"/>
  <c r="L103" i="1" s="1"/>
  <c r="M103" i="1" s="1"/>
  <c r="U103" i="1" s="1"/>
  <c r="Y103" i="1" s="1"/>
  <c r="AC103" i="1" s="1"/>
  <c r="AK103" i="1" s="1"/>
  <c r="I132" i="1"/>
  <c r="L132" i="1" s="1"/>
  <c r="M132" i="1" s="1"/>
  <c r="U132" i="1" s="1"/>
  <c r="Y132" i="1" s="1"/>
  <c r="AC132" i="1" s="1"/>
  <c r="AK132" i="1" s="1"/>
  <c r="AM132" i="1" s="1"/>
  <c r="I78" i="1"/>
  <c r="L78" i="1" s="1"/>
  <c r="M78" i="1" s="1"/>
  <c r="U78" i="1" s="1"/>
  <c r="Y78" i="1" s="1"/>
  <c r="AC78" i="1" s="1"/>
  <c r="AK78" i="1" s="1"/>
  <c r="I116" i="1"/>
  <c r="L116" i="1" s="1"/>
  <c r="M116" i="1" s="1"/>
  <c r="U116" i="1" s="1"/>
  <c r="Y116" i="1" s="1"/>
  <c r="AC116" i="1" s="1"/>
  <c r="AK116" i="1" s="1"/>
  <c r="I196" i="1"/>
  <c r="L196" i="1" s="1"/>
  <c r="M196" i="1" s="1"/>
  <c r="U196" i="1" s="1"/>
  <c r="Y196" i="1" s="1"/>
  <c r="AC196" i="1" s="1"/>
  <c r="AK196" i="1" s="1"/>
  <c r="I85" i="1"/>
  <c r="L85" i="1" s="1"/>
  <c r="M85" i="1" s="1"/>
  <c r="U85" i="1" s="1"/>
  <c r="Y85" i="1" s="1"/>
  <c r="AC85" i="1" s="1"/>
  <c r="AK85" i="1" s="1"/>
  <c r="I133" i="1"/>
  <c r="L133" i="1" s="1"/>
  <c r="M133" i="1" s="1"/>
  <c r="U133" i="1" s="1"/>
  <c r="Y133" i="1" s="1"/>
  <c r="AC133" i="1" s="1"/>
  <c r="AK133" i="1" s="1"/>
  <c r="I62" i="1"/>
  <c r="L62" i="1" s="1"/>
  <c r="M62" i="1" s="1"/>
  <c r="U62" i="1" s="1"/>
  <c r="Y62" i="1" s="1"/>
  <c r="AC62" i="1" s="1"/>
  <c r="AK62" i="1" s="1"/>
  <c r="I38" i="1"/>
  <c r="L38" i="1" s="1"/>
  <c r="M38" i="1" s="1"/>
  <c r="U38" i="1" s="1"/>
  <c r="Y38" i="1" s="1"/>
  <c r="AC38" i="1" s="1"/>
  <c r="AK38" i="1" s="1"/>
  <c r="I148" i="1"/>
  <c r="L148" i="1" s="1"/>
  <c r="M148" i="1" s="1"/>
  <c r="U148" i="1" s="1"/>
  <c r="Y148" i="1" s="1"/>
  <c r="AC148" i="1" s="1"/>
  <c r="AK148" i="1" s="1"/>
  <c r="I82" i="1"/>
  <c r="L82" i="1" s="1"/>
  <c r="M82" i="1" s="1"/>
  <c r="U82" i="1" s="1"/>
  <c r="Y82" i="1" s="1"/>
  <c r="AC82" i="1" s="1"/>
  <c r="AK82" i="1" s="1"/>
  <c r="I33" i="1"/>
  <c r="L33" i="1" s="1"/>
  <c r="M33" i="1" s="1"/>
  <c r="U33" i="1" s="1"/>
  <c r="Y33" i="1" s="1"/>
  <c r="AC33" i="1" s="1"/>
  <c r="AK33" i="1" s="1"/>
  <c r="I121" i="1"/>
  <c r="L121" i="1" s="1"/>
  <c r="M121" i="1" s="1"/>
  <c r="U121" i="1" s="1"/>
  <c r="Y121" i="1" s="1"/>
  <c r="AC121" i="1" s="1"/>
  <c r="AK121" i="1" s="1"/>
  <c r="I48" i="1"/>
  <c r="L48" i="1" s="1"/>
  <c r="M48" i="1" s="1"/>
  <c r="U48" i="1" s="1"/>
  <c r="Y48" i="1" s="1"/>
  <c r="AC48" i="1" s="1"/>
  <c r="AK48" i="1" s="1"/>
  <c r="I106" i="1"/>
  <c r="L106" i="1" s="1"/>
  <c r="M106" i="1" s="1"/>
  <c r="U106" i="1" s="1"/>
  <c r="Y106" i="1" s="1"/>
  <c r="AC106" i="1" s="1"/>
  <c r="AK106" i="1" s="1"/>
  <c r="I166" i="1"/>
  <c r="L166" i="1" s="1"/>
  <c r="M166" i="1" s="1"/>
  <c r="U166" i="1" s="1"/>
  <c r="Y166" i="1" s="1"/>
  <c r="AC166" i="1" s="1"/>
  <c r="AK166" i="1" s="1"/>
  <c r="I160" i="1"/>
  <c r="L160" i="1" s="1"/>
  <c r="M160" i="1" s="1"/>
  <c r="U160" i="1" s="1"/>
  <c r="Y160" i="1" s="1"/>
  <c r="AC160" i="1" s="1"/>
  <c r="AK160" i="1" s="1"/>
  <c r="I131" i="1"/>
  <c r="L131" i="1" s="1"/>
  <c r="M131" i="1" s="1"/>
  <c r="U131" i="1" s="1"/>
  <c r="Y131" i="1" s="1"/>
  <c r="AC131" i="1" s="1"/>
  <c r="AK131" i="1" s="1"/>
  <c r="I124" i="1"/>
  <c r="L124" i="1" s="1"/>
  <c r="M124" i="1" s="1"/>
  <c r="U124" i="1" s="1"/>
  <c r="Y124" i="1" s="1"/>
  <c r="AC124" i="1" s="1"/>
  <c r="AK124" i="1" s="1"/>
  <c r="I74" i="1"/>
  <c r="L74" i="1" s="1"/>
  <c r="M74" i="1" s="1"/>
  <c r="U74" i="1" s="1"/>
  <c r="Y74" i="1" s="1"/>
  <c r="AC74" i="1" s="1"/>
  <c r="AK74" i="1" s="1"/>
  <c r="I71" i="1"/>
  <c r="L71" i="1" s="1"/>
  <c r="M71" i="1" s="1"/>
  <c r="U71" i="1" s="1"/>
  <c r="Y71" i="1" s="1"/>
  <c r="AC71" i="1" s="1"/>
  <c r="AK71" i="1" s="1"/>
  <c r="L141" i="1"/>
  <c r="M141" i="1" s="1"/>
  <c r="I28" i="1"/>
  <c r="L28" i="1" s="1"/>
  <c r="M28" i="1" s="1"/>
  <c r="U28" i="1" s="1"/>
  <c r="Y28" i="1" s="1"/>
  <c r="AC28" i="1" s="1"/>
  <c r="AK28" i="1" s="1"/>
  <c r="I59" i="1"/>
  <c r="L59" i="1" s="1"/>
  <c r="M59" i="1" s="1"/>
  <c r="U59" i="1" s="1"/>
  <c r="Y59" i="1" s="1"/>
  <c r="AC59" i="1" s="1"/>
  <c r="AK59" i="1" s="1"/>
  <c r="I149" i="1"/>
  <c r="L149" i="1" s="1"/>
  <c r="M149" i="1" s="1"/>
  <c r="U149" i="1" s="1"/>
  <c r="Y149" i="1" s="1"/>
  <c r="AC149" i="1" s="1"/>
  <c r="AK149" i="1" s="1"/>
  <c r="I35" i="1"/>
  <c r="L35" i="1" s="1"/>
  <c r="M35" i="1" s="1"/>
  <c r="U35" i="1" s="1"/>
  <c r="Y35" i="1" s="1"/>
  <c r="AC35" i="1" s="1"/>
  <c r="AK35" i="1" s="1"/>
  <c r="I113" i="1"/>
  <c r="L113" i="1" s="1"/>
  <c r="M113" i="1" s="1"/>
  <c r="U113" i="1" s="1"/>
  <c r="Y113" i="1" s="1"/>
  <c r="AC113" i="1" s="1"/>
  <c r="AK113" i="1" s="1"/>
  <c r="I183" i="1"/>
  <c r="L183" i="1" s="1"/>
  <c r="M183" i="1" s="1"/>
  <c r="U183" i="1" s="1"/>
  <c r="Y183" i="1" s="1"/>
  <c r="AC183" i="1" s="1"/>
  <c r="AK183" i="1" s="1"/>
  <c r="I161" i="1"/>
  <c r="L161" i="1" s="1"/>
  <c r="M161" i="1" s="1"/>
  <c r="U161" i="1" s="1"/>
  <c r="Y161" i="1" s="1"/>
  <c r="AC161" i="1" s="1"/>
  <c r="AK161" i="1" s="1"/>
  <c r="I70" i="1"/>
  <c r="L70" i="1" s="1"/>
  <c r="M70" i="1" s="1"/>
  <c r="U70" i="1" s="1"/>
  <c r="Y70" i="1" s="1"/>
  <c r="AC70" i="1" s="1"/>
  <c r="AK70" i="1" s="1"/>
  <c r="I47" i="1"/>
  <c r="L47" i="1" s="1"/>
  <c r="M47" i="1" s="1"/>
  <c r="U47" i="1" s="1"/>
  <c r="Y47" i="1" s="1"/>
  <c r="AC47" i="1" s="1"/>
  <c r="AK47" i="1" s="1"/>
  <c r="I159" i="1"/>
  <c r="L159" i="1" s="1"/>
  <c r="M159" i="1" s="1"/>
  <c r="U159" i="1" s="1"/>
  <c r="Y159" i="1" s="1"/>
  <c r="AC159" i="1" s="1"/>
  <c r="AK159" i="1" s="1"/>
  <c r="I61" i="1"/>
  <c r="L61" i="1" s="1"/>
  <c r="M61" i="1" s="1"/>
  <c r="U61" i="1" s="1"/>
  <c r="Y61" i="1" s="1"/>
  <c r="AC61" i="1" s="1"/>
  <c r="AK61" i="1" s="1"/>
  <c r="I49" i="1"/>
  <c r="L49" i="1" s="1"/>
  <c r="M49" i="1" s="1"/>
  <c r="U49" i="1" s="1"/>
  <c r="Y49" i="1" s="1"/>
  <c r="AC49" i="1" s="1"/>
  <c r="AK49" i="1" s="1"/>
  <c r="I102" i="1"/>
  <c r="L102" i="1" s="1"/>
  <c r="M102" i="1" s="1"/>
  <c r="U102" i="1" s="1"/>
  <c r="Y102" i="1" s="1"/>
  <c r="AC102" i="1" s="1"/>
  <c r="AK102" i="1" s="1"/>
  <c r="I92" i="1"/>
  <c r="L92" i="1" s="1"/>
  <c r="M92" i="1" s="1"/>
  <c r="U92" i="1" s="1"/>
  <c r="Y92" i="1" s="1"/>
  <c r="AC92" i="1" s="1"/>
  <c r="AK92" i="1" s="1"/>
  <c r="I76" i="1"/>
  <c r="L76" i="1" s="1"/>
  <c r="M76" i="1" s="1"/>
  <c r="U76" i="1" s="1"/>
  <c r="Y76" i="1" s="1"/>
  <c r="AC76" i="1" s="1"/>
  <c r="AK76" i="1" s="1"/>
  <c r="U23" i="1"/>
  <c r="Y23" i="1" s="1"/>
  <c r="AC23" i="1" s="1"/>
  <c r="AK23" i="1" s="1"/>
  <c r="AM23" i="1" s="1"/>
  <c r="U8" i="1"/>
  <c r="Y8" i="1" s="1"/>
  <c r="AC8" i="1" s="1"/>
  <c r="AK8" i="1" s="1"/>
  <c r="E8" i="4" s="1"/>
  <c r="U206" i="1"/>
  <c r="Y206" i="1" s="1"/>
  <c r="AC206" i="1" s="1"/>
  <c r="AK206" i="1" s="1"/>
  <c r="U16" i="1"/>
  <c r="Y16" i="1" s="1"/>
  <c r="AC16" i="1" s="1"/>
  <c r="AK16" i="1" s="1"/>
  <c r="AM16" i="1" s="1"/>
  <c r="U12" i="1"/>
  <c r="Y12" i="1" s="1"/>
  <c r="AC12" i="1" s="1"/>
  <c r="AK12" i="1" s="1"/>
  <c r="I125" i="1"/>
  <c r="L125" i="1" s="1"/>
  <c r="M125" i="1" s="1"/>
  <c r="U125" i="1" s="1"/>
  <c r="Y125" i="1" s="1"/>
  <c r="AC125" i="1" s="1"/>
  <c r="AK125" i="1" s="1"/>
  <c r="I96" i="1"/>
  <c r="L96" i="1" s="1"/>
  <c r="M96" i="1" s="1"/>
  <c r="U96" i="1" s="1"/>
  <c r="Y96" i="1" s="1"/>
  <c r="AC96" i="1" s="1"/>
  <c r="AK96" i="1" s="1"/>
  <c r="I30" i="1"/>
  <c r="L30" i="1" s="1"/>
  <c r="M30" i="1" s="1"/>
  <c r="U30" i="1" s="1"/>
  <c r="Y30" i="1" s="1"/>
  <c r="AC30" i="1" s="1"/>
  <c r="AK30" i="1" s="1"/>
  <c r="I171" i="1"/>
  <c r="L171" i="1" s="1"/>
  <c r="M171" i="1" s="1"/>
  <c r="U171" i="1" s="1"/>
  <c r="Y171" i="1" s="1"/>
  <c r="AC171" i="1" s="1"/>
  <c r="AK171" i="1" s="1"/>
  <c r="I100" i="1"/>
  <c r="L100" i="1" s="1"/>
  <c r="M100" i="1" s="1"/>
  <c r="U100" i="1" s="1"/>
  <c r="Y100" i="1" s="1"/>
  <c r="AC100" i="1" s="1"/>
  <c r="AK100" i="1" s="1"/>
  <c r="I42" i="1"/>
  <c r="L42" i="1" s="1"/>
  <c r="M42" i="1" s="1"/>
  <c r="U42" i="1" s="1"/>
  <c r="Y42" i="1" s="1"/>
  <c r="AC42" i="1" s="1"/>
  <c r="AK42" i="1" s="1"/>
  <c r="I86" i="1"/>
  <c r="L86" i="1" s="1"/>
  <c r="M86" i="1" s="1"/>
  <c r="U86" i="1" s="1"/>
  <c r="Y86" i="1" s="1"/>
  <c r="AC86" i="1" s="1"/>
  <c r="AK86" i="1" s="1"/>
  <c r="I154" i="1"/>
  <c r="L154" i="1" s="1"/>
  <c r="M154" i="1" s="1"/>
  <c r="U154" i="1" s="1"/>
  <c r="Y154" i="1" s="1"/>
  <c r="AC154" i="1" s="1"/>
  <c r="AK154" i="1" s="1"/>
  <c r="U14" i="1"/>
  <c r="Y14" i="1" s="1"/>
  <c r="AC14" i="1" s="1"/>
  <c r="AK14" i="1" s="1"/>
  <c r="I135" i="1"/>
  <c r="L135" i="1" s="1"/>
  <c r="M135" i="1" s="1"/>
  <c r="U135" i="1" s="1"/>
  <c r="Y135" i="1" s="1"/>
  <c r="AC135" i="1" s="1"/>
  <c r="AK135" i="1" s="1"/>
  <c r="I50" i="1"/>
  <c r="L50" i="1" s="1"/>
  <c r="M50" i="1" s="1"/>
  <c r="U50" i="1" s="1"/>
  <c r="Y50" i="1" s="1"/>
  <c r="AC50" i="1" s="1"/>
  <c r="AK50" i="1" s="1"/>
  <c r="U130" i="1"/>
  <c r="Y130" i="1" s="1"/>
  <c r="AC130" i="1" s="1"/>
  <c r="AK130" i="1" s="1"/>
  <c r="I146" i="1"/>
  <c r="L146" i="1" s="1"/>
  <c r="M146" i="1" s="1"/>
  <c r="U146" i="1" s="1"/>
  <c r="Y146" i="1" s="1"/>
  <c r="AC146" i="1" s="1"/>
  <c r="AK146" i="1" s="1"/>
  <c r="I67" i="1"/>
  <c r="L67" i="1" s="1"/>
  <c r="M67" i="1" s="1"/>
  <c r="U67" i="1" s="1"/>
  <c r="Y67" i="1" s="1"/>
  <c r="AC67" i="1" s="1"/>
  <c r="AK67" i="1" s="1"/>
  <c r="I145" i="1"/>
  <c r="L145" i="1" s="1"/>
  <c r="M145" i="1" s="1"/>
  <c r="I177" i="1"/>
  <c r="L177" i="1" s="1"/>
  <c r="M177" i="1" s="1"/>
  <c r="U177" i="1" s="1"/>
  <c r="Y177" i="1" s="1"/>
  <c r="AC177" i="1" s="1"/>
  <c r="AK177" i="1" s="1"/>
  <c r="I72" i="1"/>
  <c r="L72" i="1" s="1"/>
  <c r="M72" i="1" s="1"/>
  <c r="U72" i="1" s="1"/>
  <c r="Y72" i="1" s="1"/>
  <c r="AC72" i="1" s="1"/>
  <c r="AK72" i="1" s="1"/>
  <c r="I98" i="1"/>
  <c r="L98" i="1" s="1"/>
  <c r="M98" i="1" s="1"/>
  <c r="U98" i="1" s="1"/>
  <c r="Y98" i="1" s="1"/>
  <c r="AC98" i="1" s="1"/>
  <c r="AK98" i="1" s="1"/>
  <c r="I79" i="1"/>
  <c r="L79" i="1" s="1"/>
  <c r="M79" i="1" s="1"/>
  <c r="U79" i="1" s="1"/>
  <c r="Y79" i="1" s="1"/>
  <c r="AC79" i="1" s="1"/>
  <c r="AK79" i="1" s="1"/>
  <c r="I158" i="1"/>
  <c r="L158" i="1" s="1"/>
  <c r="M158" i="1" s="1"/>
  <c r="U158" i="1" s="1"/>
  <c r="Y158" i="1" s="1"/>
  <c r="AC158" i="1" s="1"/>
  <c r="AK158" i="1" s="1"/>
  <c r="I90" i="1"/>
  <c r="L90" i="1" s="1"/>
  <c r="M90" i="1" s="1"/>
  <c r="U90" i="1" s="1"/>
  <c r="Y90" i="1" s="1"/>
  <c r="AC90" i="1" s="1"/>
  <c r="AK90" i="1" s="1"/>
  <c r="I104" i="1"/>
  <c r="L104" i="1" s="1"/>
  <c r="M104" i="1" s="1"/>
  <c r="U104" i="1" s="1"/>
  <c r="Y104" i="1" s="1"/>
  <c r="AC104" i="1" s="1"/>
  <c r="AK104" i="1" s="1"/>
  <c r="I151" i="1"/>
  <c r="L151" i="1" s="1"/>
  <c r="M151" i="1" s="1"/>
  <c r="U151" i="1" s="1"/>
  <c r="Y151" i="1" s="1"/>
  <c r="AC151" i="1" s="1"/>
  <c r="AK151" i="1" s="1"/>
  <c r="I94" i="1"/>
  <c r="L94" i="1" s="1"/>
  <c r="M94" i="1" s="1"/>
  <c r="U94" i="1" s="1"/>
  <c r="Y94" i="1" s="1"/>
  <c r="AC94" i="1" s="1"/>
  <c r="AK94" i="1" s="1"/>
  <c r="I189" i="1"/>
  <c r="L189" i="1" s="1"/>
  <c r="M189" i="1" s="1"/>
  <c r="U189" i="1" s="1"/>
  <c r="Y189" i="1" s="1"/>
  <c r="AC189" i="1" s="1"/>
  <c r="AK189" i="1" s="1"/>
  <c r="I93" i="1"/>
  <c r="L93" i="1" s="1"/>
  <c r="M93" i="1" s="1"/>
  <c r="U93" i="1" s="1"/>
  <c r="Y93" i="1" s="1"/>
  <c r="AC93" i="1" s="1"/>
  <c r="AK93" i="1" s="1"/>
  <c r="I31" i="1"/>
  <c r="L31" i="1" s="1"/>
  <c r="M31" i="1" s="1"/>
  <c r="U31" i="1" s="1"/>
  <c r="Y31" i="1" s="1"/>
  <c r="AC31" i="1" s="1"/>
  <c r="AK31" i="1" s="1"/>
  <c r="I37" i="1"/>
  <c r="L37" i="1" s="1"/>
  <c r="M37" i="1" s="1"/>
  <c r="U37" i="1" s="1"/>
  <c r="Y37" i="1" s="1"/>
  <c r="AC37" i="1" s="1"/>
  <c r="AK37" i="1" s="1"/>
  <c r="I123" i="1"/>
  <c r="L123" i="1" s="1"/>
  <c r="M123" i="1" s="1"/>
  <c r="U123" i="1" s="1"/>
  <c r="Y123" i="1" s="1"/>
  <c r="AC123" i="1" s="1"/>
  <c r="AK123" i="1" s="1"/>
  <c r="I107" i="1"/>
  <c r="L107" i="1" s="1"/>
  <c r="M107" i="1" s="1"/>
  <c r="U107" i="1" s="1"/>
  <c r="Y107" i="1" s="1"/>
  <c r="AC107" i="1" s="1"/>
  <c r="AK107" i="1" s="1"/>
  <c r="I120" i="1"/>
  <c r="L120" i="1" s="1"/>
  <c r="M120" i="1" s="1"/>
  <c r="U120" i="1" s="1"/>
  <c r="Y120" i="1" s="1"/>
  <c r="AC120" i="1" s="1"/>
  <c r="AK120" i="1" s="1"/>
  <c r="I60" i="1"/>
  <c r="L60" i="1" s="1"/>
  <c r="M60" i="1" s="1"/>
  <c r="U60" i="1" s="1"/>
  <c r="Y60" i="1" s="1"/>
  <c r="AC60" i="1" s="1"/>
  <c r="AK60" i="1" s="1"/>
  <c r="I169" i="1"/>
  <c r="L169" i="1" s="1"/>
  <c r="M169" i="1" s="1"/>
  <c r="U169" i="1" s="1"/>
  <c r="Y169" i="1" s="1"/>
  <c r="AC169" i="1" s="1"/>
  <c r="AK169" i="1" s="1"/>
  <c r="I91" i="1"/>
  <c r="L91" i="1" s="1"/>
  <c r="M91" i="1" s="1"/>
  <c r="U91" i="1" s="1"/>
  <c r="Y91" i="1" s="1"/>
  <c r="AC91" i="1" s="1"/>
  <c r="AK91" i="1" s="1"/>
  <c r="I173" i="1"/>
  <c r="L173" i="1" s="1"/>
  <c r="M173" i="1" s="1"/>
  <c r="U173" i="1" s="1"/>
  <c r="Y173" i="1" s="1"/>
  <c r="AC173" i="1" s="1"/>
  <c r="AK173" i="1" s="1"/>
  <c r="I172" i="1"/>
  <c r="L172" i="1" s="1"/>
  <c r="M172" i="1" s="1"/>
  <c r="U172" i="1" s="1"/>
  <c r="Y172" i="1" s="1"/>
  <c r="AC172" i="1" s="1"/>
  <c r="AK172" i="1" s="1"/>
  <c r="I152" i="1"/>
  <c r="L152" i="1" s="1"/>
  <c r="M152" i="1" s="1"/>
  <c r="U152" i="1" s="1"/>
  <c r="Y152" i="1" s="1"/>
  <c r="AC152" i="1" s="1"/>
  <c r="AK152" i="1" s="1"/>
  <c r="I115" i="1"/>
  <c r="L115" i="1" s="1"/>
  <c r="M115" i="1" s="1"/>
  <c r="U115" i="1" s="1"/>
  <c r="Y115" i="1" s="1"/>
  <c r="AC115" i="1" s="1"/>
  <c r="AK115" i="1" s="1"/>
  <c r="I109" i="1"/>
  <c r="L109" i="1" s="1"/>
  <c r="M109" i="1" s="1"/>
  <c r="U109" i="1" s="1"/>
  <c r="Y109" i="1" s="1"/>
  <c r="AC109" i="1" s="1"/>
  <c r="AK109" i="1" s="1"/>
  <c r="I36" i="1"/>
  <c r="L36" i="1" s="1"/>
  <c r="M36" i="1" s="1"/>
  <c r="U36" i="1" s="1"/>
  <c r="Y36" i="1" s="1"/>
  <c r="AC36" i="1" s="1"/>
  <c r="AK36" i="1" s="1"/>
  <c r="I46" i="1"/>
  <c r="L46" i="1" s="1"/>
  <c r="M46" i="1" s="1"/>
  <c r="U46" i="1" s="1"/>
  <c r="Y46" i="1" s="1"/>
  <c r="AC46" i="1" s="1"/>
  <c r="AK46" i="1" s="1"/>
  <c r="I29" i="1"/>
  <c r="L29" i="1" s="1"/>
  <c r="M29" i="1" s="1"/>
  <c r="U29" i="1" s="1"/>
  <c r="Y29" i="1" s="1"/>
  <c r="AC29" i="1" s="1"/>
  <c r="AK29" i="1" s="1"/>
  <c r="I69" i="1"/>
  <c r="L69" i="1" s="1"/>
  <c r="M69" i="1" s="1"/>
  <c r="U69" i="1" s="1"/>
  <c r="Y69" i="1" s="1"/>
  <c r="AC69" i="1" s="1"/>
  <c r="AK69" i="1" s="1"/>
  <c r="I118" i="1"/>
  <c r="L118" i="1" s="1"/>
  <c r="M118" i="1" s="1"/>
  <c r="U118" i="1" s="1"/>
  <c r="Y118" i="1" s="1"/>
  <c r="AC118" i="1" s="1"/>
  <c r="AK118" i="1" s="1"/>
  <c r="I97" i="1"/>
  <c r="L97" i="1" s="1"/>
  <c r="M97" i="1" s="1"/>
  <c r="U97" i="1" s="1"/>
  <c r="Y97" i="1" s="1"/>
  <c r="AC97" i="1" s="1"/>
  <c r="AK97" i="1" s="1"/>
  <c r="L143" i="1"/>
  <c r="M143" i="1" s="1"/>
  <c r="I129" i="1"/>
  <c r="L129" i="1" s="1"/>
  <c r="M129" i="1" s="1"/>
  <c r="U129" i="1" s="1"/>
  <c r="Y129" i="1" s="1"/>
  <c r="AC129" i="1" s="1"/>
  <c r="AK129" i="1" s="1"/>
  <c r="I41" i="1"/>
  <c r="L41" i="1" s="1"/>
  <c r="M41" i="1" s="1"/>
  <c r="U41" i="1" s="1"/>
  <c r="Y41" i="1" s="1"/>
  <c r="AC41" i="1" s="1"/>
  <c r="AK41" i="1" s="1"/>
  <c r="I176" i="1"/>
  <c r="L176" i="1" s="1"/>
  <c r="M176" i="1" s="1"/>
  <c r="U176" i="1" s="1"/>
  <c r="Y176" i="1" s="1"/>
  <c r="AC176" i="1" s="1"/>
  <c r="AK176" i="1" s="1"/>
  <c r="I53" i="1"/>
  <c r="L53" i="1" s="1"/>
  <c r="M53" i="1" s="1"/>
  <c r="U53" i="1" s="1"/>
  <c r="Y53" i="1" s="1"/>
  <c r="AC53" i="1" s="1"/>
  <c r="AK53" i="1" s="1"/>
  <c r="I168" i="1"/>
  <c r="L168" i="1" s="1"/>
  <c r="M168" i="1" s="1"/>
  <c r="U168" i="1" s="1"/>
  <c r="Y168" i="1" s="1"/>
  <c r="AC168" i="1" s="1"/>
  <c r="AK168" i="1" s="1"/>
  <c r="I105" i="1"/>
  <c r="L105" i="1" s="1"/>
  <c r="M105" i="1" s="1"/>
  <c r="U105" i="1" s="1"/>
  <c r="Y105" i="1" s="1"/>
  <c r="AC105" i="1" s="1"/>
  <c r="AK105" i="1" s="1"/>
  <c r="I167" i="1"/>
  <c r="L167" i="1" s="1"/>
  <c r="M167" i="1" s="1"/>
  <c r="U167" i="1" s="1"/>
  <c r="Y167" i="1" s="1"/>
  <c r="AC167" i="1" s="1"/>
  <c r="AK167" i="1" s="1"/>
  <c r="I174" i="1"/>
  <c r="L174" i="1" s="1"/>
  <c r="M174" i="1" s="1"/>
  <c r="U174" i="1" s="1"/>
  <c r="Y174" i="1" s="1"/>
  <c r="AC174" i="1" s="1"/>
  <c r="AK174" i="1" s="1"/>
  <c r="I34" i="1"/>
  <c r="L34" i="1" s="1"/>
  <c r="M34" i="1" s="1"/>
  <c r="U34" i="1" s="1"/>
  <c r="Y34" i="1" s="1"/>
  <c r="AC34" i="1" s="1"/>
  <c r="AK34" i="1" s="1"/>
  <c r="I99" i="1"/>
  <c r="L99" i="1" s="1"/>
  <c r="M99" i="1" s="1"/>
  <c r="U99" i="1" s="1"/>
  <c r="Y99" i="1" s="1"/>
  <c r="AC99" i="1" s="1"/>
  <c r="AK99" i="1" s="1"/>
  <c r="I178" i="1"/>
  <c r="L178" i="1" s="1"/>
  <c r="M178" i="1" s="1"/>
  <c r="U178" i="1" s="1"/>
  <c r="Y178" i="1" s="1"/>
  <c r="AC178" i="1" s="1"/>
  <c r="AK178" i="1" s="1"/>
  <c r="I65" i="1"/>
  <c r="L65" i="1" s="1"/>
  <c r="M65" i="1" s="1"/>
  <c r="U65" i="1" s="1"/>
  <c r="Y65" i="1" s="1"/>
  <c r="AC65" i="1" s="1"/>
  <c r="AK65" i="1" s="1"/>
  <c r="I101" i="1"/>
  <c r="L101" i="1" s="1"/>
  <c r="M101" i="1" s="1"/>
  <c r="U101" i="1" s="1"/>
  <c r="Y101" i="1" s="1"/>
  <c r="AC101" i="1" s="1"/>
  <c r="AK101" i="1" s="1"/>
  <c r="I192" i="1"/>
  <c r="L192" i="1" s="1"/>
  <c r="M192" i="1" s="1"/>
  <c r="U192" i="1" s="1"/>
  <c r="Y192" i="1" s="1"/>
  <c r="AC192" i="1" s="1"/>
  <c r="AK192" i="1" s="1"/>
  <c r="I66" i="1"/>
  <c r="L66" i="1" s="1"/>
  <c r="M66" i="1" s="1"/>
  <c r="U66" i="1" s="1"/>
  <c r="Y66" i="1" s="1"/>
  <c r="AC66" i="1" s="1"/>
  <c r="AK66" i="1" s="1"/>
  <c r="I110" i="1"/>
  <c r="L110" i="1" s="1"/>
  <c r="M110" i="1" s="1"/>
  <c r="U110" i="1" s="1"/>
  <c r="Y110" i="1" s="1"/>
  <c r="AC110" i="1" s="1"/>
  <c r="AK110" i="1" s="1"/>
  <c r="I180" i="1"/>
  <c r="L180" i="1" s="1"/>
  <c r="M180" i="1" s="1"/>
  <c r="U180" i="1" s="1"/>
  <c r="Y180" i="1" s="1"/>
  <c r="AC180" i="1" s="1"/>
  <c r="AK180" i="1" s="1"/>
  <c r="I165" i="1"/>
  <c r="L165" i="1" s="1"/>
  <c r="M165" i="1" s="1"/>
  <c r="U165" i="1" s="1"/>
  <c r="Y165" i="1" s="1"/>
  <c r="AC165" i="1" s="1"/>
  <c r="AK165" i="1" s="1"/>
  <c r="I45" i="1"/>
  <c r="L45" i="1" s="1"/>
  <c r="M45" i="1" s="1"/>
  <c r="U45" i="1" s="1"/>
  <c r="Y45" i="1" s="1"/>
  <c r="AC45" i="1" s="1"/>
  <c r="AK45" i="1" s="1"/>
  <c r="I40" i="1"/>
  <c r="L40" i="1" s="1"/>
  <c r="M40" i="1" s="1"/>
  <c r="U40" i="1" s="1"/>
  <c r="Y40" i="1" s="1"/>
  <c r="AC40" i="1" s="1"/>
  <c r="AK40" i="1" s="1"/>
  <c r="I185" i="1"/>
  <c r="L185" i="1" s="1"/>
  <c r="M185" i="1" s="1"/>
  <c r="U185" i="1" s="1"/>
  <c r="Y185" i="1" s="1"/>
  <c r="AC185" i="1" s="1"/>
  <c r="AK185" i="1" s="1"/>
  <c r="I55" i="1"/>
  <c r="L55" i="1" s="1"/>
  <c r="M55" i="1" s="1"/>
  <c r="U55" i="1" s="1"/>
  <c r="Y55" i="1" s="1"/>
  <c r="AC55" i="1" s="1"/>
  <c r="AK55" i="1" s="1"/>
  <c r="I117" i="1"/>
  <c r="L117" i="1" s="1"/>
  <c r="M117" i="1" s="1"/>
  <c r="U117" i="1" s="1"/>
  <c r="Y117" i="1" s="1"/>
  <c r="AC117" i="1" s="1"/>
  <c r="AK117" i="1" s="1"/>
  <c r="I128" i="1"/>
  <c r="L128" i="1" s="1"/>
  <c r="M128" i="1" s="1"/>
  <c r="U128" i="1" s="1"/>
  <c r="Y128" i="1" s="1"/>
  <c r="AC128" i="1" s="1"/>
  <c r="AK128" i="1" s="1"/>
  <c r="I54" i="1"/>
  <c r="L54" i="1" s="1"/>
  <c r="M54" i="1" s="1"/>
  <c r="U54" i="1" s="1"/>
  <c r="Y54" i="1" s="1"/>
  <c r="AC54" i="1" s="1"/>
  <c r="AK54" i="1" s="1"/>
  <c r="I162" i="1"/>
  <c r="L162" i="1" s="1"/>
  <c r="M162" i="1" s="1"/>
  <c r="U162" i="1" s="1"/>
  <c r="Y162" i="1" s="1"/>
  <c r="AC162" i="1" s="1"/>
  <c r="AK162" i="1" s="1"/>
  <c r="I80" i="1"/>
  <c r="L80" i="1" s="1"/>
  <c r="M80" i="1" s="1"/>
  <c r="U80" i="1" s="1"/>
  <c r="Y80" i="1" s="1"/>
  <c r="AC80" i="1" s="1"/>
  <c r="AK80" i="1" s="1"/>
  <c r="I88" i="1"/>
  <c r="L88" i="1" s="1"/>
  <c r="M88" i="1" s="1"/>
  <c r="U88" i="1" s="1"/>
  <c r="Y88" i="1" s="1"/>
  <c r="AC88" i="1" s="1"/>
  <c r="AK88" i="1" s="1"/>
  <c r="I134" i="1"/>
  <c r="L134" i="1" s="1"/>
  <c r="M134" i="1" s="1"/>
  <c r="U134" i="1" s="1"/>
  <c r="Y134" i="1" s="1"/>
  <c r="AC134" i="1" s="1"/>
  <c r="AK134" i="1" s="1"/>
  <c r="I27" i="1"/>
  <c r="L27" i="1" s="1"/>
  <c r="M27" i="1" s="1"/>
  <c r="U27" i="1" s="1"/>
  <c r="Y27" i="1" s="1"/>
  <c r="AC27" i="1" s="1"/>
  <c r="AK27" i="1" s="1"/>
  <c r="I75" i="1"/>
  <c r="L75" i="1" s="1"/>
  <c r="M75" i="1" s="1"/>
  <c r="U75" i="1" s="1"/>
  <c r="Y75" i="1" s="1"/>
  <c r="AC75" i="1" s="1"/>
  <c r="AK75" i="1" s="1"/>
  <c r="I147" i="1"/>
  <c r="L147" i="1" s="1"/>
  <c r="M147" i="1" s="1"/>
  <c r="U147" i="1" s="1"/>
  <c r="Y147" i="1" s="1"/>
  <c r="AC147" i="1" s="1"/>
  <c r="AK147" i="1" s="1"/>
  <c r="I58" i="1"/>
  <c r="L58" i="1" s="1"/>
  <c r="M58" i="1" s="1"/>
  <c r="U58" i="1" s="1"/>
  <c r="Y58" i="1" s="1"/>
  <c r="AC58" i="1" s="1"/>
  <c r="AK58" i="1" s="1"/>
  <c r="I57" i="1"/>
  <c r="L57" i="1" s="1"/>
  <c r="M57" i="1" s="1"/>
  <c r="U57" i="1" s="1"/>
  <c r="Y57" i="1" s="1"/>
  <c r="AC57" i="1" s="1"/>
  <c r="AK57" i="1" s="1"/>
  <c r="I95" i="1"/>
  <c r="L95" i="1" s="1"/>
  <c r="M95" i="1" s="1"/>
  <c r="U95" i="1" s="1"/>
  <c r="Y95" i="1" s="1"/>
  <c r="AC95" i="1" s="1"/>
  <c r="AK95" i="1" s="1"/>
  <c r="I52" i="1"/>
  <c r="L52" i="1" s="1"/>
  <c r="M52" i="1" s="1"/>
  <c r="U52" i="1" s="1"/>
  <c r="Y52" i="1" s="1"/>
  <c r="AC52" i="1" s="1"/>
  <c r="AK52" i="1" s="1"/>
  <c r="I155" i="1"/>
  <c r="L155" i="1" s="1"/>
  <c r="M155" i="1" s="1"/>
  <c r="U155" i="1" s="1"/>
  <c r="Y155" i="1" s="1"/>
  <c r="AC155" i="1" s="1"/>
  <c r="AK155" i="1" s="1"/>
  <c r="I89" i="1"/>
  <c r="L89" i="1" s="1"/>
  <c r="M89" i="1" s="1"/>
  <c r="U89" i="1" s="1"/>
  <c r="Y89" i="1" s="1"/>
  <c r="AC89" i="1" s="1"/>
  <c r="AK89" i="1" s="1"/>
  <c r="I64" i="1"/>
  <c r="L64" i="1" s="1"/>
  <c r="M64" i="1" s="1"/>
  <c r="U64" i="1" s="1"/>
  <c r="Y64" i="1" s="1"/>
  <c r="AC64" i="1" s="1"/>
  <c r="AK64" i="1" s="1"/>
  <c r="I44" i="1"/>
  <c r="L44" i="1" s="1"/>
  <c r="M44" i="1" s="1"/>
  <c r="U44" i="1" s="1"/>
  <c r="Y44" i="1" s="1"/>
  <c r="AC44" i="1" s="1"/>
  <c r="AK44" i="1" s="1"/>
  <c r="L140" i="1"/>
  <c r="M140" i="1" s="1"/>
  <c r="U140" i="1" s="1"/>
  <c r="Y140" i="1" s="1"/>
  <c r="AC140" i="1" s="1"/>
  <c r="AK140" i="1" s="1"/>
  <c r="AM140" i="1" s="1"/>
  <c r="AF216" i="1"/>
  <c r="AF217" i="1" s="1"/>
  <c r="AE216" i="1"/>
  <c r="AE217" i="1" s="1"/>
  <c r="U43" i="1"/>
  <c r="Y43" i="1" s="1"/>
  <c r="AC43" i="1" s="1"/>
  <c r="AK43" i="1" s="1"/>
  <c r="AG216" i="1"/>
  <c r="AG217" i="1" s="1"/>
  <c r="U13" i="1"/>
  <c r="Y13" i="1" s="1"/>
  <c r="AC13" i="1" s="1"/>
  <c r="AK13" i="1" s="1"/>
  <c r="U194" i="1"/>
  <c r="Y194" i="1" s="1"/>
  <c r="AC194" i="1" s="1"/>
  <c r="AK194" i="1" s="1"/>
  <c r="AD216" i="1"/>
  <c r="AD217" i="1" s="1"/>
  <c r="U39" i="1"/>
  <c r="Y39" i="1" s="1"/>
  <c r="AC39" i="1" s="1"/>
  <c r="AK39" i="1" s="1"/>
  <c r="U21" i="1"/>
  <c r="Y21" i="1" s="1"/>
  <c r="AC21" i="1" s="1"/>
  <c r="AK21" i="1" s="1"/>
  <c r="U212" i="1"/>
  <c r="Y212" i="1" s="1"/>
  <c r="AC212" i="1" s="1"/>
  <c r="AK212" i="1" s="1"/>
  <c r="AM212" i="1" s="1"/>
  <c r="U20" i="1"/>
  <c r="Y20" i="1" s="1"/>
  <c r="AC20" i="1" s="1"/>
  <c r="AK20" i="1" s="1"/>
  <c r="I225" i="5"/>
  <c r="U11" i="1"/>
  <c r="Y11" i="1" s="1"/>
  <c r="AC11" i="1" s="1"/>
  <c r="AK11" i="1" s="1"/>
  <c r="M24" i="1"/>
  <c r="M215" i="1" s="1"/>
  <c r="U19" i="1"/>
  <c r="Y19" i="1" s="1"/>
  <c r="AC19" i="1" s="1"/>
  <c r="AK19" i="1" s="1"/>
  <c r="U73" i="1"/>
  <c r="Y73" i="1" s="1"/>
  <c r="AC73" i="1" s="1"/>
  <c r="AK73" i="1" s="1"/>
  <c r="AK207" i="1"/>
  <c r="AJ24" i="1"/>
  <c r="AJ215" i="1" s="1"/>
  <c r="AJ200" i="1"/>
  <c r="U9" i="1"/>
  <c r="Y9" i="1" s="1"/>
  <c r="AC9" i="1" s="1"/>
  <c r="AK9" i="1" s="1"/>
  <c r="U22" i="1"/>
  <c r="Y22" i="1" s="1"/>
  <c r="AC22" i="1" s="1"/>
  <c r="AK22" i="1" s="1"/>
  <c r="M213" i="1"/>
  <c r="U205" i="1"/>
  <c r="Y205" i="1" s="1"/>
  <c r="AC205" i="1" s="1"/>
  <c r="AK205" i="1" s="1"/>
  <c r="T202" i="1"/>
  <c r="T213" i="1" s="1"/>
  <c r="R213" i="1"/>
  <c r="R200" i="1"/>
  <c r="T145" i="1"/>
  <c r="U7" i="1"/>
  <c r="T24" i="1"/>
  <c r="T215" i="1" s="1"/>
  <c r="Q200" i="1"/>
  <c r="Q216" i="1" s="1"/>
  <c r="Q217" i="1" s="1"/>
  <c r="G213" i="1"/>
  <c r="R24" i="1"/>
  <c r="R215" i="1" s="1"/>
  <c r="V184" i="2"/>
  <c r="J6" i="2"/>
  <c r="Y200" i="5"/>
  <c r="U200" i="5"/>
  <c r="U221" i="5" s="1"/>
  <c r="U225" i="5" s="1"/>
  <c r="AM144" i="1" l="1"/>
  <c r="E116" i="4"/>
  <c r="E65" i="4"/>
  <c r="E111" i="4"/>
  <c r="G216" i="1"/>
  <c r="G217" i="1" s="1"/>
  <c r="E17" i="4"/>
  <c r="U142" i="1"/>
  <c r="Y142" i="1" s="1"/>
  <c r="AC142" i="1" s="1"/>
  <c r="AK142" i="1" s="1"/>
  <c r="AM142" i="1" s="1"/>
  <c r="E196" i="4"/>
  <c r="E154" i="4"/>
  <c r="E133" i="4"/>
  <c r="I87" i="1"/>
  <c r="L87" i="1" s="1"/>
  <c r="M87" i="1" s="1"/>
  <c r="U87" i="1" s="1"/>
  <c r="Y87" i="1" s="1"/>
  <c r="AC87" i="1" s="1"/>
  <c r="AK87" i="1" s="1"/>
  <c r="AM87" i="1" s="1"/>
  <c r="U141" i="1"/>
  <c r="Y141" i="1" s="1"/>
  <c r="AC141" i="1" s="1"/>
  <c r="AK141" i="1" s="1"/>
  <c r="AM141" i="1" s="1"/>
  <c r="U143" i="1"/>
  <c r="Y143" i="1" s="1"/>
  <c r="AC143" i="1" s="1"/>
  <c r="AK143" i="1" s="1"/>
  <c r="AM143" i="1" s="1"/>
  <c r="E83" i="4"/>
  <c r="E68" i="4"/>
  <c r="E36" i="4"/>
  <c r="E59" i="4"/>
  <c r="E67" i="4"/>
  <c r="E102" i="4"/>
  <c r="AM197" i="1"/>
  <c r="E180" i="4"/>
  <c r="E158" i="4"/>
  <c r="E112" i="4"/>
  <c r="I112" i="1"/>
  <c r="L112" i="1" s="1"/>
  <c r="M112" i="1" s="1"/>
  <c r="U112" i="1" s="1"/>
  <c r="Y112" i="1" s="1"/>
  <c r="AC112" i="1" s="1"/>
  <c r="AK112" i="1" s="1"/>
  <c r="E105" i="4" s="1"/>
  <c r="E19" i="4"/>
  <c r="AM8" i="1"/>
  <c r="AJ216" i="1"/>
  <c r="AJ217" i="1" s="1"/>
  <c r="E18" i="4"/>
  <c r="AM18" i="1"/>
  <c r="AM10" i="1"/>
  <c r="I32" i="1"/>
  <c r="L32" i="1" s="1"/>
  <c r="M32" i="1" s="1"/>
  <c r="U32" i="1" s="1"/>
  <c r="Y32" i="1" s="1"/>
  <c r="AC32" i="1" s="1"/>
  <c r="AK32" i="1" s="1"/>
  <c r="E131" i="4" s="1"/>
  <c r="E54" i="4"/>
  <c r="AM14" i="1"/>
  <c r="E15" i="4"/>
  <c r="AM21" i="1"/>
  <c r="E22" i="4"/>
  <c r="AM207" i="1"/>
  <c r="E207" i="4"/>
  <c r="AM20" i="1"/>
  <c r="E21" i="4"/>
  <c r="AM22" i="1"/>
  <c r="E23" i="4"/>
  <c r="AM205" i="1"/>
  <c r="E205" i="4"/>
  <c r="AM203" i="1"/>
  <c r="E202" i="4"/>
  <c r="AM9" i="1"/>
  <c r="E9" i="4"/>
  <c r="AM19" i="1"/>
  <c r="E20" i="4"/>
  <c r="AM13" i="1"/>
  <c r="E14" i="4"/>
  <c r="AM15" i="1"/>
  <c r="E16" i="4"/>
  <c r="AM11" i="1"/>
  <c r="E12" i="4"/>
  <c r="AM12" i="1"/>
  <c r="E13" i="4"/>
  <c r="AM206" i="1"/>
  <c r="E206" i="4"/>
  <c r="AM204" i="1"/>
  <c r="E204" i="4"/>
  <c r="E203" i="4"/>
  <c r="AM177" i="1"/>
  <c r="E28" i="4"/>
  <c r="AM38" i="1"/>
  <c r="E77" i="4"/>
  <c r="AM151" i="1"/>
  <c r="AM158" i="1"/>
  <c r="E101" i="4"/>
  <c r="AM104" i="1"/>
  <c r="AM93" i="1"/>
  <c r="E97" i="4"/>
  <c r="AM190" i="1"/>
  <c r="E45" i="4"/>
  <c r="AM62" i="1"/>
  <c r="E140" i="4"/>
  <c r="AM106" i="1"/>
  <c r="E75" i="4"/>
  <c r="AM186" i="1"/>
  <c r="E99" i="4"/>
  <c r="AM171" i="1"/>
  <c r="E146" i="4"/>
  <c r="AM181" i="1"/>
  <c r="E134" i="4"/>
  <c r="AM188" i="1"/>
  <c r="E162" i="4"/>
  <c r="AM64" i="1"/>
  <c r="AM147" i="1"/>
  <c r="E35" i="4"/>
  <c r="AM128" i="1"/>
  <c r="E166" i="4"/>
  <c r="AM185" i="1"/>
  <c r="AM178" i="1"/>
  <c r="E52" i="4"/>
  <c r="AM167" i="1"/>
  <c r="E92" i="4"/>
  <c r="AM53" i="1"/>
  <c r="E137" i="4"/>
  <c r="AM129" i="1"/>
  <c r="E53" i="4"/>
  <c r="AM70" i="1"/>
  <c r="E90" i="4"/>
  <c r="AM36" i="1"/>
  <c r="E132" i="4"/>
  <c r="AM172" i="1"/>
  <c r="E127" i="4"/>
  <c r="AM183" i="1"/>
  <c r="E145" i="4"/>
  <c r="AM130" i="1"/>
  <c r="E175" i="4"/>
  <c r="AM119" i="1"/>
  <c r="E159" i="4"/>
  <c r="AM92" i="1"/>
  <c r="AM50" i="1"/>
  <c r="E69" i="4"/>
  <c r="AM30" i="1"/>
  <c r="AM116" i="1"/>
  <c r="E39" i="4"/>
  <c r="AM108" i="1"/>
  <c r="E34" i="4"/>
  <c r="AM121" i="1"/>
  <c r="E168" i="4"/>
  <c r="AM83" i="1"/>
  <c r="AM163" i="1"/>
  <c r="E155" i="4"/>
  <c r="AM47" i="1"/>
  <c r="E87" i="4"/>
  <c r="AM86" i="1"/>
  <c r="E186" i="4"/>
  <c r="AM191" i="1"/>
  <c r="E138" i="4"/>
  <c r="AM135" i="1"/>
  <c r="AM107" i="1"/>
  <c r="E33" i="4"/>
  <c r="AM84" i="1"/>
  <c r="E167" i="4"/>
  <c r="AM35" i="1"/>
  <c r="E82" i="4"/>
  <c r="AM120" i="1"/>
  <c r="E104" i="4"/>
  <c r="AM166" i="1"/>
  <c r="E141" i="4"/>
  <c r="AM81" i="1"/>
  <c r="E193" i="4"/>
  <c r="G193" i="4" s="1"/>
  <c r="I193" i="4" s="1"/>
  <c r="AM82" i="1"/>
  <c r="E172" i="4"/>
  <c r="AM169" i="1"/>
  <c r="E76" i="4"/>
  <c r="AM179" i="1"/>
  <c r="E123" i="4"/>
  <c r="AM49" i="1"/>
  <c r="E182" i="4"/>
  <c r="AM161" i="1"/>
  <c r="E139" i="4"/>
  <c r="AM89" i="1"/>
  <c r="E147" i="4"/>
  <c r="AM57" i="1"/>
  <c r="E40" i="4"/>
  <c r="AM75" i="1"/>
  <c r="E55" i="4"/>
  <c r="AM80" i="1"/>
  <c r="E183" i="4"/>
  <c r="AM117" i="1"/>
  <c r="E189" i="4"/>
  <c r="G189" i="4" s="1"/>
  <c r="I189" i="4" s="1"/>
  <c r="AM40" i="1"/>
  <c r="E94" i="4"/>
  <c r="AM192" i="1"/>
  <c r="AM99" i="1"/>
  <c r="E150" i="4"/>
  <c r="AM176" i="1"/>
  <c r="E174" i="4"/>
  <c r="AM69" i="1"/>
  <c r="E61" i="4"/>
  <c r="AM109" i="1"/>
  <c r="E194" i="4"/>
  <c r="AM173" i="1"/>
  <c r="E107" i="4"/>
  <c r="AM73" i="1"/>
  <c r="E164" i="4"/>
  <c r="AM133" i="1"/>
  <c r="E49" i="4"/>
  <c r="AM125" i="1"/>
  <c r="E80" i="4"/>
  <c r="E148" i="4"/>
  <c r="AM150" i="1"/>
  <c r="AM154" i="1"/>
  <c r="E103" i="4"/>
  <c r="AM175" i="1"/>
  <c r="E118" i="4"/>
  <c r="AM126" i="1"/>
  <c r="E142" i="4"/>
  <c r="AM33" i="1"/>
  <c r="E195" i="4"/>
  <c r="AM170" i="1"/>
  <c r="E93" i="4"/>
  <c r="AM94" i="1"/>
  <c r="E108" i="4"/>
  <c r="AM123" i="1"/>
  <c r="AM31" i="1"/>
  <c r="E130" i="4"/>
  <c r="AM95" i="1"/>
  <c r="AM88" i="1"/>
  <c r="E95" i="4"/>
  <c r="AM180" i="1"/>
  <c r="E31" i="4"/>
  <c r="AM102" i="1"/>
  <c r="E153" i="4"/>
  <c r="AM79" i="1"/>
  <c r="E165" i="4"/>
  <c r="AM90" i="1"/>
  <c r="E96" i="4"/>
  <c r="AM131" i="1"/>
  <c r="E156" i="4"/>
  <c r="AM153" i="1"/>
  <c r="E60" i="4"/>
  <c r="AM111" i="1"/>
  <c r="E157" i="4"/>
  <c r="AM114" i="1"/>
  <c r="E58" i="4"/>
  <c r="AM149" i="1"/>
  <c r="E177" i="4"/>
  <c r="AM146" i="1"/>
  <c r="AM28" i="1"/>
  <c r="E129" i="4"/>
  <c r="AM148" i="1"/>
  <c r="E56" i="4"/>
  <c r="AM189" i="1"/>
  <c r="E78" i="4"/>
  <c r="AM39" i="1"/>
  <c r="E117" i="4"/>
  <c r="AM184" i="1"/>
  <c r="E62" i="4"/>
  <c r="AM100" i="1"/>
  <c r="E51" i="4"/>
  <c r="AM103" i="1"/>
  <c r="E110" i="4"/>
  <c r="AM196" i="1"/>
  <c r="E151" i="4"/>
  <c r="AM113" i="1"/>
  <c r="E187" i="4"/>
  <c r="G187" i="4" s="1"/>
  <c r="I187" i="4" s="1"/>
  <c r="AM43" i="1"/>
  <c r="E119" i="4"/>
  <c r="AM127" i="1"/>
  <c r="E48" i="4"/>
  <c r="AM42" i="1"/>
  <c r="E188" i="4"/>
  <c r="G188" i="4" s="1"/>
  <c r="I188" i="4" s="1"/>
  <c r="E47" i="4"/>
  <c r="AM155" i="1"/>
  <c r="AM27" i="1"/>
  <c r="E30" i="4"/>
  <c r="AM162" i="1"/>
  <c r="E43" i="4"/>
  <c r="AM45" i="1"/>
  <c r="E37" i="4"/>
  <c r="AM110" i="1"/>
  <c r="E57" i="4"/>
  <c r="AM101" i="1"/>
  <c r="E98" i="4"/>
  <c r="AM34" i="1"/>
  <c r="E66" i="4"/>
  <c r="AM105" i="1"/>
  <c r="E81" i="4"/>
  <c r="AM74" i="1"/>
  <c r="E46" i="4"/>
  <c r="AM97" i="1"/>
  <c r="E149" i="4"/>
  <c r="AM29" i="1"/>
  <c r="E125" i="4"/>
  <c r="AM115" i="1"/>
  <c r="AM91" i="1"/>
  <c r="E169" i="4"/>
  <c r="AM60" i="1"/>
  <c r="E70" i="4"/>
  <c r="AM37" i="1"/>
  <c r="E100" i="4"/>
  <c r="AM63" i="1"/>
  <c r="AM98" i="1"/>
  <c r="E173" i="4"/>
  <c r="AM67" i="1"/>
  <c r="E122" i="4"/>
  <c r="AM85" i="1"/>
  <c r="AM59" i="1"/>
  <c r="E113" i="4"/>
  <c r="AM182" i="1"/>
  <c r="E85" i="4"/>
  <c r="AM157" i="1"/>
  <c r="E120" i="4"/>
  <c r="AM96" i="1"/>
  <c r="E171" i="4"/>
  <c r="AM78" i="1"/>
  <c r="E143" i="4"/>
  <c r="AM71" i="1"/>
  <c r="E163" i="4"/>
  <c r="AM164" i="1"/>
  <c r="E27" i="4"/>
  <c r="AM51" i="1"/>
  <c r="E178" i="4"/>
  <c r="AM159" i="1"/>
  <c r="E126" i="4"/>
  <c r="AM122" i="1"/>
  <c r="E170" i="4"/>
  <c r="AM72" i="1"/>
  <c r="E79" i="4"/>
  <c r="AM156" i="1"/>
  <c r="E38" i="4"/>
  <c r="AM193" i="1"/>
  <c r="AM160" i="1"/>
  <c r="E41" i="4"/>
  <c r="AM194" i="1"/>
  <c r="AM68" i="1"/>
  <c r="E192" i="4"/>
  <c r="G192" i="4" s="1"/>
  <c r="I192" i="4" s="1"/>
  <c r="AM48" i="1"/>
  <c r="E184" i="4"/>
  <c r="AM56" i="1"/>
  <c r="E121" i="4"/>
  <c r="E181" i="4"/>
  <c r="AM76" i="1"/>
  <c r="E91" i="4"/>
  <c r="AM61" i="1"/>
  <c r="E88" i="4"/>
  <c r="AM124" i="1"/>
  <c r="E42" i="4"/>
  <c r="AM44" i="1"/>
  <c r="E136" i="4"/>
  <c r="AM52" i="1"/>
  <c r="E160" i="4"/>
  <c r="AM58" i="1"/>
  <c r="E191" i="4"/>
  <c r="G191" i="4" s="1"/>
  <c r="I191" i="4" s="1"/>
  <c r="AM134" i="1"/>
  <c r="E50" i="4"/>
  <c r="AM54" i="1"/>
  <c r="E179" i="4"/>
  <c r="AM55" i="1"/>
  <c r="E161" i="4"/>
  <c r="AM165" i="1"/>
  <c r="E106" i="4"/>
  <c r="AM66" i="1"/>
  <c r="E44" i="4"/>
  <c r="AM65" i="1"/>
  <c r="E89" i="4"/>
  <c r="AM174" i="1"/>
  <c r="E63" i="4"/>
  <c r="AM168" i="1"/>
  <c r="E114" i="4"/>
  <c r="AM41" i="1"/>
  <c r="E124" i="4"/>
  <c r="AM118" i="1"/>
  <c r="E190" i="4"/>
  <c r="G190" i="4" s="1"/>
  <c r="I190" i="4" s="1"/>
  <c r="AM46" i="1"/>
  <c r="E86" i="4"/>
  <c r="AM152" i="1"/>
  <c r="E84" i="4"/>
  <c r="E11" i="4"/>
  <c r="R216" i="1"/>
  <c r="R217" i="1" s="1"/>
  <c r="AK218" i="1" s="1"/>
  <c r="U202" i="1"/>
  <c r="U213" i="1" s="1"/>
  <c r="T200" i="1"/>
  <c r="T216" i="1" s="1"/>
  <c r="T217" i="1" s="1"/>
  <c r="U145" i="1"/>
  <c r="U24" i="1"/>
  <c r="U215" i="1" s="1"/>
  <c r="Y7" i="1"/>
  <c r="J184" i="2"/>
  <c r="J2" i="2" s="1"/>
  <c r="M6" i="2"/>
  <c r="J190" i="4" l="1"/>
  <c r="L190" i="4" s="1"/>
  <c r="K190" i="4"/>
  <c r="J191" i="4"/>
  <c r="L191" i="4" s="1"/>
  <c r="K191" i="4"/>
  <c r="J188" i="4"/>
  <c r="L188" i="4" s="1"/>
  <c r="K188" i="4"/>
  <c r="J187" i="4"/>
  <c r="L187" i="4" s="1"/>
  <c r="K187" i="4"/>
  <c r="J189" i="4"/>
  <c r="L189" i="4" s="1"/>
  <c r="K189" i="4"/>
  <c r="J193" i="4"/>
  <c r="L193" i="4" s="1"/>
  <c r="K193" i="4"/>
  <c r="J192" i="4"/>
  <c r="L192" i="4" s="1"/>
  <c r="K192" i="4"/>
  <c r="E73" i="4"/>
  <c r="E71" i="4"/>
  <c r="E72" i="4"/>
  <c r="E152" i="4"/>
  <c r="E32" i="4"/>
  <c r="E115" i="4"/>
  <c r="E185" i="4"/>
  <c r="E144" i="4"/>
  <c r="E176" i="4"/>
  <c r="AM112" i="1"/>
  <c r="AM32" i="1"/>
  <c r="Y202" i="1"/>
  <c r="Y213" i="1" s="1"/>
  <c r="M184" i="2"/>
  <c r="M2" i="2" s="1"/>
  <c r="I187" i="1"/>
  <c r="Y24" i="1"/>
  <c r="Y215" i="1" s="1"/>
  <c r="AC7" i="1"/>
  <c r="Y145" i="1"/>
  <c r="AC202" i="1" l="1"/>
  <c r="AK202" i="1" s="1"/>
  <c r="E201" i="4" s="1"/>
  <c r="L187" i="1"/>
  <c r="I200" i="1"/>
  <c r="I216" i="1" s="1"/>
  <c r="I217" i="1" s="1"/>
  <c r="AC145" i="1"/>
  <c r="AK7" i="1"/>
  <c r="E7" i="4" s="1"/>
  <c r="AC24" i="1"/>
  <c r="AC215" i="1" s="1"/>
  <c r="AC213" i="1" l="1"/>
  <c r="E210" i="4"/>
  <c r="E214" i="4" s="1"/>
  <c r="E25" i="4"/>
  <c r="E212" i="4" s="1"/>
  <c r="M187" i="1"/>
  <c r="L200" i="1"/>
  <c r="L216" i="1" s="1"/>
  <c r="L217" i="1" s="1"/>
  <c r="AK213" i="1"/>
  <c r="AM202" i="1"/>
  <c r="AM213" i="1" s="1"/>
  <c r="AM7" i="1"/>
  <c r="AM24" i="1" s="1"/>
  <c r="AK24" i="1"/>
  <c r="AK215" i="1" s="1"/>
  <c r="AK145" i="1"/>
  <c r="AO213" i="1" l="1"/>
  <c r="N214" i="4"/>
  <c r="AO24" i="1"/>
  <c r="N212" i="4"/>
  <c r="E29" i="4"/>
  <c r="E128" i="4"/>
  <c r="G210" i="4"/>
  <c r="G214" i="4" s="1"/>
  <c r="O214" i="4" s="1"/>
  <c r="G25" i="4"/>
  <c r="G212" i="4" s="1"/>
  <c r="O212" i="4" s="1"/>
  <c r="U187" i="1"/>
  <c r="M200" i="1"/>
  <c r="M216" i="1" s="1"/>
  <c r="M217" i="1" s="1"/>
  <c r="AM145" i="1"/>
  <c r="AM215" i="1"/>
  <c r="AO215" i="1" s="1"/>
  <c r="K210" i="4" l="1"/>
  <c r="K214" i="4" s="1"/>
  <c r="I210" i="4"/>
  <c r="I214" i="4" s="1"/>
  <c r="K25" i="4"/>
  <c r="K212" i="4" s="1"/>
  <c r="I25" i="4"/>
  <c r="I212" i="4" s="1"/>
  <c r="Y187" i="1"/>
  <c r="U200" i="1"/>
  <c r="U216" i="1" s="1"/>
  <c r="U217" i="1" s="1"/>
  <c r="L210" i="4" l="1"/>
  <c r="L214" i="4" s="1"/>
  <c r="J210" i="4"/>
  <c r="J214" i="4" s="1"/>
  <c r="L25" i="4"/>
  <c r="L212" i="4" s="1"/>
  <c r="J25" i="4"/>
  <c r="J212" i="4" s="1"/>
  <c r="AC187" i="1"/>
  <c r="Y200" i="1"/>
  <c r="Y216" i="1" s="1"/>
  <c r="Y217" i="1" s="1"/>
  <c r="AK187" i="1" l="1"/>
  <c r="E74" i="4" s="1"/>
  <c r="AC200" i="1"/>
  <c r="AC216" i="1" s="1"/>
  <c r="AC217" i="1" s="1"/>
  <c r="E64" i="4" l="1"/>
  <c r="E109" i="4"/>
  <c r="E135" i="4"/>
  <c r="AM187" i="1"/>
  <c r="AM200" i="1" s="1"/>
  <c r="AK200" i="1"/>
  <c r="AO200" i="1" l="1"/>
  <c r="N213" i="4"/>
  <c r="AK216" i="1"/>
  <c r="AK217" i="1" s="1"/>
  <c r="AK219" i="1" s="1"/>
  <c r="AJ201" i="1"/>
  <c r="E199" i="4"/>
  <c r="E213" i="4" s="1"/>
  <c r="E217" i="4" s="1"/>
  <c r="G199" i="4"/>
  <c r="G213" i="4" s="1"/>
  <c r="AM216" i="1"/>
  <c r="G217" i="4" l="1"/>
  <c r="G232" i="4" s="1"/>
  <c r="O213" i="4"/>
  <c r="AM217" i="1"/>
  <c r="AO216" i="1"/>
  <c r="K199" i="4"/>
  <c r="K213" i="4" s="1"/>
  <c r="K217" i="4" s="1"/>
  <c r="I199" i="4"/>
  <c r="I213" i="4" s="1"/>
  <c r="I217" i="4" s="1"/>
  <c r="AO217" i="1" l="1"/>
  <c r="J199" i="4"/>
  <c r="J213" i="4" s="1"/>
  <c r="J217" i="4" s="1"/>
  <c r="L199" i="4"/>
  <c r="L213" i="4" s="1"/>
  <c r="L217" i="4" s="1"/>
  <c r="XFD217" i="4" l="1"/>
</calcChain>
</file>

<file path=xl/sharedStrings.xml><?xml version="1.0" encoding="utf-8"?>
<sst xmlns="http://schemas.openxmlformats.org/spreadsheetml/2006/main" count="838" uniqueCount="252">
  <si>
    <t>رقم</t>
  </si>
  <si>
    <t>الاسم</t>
  </si>
  <si>
    <t>تاريخ التعيين</t>
  </si>
  <si>
    <t>مدة العمل بالشركة</t>
  </si>
  <si>
    <t>المهنة</t>
  </si>
  <si>
    <t>راتب</t>
  </si>
  <si>
    <t>مكافأة</t>
  </si>
  <si>
    <t xml:space="preserve">بدل </t>
  </si>
  <si>
    <t>بدل غلاء</t>
  </si>
  <si>
    <t>الدخـل</t>
  </si>
  <si>
    <t>متوسط حافز</t>
  </si>
  <si>
    <t>زيادة</t>
  </si>
  <si>
    <t>نسبة زيادة</t>
  </si>
  <si>
    <t>اجمالي الراتب</t>
  </si>
  <si>
    <t>العامل</t>
  </si>
  <si>
    <t>يوم</t>
  </si>
  <si>
    <t>شهر</t>
  </si>
  <si>
    <t>سنة</t>
  </si>
  <si>
    <t>2017م</t>
  </si>
  <si>
    <t>وحوافز</t>
  </si>
  <si>
    <t>ورادي</t>
  </si>
  <si>
    <t>معيشة</t>
  </si>
  <si>
    <t>الشهـرى</t>
  </si>
  <si>
    <t>الأنتاج الشهرى</t>
  </si>
  <si>
    <t>1 / 2014م</t>
  </si>
  <si>
    <t>1 / 2015م</t>
  </si>
  <si>
    <t>9 / 2015م</t>
  </si>
  <si>
    <t>10 / 2016م</t>
  </si>
  <si>
    <t>10 / 2017م</t>
  </si>
  <si>
    <t>بعد العلاوة</t>
  </si>
  <si>
    <t>العموميــة - الأدارة</t>
  </si>
  <si>
    <t>محاسب</t>
  </si>
  <si>
    <t>سائق</t>
  </si>
  <si>
    <t>فرد أمن</t>
  </si>
  <si>
    <t>حالة</t>
  </si>
  <si>
    <t>التشغيل - الغزل</t>
  </si>
  <si>
    <t>صيانة تحضيرات</t>
  </si>
  <si>
    <t>عامل غزل</t>
  </si>
  <si>
    <t>صيانة تدوير</t>
  </si>
  <si>
    <t>عامل خلطة ومحطة</t>
  </si>
  <si>
    <t>عامل تدوير</t>
  </si>
  <si>
    <t>عامل تحضيرات</t>
  </si>
  <si>
    <t>مراقب جودة</t>
  </si>
  <si>
    <t>نظافة بيكر</t>
  </si>
  <si>
    <t>عامل برم</t>
  </si>
  <si>
    <t>مشرف وردية</t>
  </si>
  <si>
    <t>صيانة كهرباء</t>
  </si>
  <si>
    <t>صيانة الغزل</t>
  </si>
  <si>
    <t>عامل تعبئة</t>
  </si>
  <si>
    <t/>
  </si>
  <si>
    <t>التشغيل - النسـيج</t>
  </si>
  <si>
    <t>عدد العمال</t>
  </si>
  <si>
    <t>نسبة الزيادة</t>
  </si>
  <si>
    <t>2016م</t>
  </si>
  <si>
    <t>أجمالى العموميــة - الأدارة</t>
  </si>
  <si>
    <t>أجمالى التشغيل - الغزل</t>
  </si>
  <si>
    <t>أجمالى التشغيل - النسيج</t>
  </si>
  <si>
    <t>الأجمالى العام</t>
  </si>
  <si>
    <t>رقم العامل</t>
  </si>
  <si>
    <t>الأســـــــــــــــــم</t>
  </si>
  <si>
    <t>الاستهلاك</t>
  </si>
  <si>
    <t>الاعتيادي</t>
  </si>
  <si>
    <t>بالخصم</t>
  </si>
  <si>
    <t>بدل تطبيق</t>
  </si>
  <si>
    <t>الغياب</t>
  </si>
  <si>
    <t>مرضي</t>
  </si>
  <si>
    <t>الملاحظات</t>
  </si>
  <si>
    <t>الراحات 
والرسمية</t>
  </si>
  <si>
    <t>ملاحظات</t>
  </si>
  <si>
    <t>بدون</t>
  </si>
  <si>
    <t>م</t>
  </si>
  <si>
    <t>رقم العامل
2018</t>
  </si>
  <si>
    <t>وجبات</t>
  </si>
  <si>
    <t>الخصومات</t>
  </si>
  <si>
    <t>الإجمالي</t>
  </si>
  <si>
    <t>الراتب</t>
  </si>
  <si>
    <t>عدد أيام</t>
  </si>
  <si>
    <t>اجر</t>
  </si>
  <si>
    <t>الاضافي</t>
  </si>
  <si>
    <t>الوقت</t>
  </si>
  <si>
    <t>الأجر</t>
  </si>
  <si>
    <t>وقت الجزاءات</t>
  </si>
  <si>
    <t>مبلغ الجزاءات</t>
  </si>
  <si>
    <t xml:space="preserve">خصم </t>
  </si>
  <si>
    <t>اجمالي المبالغ</t>
  </si>
  <si>
    <t>الاجمالي</t>
  </si>
  <si>
    <t xml:space="preserve">تحمل </t>
  </si>
  <si>
    <t>بدلات</t>
  </si>
  <si>
    <t>إجمالى</t>
  </si>
  <si>
    <t>حصة الشركة</t>
  </si>
  <si>
    <t>حصة العامل</t>
  </si>
  <si>
    <t>اقساط نامين</t>
  </si>
  <si>
    <t>سلف</t>
  </si>
  <si>
    <t>صافى</t>
  </si>
  <si>
    <t xml:space="preserve">سداد </t>
  </si>
  <si>
    <t>الصافي بعد</t>
  </si>
  <si>
    <t>رقم بطاقة</t>
  </si>
  <si>
    <t>العامل 2017</t>
  </si>
  <si>
    <t>العامل 2018</t>
  </si>
  <si>
    <t>الإجمــالى</t>
  </si>
  <si>
    <t>الحضور</t>
  </si>
  <si>
    <t>الساعة</t>
  </si>
  <si>
    <t>الجمع</t>
  </si>
  <si>
    <t>أخرى</t>
  </si>
  <si>
    <t>الاجازات</t>
  </si>
  <si>
    <t>الإضافـى</t>
  </si>
  <si>
    <t>اجازة بالخصم</t>
  </si>
  <si>
    <t>جزاءات غياب</t>
  </si>
  <si>
    <t>جزاءات</t>
  </si>
  <si>
    <t>المخصـومة</t>
  </si>
  <si>
    <t>نقدي</t>
  </si>
  <si>
    <t>الأساسى</t>
  </si>
  <si>
    <t>المتغير</t>
  </si>
  <si>
    <t>وعلاوات</t>
  </si>
  <si>
    <t>الأستحقاقات</t>
  </si>
  <si>
    <t>اساسي 26%</t>
  </si>
  <si>
    <t>متغير 24%</t>
  </si>
  <si>
    <t>اساسي 14%</t>
  </si>
  <si>
    <t>متغير 11%</t>
  </si>
  <si>
    <t>صحي خاص</t>
  </si>
  <si>
    <t>الأستقطاعات</t>
  </si>
  <si>
    <t>المستحق</t>
  </si>
  <si>
    <t xml:space="preserve"> السلف</t>
  </si>
  <si>
    <t>سداد القطن</t>
  </si>
  <si>
    <t>الرقم التاميني</t>
  </si>
  <si>
    <t xml:space="preserve"> التامين الصحي</t>
  </si>
  <si>
    <t>الرقم القومي</t>
  </si>
  <si>
    <t>رقم الهاتف</t>
  </si>
  <si>
    <t>العمومية</t>
  </si>
  <si>
    <t>استلام عمل</t>
  </si>
  <si>
    <t>حافز 100 ج في شهر 2 / 2015</t>
  </si>
  <si>
    <t>حافز 50 ج في شهر 1 / 2011</t>
  </si>
  <si>
    <t>حافز 50 ج في شهر 6 / 2011</t>
  </si>
  <si>
    <t>اجمالي العمومية</t>
  </si>
  <si>
    <t>التشغيل</t>
  </si>
  <si>
    <t>حافز 50 شهر 4 / 2015 + ورادي 75 شهر 4</t>
  </si>
  <si>
    <t xml:space="preserve">حافز 75 شهر 3 / 2017 + ورادي 150 شهر 3 + غلاء 100 شهر 5 </t>
  </si>
  <si>
    <t>حافز 75 شهر 11 / 2015 + ورادي 150 شهر 11</t>
  </si>
  <si>
    <t xml:space="preserve">حافز 75 شهر 4 / 2017 + ورادي 150 شهر 4 + غلاء 100 شهر 6 </t>
  </si>
  <si>
    <t>حافز 50 شهر 4 / 2015 + ورادي 150 شهر 4</t>
  </si>
  <si>
    <t>حافز 50 شهر 1 / 2015 + ورادي 150 شهر 1 / 2015</t>
  </si>
  <si>
    <t>حافز 75 شهر 1+ ورادي 150 شهر 1</t>
  </si>
  <si>
    <t>حافز 50 شهر 7 + ورادي 150 شهر 7</t>
  </si>
  <si>
    <t>حافز 75 ج في شهر 1 / 2011</t>
  </si>
  <si>
    <t>حافز 100 شهر 3 / 2016 + ورادي 150 شهر 3</t>
  </si>
  <si>
    <t>حافز 50 ج في شهر03 / 2013</t>
  </si>
  <si>
    <t>حافز 75 شهر 11 / 2015 + ورادي 75 شهر 11</t>
  </si>
  <si>
    <t>حافز 50 ج في شهر 9 / 2011</t>
  </si>
  <si>
    <t>حافز 75 ج في شهر 4 / 2014</t>
  </si>
  <si>
    <t>حافز 75 شهر 01 / 2017 + ورادي 75 شهر 03 / 2017</t>
  </si>
  <si>
    <t>حافز 50 ج في شهر1  / 2014</t>
  </si>
  <si>
    <t xml:space="preserve">حافز 75 شهر 5 / 2017 + ورادي 150 شهر 5 + غلاء 100 شهر 7 </t>
  </si>
  <si>
    <t>حافز 50 شهر 7 / 2015 + ورادي 150 شهر 7</t>
  </si>
  <si>
    <t>حافز 50 ج في شهر12 / 2013</t>
  </si>
  <si>
    <t>حافز 100 شهر 12 / 2015 + ورادي 150 شهر 12</t>
  </si>
  <si>
    <t>حافز 50 ج في شهر 1 / 2012</t>
  </si>
  <si>
    <t>حافز 50 شهر 12 + ورادي 150 شهر 12</t>
  </si>
  <si>
    <t>حافز 100 شهر 11 / 2015 + ورادي 150 شهر 11</t>
  </si>
  <si>
    <t>حافز 75 شهر 3 / 2015 + ورادي 150 شهر 3</t>
  </si>
  <si>
    <t>حافز 50 ج في شهر 3 / 2014</t>
  </si>
  <si>
    <t xml:space="preserve">حافز 100 شهر 7 / 2017 + ورادي 150 شهر 7 + غلاء 100 شهر 10 </t>
  </si>
  <si>
    <t>حافز 50 ج في شهر 4 / 2014</t>
  </si>
  <si>
    <t>حافز 75 ج في شهر 4 / 2012</t>
  </si>
  <si>
    <t>حافز 50 شهر 5 / 2015 + ورادي 150 شهر 5</t>
  </si>
  <si>
    <t>حافز 50 ج في شهر12 / 2012</t>
  </si>
  <si>
    <t>حافز 75 شهر 7 + ورادي 75 شهر 7</t>
  </si>
  <si>
    <t>حافز 75 شهر 4 / 2016 + ورادي 150 شهر 4</t>
  </si>
  <si>
    <t>حافز 50 ج في شهر12 / 2014</t>
  </si>
  <si>
    <t>حافز 75 شهر 4 / 2015 + ورادي 150 شهر 4</t>
  </si>
  <si>
    <t>حافز 75 شهر 1 / 2016 + ورادي 150 شهر 3</t>
  </si>
  <si>
    <t>حافز 50 شهر 9 / 2015 + ورادي 150 شهر 9</t>
  </si>
  <si>
    <t>حافز 50 ج في شهر 8 / 2011</t>
  </si>
  <si>
    <t>حافز 50 شهر 8 / 2015 + ورادي 150 شهر 8</t>
  </si>
  <si>
    <t>حافز 50 + ورادي 150 شهر 6</t>
  </si>
  <si>
    <t>حافز 50 شهر 5 / 2015 + ورادي 75 شهر 5</t>
  </si>
  <si>
    <t>حافز 75 شهر 10 / 2015 + ورادي 150 شهر 10</t>
  </si>
  <si>
    <t>حافز 75 شهر 12 / 2016 + ورادي 150 شهر 12</t>
  </si>
  <si>
    <t>حافز 50 شهر 2 / 2015 + ورادي 150 شهر 3</t>
  </si>
  <si>
    <t xml:space="preserve">حافز 100 شهر 9 / 2017 + ورادي 150 شهر 9 + غلاء 100 شهر 11 </t>
  </si>
  <si>
    <t>حافز 75 ج في شهر02 / 2013</t>
  </si>
  <si>
    <t>حافز 50 شهر 2 + ورادي 150 شهر 2</t>
  </si>
  <si>
    <t>حافز 75 شهر 1 / 2016 + ورادي 75 شهر 2</t>
  </si>
  <si>
    <t>حافز 75 شهر 6 / 2016 + ورادي 150 شهر 6</t>
  </si>
  <si>
    <t>حافز 50 ج في شهر 2 / 2011</t>
  </si>
  <si>
    <t>حافز 75 شهر 7 / 2015 + ورادي 75 شهر 7</t>
  </si>
  <si>
    <t>حافز 50 شهر 9 + ورادي 75 شهر 9</t>
  </si>
  <si>
    <t>حافز 50 ج في شهر 6 / 2012</t>
  </si>
  <si>
    <t>حافز 50 ج في شهر 3 / 2011</t>
  </si>
  <si>
    <t>حافز 50 ج في شهر01 / 2013</t>
  </si>
  <si>
    <t>حافز 75 شهر 12 / 2015 + ورادي 150 شهر 12</t>
  </si>
  <si>
    <t>حافز 75 شهر 01 / 2017 + ورادي 150 شهر 1 / 2017</t>
  </si>
  <si>
    <t>حافز 50 ج في شهر8 / 2012</t>
  </si>
  <si>
    <t>حافز 75 ج في شهر 5 / 2011</t>
  </si>
  <si>
    <t>حافز 50 شهر 7 + ورادي 100 شهر 7</t>
  </si>
  <si>
    <t>حافز 75 ج في شهر 6 / 2011</t>
  </si>
  <si>
    <t>حافز 50 شهر 2 + ورادي 75 شهر 2</t>
  </si>
  <si>
    <t>حافز 100 شهر 11 + ورادي 75 شهر 11</t>
  </si>
  <si>
    <t>حافز 50 شهر 10 + ورادي 150 شهر 11</t>
  </si>
  <si>
    <t>حافز 50 ج في شهر 12 / 2013</t>
  </si>
  <si>
    <t>حافز 50 شهر 8 + ورادي 75 شهر 8</t>
  </si>
  <si>
    <t>حافز 50 شهر 1 / 2015 + ورادي 150 شهر 12</t>
  </si>
  <si>
    <t>حافز 50 شهر 6 / 2015 + ورادي 150 شهر 6</t>
  </si>
  <si>
    <t>حافز 50 شهر 8 / 2015 + ورادي 75 شهر 8</t>
  </si>
  <si>
    <t>حافز 75 شهر 1 / 2015 + ورادي 150 شهر 12</t>
  </si>
  <si>
    <t xml:space="preserve">حافز 075 شهر 11 / 2017 + ورادي 075 شهر 11 + غلاء 100 شهر 3 / 2018 </t>
  </si>
  <si>
    <t xml:space="preserve">حافز 075 شهر 11 / 2017 + ورادي 150 شهر 11 + غلاء 100 شهر 4 / 2018 </t>
  </si>
  <si>
    <t xml:space="preserve">حافز 075 شهر 11 / 2017 + ورادي 150 شهر 11 + غلاء 100 شهر 3 / 2018 </t>
  </si>
  <si>
    <t xml:space="preserve">حافز 100 شهر 11 / 2017 + ورادي 150 شهر 11 + غلاء 100 شهر 3 / 2018 </t>
  </si>
  <si>
    <t xml:space="preserve">حافز 100 شهر 11 / 2017 + ورادي 150 شهر 11 + غلاء 100 شهر 2 / 2018 </t>
  </si>
  <si>
    <t>اجمالي التشغيل</t>
  </si>
  <si>
    <t>100 ج بعد 3 شهور ( مرتب مارس ) 5 / 4 / 2018 م</t>
  </si>
  <si>
    <t>اجمالي النسيج</t>
  </si>
  <si>
    <t>التشغيل والنسيج والتفصيل</t>
  </si>
  <si>
    <t>اجمالي المرتبات</t>
  </si>
  <si>
    <t>عدد العمال تامين صحي</t>
  </si>
  <si>
    <t>المرتبات</t>
  </si>
  <si>
    <t>اجمالي الملابس</t>
  </si>
  <si>
    <t xml:space="preserve">حافز 100 شهر 04 / 2018 + ورادي 150 شهر 04 + غلاء 100 شهر 07 / 2018 </t>
  </si>
  <si>
    <t xml:space="preserve">حافز 75 شهر 03 / 2018 + ورادي 150 شهر 03 + غلاء 100 شهر 06 / 2018 </t>
  </si>
  <si>
    <t xml:space="preserve">حافز 100 شهر 03 / 2018 + ورادي 150 شهر 03 + غلاء 100 شهر 06 / 2018 </t>
  </si>
  <si>
    <t xml:space="preserve">حافز 75 شهر 04 / 2018 + ورادي 150 شهر 04 + غلاء 100 شهر 07 / 2018 </t>
  </si>
  <si>
    <t>الاسم 2017</t>
  </si>
  <si>
    <t>المبلغ</t>
  </si>
  <si>
    <t>سنة فأكثر</t>
  </si>
  <si>
    <t>7 أيام بحد أقصى 750 ج مع استثناءات بعض القدامى</t>
  </si>
  <si>
    <t>10 شهور</t>
  </si>
  <si>
    <t>6 أيام</t>
  </si>
  <si>
    <t>8 شهور</t>
  </si>
  <si>
    <t>5 أيام</t>
  </si>
  <si>
    <t>6 شهور</t>
  </si>
  <si>
    <t>4 أيام</t>
  </si>
  <si>
    <t>4 شهور</t>
  </si>
  <si>
    <t>3 أيام</t>
  </si>
  <si>
    <t>شهرين فأقل</t>
  </si>
  <si>
    <t>2 أيام بحد أدنى 100ج</t>
  </si>
  <si>
    <t>اجمالي التفصيل</t>
  </si>
  <si>
    <t>اجمالي السائقين</t>
  </si>
  <si>
    <t>كشف الاضافي خلال شهر مايو 05 / 2018 م</t>
  </si>
  <si>
    <t>بدون حوافز وبدلات</t>
  </si>
  <si>
    <t>خصم 50 % من الحافز</t>
  </si>
  <si>
    <t>خصم 4 يوم + خصم 100 % من الحافز والبدلات</t>
  </si>
  <si>
    <t>خصم 100 % من الحافز</t>
  </si>
  <si>
    <t>خصم يومان + خصم 50 % من الحافز</t>
  </si>
  <si>
    <t>خصم 6 يوم + خصم 100 % من الحافز والبدلات</t>
  </si>
  <si>
    <t>خصم يومان + خصم 100 % من الحافز والبدلات</t>
  </si>
  <si>
    <t>خصم 12 يوم + خصم 100 % من الحافز والبدلات</t>
  </si>
  <si>
    <t>خصم 100 % من الحافز والبدلات</t>
  </si>
  <si>
    <t>خصم يومان + خصم 100 % من الحافز</t>
  </si>
  <si>
    <t>مرتبات</t>
  </si>
  <si>
    <t>ايجارات</t>
  </si>
  <si>
    <t>عبد الجليل</t>
  </si>
  <si>
    <t>باقي مرتبات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</si>
</sst>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"/>
    <numFmt numFmtId="165" formatCode="yyyy\/mm\/dd"/>
  </numFmts>
  <fonts count="34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5"/>
      <name val="Arial"/>
      <family val="2"/>
    </font>
    <font>
      <sz val="18"/>
      <name val="Arial"/>
      <family val="2"/>
    </font>
    <font>
      <b/>
      <sz val="18"/>
      <name val="Arial"/>
      <family val="2"/>
      <charset val="178"/>
    </font>
    <font>
      <b/>
      <sz val="18"/>
      <name val="Arial"/>
      <family val="2"/>
      <scheme val="minor"/>
    </font>
    <font>
      <sz val="18"/>
      <name val="Traditional Arabic"/>
      <family val="1"/>
      <charset val="178"/>
    </font>
    <font>
      <b/>
      <sz val="20"/>
      <name val="Traditional Arabic"/>
      <family val="1"/>
      <charset val="178"/>
    </font>
    <font>
      <b/>
      <sz val="20"/>
      <name val="Arial"/>
      <family val="2"/>
      <charset val="178"/>
    </font>
    <font>
      <b/>
      <sz val="18"/>
      <name val="Traditional Arabic"/>
      <family val="1"/>
      <charset val="178"/>
    </font>
    <font>
      <sz val="18"/>
      <name val="Arial"/>
      <family val="2"/>
      <charset val="178"/>
    </font>
    <font>
      <sz val="22"/>
      <name val="Arial"/>
      <family val="2"/>
      <charset val="178"/>
    </font>
    <font>
      <sz val="18"/>
      <name val="Arial"/>
      <family val="2"/>
      <scheme val="minor"/>
    </font>
    <font>
      <b/>
      <sz val="15"/>
      <color indexed="8"/>
      <name val="Arial"/>
      <family val="2"/>
    </font>
    <font>
      <b/>
      <sz val="11"/>
      <color theme="1"/>
      <name val="Arial"/>
      <family val="2"/>
      <scheme val="minor"/>
    </font>
    <font>
      <sz val="15"/>
      <color indexed="8"/>
      <name val="Arial"/>
      <family val="2"/>
    </font>
    <font>
      <b/>
      <sz val="15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name val="Arial"/>
      <family val="2"/>
      <scheme val="minor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20"/>
      <color theme="1"/>
      <name val="Arial"/>
      <family val="2"/>
      <scheme val="minor"/>
    </font>
    <font>
      <b/>
      <sz val="20"/>
      <name val="Arial"/>
      <family val="2"/>
      <scheme val="minor"/>
    </font>
    <font>
      <sz val="20"/>
      <name val="Arial"/>
      <family val="2"/>
      <scheme val="minor"/>
    </font>
    <font>
      <b/>
      <sz val="20"/>
      <color indexed="8"/>
      <name val="Arial"/>
      <family val="2"/>
      <scheme val="minor"/>
    </font>
    <font>
      <b/>
      <sz val="12"/>
      <name val="Arial"/>
      <family val="2"/>
    </font>
    <font>
      <b/>
      <sz val="16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name val="Traditional Arabic"/>
      <family val="1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46">
    <xf numFmtId="0" fontId="0" fillId="0" borderId="0" xfId="0"/>
    <xf numFmtId="164" fontId="1" fillId="0" borderId="0" xfId="0" applyNumberFormat="1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readingOrder="2"/>
    </xf>
    <xf numFmtId="0" fontId="2" fillId="0" borderId="2" xfId="0" applyNumberFormat="1" applyFont="1" applyFill="1" applyBorder="1" applyAlignment="1">
      <alignment horizontal="right" vertical="center" readingOrder="2"/>
    </xf>
    <xf numFmtId="164" fontId="2" fillId="0" borderId="0" xfId="0" applyNumberFormat="1" applyFont="1" applyFill="1" applyBorder="1" applyAlignment="1">
      <alignment horizontal="center" vertical="center" readingOrder="2"/>
    </xf>
    <xf numFmtId="0" fontId="2" fillId="0" borderId="2" xfId="0" applyNumberFormat="1" applyFont="1" applyFill="1" applyBorder="1" applyAlignment="1">
      <alignment horizontal="center" vertical="center" readingOrder="2"/>
    </xf>
    <xf numFmtId="1" fontId="2" fillId="0" borderId="2" xfId="0" applyNumberFormat="1" applyFont="1" applyFill="1" applyBorder="1" applyAlignment="1">
      <alignment horizontal="center" vertical="center" readingOrder="2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textRotation="90"/>
    </xf>
    <xf numFmtId="0" fontId="9" fillId="0" borderId="9" xfId="0" applyNumberFormat="1" applyFont="1" applyFill="1" applyBorder="1" applyAlignment="1">
      <alignment horizontal="center" vertical="center" textRotation="90" readingOrder="2"/>
    </xf>
    <xf numFmtId="0" fontId="5" fillId="0" borderId="9" xfId="0" applyNumberFormat="1" applyFont="1" applyFill="1" applyBorder="1" applyAlignment="1">
      <alignment horizontal="center" vertical="center" readingOrder="2"/>
    </xf>
    <xf numFmtId="0" fontId="9" fillId="0" borderId="11" xfId="0" applyNumberFormat="1" applyFont="1" applyFill="1" applyBorder="1" applyAlignment="1">
      <alignment horizontal="center" vertical="center" textRotation="90" readingOrder="2"/>
    </xf>
    <xf numFmtId="0" fontId="9" fillId="0" borderId="11" xfId="0" applyNumberFormat="1" applyFont="1" applyFill="1" applyBorder="1" applyAlignment="1">
      <alignment horizontal="center" vertical="center" textRotation="90" wrapText="1" readingOrder="2"/>
    </xf>
    <xf numFmtId="0" fontId="9" fillId="0" borderId="12" xfId="0" applyNumberFormat="1" applyFont="1" applyFill="1" applyBorder="1" applyAlignment="1">
      <alignment horizontal="center" vertical="center" readingOrder="2"/>
    </xf>
    <xf numFmtId="0" fontId="10" fillId="0" borderId="0" xfId="0" applyFont="1" applyFill="1" applyAlignment="1">
      <alignment horizontal="center" vertical="center" textRotation="90" readingOrder="2"/>
    </xf>
    <xf numFmtId="0" fontId="4" fillId="0" borderId="7" xfId="0" applyNumberFormat="1" applyFont="1" applyFill="1" applyBorder="1" applyAlignment="1">
      <alignment horizontal="center" vertical="center" readingOrder="2"/>
    </xf>
    <xf numFmtId="0" fontId="10" fillId="0" borderId="13" xfId="0" applyNumberFormat="1" applyFont="1" applyFill="1" applyBorder="1" applyAlignment="1">
      <alignment horizontal="center" vertical="center" readingOrder="2"/>
    </xf>
    <xf numFmtId="0" fontId="5" fillId="0" borderId="7" xfId="0" applyNumberFormat="1" applyFont="1" applyFill="1" applyBorder="1" applyAlignment="1">
      <alignment horizontal="right" vertical="center" readingOrder="2"/>
    </xf>
    <xf numFmtId="0" fontId="7" fillId="0" borderId="7" xfId="0" applyNumberFormat="1" applyFont="1" applyFill="1" applyBorder="1" applyAlignment="1">
      <alignment horizontal="right" vertical="center" shrinkToFit="1" readingOrder="2"/>
    </xf>
    <xf numFmtId="0" fontId="10" fillId="0" borderId="0" xfId="0" applyFont="1" applyFill="1" applyAlignment="1">
      <alignment horizontal="center" vertical="center" readingOrder="2"/>
    </xf>
    <xf numFmtId="0" fontId="11" fillId="0" borderId="7" xfId="0" applyNumberFormat="1" applyFont="1" applyFill="1" applyBorder="1" applyAlignment="1">
      <alignment horizontal="center" vertical="center" readingOrder="2"/>
    </xf>
    <xf numFmtId="0" fontId="12" fillId="0" borderId="7" xfId="0" applyNumberFormat="1" applyFont="1" applyFill="1" applyBorder="1" applyAlignment="1">
      <alignment horizontal="center" vertical="center" readingOrder="2"/>
    </xf>
    <xf numFmtId="0" fontId="4" fillId="0" borderId="7" xfId="0" applyNumberFormat="1" applyFont="1" applyFill="1" applyBorder="1" applyAlignment="1">
      <alignment vertical="center" readingOrder="2"/>
    </xf>
    <xf numFmtId="0" fontId="0" fillId="0" borderId="0" xfId="0" applyFont="1"/>
    <xf numFmtId="0" fontId="13" fillId="0" borderId="0" xfId="0" applyFont="1" applyAlignment="1">
      <alignment horizontal="right" vertical="center" readingOrder="2"/>
    </xf>
    <xf numFmtId="0" fontId="13" fillId="0" borderId="0" xfId="0" applyFont="1" applyAlignment="1">
      <alignment horizontal="center" vertical="center" readingOrder="2"/>
    </xf>
    <xf numFmtId="0" fontId="2" fillId="3" borderId="1" xfId="0" applyNumberFormat="1" applyFont="1" applyFill="1" applyBorder="1" applyAlignment="1">
      <alignment horizontal="center" vertical="center" readingOrder="2"/>
    </xf>
    <xf numFmtId="0" fontId="2" fillId="3" borderId="1" xfId="0" applyNumberFormat="1" applyFont="1" applyFill="1" applyBorder="1" applyAlignment="1">
      <alignment horizontal="center" vertical="center" shrinkToFit="1" readingOrder="2"/>
    </xf>
    <xf numFmtId="0" fontId="2" fillId="3" borderId="2" xfId="0" applyNumberFormat="1" applyFont="1" applyFill="1" applyBorder="1" applyAlignment="1">
      <alignment horizontal="center" vertical="center" shrinkToFit="1" readingOrder="2"/>
    </xf>
    <xf numFmtId="0" fontId="2" fillId="3" borderId="6" xfId="0" applyNumberFormat="1" applyFont="1" applyFill="1" applyBorder="1" applyAlignment="1">
      <alignment horizontal="center" vertical="center" readingOrder="2"/>
    </xf>
    <xf numFmtId="0" fontId="2" fillId="3" borderId="2" xfId="0" applyNumberFormat="1" applyFont="1" applyFill="1" applyBorder="1" applyAlignment="1">
      <alignment horizontal="center" vertical="center" readingOrder="2"/>
    </xf>
    <xf numFmtId="0" fontId="2" fillId="3" borderId="6" xfId="0" applyNumberFormat="1" applyFont="1" applyFill="1" applyBorder="1" applyAlignment="1">
      <alignment horizontal="center" vertical="center" shrinkToFit="1" readingOrder="2"/>
    </xf>
    <xf numFmtId="17" fontId="13" fillId="0" borderId="0" xfId="0" applyNumberFormat="1" applyFont="1" applyFill="1" applyAlignment="1">
      <alignment horizontal="center" vertical="center" readingOrder="2"/>
    </xf>
    <xf numFmtId="17" fontId="13" fillId="0" borderId="2" xfId="0" applyNumberFormat="1" applyFont="1" applyFill="1" applyBorder="1" applyAlignment="1">
      <alignment horizontal="center" vertical="center" readingOrder="2"/>
    </xf>
    <xf numFmtId="0" fontId="13" fillId="3" borderId="2" xfId="0" applyFont="1" applyFill="1" applyBorder="1" applyAlignment="1">
      <alignment horizontal="right" vertical="center" readingOrder="2"/>
    </xf>
    <xf numFmtId="0" fontId="14" fillId="0" borderId="0" xfId="0" applyFont="1" applyAlignment="1">
      <alignment horizontal="center" vertical="center" readingOrder="2"/>
    </xf>
    <xf numFmtId="0" fontId="13" fillId="0" borderId="2" xfId="0" applyFont="1" applyBorder="1" applyAlignment="1">
      <alignment horizontal="center" vertical="center" readingOrder="2"/>
    </xf>
    <xf numFmtId="1" fontId="13" fillId="0" borderId="2" xfId="0" applyNumberFormat="1" applyFont="1" applyBorder="1" applyAlignment="1">
      <alignment horizontal="center" vertical="center" readingOrder="2"/>
    </xf>
    <xf numFmtId="1" fontId="2" fillId="3" borderId="2" xfId="0" applyNumberFormat="1" applyFont="1" applyFill="1" applyBorder="1" applyAlignment="1">
      <alignment horizontal="center" vertical="center" readingOrder="2"/>
    </xf>
    <xf numFmtId="0" fontId="15" fillId="0" borderId="0" xfId="0" applyFont="1"/>
    <xf numFmtId="10" fontId="16" fillId="0" borderId="2" xfId="0" applyNumberFormat="1" applyFont="1" applyFill="1" applyBorder="1" applyAlignment="1">
      <alignment horizontal="center" vertical="center" readingOrder="2"/>
    </xf>
    <xf numFmtId="0" fontId="2" fillId="4" borderId="2" xfId="0" applyFont="1" applyFill="1" applyBorder="1" applyAlignment="1">
      <alignment horizontal="center" vertical="center" readingOrder="2"/>
    </xf>
    <xf numFmtId="0" fontId="2" fillId="4" borderId="2" xfId="0" applyNumberFormat="1" applyFont="1" applyFill="1" applyBorder="1" applyAlignment="1">
      <alignment horizontal="right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2" fillId="5" borderId="2" xfId="0" applyNumberFormat="1" applyFont="1" applyFill="1" applyBorder="1" applyAlignment="1">
      <alignment horizontal="right" vertical="center" readingOrder="2"/>
    </xf>
    <xf numFmtId="0" fontId="2" fillId="6" borderId="1" xfId="0" applyNumberFormat="1" applyFont="1" applyFill="1" applyBorder="1" applyAlignment="1">
      <alignment horizontal="center" vertical="center" readingOrder="2"/>
    </xf>
    <xf numFmtId="0" fontId="2" fillId="6" borderId="1" xfId="0" applyNumberFormat="1" applyFont="1" applyFill="1" applyBorder="1" applyAlignment="1">
      <alignment horizontal="center" vertical="center" shrinkToFit="1" readingOrder="2"/>
    </xf>
    <xf numFmtId="0" fontId="2" fillId="6" borderId="6" xfId="0" applyNumberFormat="1" applyFont="1" applyFill="1" applyBorder="1" applyAlignment="1">
      <alignment horizontal="center" vertical="center" readingOrder="2"/>
    </xf>
    <xf numFmtId="0" fontId="2" fillId="6" borderId="6" xfId="0" applyNumberFormat="1" applyFont="1" applyFill="1" applyBorder="1" applyAlignment="1">
      <alignment horizontal="center" vertical="center" shrinkToFit="1" readingOrder="2"/>
    </xf>
    <xf numFmtId="10" fontId="16" fillId="3" borderId="2" xfId="0" applyNumberFormat="1" applyFont="1" applyFill="1" applyBorder="1" applyAlignment="1">
      <alignment horizontal="center" vertical="center" readingOrder="2"/>
    </xf>
    <xf numFmtId="0" fontId="13" fillId="6" borderId="2" xfId="0" applyFont="1" applyFill="1" applyBorder="1" applyAlignment="1">
      <alignment horizontal="right" vertical="center" readingOrder="2"/>
    </xf>
    <xf numFmtId="1" fontId="2" fillId="6" borderId="2" xfId="0" applyNumberFormat="1" applyFont="1" applyFill="1" applyBorder="1" applyAlignment="1">
      <alignment horizontal="center" vertical="center" readingOrder="2"/>
    </xf>
    <xf numFmtId="0" fontId="5" fillId="0" borderId="0" xfId="0" applyFont="1" applyFill="1" applyAlignment="1">
      <alignment readingOrder="2"/>
    </xf>
    <xf numFmtId="0" fontId="18" fillId="0" borderId="0" xfId="0" applyFont="1" applyFill="1" applyAlignment="1">
      <alignment readingOrder="2"/>
    </xf>
    <xf numFmtId="0" fontId="5" fillId="0" borderId="0" xfId="0" applyFont="1" applyFill="1" applyBorder="1" applyAlignment="1">
      <alignment readingOrder="2"/>
    </xf>
    <xf numFmtId="1" fontId="13" fillId="0" borderId="0" xfId="0" applyNumberFormat="1" applyFont="1" applyAlignment="1">
      <alignment horizontal="center" vertical="center" readingOrder="2"/>
    </xf>
    <xf numFmtId="0" fontId="13" fillId="0" borderId="0" xfId="0" applyNumberFormat="1" applyFont="1" applyAlignment="1">
      <alignment horizontal="center" vertical="center" readingOrder="2"/>
    </xf>
    <xf numFmtId="2" fontId="13" fillId="0" borderId="0" xfId="0" applyNumberFormat="1" applyFont="1" applyAlignment="1">
      <alignment horizontal="center" vertical="center" readingOrder="2"/>
    </xf>
    <xf numFmtId="0" fontId="19" fillId="0" borderId="0" xfId="0" applyFont="1" applyAlignment="1">
      <alignment horizontal="center" vertical="center" readingOrder="2"/>
    </xf>
    <xf numFmtId="165" fontId="19" fillId="0" borderId="0" xfId="0" applyNumberFormat="1" applyFont="1" applyAlignment="1">
      <alignment horizontal="center" vertical="center" readingOrder="2"/>
    </xf>
    <xf numFmtId="0" fontId="20" fillId="0" borderId="0" xfId="0" applyFont="1" applyAlignment="1">
      <alignment horizontal="right" vertical="center" readingOrder="2"/>
    </xf>
    <xf numFmtId="0" fontId="1" fillId="0" borderId="0" xfId="0" applyNumberFormat="1" applyFont="1" applyFill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2"/>
    </xf>
    <xf numFmtId="1" fontId="21" fillId="0" borderId="0" xfId="0" applyNumberFormat="1" applyFont="1" applyFill="1" applyBorder="1" applyAlignment="1">
      <alignment horizontal="center" vertical="center" readingOrder="2"/>
    </xf>
    <xf numFmtId="49" fontId="21" fillId="0" borderId="0" xfId="0" applyNumberFormat="1" applyFont="1" applyFill="1" applyBorder="1" applyAlignment="1">
      <alignment horizontal="center" vertical="center" readingOrder="2"/>
    </xf>
    <xf numFmtId="0" fontId="2" fillId="7" borderId="1" xfId="0" applyNumberFormat="1" applyFont="1" applyFill="1" applyBorder="1" applyAlignment="1">
      <alignment horizontal="center" vertical="center" readingOrder="2"/>
    </xf>
    <xf numFmtId="1" fontId="2" fillId="0" borderId="0" xfId="0" applyNumberFormat="1" applyFont="1" applyAlignment="1">
      <alignment horizontal="center" vertical="center" readingOrder="2"/>
    </xf>
    <xf numFmtId="2" fontId="2" fillId="7" borderId="1" xfId="0" applyNumberFormat="1" applyFont="1" applyFill="1" applyBorder="1" applyAlignment="1">
      <alignment horizontal="center" vertical="center" readingOrder="2"/>
    </xf>
    <xf numFmtId="1" fontId="2" fillId="7" borderId="1" xfId="0" applyNumberFormat="1" applyFont="1" applyFill="1" applyBorder="1" applyAlignment="1">
      <alignment horizontal="center" vertical="center" readingOrder="2"/>
    </xf>
    <xf numFmtId="0" fontId="2" fillId="8" borderId="1" xfId="0" applyNumberFormat="1" applyFont="1" applyFill="1" applyBorder="1" applyAlignment="1">
      <alignment horizontal="center" vertical="center" readingOrder="2"/>
    </xf>
    <xf numFmtId="0" fontId="2" fillId="9" borderId="1" xfId="0" applyNumberFormat="1" applyFont="1" applyFill="1" applyBorder="1" applyAlignment="1">
      <alignment horizontal="center" vertical="center" shrinkToFit="1" readingOrder="2"/>
    </xf>
    <xf numFmtId="0" fontId="2" fillId="0" borderId="0" xfId="0" applyNumberFormat="1" applyFont="1" applyFill="1" applyBorder="1" applyAlignment="1">
      <alignment horizontal="center" vertical="center" readingOrder="2"/>
    </xf>
    <xf numFmtId="0" fontId="2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165" fontId="1" fillId="0" borderId="0" xfId="0" applyNumberFormat="1" applyFont="1" applyAlignment="1">
      <alignment horizontal="center" vertical="center" readingOrder="2"/>
    </xf>
    <xf numFmtId="0" fontId="22" fillId="0" borderId="0" xfId="0" applyFont="1" applyAlignment="1">
      <alignment horizontal="right" vertical="center" readingOrder="2"/>
    </xf>
    <xf numFmtId="0" fontId="2" fillId="9" borderId="0" xfId="0" applyNumberFormat="1" applyFont="1" applyFill="1" applyBorder="1" applyAlignment="1">
      <alignment horizontal="center" vertical="center" shrinkToFit="1" readingOrder="2"/>
    </xf>
    <xf numFmtId="0" fontId="2" fillId="7" borderId="6" xfId="0" applyNumberFormat="1" applyFont="1" applyFill="1" applyBorder="1" applyAlignment="1">
      <alignment horizontal="center" vertical="center" readingOrder="2"/>
    </xf>
    <xf numFmtId="2" fontId="2" fillId="7" borderId="6" xfId="0" applyNumberFormat="1" applyFont="1" applyFill="1" applyBorder="1" applyAlignment="1">
      <alignment horizontal="center" vertical="center" readingOrder="2"/>
    </xf>
    <xf numFmtId="1" fontId="2" fillId="7" borderId="2" xfId="0" applyNumberFormat="1" applyFont="1" applyFill="1" applyBorder="1" applyAlignment="1">
      <alignment horizontal="center" vertical="center" readingOrder="2"/>
    </xf>
    <xf numFmtId="1" fontId="2" fillId="7" borderId="6" xfId="0" applyNumberFormat="1" applyFont="1" applyFill="1" applyBorder="1" applyAlignment="1">
      <alignment horizontal="center" vertical="center" readingOrder="2"/>
    </xf>
    <xf numFmtId="0" fontId="2" fillId="8" borderId="6" xfId="0" applyNumberFormat="1" applyFont="1" applyFill="1" applyBorder="1" applyAlignment="1">
      <alignment horizontal="center" vertical="center" readingOrder="2"/>
    </xf>
    <xf numFmtId="0" fontId="2" fillId="7" borderId="2" xfId="0" applyNumberFormat="1" applyFont="1" applyFill="1" applyBorder="1" applyAlignment="1">
      <alignment horizontal="center" vertical="center" readingOrder="2"/>
    </xf>
    <xf numFmtId="0" fontId="2" fillId="9" borderId="6" xfId="0" applyNumberFormat="1" applyFont="1" applyFill="1" applyBorder="1" applyAlignment="1">
      <alignment horizontal="center" vertical="center" shrinkToFit="1" readingOrder="2"/>
    </xf>
    <xf numFmtId="0" fontId="1" fillId="0" borderId="0" xfId="0" applyNumberFormat="1" applyFont="1" applyAlignment="1">
      <alignment horizontal="center" vertical="center" readingOrder="2"/>
    </xf>
    <xf numFmtId="0" fontId="22" fillId="0" borderId="0" xfId="0" applyNumberFormat="1" applyFont="1" applyAlignment="1">
      <alignment horizontal="right" vertical="center" readingOrder="2"/>
    </xf>
    <xf numFmtId="0" fontId="2" fillId="10" borderId="2" xfId="0" applyNumberFormat="1" applyFont="1" applyFill="1" applyBorder="1" applyAlignment="1">
      <alignment horizontal="right" vertical="center" readingOrder="2"/>
    </xf>
    <xf numFmtId="2" fontId="13" fillId="0" borderId="2" xfId="0" applyNumberFormat="1" applyFont="1" applyBorder="1" applyAlignment="1">
      <alignment horizontal="center" vertical="center" readingOrder="2"/>
    </xf>
    <xf numFmtId="0" fontId="13" fillId="0" borderId="2" xfId="0" applyNumberFormat="1" applyFont="1" applyBorder="1" applyAlignment="1">
      <alignment horizontal="center" vertical="center" readingOrder="2"/>
    </xf>
    <xf numFmtId="0" fontId="13" fillId="8" borderId="2" xfId="0" applyFont="1" applyFill="1" applyBorder="1" applyAlignment="1">
      <alignment horizontal="center" vertical="center" readingOrder="2"/>
    </xf>
    <xf numFmtId="0" fontId="13" fillId="11" borderId="2" xfId="0" applyFont="1" applyFill="1" applyBorder="1" applyAlignment="1">
      <alignment horizontal="center" vertical="center" readingOrder="2"/>
    </xf>
    <xf numFmtId="0" fontId="13" fillId="10" borderId="2" xfId="0" applyFont="1" applyFill="1" applyBorder="1" applyAlignment="1">
      <alignment horizontal="center" vertical="center" readingOrder="2"/>
    </xf>
    <xf numFmtId="165" fontId="1" fillId="0" borderId="0" xfId="0" applyNumberFormat="1" applyFont="1" applyFill="1" applyBorder="1" applyAlignment="1">
      <alignment horizontal="center" vertical="center" readingOrder="2"/>
    </xf>
    <xf numFmtId="1" fontId="13" fillId="0" borderId="1" xfId="0" applyNumberFormat="1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13" fillId="11" borderId="1" xfId="0" applyFont="1" applyFill="1" applyBorder="1" applyAlignment="1">
      <alignment horizontal="center" vertical="center" readingOrder="2"/>
    </xf>
    <xf numFmtId="0" fontId="2" fillId="0" borderId="1" xfId="0" applyNumberFormat="1" applyFont="1" applyFill="1" applyBorder="1" applyAlignment="1">
      <alignment horizontal="center" vertical="center" readingOrder="2"/>
    </xf>
    <xf numFmtId="0" fontId="13" fillId="10" borderId="1" xfId="0" applyFont="1" applyFill="1" applyBorder="1" applyAlignment="1">
      <alignment horizontal="center" vertical="center" readingOrder="2"/>
    </xf>
    <xf numFmtId="0" fontId="22" fillId="0" borderId="0" xfId="0" applyNumberFormat="1" applyFont="1" applyFill="1" applyBorder="1" applyAlignment="1">
      <alignment horizontal="right" vertical="center" readingOrder="2"/>
    </xf>
    <xf numFmtId="0" fontId="13" fillId="12" borderId="26" xfId="0" applyNumberFormat="1" applyFont="1" applyFill="1" applyBorder="1" applyAlignment="1">
      <alignment horizontal="center" vertical="center" readingOrder="2"/>
    </xf>
    <xf numFmtId="1" fontId="13" fillId="12" borderId="26" xfId="0" applyNumberFormat="1" applyFont="1" applyFill="1" applyBorder="1" applyAlignment="1">
      <alignment horizontal="center" vertical="center" readingOrder="2"/>
    </xf>
    <xf numFmtId="0" fontId="13" fillId="12" borderId="27" xfId="0" applyNumberFormat="1" applyFont="1" applyFill="1" applyBorder="1" applyAlignment="1">
      <alignment horizontal="center" vertical="center" readingOrder="2"/>
    </xf>
    <xf numFmtId="0" fontId="13" fillId="12" borderId="0" xfId="0" applyNumberFormat="1" applyFont="1" applyFill="1" applyBorder="1" applyAlignment="1">
      <alignment horizontal="center" vertical="center" readingOrder="2"/>
    </xf>
    <xf numFmtId="0" fontId="13" fillId="0" borderId="0" xfId="0" applyFont="1" applyFill="1" applyAlignment="1">
      <alignment horizontal="right" vertical="center" readingOrder="2"/>
    </xf>
    <xf numFmtId="0" fontId="13" fillId="0" borderId="0" xfId="0" applyFont="1" applyFill="1" applyAlignment="1">
      <alignment horizontal="center" vertical="center" readingOrder="2"/>
    </xf>
    <xf numFmtId="0" fontId="2" fillId="0" borderId="0" xfId="0" applyNumberFormat="1" applyFont="1" applyFill="1" applyBorder="1" applyAlignment="1">
      <alignment horizontal="right" vertical="center" readingOrder="2"/>
    </xf>
    <xf numFmtId="0" fontId="13" fillId="0" borderId="0" xfId="0" applyNumberFormat="1" applyFont="1" applyFill="1" applyAlignment="1">
      <alignment horizontal="center" vertical="center" readingOrder="2"/>
    </xf>
    <xf numFmtId="0" fontId="1" fillId="0" borderId="2" xfId="0" applyNumberFormat="1" applyFont="1" applyFill="1" applyBorder="1" applyAlignment="1">
      <alignment horizontal="center" vertical="center" readingOrder="2"/>
    </xf>
    <xf numFmtId="1" fontId="2" fillId="5" borderId="2" xfId="0" applyNumberFormat="1" applyFont="1" applyFill="1" applyBorder="1" applyAlignment="1">
      <alignment horizontal="center" vertical="center" readingOrder="2"/>
    </xf>
    <xf numFmtId="0" fontId="2" fillId="5" borderId="2" xfId="0" applyNumberFormat="1" applyFont="1" applyFill="1" applyBorder="1" applyAlignment="1">
      <alignment horizontal="center" vertical="center" readingOrder="2"/>
    </xf>
    <xf numFmtId="2" fontId="13" fillId="5" borderId="2" xfId="0" applyNumberFormat="1" applyFont="1" applyFill="1" applyBorder="1" applyAlignment="1">
      <alignment horizontal="center" vertical="center" readingOrder="2"/>
    </xf>
    <xf numFmtId="1" fontId="13" fillId="5" borderId="2" xfId="0" applyNumberFormat="1" applyFont="1" applyFill="1" applyBorder="1" applyAlignment="1">
      <alignment horizontal="center" vertical="center" readingOrder="2"/>
    </xf>
    <xf numFmtId="0" fontId="13" fillId="5" borderId="2" xfId="0" applyNumberFormat="1" applyFont="1" applyFill="1" applyBorder="1" applyAlignment="1">
      <alignment horizontal="center" vertical="center" readingOrder="2"/>
    </xf>
    <xf numFmtId="0" fontId="13" fillId="5" borderId="2" xfId="0" applyFont="1" applyFill="1" applyBorder="1" applyAlignment="1">
      <alignment horizontal="center" vertical="center" readingOrder="2"/>
    </xf>
    <xf numFmtId="0" fontId="13" fillId="5" borderId="0" xfId="0" applyFont="1" applyFill="1" applyAlignment="1">
      <alignment horizontal="center" vertical="center" readingOrder="2"/>
    </xf>
    <xf numFmtId="0" fontId="13" fillId="5" borderId="0" xfId="0" applyNumberFormat="1" applyFont="1" applyFill="1" applyAlignment="1">
      <alignment horizontal="center" vertical="center" readingOrder="2"/>
    </xf>
    <xf numFmtId="0" fontId="1" fillId="5" borderId="0" xfId="0" applyNumberFormat="1" applyFont="1" applyFill="1" applyBorder="1" applyAlignment="1">
      <alignment horizontal="center" vertical="center" readingOrder="2"/>
    </xf>
    <xf numFmtId="165" fontId="1" fillId="5" borderId="0" xfId="0" applyNumberFormat="1" applyFont="1" applyFill="1" applyBorder="1" applyAlignment="1">
      <alignment horizontal="center" vertical="center" readingOrder="2"/>
    </xf>
    <xf numFmtId="0" fontId="22" fillId="5" borderId="0" xfId="0" applyNumberFormat="1" applyFont="1" applyFill="1" applyBorder="1" applyAlignment="1">
      <alignment horizontal="right" vertical="center" readingOrder="2"/>
    </xf>
    <xf numFmtId="0" fontId="19" fillId="0" borderId="0" xfId="0" applyNumberFormat="1" applyFont="1" applyAlignment="1">
      <alignment horizontal="center" vertical="center" readingOrder="2"/>
    </xf>
    <xf numFmtId="0" fontId="13" fillId="11" borderId="26" xfId="0" applyNumberFormat="1" applyFont="1" applyFill="1" applyBorder="1" applyAlignment="1">
      <alignment horizontal="center" vertical="center" readingOrder="2"/>
    </xf>
    <xf numFmtId="0" fontId="13" fillId="11" borderId="0" xfId="0" applyNumberFormat="1" applyFont="1" applyFill="1" applyBorder="1" applyAlignment="1">
      <alignment horizontal="center" vertical="center" readingOrder="2"/>
    </xf>
    <xf numFmtId="0" fontId="13" fillId="12" borderId="29" xfId="0" applyNumberFormat="1" applyFont="1" applyFill="1" applyBorder="1" applyAlignment="1">
      <alignment horizontal="center" vertical="center" readingOrder="2"/>
    </xf>
    <xf numFmtId="0" fontId="13" fillId="11" borderId="29" xfId="0" applyNumberFormat="1" applyFont="1" applyFill="1" applyBorder="1" applyAlignment="1">
      <alignment horizontal="center" vertical="center" readingOrder="2"/>
    </xf>
    <xf numFmtId="0" fontId="13" fillId="0" borderId="2" xfId="0" applyFont="1" applyFill="1" applyBorder="1" applyAlignment="1">
      <alignment horizontal="center" vertical="center" readingOrder="2"/>
    </xf>
    <xf numFmtId="0" fontId="0" fillId="0" borderId="0" xfId="0" applyFill="1" applyAlignment="1">
      <alignment horizontal="center" vertical="center" readingOrder="2"/>
    </xf>
    <xf numFmtId="0" fontId="2" fillId="9" borderId="1" xfId="0" applyNumberFormat="1" applyFont="1" applyFill="1" applyBorder="1" applyAlignment="1">
      <alignment horizontal="center" vertical="center" shrinkToFit="1" readingOrder="2"/>
    </xf>
    <xf numFmtId="0" fontId="2" fillId="9" borderId="6" xfId="0" applyNumberFormat="1" applyFont="1" applyFill="1" applyBorder="1" applyAlignment="1">
      <alignment horizontal="center" vertical="center" shrinkToFit="1" readingOrder="2"/>
    </xf>
    <xf numFmtId="0" fontId="17" fillId="0" borderId="0" xfId="0" applyFont="1" applyFill="1" applyBorder="1"/>
    <xf numFmtId="0" fontId="5" fillId="0" borderId="30" xfId="0" applyNumberFormat="1" applyFont="1" applyFill="1" applyBorder="1" applyAlignment="1">
      <alignment horizontal="center" vertical="center" wrapText="1" readingOrder="2"/>
    </xf>
    <xf numFmtId="0" fontId="5" fillId="0" borderId="30" xfId="0" applyNumberFormat="1" applyFont="1" applyFill="1" applyBorder="1" applyAlignment="1">
      <alignment horizontal="center" vertical="center" readingOrder="2"/>
    </xf>
    <xf numFmtId="0" fontId="18" fillId="0" borderId="30" xfId="0" applyFont="1" applyFill="1" applyBorder="1" applyAlignment="1">
      <alignment horizontal="center" vertical="center" readingOrder="2"/>
    </xf>
    <xf numFmtId="0" fontId="23" fillId="0" borderId="0" xfId="0" applyFont="1"/>
    <xf numFmtId="1" fontId="24" fillId="0" borderId="0" xfId="0" applyNumberFormat="1" applyFont="1" applyFill="1" applyAlignment="1">
      <alignment horizontal="center" vertical="center" readingOrder="2"/>
    </xf>
    <xf numFmtId="0" fontId="24" fillId="0" borderId="0" xfId="0" applyFont="1" applyFill="1" applyAlignment="1">
      <alignment horizontal="center" vertical="center" readingOrder="2"/>
    </xf>
    <xf numFmtId="2" fontId="24" fillId="0" borderId="0" xfId="0" applyNumberFormat="1" applyFont="1" applyFill="1" applyAlignment="1">
      <alignment readingOrder="2"/>
    </xf>
    <xf numFmtId="0" fontId="24" fillId="0" borderId="10" xfId="0" applyNumberFormat="1" applyFont="1" applyFill="1" applyBorder="1" applyAlignment="1">
      <alignment horizontal="center" vertical="center" readingOrder="2"/>
    </xf>
    <xf numFmtId="0" fontId="24" fillId="0" borderId="9" xfId="0" applyNumberFormat="1" applyFont="1" applyFill="1" applyBorder="1" applyAlignment="1">
      <alignment horizontal="center" vertical="center" readingOrder="2"/>
    </xf>
    <xf numFmtId="1" fontId="24" fillId="0" borderId="9" xfId="0" applyNumberFormat="1" applyFont="1" applyFill="1" applyBorder="1" applyAlignment="1">
      <alignment horizontal="center" vertical="center" readingOrder="2"/>
    </xf>
    <xf numFmtId="1" fontId="24" fillId="0" borderId="14" xfId="0" applyNumberFormat="1" applyFont="1" applyFill="1" applyBorder="1" applyAlignment="1">
      <alignment horizontal="center" vertical="center" readingOrder="2"/>
    </xf>
    <xf numFmtId="165" fontId="24" fillId="0" borderId="0" xfId="0" applyNumberFormat="1" applyFont="1" applyFill="1" applyBorder="1" applyAlignment="1">
      <alignment horizontal="center" vertical="center" readingOrder="2"/>
    </xf>
    <xf numFmtId="0" fontId="24" fillId="0" borderId="14" xfId="0" applyNumberFormat="1" applyFont="1" applyFill="1" applyBorder="1" applyAlignment="1">
      <alignment horizontal="center" vertical="center" readingOrder="2"/>
    </xf>
    <xf numFmtId="0" fontId="24" fillId="0" borderId="16" xfId="0" applyNumberFormat="1" applyFont="1" applyFill="1" applyBorder="1" applyAlignment="1">
      <alignment horizontal="center" vertical="center" readingOrder="2"/>
    </xf>
    <xf numFmtId="0" fontId="24" fillId="0" borderId="15" xfId="0" applyNumberFormat="1" applyFont="1" applyFill="1" applyBorder="1" applyAlignment="1">
      <alignment horizontal="center" vertical="center" readingOrder="2"/>
    </xf>
    <xf numFmtId="1" fontId="24" fillId="0" borderId="15" xfId="0" applyNumberFormat="1" applyFont="1" applyFill="1" applyBorder="1" applyAlignment="1">
      <alignment horizontal="center" vertical="center" readingOrder="2"/>
    </xf>
    <xf numFmtId="1" fontId="24" fillId="0" borderId="17" xfId="0" applyNumberFormat="1" applyFont="1" applyFill="1" applyBorder="1" applyAlignment="1">
      <alignment horizontal="center" vertical="center" readingOrder="2"/>
    </xf>
    <xf numFmtId="0" fontId="24" fillId="0" borderId="17" xfId="0" applyNumberFormat="1" applyFont="1" applyFill="1" applyBorder="1" applyAlignment="1">
      <alignment horizontal="center" vertical="center" readingOrder="2"/>
    </xf>
    <xf numFmtId="0" fontId="25" fillId="0" borderId="13" xfId="0" applyNumberFormat="1" applyFont="1" applyFill="1" applyBorder="1" applyAlignment="1">
      <alignment horizontal="center" vertical="center" readingOrder="2"/>
    </xf>
    <xf numFmtId="0" fontId="26" fillId="0" borderId="7" xfId="0" applyNumberFormat="1" applyFont="1" applyFill="1" applyBorder="1" applyAlignment="1">
      <alignment horizontal="center" vertical="center" readingOrder="2"/>
    </xf>
    <xf numFmtId="1" fontId="26" fillId="0" borderId="7" xfId="0" applyNumberFormat="1" applyFont="1" applyFill="1" applyBorder="1" applyAlignment="1">
      <alignment horizontal="center" vertical="center" readingOrder="2"/>
    </xf>
    <xf numFmtId="1" fontId="24" fillId="0" borderId="18" xfId="0" applyNumberFormat="1" applyFont="1" applyFill="1" applyBorder="1" applyAlignment="1">
      <alignment horizontal="center" vertical="center" readingOrder="2"/>
    </xf>
    <xf numFmtId="0" fontId="24" fillId="0" borderId="18" xfId="0" applyFont="1" applyFill="1" applyBorder="1" applyAlignment="1">
      <alignment horizontal="center" vertical="center" readingOrder="2"/>
    </xf>
    <xf numFmtId="2" fontId="24" fillId="0" borderId="0" xfId="0" applyNumberFormat="1" applyFont="1" applyFill="1" applyBorder="1" applyAlignment="1">
      <alignment readingOrder="2"/>
    </xf>
    <xf numFmtId="0" fontId="25" fillId="0" borderId="19" xfId="0" applyNumberFormat="1" applyFont="1" applyFill="1" applyBorder="1" applyAlignment="1">
      <alignment horizontal="center" vertical="center" readingOrder="2"/>
    </xf>
    <xf numFmtId="1" fontId="24" fillId="3" borderId="7" xfId="0" applyNumberFormat="1" applyFont="1" applyFill="1" applyBorder="1" applyAlignment="1">
      <alignment horizontal="center" vertical="center" readingOrder="2"/>
    </xf>
    <xf numFmtId="1" fontId="24" fillId="3" borderId="18" xfId="0" applyNumberFormat="1" applyFont="1" applyFill="1" applyBorder="1" applyAlignment="1">
      <alignment horizontal="center" vertical="center" readingOrder="2"/>
    </xf>
    <xf numFmtId="0" fontId="24" fillId="0" borderId="0" xfId="0" applyFont="1" applyFill="1" applyAlignment="1">
      <alignment readingOrder="2"/>
    </xf>
    <xf numFmtId="1" fontId="24" fillId="0" borderId="0" xfId="0" applyNumberFormat="1" applyFont="1" applyFill="1" applyAlignment="1">
      <alignment readingOrder="2"/>
    </xf>
    <xf numFmtId="1" fontId="24" fillId="0" borderId="0" xfId="0" applyNumberFormat="1" applyFont="1" applyFill="1" applyBorder="1" applyAlignment="1">
      <alignment horizontal="center" vertical="center" readingOrder="2"/>
    </xf>
    <xf numFmtId="0" fontId="24" fillId="0" borderId="0" xfId="0" applyFont="1" applyFill="1" applyBorder="1" applyAlignment="1">
      <alignment horizontal="center" vertical="center" readingOrder="2"/>
    </xf>
    <xf numFmtId="0" fontId="27" fillId="0" borderId="0" xfId="0" applyNumberFormat="1" applyFont="1" applyFill="1" applyAlignment="1">
      <alignment horizontal="center" vertical="center" readingOrder="2"/>
    </xf>
    <xf numFmtId="0" fontId="13" fillId="12" borderId="20" xfId="0" applyNumberFormat="1" applyFont="1" applyFill="1" applyBorder="1" applyAlignment="1">
      <alignment horizontal="center" vertical="center" readingOrder="2"/>
    </xf>
    <xf numFmtId="0" fontId="13" fillId="13" borderId="26" xfId="0" applyNumberFormat="1" applyFont="1" applyFill="1" applyBorder="1" applyAlignment="1">
      <alignment horizontal="center" vertical="center" readingOrder="2"/>
    </xf>
    <xf numFmtId="0" fontId="13" fillId="13" borderId="20" xfId="0" applyNumberFormat="1" applyFont="1" applyFill="1" applyBorder="1" applyAlignment="1">
      <alignment horizontal="center" vertical="center" readingOrder="2"/>
    </xf>
    <xf numFmtId="0" fontId="13" fillId="13" borderId="27" xfId="0" applyNumberFormat="1" applyFont="1" applyFill="1" applyBorder="1" applyAlignment="1">
      <alignment horizontal="center" vertical="center" readingOrder="2"/>
    </xf>
    <xf numFmtId="0" fontId="9" fillId="0" borderId="10" xfId="0" applyNumberFormat="1" applyFont="1" applyFill="1" applyBorder="1" applyAlignment="1">
      <alignment horizontal="center" vertical="center" readingOrder="2"/>
    </xf>
    <xf numFmtId="0" fontId="5" fillId="0" borderId="9" xfId="0" applyNumberFormat="1" applyFont="1" applyFill="1" applyBorder="1" applyAlignment="1">
      <alignment horizontal="center" vertical="center" textRotation="90" readingOrder="2"/>
    </xf>
    <xf numFmtId="0" fontId="10" fillId="0" borderId="0" xfId="0" applyNumberFormat="1" applyFont="1" applyFill="1" applyBorder="1" applyAlignment="1">
      <alignment horizontal="center" vertical="center" readingOrder="2"/>
    </xf>
    <xf numFmtId="0" fontId="5" fillId="0" borderId="7" xfId="0" applyNumberFormat="1" applyFont="1" applyFill="1" applyBorder="1" applyAlignment="1">
      <alignment horizontal="center" vertical="center" readingOrder="2"/>
    </xf>
    <xf numFmtId="0" fontId="2" fillId="14" borderId="2" xfId="0" applyNumberFormat="1" applyFont="1" applyFill="1" applyBorder="1" applyAlignment="1">
      <alignment horizontal="right" vertical="center" readingOrder="2"/>
    </xf>
    <xf numFmtId="1" fontId="2" fillId="14" borderId="2" xfId="0" applyNumberFormat="1" applyFont="1" applyFill="1" applyBorder="1" applyAlignment="1">
      <alignment horizontal="center" vertical="center" readingOrder="2"/>
    </xf>
    <xf numFmtId="0" fontId="2" fillId="14" borderId="2" xfId="0" applyFont="1" applyFill="1" applyBorder="1" applyAlignment="1">
      <alignment horizontal="center" vertical="center" readingOrder="2"/>
    </xf>
    <xf numFmtId="0" fontId="13" fillId="14" borderId="2" xfId="0" applyFont="1" applyFill="1" applyBorder="1" applyAlignment="1">
      <alignment horizontal="center" vertical="center" readingOrder="2"/>
    </xf>
    <xf numFmtId="0" fontId="3" fillId="0" borderId="31" xfId="0" applyNumberFormat="1" applyFont="1" applyFill="1" applyBorder="1" applyAlignment="1">
      <alignment horizontal="center" vertical="center" readingOrder="2"/>
    </xf>
    <xf numFmtId="0" fontId="3" fillId="0" borderId="7" xfId="0" applyNumberFormat="1" applyFont="1" applyFill="1" applyBorder="1" applyAlignment="1">
      <alignment horizontal="center" vertical="center" readingOrder="2"/>
    </xf>
    <xf numFmtId="0" fontId="9" fillId="0" borderId="7" xfId="0" applyNumberFormat="1" applyFont="1" applyFill="1" applyBorder="1" applyAlignment="1">
      <alignment horizontal="right" vertical="center" readingOrder="2"/>
    </xf>
    <xf numFmtId="0" fontId="4" fillId="2" borderId="7" xfId="0" applyNumberFormat="1" applyFont="1" applyFill="1" applyBorder="1" applyAlignment="1">
      <alignment horizontal="center" vertical="center" readingOrder="2"/>
    </xf>
    <xf numFmtId="0" fontId="9" fillId="2" borderId="7" xfId="0" applyNumberFormat="1" applyFont="1" applyFill="1" applyBorder="1" applyAlignment="1">
      <alignment horizontal="right" vertical="center" readingOrder="2"/>
    </xf>
    <xf numFmtId="1" fontId="13" fillId="11" borderId="26" xfId="0" applyNumberFormat="1" applyFont="1" applyFill="1" applyBorder="1" applyAlignment="1">
      <alignment horizontal="center" vertical="center" readingOrder="2"/>
    </xf>
    <xf numFmtId="0" fontId="4" fillId="0" borderId="32" xfId="0" applyNumberFormat="1" applyFont="1" applyFill="1" applyBorder="1" applyAlignment="1">
      <alignment horizontal="center" vertical="center" readingOrder="2"/>
    </xf>
    <xf numFmtId="0" fontId="9" fillId="0" borderId="32" xfId="0" applyNumberFormat="1" applyFont="1" applyFill="1" applyBorder="1" applyAlignment="1">
      <alignment horizontal="right" vertical="center" readingOrder="2"/>
    </xf>
    <xf numFmtId="165" fontId="1" fillId="14" borderId="0" xfId="0" applyNumberFormat="1" applyFont="1" applyFill="1" applyBorder="1" applyAlignment="1">
      <alignment horizontal="center" vertical="center" readingOrder="2"/>
    </xf>
    <xf numFmtId="0" fontId="2" fillId="15" borderId="2" xfId="0" applyFont="1" applyFill="1" applyBorder="1" applyAlignment="1">
      <alignment horizontal="center" vertical="center" readingOrder="2"/>
    </xf>
    <xf numFmtId="1" fontId="13" fillId="15" borderId="0" xfId="0" applyNumberFormat="1" applyFont="1" applyFill="1" applyAlignment="1">
      <alignment horizontal="center" vertical="center" readingOrder="2"/>
    </xf>
    <xf numFmtId="0" fontId="2" fillId="15" borderId="2" xfId="0" applyNumberFormat="1" applyFont="1" applyFill="1" applyBorder="1" applyAlignment="1">
      <alignment horizontal="right" vertical="center" readingOrder="2"/>
    </xf>
    <xf numFmtId="1" fontId="2" fillId="15" borderId="2" xfId="0" applyNumberFormat="1" applyFont="1" applyFill="1" applyBorder="1" applyAlignment="1">
      <alignment horizontal="center" vertical="center" readingOrder="2"/>
    </xf>
    <xf numFmtId="0" fontId="2" fillId="15" borderId="2" xfId="0" applyNumberFormat="1" applyFont="1" applyFill="1" applyBorder="1" applyAlignment="1">
      <alignment horizontal="center" vertical="center" readingOrder="2"/>
    </xf>
    <xf numFmtId="2" fontId="13" fillId="15" borderId="2" xfId="0" applyNumberFormat="1" applyFont="1" applyFill="1" applyBorder="1" applyAlignment="1">
      <alignment horizontal="center" vertical="center" readingOrder="2"/>
    </xf>
    <xf numFmtId="1" fontId="13" fillId="15" borderId="2" xfId="0" applyNumberFormat="1" applyFont="1" applyFill="1" applyBorder="1" applyAlignment="1">
      <alignment horizontal="center" vertical="center" readingOrder="2"/>
    </xf>
    <xf numFmtId="0" fontId="13" fillId="15" borderId="2" xfId="0" applyNumberFormat="1" applyFont="1" applyFill="1" applyBorder="1" applyAlignment="1">
      <alignment horizontal="center" vertical="center" readingOrder="2"/>
    </xf>
    <xf numFmtId="0" fontId="13" fillId="15" borderId="2" xfId="0" applyFont="1" applyFill="1" applyBorder="1" applyAlignment="1">
      <alignment horizontal="center" vertical="center" readingOrder="2"/>
    </xf>
    <xf numFmtId="0" fontId="13" fillId="15" borderId="0" xfId="0" applyFont="1" applyFill="1" applyAlignment="1">
      <alignment horizontal="center" vertical="center" readingOrder="2"/>
    </xf>
    <xf numFmtId="0" fontId="13" fillId="15" borderId="0" xfId="0" applyNumberFormat="1" applyFont="1" applyFill="1" applyAlignment="1">
      <alignment horizontal="center" vertical="center" readingOrder="2"/>
    </xf>
    <xf numFmtId="0" fontId="1" fillId="15" borderId="0" xfId="0" applyNumberFormat="1" applyFont="1" applyFill="1" applyBorder="1" applyAlignment="1">
      <alignment horizontal="center" vertical="center" readingOrder="2"/>
    </xf>
    <xf numFmtId="165" fontId="1" fillId="15" borderId="0" xfId="0" applyNumberFormat="1" applyFont="1" applyFill="1" applyBorder="1" applyAlignment="1">
      <alignment horizontal="center" vertical="center" readingOrder="2"/>
    </xf>
    <xf numFmtId="0" fontId="22" fillId="15" borderId="0" xfId="0" applyNumberFormat="1" applyFont="1" applyFill="1" applyBorder="1" applyAlignment="1">
      <alignment horizontal="right" vertical="center" readingOrder="2"/>
    </xf>
    <xf numFmtId="165" fontId="1" fillId="4" borderId="0" xfId="0" applyNumberFormat="1" applyFont="1" applyFill="1" applyBorder="1" applyAlignment="1">
      <alignment horizontal="center" vertical="center" readingOrder="2"/>
    </xf>
    <xf numFmtId="0" fontId="28" fillId="0" borderId="0" xfId="0" applyFont="1" applyAlignment="1">
      <alignment horizontal="center" vertical="center" readingOrder="2"/>
    </xf>
    <xf numFmtId="0" fontId="28" fillId="0" borderId="0" xfId="0" applyFont="1" applyAlignment="1">
      <alignment readingOrder="2"/>
    </xf>
    <xf numFmtId="0" fontId="19" fillId="0" borderId="0" xfId="0" applyFont="1" applyAlignment="1">
      <alignment readingOrder="2"/>
    </xf>
    <xf numFmtId="1" fontId="1" fillId="0" borderId="0" xfId="0" applyNumberFormat="1" applyFont="1" applyFill="1" applyBorder="1" applyAlignment="1">
      <alignment horizontal="center" vertical="center" readingOrder="2"/>
    </xf>
    <xf numFmtId="165" fontId="19" fillId="0" borderId="0" xfId="0" applyNumberFormat="1" applyFont="1" applyAlignment="1">
      <alignment readingOrder="2"/>
    </xf>
    <xf numFmtId="0" fontId="1" fillId="7" borderId="1" xfId="0" applyNumberFormat="1" applyFont="1" applyFill="1" applyBorder="1" applyAlignment="1">
      <alignment readingOrder="2"/>
    </xf>
    <xf numFmtId="0" fontId="1" fillId="7" borderId="1" xfId="0" applyNumberFormat="1" applyFont="1" applyFill="1" applyBorder="1" applyAlignment="1">
      <alignment horizontal="center" vertical="center" readingOrder="2"/>
    </xf>
    <xf numFmtId="0" fontId="1" fillId="7" borderId="6" xfId="0" applyNumberFormat="1" applyFont="1" applyFill="1" applyBorder="1" applyAlignment="1">
      <alignment readingOrder="2"/>
    </xf>
    <xf numFmtId="0" fontId="1" fillId="7" borderId="6" xfId="0" applyNumberFormat="1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readingOrder="2"/>
    </xf>
    <xf numFmtId="0" fontId="1" fillId="10" borderId="2" xfId="0" applyNumberFormat="1" applyFont="1" applyFill="1" applyBorder="1" applyAlignment="1">
      <alignment readingOrder="2"/>
    </xf>
    <xf numFmtId="0" fontId="1" fillId="10" borderId="2" xfId="0" applyNumberFormat="1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readingOrder="2"/>
    </xf>
    <xf numFmtId="165" fontId="1" fillId="0" borderId="0" xfId="0" applyNumberFormat="1" applyFont="1" applyFill="1" applyBorder="1" applyAlignment="1">
      <alignment readingOrder="2"/>
    </xf>
    <xf numFmtId="0" fontId="1" fillId="15" borderId="2" xfId="0" applyFont="1" applyFill="1" applyBorder="1" applyAlignment="1">
      <alignment readingOrder="2"/>
    </xf>
    <xf numFmtId="0" fontId="1" fillId="15" borderId="2" xfId="0" applyNumberFormat="1" applyFont="1" applyFill="1" applyBorder="1" applyAlignment="1">
      <alignment readingOrder="2"/>
    </xf>
    <xf numFmtId="0" fontId="1" fillId="15" borderId="2" xfId="0" applyNumberFormat="1" applyFont="1" applyFill="1" applyBorder="1" applyAlignment="1">
      <alignment horizontal="center" vertical="center" readingOrder="2"/>
    </xf>
    <xf numFmtId="0" fontId="1" fillId="15" borderId="2" xfId="0" applyFont="1" applyFill="1" applyBorder="1" applyAlignment="1">
      <alignment horizontal="center" vertical="center" readingOrder="2"/>
    </xf>
    <xf numFmtId="165" fontId="1" fillId="15" borderId="0" xfId="0" applyNumberFormat="1" applyFont="1" applyFill="1" applyBorder="1" applyAlignment="1">
      <alignment readingOrder="2"/>
    </xf>
    <xf numFmtId="0" fontId="19" fillId="12" borderId="26" xfId="0" applyNumberFormat="1" applyFont="1" applyFill="1" applyBorder="1" applyAlignment="1">
      <alignment readingOrder="2"/>
    </xf>
    <xf numFmtId="0" fontId="19" fillId="12" borderId="26" xfId="0" applyNumberFormat="1" applyFont="1" applyFill="1" applyBorder="1" applyAlignment="1">
      <alignment horizontal="center" vertical="center" readingOrder="2"/>
    </xf>
    <xf numFmtId="0" fontId="19" fillId="0" borderId="0" xfId="0" applyFont="1" applyFill="1" applyAlignment="1">
      <alignment readingOrder="2"/>
    </xf>
    <xf numFmtId="0" fontId="19" fillId="0" borderId="0" xfId="0" applyFont="1" applyFill="1" applyAlignment="1">
      <alignment horizontal="center" vertical="center" readingOrder="2"/>
    </xf>
    <xf numFmtId="0" fontId="1" fillId="0" borderId="0" xfId="0" applyNumberFormat="1" applyFont="1" applyFill="1" applyBorder="1" applyAlignment="1">
      <alignment readingOrder="2"/>
    </xf>
    <xf numFmtId="0" fontId="28" fillId="0" borderId="0" xfId="0" applyFont="1" applyFill="1" applyAlignment="1">
      <alignment readingOrder="2"/>
    </xf>
    <xf numFmtId="0" fontId="1" fillId="14" borderId="2" xfId="0" applyFont="1" applyFill="1" applyBorder="1" applyAlignment="1">
      <alignment readingOrder="2"/>
    </xf>
    <xf numFmtId="0" fontId="1" fillId="14" borderId="2" xfId="0" applyNumberFormat="1" applyFont="1" applyFill="1" applyBorder="1" applyAlignment="1">
      <alignment readingOrder="2"/>
    </xf>
    <xf numFmtId="0" fontId="1" fillId="14" borderId="2" xfId="0" applyNumberFormat="1" applyFont="1" applyFill="1" applyBorder="1" applyAlignment="1">
      <alignment horizontal="center" vertical="center" readingOrder="2"/>
    </xf>
    <xf numFmtId="0" fontId="1" fillId="14" borderId="2" xfId="0" applyFont="1" applyFill="1" applyBorder="1" applyAlignment="1">
      <alignment horizontal="center" vertical="center" readingOrder="2"/>
    </xf>
    <xf numFmtId="165" fontId="1" fillId="14" borderId="0" xfId="0" applyNumberFormat="1" applyFont="1" applyFill="1" applyBorder="1" applyAlignment="1">
      <alignment readingOrder="2"/>
    </xf>
    <xf numFmtId="0" fontId="1" fillId="0" borderId="2" xfId="0" applyNumberFormat="1" applyFont="1" applyFill="1" applyBorder="1" applyAlignment="1">
      <alignment readingOrder="2"/>
    </xf>
    <xf numFmtId="0" fontId="1" fillId="16" borderId="2" xfId="0" applyFont="1" applyFill="1" applyBorder="1" applyAlignment="1">
      <alignment readingOrder="2"/>
    </xf>
    <xf numFmtId="0" fontId="1" fillId="16" borderId="2" xfId="0" applyNumberFormat="1" applyFont="1" applyFill="1" applyBorder="1" applyAlignment="1">
      <alignment readingOrder="2"/>
    </xf>
    <xf numFmtId="0" fontId="1" fillId="16" borderId="2" xfId="0" applyNumberFormat="1" applyFont="1" applyFill="1" applyBorder="1" applyAlignment="1">
      <alignment horizontal="center" vertical="center" readingOrder="2"/>
    </xf>
    <xf numFmtId="0" fontId="1" fillId="16" borderId="2" xfId="0" applyFont="1" applyFill="1" applyBorder="1" applyAlignment="1">
      <alignment horizontal="center" vertical="center" readingOrder="2"/>
    </xf>
    <xf numFmtId="165" fontId="1" fillId="16" borderId="0" xfId="0" applyNumberFormat="1" applyFont="1" applyFill="1" applyBorder="1" applyAlignment="1">
      <alignment readingOrder="2"/>
    </xf>
    <xf numFmtId="0" fontId="1" fillId="4" borderId="2" xfId="0" applyFont="1" applyFill="1" applyBorder="1" applyAlignment="1">
      <alignment readingOrder="2"/>
    </xf>
    <xf numFmtId="0" fontId="1" fillId="4" borderId="2" xfId="0" applyNumberFormat="1" applyFont="1" applyFill="1" applyBorder="1" applyAlignment="1">
      <alignment readingOrder="2"/>
    </xf>
    <xf numFmtId="0" fontId="1" fillId="4" borderId="2" xfId="0" applyNumberFormat="1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165" fontId="1" fillId="4" borderId="0" xfId="0" applyNumberFormat="1" applyFont="1" applyFill="1" applyBorder="1" applyAlignment="1">
      <alignment readingOrder="2"/>
    </xf>
    <xf numFmtId="0" fontId="28" fillId="0" borderId="2" xfId="0" applyFont="1" applyFill="1" applyBorder="1" applyAlignment="1">
      <alignment horizontal="center" vertical="center" readingOrder="2"/>
    </xf>
    <xf numFmtId="0" fontId="2" fillId="17" borderId="2" xfId="0" applyFont="1" applyFill="1" applyBorder="1" applyAlignment="1">
      <alignment horizontal="center" vertical="center" readingOrder="2"/>
    </xf>
    <xf numFmtId="0" fontId="2" fillId="17" borderId="2" xfId="0" applyNumberFormat="1" applyFont="1" applyFill="1" applyBorder="1" applyAlignment="1">
      <alignment horizontal="right" vertical="center" readingOrder="2"/>
    </xf>
    <xf numFmtId="1" fontId="2" fillId="17" borderId="2" xfId="0" applyNumberFormat="1" applyFont="1" applyFill="1" applyBorder="1" applyAlignment="1">
      <alignment horizontal="center" vertical="center" readingOrder="2"/>
    </xf>
    <xf numFmtId="0" fontId="19" fillId="12" borderId="2" xfId="0" applyNumberFormat="1" applyFont="1" applyFill="1" applyBorder="1" applyAlignment="1">
      <alignment horizontal="center" vertical="center" readingOrder="2"/>
    </xf>
    <xf numFmtId="0" fontId="28" fillId="0" borderId="2" xfId="0" applyFont="1" applyBorder="1" applyAlignment="1">
      <alignment horizontal="center" vertical="center" readingOrder="2"/>
    </xf>
    <xf numFmtId="0" fontId="19" fillId="0" borderId="2" xfId="0" applyFont="1" applyFill="1" applyBorder="1" applyAlignment="1">
      <alignment readingOrder="2"/>
    </xf>
    <xf numFmtId="0" fontId="19" fillId="0" borderId="2" xfId="0" applyFont="1" applyFill="1" applyBorder="1" applyAlignment="1">
      <alignment horizontal="center" vertical="center" readingOrder="2"/>
    </xf>
    <xf numFmtId="165" fontId="19" fillId="0" borderId="2" xfId="0" applyNumberFormat="1" applyFont="1" applyFill="1" applyBorder="1" applyAlignment="1">
      <alignment horizontal="center" vertical="center" readingOrder="2"/>
    </xf>
    <xf numFmtId="0" fontId="1" fillId="0" borderId="33" xfId="0" applyFont="1" applyFill="1" applyBorder="1" applyAlignment="1">
      <alignment readingOrder="2"/>
    </xf>
    <xf numFmtId="0" fontId="1" fillId="0" borderId="33" xfId="0" applyNumberFormat="1" applyFont="1" applyFill="1" applyBorder="1" applyAlignment="1">
      <alignment readingOrder="2"/>
    </xf>
    <xf numFmtId="0" fontId="28" fillId="0" borderId="0" xfId="0" applyFont="1" applyFill="1" applyAlignment="1">
      <alignment horizontal="center" vertical="center" readingOrder="2"/>
    </xf>
    <xf numFmtId="1" fontId="19" fillId="12" borderId="26" xfId="0" applyNumberFormat="1" applyFont="1" applyFill="1" applyBorder="1" applyAlignment="1">
      <alignment horizontal="center" vertical="center" readingOrder="2"/>
    </xf>
    <xf numFmtId="0" fontId="19" fillId="11" borderId="26" xfId="0" applyNumberFormat="1" applyFont="1" applyFill="1" applyBorder="1" applyAlignment="1">
      <alignment readingOrder="2"/>
    </xf>
    <xf numFmtId="1" fontId="19" fillId="11" borderId="26" xfId="0" applyNumberFormat="1" applyFont="1" applyFill="1" applyBorder="1" applyAlignment="1">
      <alignment horizontal="center" vertical="center" readingOrder="2"/>
    </xf>
    <xf numFmtId="0" fontId="1" fillId="18" borderId="1" xfId="0" applyNumberFormat="1" applyFont="1" applyFill="1" applyBorder="1" applyAlignment="1">
      <alignment readingOrder="2"/>
    </xf>
    <xf numFmtId="165" fontId="19" fillId="0" borderId="0" xfId="0" applyNumberFormat="1" applyFont="1" applyFill="1" applyAlignment="1">
      <alignment readingOrder="2"/>
    </xf>
    <xf numFmtId="165" fontId="19" fillId="0" borderId="0" xfId="0" applyNumberFormat="1" applyFont="1" applyFill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0" fontId="1" fillId="0" borderId="6" xfId="0" applyNumberFormat="1" applyFont="1" applyFill="1" applyBorder="1" applyAlignment="1">
      <alignment horizontal="center" vertical="center" readingOrder="2"/>
    </xf>
    <xf numFmtId="0" fontId="19" fillId="0" borderId="26" xfId="0" applyNumberFormat="1" applyFont="1" applyFill="1" applyBorder="1" applyAlignment="1">
      <alignment readingOrder="2"/>
    </xf>
    <xf numFmtId="0" fontId="19" fillId="0" borderId="26" xfId="0" applyNumberFormat="1" applyFont="1" applyFill="1" applyBorder="1" applyAlignment="1">
      <alignment horizontal="center" vertical="center" readingOrder="2"/>
    </xf>
    <xf numFmtId="0" fontId="19" fillId="0" borderId="2" xfId="0" applyNumberFormat="1" applyFont="1" applyFill="1" applyBorder="1" applyAlignment="1">
      <alignment horizontal="center" vertical="center" readingOrder="2"/>
    </xf>
    <xf numFmtId="1" fontId="19" fillId="0" borderId="26" xfId="0" applyNumberFormat="1" applyFont="1" applyFill="1" applyBorder="1" applyAlignment="1">
      <alignment horizontal="center" vertical="center" readingOrder="2"/>
    </xf>
    <xf numFmtId="0" fontId="1" fillId="18" borderId="6" xfId="0" applyNumberFormat="1" applyFont="1" applyFill="1" applyBorder="1" applyAlignment="1">
      <alignment readingOrder="2"/>
    </xf>
    <xf numFmtId="0" fontId="28" fillId="4" borderId="0" xfId="0" applyFont="1" applyFill="1" applyAlignment="1">
      <alignment readingOrder="2"/>
    </xf>
    <xf numFmtId="0" fontId="28" fillId="4" borderId="0" xfId="0" applyFont="1" applyFill="1" applyAlignment="1">
      <alignment horizontal="center" vertical="center" readingOrder="2"/>
    </xf>
    <xf numFmtId="0" fontId="28" fillId="15" borderId="0" xfId="0" applyFont="1" applyFill="1" applyAlignment="1">
      <alignment readingOrder="2"/>
    </xf>
    <xf numFmtId="0" fontId="28" fillId="15" borderId="0" xfId="0" applyFont="1" applyFill="1" applyAlignment="1">
      <alignment horizontal="center" vertical="center" readingOrder="2"/>
    </xf>
    <xf numFmtId="0" fontId="29" fillId="0" borderId="0" xfId="0" applyFont="1"/>
    <xf numFmtId="0" fontId="30" fillId="0" borderId="0" xfId="0" applyFont="1"/>
    <xf numFmtId="0" fontId="5" fillId="0" borderId="9" xfId="0" applyNumberFormat="1" applyFont="1" applyFill="1" applyBorder="1" applyAlignment="1">
      <alignment horizontal="center" vertical="center" wrapText="1" readingOrder="2"/>
    </xf>
    <xf numFmtId="0" fontId="5" fillId="0" borderId="9" xfId="0" applyNumberFormat="1" applyFont="1" applyFill="1" applyBorder="1" applyAlignment="1">
      <alignment horizontal="center" vertical="center" shrinkToFit="1" readingOrder="2"/>
    </xf>
    <xf numFmtId="0" fontId="12" fillId="0" borderId="7" xfId="0" applyNumberFormat="1" applyFont="1" applyFill="1" applyBorder="1" applyAlignment="1">
      <alignment horizontal="right" vertical="center" readingOrder="2"/>
    </xf>
    <xf numFmtId="0" fontId="5" fillId="0" borderId="7" xfId="0" applyNumberFormat="1" applyFont="1" applyFill="1" applyBorder="1" applyAlignment="1">
      <alignment horizontal="right" vertical="center" shrinkToFit="1" readingOrder="2"/>
    </xf>
    <xf numFmtId="0" fontId="5" fillId="3" borderId="2" xfId="0" applyFont="1" applyFill="1" applyBorder="1" applyAlignment="1">
      <alignment horizontal="center" vertical="center" readingOrder="2"/>
    </xf>
    <xf numFmtId="0" fontId="5" fillId="3" borderId="7" xfId="0" applyNumberFormat="1" applyFont="1" applyFill="1" applyBorder="1" applyAlignment="1">
      <alignment horizontal="right" vertical="center" shrinkToFit="1" readingOrder="2"/>
    </xf>
    <xf numFmtId="0" fontId="5" fillId="0" borderId="0" xfId="0" applyFont="1" applyFill="1" applyAlignment="1">
      <alignment shrinkToFit="1" readingOrder="2"/>
    </xf>
    <xf numFmtId="0" fontId="31" fillId="0" borderId="7" xfId="0" applyNumberFormat="1" applyFont="1" applyFill="1" applyBorder="1" applyAlignment="1">
      <alignment horizontal="right" vertical="center" readingOrder="2"/>
    </xf>
    <xf numFmtId="0" fontId="31" fillId="0" borderId="7" xfId="0" applyNumberFormat="1" applyFont="1" applyFill="1" applyBorder="1" applyAlignment="1">
      <alignment horizontal="right" vertical="center" shrinkToFit="1" readingOrder="2"/>
    </xf>
    <xf numFmtId="0" fontId="31" fillId="2" borderId="7" xfId="0" applyNumberFormat="1" applyFont="1" applyFill="1" applyBorder="1" applyAlignment="1">
      <alignment horizontal="right" vertical="center" readingOrder="2"/>
    </xf>
    <xf numFmtId="0" fontId="24" fillId="0" borderId="34" xfId="0" applyNumberFormat="1" applyFont="1" applyFill="1" applyBorder="1" applyAlignment="1">
      <alignment horizontal="center" vertical="center" readingOrder="2"/>
    </xf>
    <xf numFmtId="0" fontId="5" fillId="0" borderId="35" xfId="0" applyNumberFormat="1" applyFont="1" applyFill="1" applyBorder="1" applyAlignment="1">
      <alignment horizontal="center" vertical="center" wrapText="1" readingOrder="2"/>
    </xf>
    <xf numFmtId="0" fontId="5" fillId="0" borderId="35" xfId="0" applyNumberFormat="1" applyFont="1" applyFill="1" applyBorder="1" applyAlignment="1">
      <alignment horizontal="center" vertical="center" shrinkToFit="1" readingOrder="2"/>
    </xf>
    <xf numFmtId="1" fontId="2" fillId="4" borderId="2" xfId="0" applyNumberFormat="1" applyFont="1" applyFill="1" applyBorder="1" applyAlignment="1">
      <alignment horizontal="center" vertical="center" readingOrder="2"/>
    </xf>
    <xf numFmtId="0" fontId="2" fillId="4" borderId="2" xfId="0" applyNumberFormat="1" applyFont="1" applyFill="1" applyBorder="1" applyAlignment="1">
      <alignment horizontal="center" vertical="center" readingOrder="2"/>
    </xf>
    <xf numFmtId="2" fontId="13" fillId="4" borderId="2" xfId="0" applyNumberFormat="1" applyFont="1" applyFill="1" applyBorder="1" applyAlignment="1">
      <alignment horizontal="center" vertical="center" readingOrder="2"/>
    </xf>
    <xf numFmtId="1" fontId="13" fillId="4" borderId="2" xfId="0" applyNumberFormat="1" applyFont="1" applyFill="1" applyBorder="1" applyAlignment="1">
      <alignment horizontal="center" vertical="center" readingOrder="2"/>
    </xf>
    <xf numFmtId="0" fontId="13" fillId="4" borderId="2" xfId="0" applyNumberFormat="1" applyFont="1" applyFill="1" applyBorder="1" applyAlignment="1">
      <alignment horizontal="center" vertical="center" readingOrder="2"/>
    </xf>
    <xf numFmtId="0" fontId="13" fillId="4" borderId="2" xfId="0" applyFont="1" applyFill="1" applyBorder="1" applyAlignment="1">
      <alignment horizontal="center" vertical="center" readingOrder="2"/>
    </xf>
    <xf numFmtId="0" fontId="13" fillId="4" borderId="0" xfId="0" applyFont="1" applyFill="1" applyAlignment="1">
      <alignment horizontal="center" vertical="center" readingOrder="2"/>
    </xf>
    <xf numFmtId="0" fontId="13" fillId="4" borderId="0" xfId="0" applyNumberFormat="1" applyFont="1" applyFill="1" applyAlignment="1">
      <alignment horizontal="center" vertical="center" readingOrder="2"/>
    </xf>
    <xf numFmtId="0" fontId="1" fillId="4" borderId="0" xfId="0" applyNumberFormat="1" applyFont="1" applyFill="1" applyBorder="1" applyAlignment="1">
      <alignment horizontal="center" vertical="center" readingOrder="2"/>
    </xf>
    <xf numFmtId="0" fontId="22" fillId="4" borderId="0" xfId="0" applyNumberFormat="1" applyFont="1" applyFill="1" applyBorder="1" applyAlignment="1">
      <alignment horizontal="right" vertical="center" readingOrder="2"/>
    </xf>
    <xf numFmtId="0" fontId="13" fillId="10" borderId="0" xfId="0" applyNumberFormat="1" applyFont="1" applyFill="1" applyBorder="1" applyAlignment="1">
      <alignment horizontal="center" vertical="center" readingOrder="2"/>
    </xf>
    <xf numFmtId="0" fontId="7" fillId="0" borderId="0" xfId="0" applyFont="1" applyFill="1" applyAlignment="1">
      <alignment shrinkToFit="1"/>
    </xf>
    <xf numFmtId="0" fontId="8" fillId="0" borderId="0" xfId="0" applyFont="1" applyFill="1" applyAlignment="1">
      <alignment shrinkToFit="1"/>
    </xf>
    <xf numFmtId="0" fontId="7" fillId="0" borderId="9" xfId="0" applyNumberFormat="1" applyFont="1" applyFill="1" applyBorder="1" applyAlignment="1">
      <alignment horizontal="center" vertical="center" shrinkToFit="1" readingOrder="2"/>
    </xf>
    <xf numFmtId="0" fontId="4" fillId="0" borderId="13" xfId="0" applyNumberFormat="1" applyFont="1" applyFill="1" applyBorder="1" applyAlignment="1">
      <alignment horizontal="center" vertical="center" readingOrder="2"/>
    </xf>
    <xf numFmtId="0" fontId="25" fillId="0" borderId="7" xfId="0" applyNumberFormat="1" applyFont="1" applyFill="1" applyBorder="1" applyAlignment="1">
      <alignment horizontal="center" vertical="center" readingOrder="2"/>
    </xf>
    <xf numFmtId="0" fontId="2" fillId="14" borderId="2" xfId="0" applyNumberFormat="1" applyFont="1" applyFill="1" applyBorder="1" applyAlignment="1">
      <alignment horizontal="center" vertical="center" readingOrder="2"/>
    </xf>
    <xf numFmtId="2" fontId="13" fillId="14" borderId="2" xfId="0" applyNumberFormat="1" applyFont="1" applyFill="1" applyBorder="1" applyAlignment="1">
      <alignment horizontal="center" vertical="center" readingOrder="2"/>
    </xf>
    <xf numFmtId="1" fontId="13" fillId="14" borderId="2" xfId="0" applyNumberFormat="1" applyFont="1" applyFill="1" applyBorder="1" applyAlignment="1">
      <alignment horizontal="center" vertical="center" readingOrder="2"/>
    </xf>
    <xf numFmtId="0" fontId="13" fillId="14" borderId="2" xfId="0" applyNumberFormat="1" applyFont="1" applyFill="1" applyBorder="1" applyAlignment="1">
      <alignment horizontal="center" vertical="center" readingOrder="2"/>
    </xf>
    <xf numFmtId="0" fontId="13" fillId="14" borderId="0" xfId="0" applyFont="1" applyFill="1" applyAlignment="1">
      <alignment horizontal="center" vertical="center" readingOrder="2"/>
    </xf>
    <xf numFmtId="0" fontId="13" fillId="14" borderId="0" xfId="0" applyNumberFormat="1" applyFont="1" applyFill="1" applyAlignment="1">
      <alignment horizontal="center" vertical="center" readingOrder="2"/>
    </xf>
    <xf numFmtId="0" fontId="1" fillId="14" borderId="0" xfId="0" applyNumberFormat="1" applyFont="1" applyFill="1" applyBorder="1" applyAlignment="1">
      <alignment horizontal="center" vertical="center" readingOrder="2"/>
    </xf>
    <xf numFmtId="0" fontId="22" fillId="14" borderId="0" xfId="0" applyNumberFormat="1" applyFont="1" applyFill="1" applyBorder="1" applyAlignment="1">
      <alignment horizontal="right" vertical="center" readingOrder="2"/>
    </xf>
    <xf numFmtId="0" fontId="32" fillId="0" borderId="0" xfId="0" applyFont="1" applyFill="1" applyAlignment="1">
      <alignment horizontal="center" vertical="center" readingOrder="2"/>
    </xf>
    <xf numFmtId="0" fontId="33" fillId="0" borderId="0" xfId="0" applyFont="1" applyFill="1" applyBorder="1" applyAlignment="1">
      <alignment horizontal="center" vertical="center" readingOrder="2"/>
    </xf>
    <xf numFmtId="0" fontId="2" fillId="19" borderId="2" xfId="0" applyFont="1" applyFill="1" applyBorder="1" applyAlignment="1">
      <alignment horizontal="center" vertical="center" readingOrder="2"/>
    </xf>
    <xf numFmtId="0" fontId="2" fillId="19" borderId="2" xfId="0" applyNumberFormat="1" applyFont="1" applyFill="1" applyBorder="1" applyAlignment="1">
      <alignment horizontal="right" vertical="center" readingOrder="2"/>
    </xf>
    <xf numFmtId="0" fontId="13" fillId="19" borderId="2" xfId="0" applyFont="1" applyFill="1" applyBorder="1" applyAlignment="1">
      <alignment horizontal="center" vertical="center" readingOrder="2"/>
    </xf>
    <xf numFmtId="0" fontId="29" fillId="0" borderId="0" xfId="0" applyFont="1" applyFill="1" applyAlignment="1">
      <alignment horizontal="center" vertical="center" readingOrder="2"/>
    </xf>
    <xf numFmtId="0" fontId="29" fillId="19" borderId="0" xfId="0" applyFont="1" applyFill="1" applyAlignment="1">
      <alignment horizontal="center" vertical="center" readingOrder="2"/>
    </xf>
    <xf numFmtId="0" fontId="29" fillId="4" borderId="0" xfId="0" applyFont="1" applyFill="1" applyAlignment="1">
      <alignment horizontal="center" vertical="center" readingOrder="2"/>
    </xf>
    <xf numFmtId="0" fontId="13" fillId="17" borderId="2" xfId="0" applyFont="1" applyFill="1" applyBorder="1" applyAlignment="1">
      <alignment horizontal="center" vertical="center" readingOrder="2"/>
    </xf>
    <xf numFmtId="0" fontId="2" fillId="9" borderId="1" xfId="0" applyNumberFormat="1" applyFont="1" applyFill="1" applyBorder="1" applyAlignment="1">
      <alignment horizontal="center" vertical="center" shrinkToFit="1" readingOrder="2"/>
    </xf>
    <xf numFmtId="0" fontId="2" fillId="9" borderId="6" xfId="0" applyNumberFormat="1" applyFont="1" applyFill="1" applyBorder="1" applyAlignment="1">
      <alignment horizontal="center" vertical="center" shrinkToFit="1" readingOrder="2"/>
    </xf>
    <xf numFmtId="0" fontId="13" fillId="0" borderId="28" xfId="0" applyFont="1" applyBorder="1" applyAlignment="1">
      <alignment horizontal="center" vertical="center" readingOrder="2"/>
    </xf>
    <xf numFmtId="0" fontId="2" fillId="7" borderId="21" xfId="0" applyNumberFormat="1" applyFont="1" applyFill="1" applyBorder="1" applyAlignment="1">
      <alignment horizontal="center" vertical="center" readingOrder="2"/>
    </xf>
    <xf numFmtId="0" fontId="2" fillId="7" borderId="25" xfId="0" applyNumberFormat="1" applyFont="1" applyFill="1" applyBorder="1" applyAlignment="1">
      <alignment horizontal="center" vertical="center" readingOrder="2"/>
    </xf>
    <xf numFmtId="1" fontId="2" fillId="7" borderId="22" xfId="0" applyNumberFormat="1" applyFont="1" applyFill="1" applyBorder="1" applyAlignment="1">
      <alignment horizontal="center" vertical="center" readingOrder="2"/>
    </xf>
    <xf numFmtId="1" fontId="2" fillId="7" borderId="23" xfId="0" applyNumberFormat="1" applyFont="1" applyFill="1" applyBorder="1" applyAlignment="1">
      <alignment horizontal="center" vertical="center" readingOrder="2"/>
    </xf>
    <xf numFmtId="1" fontId="2" fillId="7" borderId="24" xfId="0" applyNumberFormat="1" applyFont="1" applyFill="1" applyBorder="1" applyAlignment="1">
      <alignment horizontal="center" vertical="center" readingOrder="2"/>
    </xf>
    <xf numFmtId="0" fontId="2" fillId="7" borderId="22" xfId="0" applyNumberFormat="1" applyFont="1" applyFill="1" applyBorder="1" applyAlignment="1">
      <alignment horizontal="center" vertical="center" readingOrder="2"/>
    </xf>
    <xf numFmtId="0" fontId="2" fillId="7" borderId="23" xfId="0" applyNumberFormat="1" applyFont="1" applyFill="1" applyBorder="1" applyAlignment="1">
      <alignment horizontal="center" vertical="center" readingOrder="2"/>
    </xf>
    <xf numFmtId="0" fontId="2" fillId="7" borderId="24" xfId="0" applyNumberFormat="1" applyFont="1" applyFill="1" applyBorder="1" applyAlignment="1">
      <alignment horizontal="center" vertical="center" readingOrder="2"/>
    </xf>
    <xf numFmtId="0" fontId="2" fillId="9" borderId="1" xfId="0" applyNumberFormat="1" applyFont="1" applyFill="1" applyBorder="1" applyAlignment="1">
      <alignment horizontal="center" vertical="center" readingOrder="2"/>
    </xf>
    <xf numFmtId="0" fontId="2" fillId="9" borderId="6" xfId="0" applyNumberFormat="1" applyFont="1" applyFill="1" applyBorder="1" applyAlignment="1">
      <alignment horizontal="center" vertical="center" readingOrder="2"/>
    </xf>
    <xf numFmtId="0" fontId="24" fillId="0" borderId="8" xfId="0" applyFont="1" applyFill="1" applyBorder="1" applyAlignment="1">
      <alignment horizontal="center" vertical="center" readingOrder="2"/>
    </xf>
    <xf numFmtId="0" fontId="2" fillId="3" borderId="2" xfId="0" applyNumberFormat="1" applyFont="1" applyFill="1" applyBorder="1" applyAlignment="1">
      <alignment horizontal="center" vertical="center" readingOrder="2"/>
    </xf>
    <xf numFmtId="0" fontId="2" fillId="3" borderId="1" xfId="0" applyNumberFormat="1" applyFont="1" applyFill="1" applyBorder="1" applyAlignment="1">
      <alignment horizontal="center" vertical="center" readingOrder="2"/>
    </xf>
    <xf numFmtId="0" fontId="2" fillId="3" borderId="6" xfId="0" applyNumberFormat="1" applyFont="1" applyFill="1" applyBorder="1" applyAlignment="1">
      <alignment horizontal="center" vertical="center" readingOrder="2"/>
    </xf>
    <xf numFmtId="0" fontId="2" fillId="3" borderId="3" xfId="0" applyNumberFormat="1" applyFont="1" applyFill="1" applyBorder="1" applyAlignment="1">
      <alignment horizontal="center" vertical="center" readingOrder="2"/>
    </xf>
    <xf numFmtId="0" fontId="2" fillId="3" borderId="4" xfId="0" applyNumberFormat="1" applyFont="1" applyFill="1" applyBorder="1" applyAlignment="1">
      <alignment horizontal="center" vertical="center" readingOrder="2"/>
    </xf>
    <xf numFmtId="0" fontId="2" fillId="3" borderId="5" xfId="0" applyNumberFormat="1" applyFont="1" applyFill="1" applyBorder="1" applyAlignment="1">
      <alignment horizontal="center" vertical="center" readingOrder="2"/>
    </xf>
    <xf numFmtId="0" fontId="2" fillId="6" borderId="2" xfId="0" applyNumberFormat="1" applyFont="1" applyFill="1" applyBorder="1" applyAlignment="1">
      <alignment horizontal="center" vertical="center" readingOrder="2"/>
    </xf>
    <xf numFmtId="0" fontId="2" fillId="6" borderId="1" xfId="0" applyNumberFormat="1" applyFont="1" applyFill="1" applyBorder="1" applyAlignment="1">
      <alignment horizontal="center" vertical="center" readingOrder="2"/>
    </xf>
    <xf numFmtId="0" fontId="2" fillId="6" borderId="6" xfId="0" applyNumberFormat="1" applyFont="1" applyFill="1" applyBorder="1" applyAlignment="1">
      <alignment horizontal="center" vertical="center" readingOrder="2"/>
    </xf>
    <xf numFmtId="0" fontId="1" fillId="18" borderId="1" xfId="0" applyNumberFormat="1" applyFont="1" applyFill="1" applyBorder="1" applyAlignment="1">
      <alignment horizontal="center" vertical="center" readingOrder="2"/>
    </xf>
    <xf numFmtId="0" fontId="1" fillId="18" borderId="6" xfId="0" applyNumberFormat="1" applyFont="1" applyFill="1" applyBorder="1" applyAlignment="1">
      <alignment horizontal="center" vertical="center" readingOrder="2"/>
    </xf>
  </cellXfs>
  <cellStyles count="1">
    <cellStyle name="عادي" xfId="0" builtinId="0"/>
  </cellStyles>
  <dxfs count="9741">
    <dxf>
      <fill>
        <patternFill patternType="solid">
          <fgColor rgb="FF00B0F0"/>
          <bgColor rgb="FF000000"/>
        </patternFill>
      </fill>
    </dxf>
    <dxf>
      <fill>
        <patternFill patternType="solid">
          <fgColor rgb="FF00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1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52"/>
        </patternFill>
      </fill>
    </dxf>
    <dxf>
      <fill>
        <patternFill patternType="solid">
          <fgColor rgb="FF00B0F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00FF00"/>
          <bgColor rgb="FF000000"/>
        </patternFill>
      </fill>
    </dxf>
  </dxfs>
  <tableStyles count="0" defaultTableStyle="TableStyleMedium2" defaultPivotStyle="PivotStyleLight16"/>
  <colors>
    <mruColors>
      <color rgb="FFFF00FF"/>
      <color rgb="FF00FF00"/>
      <color rgb="FFC0C0C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0000%20&#1575;&#1604;&#1588;&#1594;&#1604;\00000%202018\0000%20&#1605;&#1585;&#1578;&#1576;&#1575;&#1578;%202018\0000%20&#1585;&#1589;&#1610;&#1583;%20&#1575;&#1604;&#1575;&#1580;&#1575;&#1586;&#1575;&#1578;%202018%20&#16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يد الاجازات"/>
      <sheetName val="يناير"/>
      <sheetName val="فبراير"/>
      <sheetName val="مارس"/>
      <sheetName val="ابريل"/>
      <sheetName val="مايو"/>
      <sheetName val="يونيو"/>
      <sheetName val="يوليو"/>
      <sheetName val="أغسطس"/>
      <sheetName val="سبتمبر"/>
      <sheetName val="اكتوبر"/>
      <sheetName val="نوفمبر"/>
      <sheetName val="ديسمبر"/>
    </sheetNames>
    <sheetDataSet>
      <sheetData sheetId="0">
        <row r="33">
          <cell r="D33">
            <v>1001</v>
          </cell>
          <cell r="E33" t="str">
            <v>إبراهيم احمد عبد الحافظ</v>
          </cell>
          <cell r="F33">
            <v>0</v>
          </cell>
          <cell r="G33">
            <v>2</v>
          </cell>
          <cell r="H33">
            <v>2</v>
          </cell>
          <cell r="I33">
            <v>2</v>
          </cell>
          <cell r="J33">
            <v>5</v>
          </cell>
          <cell r="R33">
            <v>11</v>
          </cell>
          <cell r="S33">
            <v>28</v>
          </cell>
          <cell r="T33">
            <v>17</v>
          </cell>
          <cell r="U33">
            <v>42005</v>
          </cell>
          <cell r="V33">
            <v>2.3333333333333335</v>
          </cell>
          <cell r="W33">
            <v>42089</v>
          </cell>
          <cell r="X33">
            <v>0.66666666666666785</v>
          </cell>
        </row>
        <row r="34">
          <cell r="D34">
            <v>1002</v>
          </cell>
          <cell r="E34" t="str">
            <v>إبراهيم عبد الغفار محمد</v>
          </cell>
          <cell r="F34">
            <v>1</v>
          </cell>
          <cell r="G34">
            <v>1</v>
          </cell>
          <cell r="H34">
            <v>2</v>
          </cell>
          <cell r="I34">
            <v>2</v>
          </cell>
          <cell r="J34">
            <v>2</v>
          </cell>
          <cell r="R34">
            <v>8</v>
          </cell>
          <cell r="S34">
            <v>28</v>
          </cell>
          <cell r="T34">
            <v>20</v>
          </cell>
          <cell r="U34">
            <v>42005</v>
          </cell>
          <cell r="V34">
            <v>2.3333333333333335</v>
          </cell>
          <cell r="W34">
            <v>42798</v>
          </cell>
          <cell r="X34">
            <v>3.6666666666666679</v>
          </cell>
        </row>
        <row r="35">
          <cell r="D35">
            <v>1004</v>
          </cell>
          <cell r="E35" t="str">
            <v>إبراهيم كفافي إسماعيل</v>
          </cell>
          <cell r="F35">
            <v>0</v>
          </cell>
          <cell r="G35">
            <v>1</v>
          </cell>
          <cell r="H35">
            <v>0</v>
          </cell>
          <cell r="I35">
            <v>1</v>
          </cell>
          <cell r="J35">
            <v>3</v>
          </cell>
          <cell r="R35">
            <v>5</v>
          </cell>
          <cell r="S35">
            <v>28</v>
          </cell>
          <cell r="T35">
            <v>23</v>
          </cell>
          <cell r="U35">
            <v>42005</v>
          </cell>
          <cell r="V35">
            <v>2.3333333333333335</v>
          </cell>
          <cell r="W35">
            <v>42311</v>
          </cell>
          <cell r="X35">
            <v>6.6666666666666679</v>
          </cell>
        </row>
        <row r="36">
          <cell r="D36">
            <v>1005</v>
          </cell>
          <cell r="E36" t="str">
            <v>أبو ساطي السيد عبد الحميد</v>
          </cell>
          <cell r="F36">
            <v>1</v>
          </cell>
          <cell r="G36">
            <v>1</v>
          </cell>
          <cell r="H36">
            <v>2</v>
          </cell>
          <cell r="I36">
            <v>2</v>
          </cell>
          <cell r="J36">
            <v>3</v>
          </cell>
          <cell r="R36">
            <v>9</v>
          </cell>
          <cell r="S36">
            <v>28</v>
          </cell>
          <cell r="T36">
            <v>19</v>
          </cell>
          <cell r="U36">
            <v>42005</v>
          </cell>
          <cell r="V36">
            <v>2.3333333333333335</v>
          </cell>
          <cell r="W36">
            <v>42831</v>
          </cell>
          <cell r="X36">
            <v>2.6666666666666679</v>
          </cell>
        </row>
        <row r="37">
          <cell r="D37">
            <v>1006</v>
          </cell>
          <cell r="E37" t="str">
            <v>احمد إبراهيم عبد العظيم</v>
          </cell>
          <cell r="F37">
            <v>2</v>
          </cell>
          <cell r="G37">
            <v>2</v>
          </cell>
          <cell r="H37">
            <v>3</v>
          </cell>
          <cell r="I37">
            <v>2</v>
          </cell>
          <cell r="J37">
            <v>2</v>
          </cell>
          <cell r="R37">
            <v>11</v>
          </cell>
          <cell r="S37">
            <v>28</v>
          </cell>
          <cell r="T37">
            <v>17</v>
          </cell>
          <cell r="U37">
            <v>42005</v>
          </cell>
          <cell r="V37">
            <v>2.3333333333333335</v>
          </cell>
          <cell r="W37">
            <v>42092</v>
          </cell>
          <cell r="X37">
            <v>0.66666666666666785</v>
          </cell>
        </row>
        <row r="38">
          <cell r="D38">
            <v>1007</v>
          </cell>
          <cell r="E38" t="str">
            <v>احمد احمد ابراهيم</v>
          </cell>
          <cell r="F38">
            <v>0</v>
          </cell>
          <cell r="G38">
            <v>2</v>
          </cell>
          <cell r="H38">
            <v>2</v>
          </cell>
          <cell r="I38">
            <v>2</v>
          </cell>
          <cell r="J38">
            <v>3</v>
          </cell>
          <cell r="R38">
            <v>9</v>
          </cell>
          <cell r="S38">
            <v>37</v>
          </cell>
          <cell r="T38">
            <v>28</v>
          </cell>
          <cell r="U38">
            <v>42005</v>
          </cell>
          <cell r="V38">
            <v>3.8333333333333335</v>
          </cell>
          <cell r="W38">
            <v>41994</v>
          </cell>
          <cell r="X38">
            <v>10.166666666666668</v>
          </cell>
        </row>
        <row r="39">
          <cell r="D39">
            <v>1008</v>
          </cell>
          <cell r="E39" t="str">
            <v>احمد جمال محمد</v>
          </cell>
          <cell r="F39">
            <v>2</v>
          </cell>
          <cell r="G39">
            <v>2</v>
          </cell>
          <cell r="H39">
            <v>3</v>
          </cell>
          <cell r="I39">
            <v>2</v>
          </cell>
          <cell r="J39">
            <v>2</v>
          </cell>
          <cell r="R39">
            <v>11</v>
          </cell>
          <cell r="S39">
            <v>28</v>
          </cell>
          <cell r="T39">
            <v>17</v>
          </cell>
          <cell r="U39">
            <v>42005</v>
          </cell>
          <cell r="V39">
            <v>2.3333333333333335</v>
          </cell>
          <cell r="W39">
            <v>42007</v>
          </cell>
          <cell r="X39">
            <v>0.66666666666666785</v>
          </cell>
        </row>
        <row r="40">
          <cell r="D40">
            <v>1009</v>
          </cell>
          <cell r="E40" t="str">
            <v>احمد حسن هليل</v>
          </cell>
          <cell r="F40">
            <v>2</v>
          </cell>
          <cell r="G40">
            <v>2</v>
          </cell>
          <cell r="H40">
            <v>3</v>
          </cell>
          <cell r="I40">
            <v>2</v>
          </cell>
          <cell r="J40">
            <v>2</v>
          </cell>
          <cell r="R40">
            <v>11</v>
          </cell>
          <cell r="S40">
            <v>28</v>
          </cell>
          <cell r="T40">
            <v>17</v>
          </cell>
          <cell r="U40">
            <v>42005</v>
          </cell>
          <cell r="V40">
            <v>2.3333333333333335</v>
          </cell>
          <cell r="W40">
            <v>41798</v>
          </cell>
          <cell r="X40">
            <v>0.66666666666666785</v>
          </cell>
        </row>
        <row r="41">
          <cell r="D41">
            <v>1010</v>
          </cell>
          <cell r="E41" t="str">
            <v>احمد سعد جبر سويلم</v>
          </cell>
          <cell r="F41">
            <v>0</v>
          </cell>
          <cell r="G41">
            <v>0</v>
          </cell>
          <cell r="H41">
            <v>0</v>
          </cell>
          <cell r="I41">
            <v>3</v>
          </cell>
          <cell r="J41">
            <v>4</v>
          </cell>
          <cell r="R41">
            <v>7</v>
          </cell>
          <cell r="S41">
            <v>28</v>
          </cell>
          <cell r="T41">
            <v>21</v>
          </cell>
          <cell r="U41">
            <v>42005</v>
          </cell>
          <cell r="V41">
            <v>2.3333333333333335</v>
          </cell>
          <cell r="W41">
            <v>39748</v>
          </cell>
          <cell r="X41">
            <v>4.6666666666666679</v>
          </cell>
        </row>
        <row r="42">
          <cell r="D42">
            <v>1011</v>
          </cell>
          <cell r="E42" t="str">
            <v>احمد سعيد عبد الجواد فرج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R42">
            <v>0</v>
          </cell>
          <cell r="S42">
            <v>37</v>
          </cell>
          <cell r="T42">
            <v>37</v>
          </cell>
          <cell r="U42">
            <v>42005</v>
          </cell>
          <cell r="V42">
            <v>3.0833333333333335</v>
          </cell>
          <cell r="W42">
            <v>39590</v>
          </cell>
          <cell r="X42">
            <v>15.416666666666668</v>
          </cell>
        </row>
        <row r="43">
          <cell r="D43">
            <v>1012</v>
          </cell>
          <cell r="E43" t="str">
            <v>احمد صابر محمد</v>
          </cell>
          <cell r="F43">
            <v>3</v>
          </cell>
          <cell r="G43">
            <v>2</v>
          </cell>
          <cell r="H43">
            <v>2</v>
          </cell>
          <cell r="I43">
            <v>1</v>
          </cell>
          <cell r="J43">
            <v>3</v>
          </cell>
          <cell r="R43">
            <v>11</v>
          </cell>
          <cell r="S43">
            <v>37</v>
          </cell>
          <cell r="T43">
            <v>26</v>
          </cell>
          <cell r="U43">
            <v>42005</v>
          </cell>
          <cell r="V43">
            <v>3.0833333333333335</v>
          </cell>
          <cell r="W43">
            <v>40517</v>
          </cell>
          <cell r="X43">
            <v>4.4166666666666679</v>
          </cell>
        </row>
        <row r="44">
          <cell r="D44">
            <v>1013</v>
          </cell>
          <cell r="E44" t="str">
            <v>احمد صابر محمد الغمري</v>
          </cell>
          <cell r="F44">
            <v>2</v>
          </cell>
          <cell r="G44">
            <v>2</v>
          </cell>
          <cell r="H44">
            <v>3</v>
          </cell>
          <cell r="I44">
            <v>2</v>
          </cell>
          <cell r="J44">
            <v>2</v>
          </cell>
          <cell r="R44">
            <v>11</v>
          </cell>
          <cell r="S44">
            <v>28</v>
          </cell>
          <cell r="T44">
            <v>17</v>
          </cell>
          <cell r="U44">
            <v>42005</v>
          </cell>
          <cell r="V44">
            <v>2.3333333333333335</v>
          </cell>
          <cell r="W44">
            <v>42430</v>
          </cell>
          <cell r="X44">
            <v>0.66666666666666785</v>
          </cell>
        </row>
        <row r="45">
          <cell r="D45">
            <v>1014</v>
          </cell>
          <cell r="E45" t="str">
            <v>احمد عبد الحميد السيد عبد الله</v>
          </cell>
          <cell r="F45">
            <v>2</v>
          </cell>
          <cell r="G45">
            <v>4</v>
          </cell>
          <cell r="H45">
            <v>3</v>
          </cell>
          <cell r="I45">
            <v>3</v>
          </cell>
          <cell r="J45">
            <v>3</v>
          </cell>
          <cell r="R45">
            <v>15</v>
          </cell>
          <cell r="S45">
            <v>37</v>
          </cell>
          <cell r="T45">
            <v>22</v>
          </cell>
          <cell r="U45">
            <v>42005</v>
          </cell>
          <cell r="V45">
            <v>3.0833333333333335</v>
          </cell>
          <cell r="W45">
            <v>41315</v>
          </cell>
          <cell r="X45">
            <v>0.41666666666666785</v>
          </cell>
        </row>
        <row r="46">
          <cell r="D46">
            <v>1015</v>
          </cell>
          <cell r="E46" t="str">
            <v>احمد محمد ابراهيم سالم</v>
          </cell>
          <cell r="F46">
            <v>2</v>
          </cell>
          <cell r="G46">
            <v>2</v>
          </cell>
          <cell r="H46">
            <v>1</v>
          </cell>
          <cell r="I46">
            <v>2</v>
          </cell>
          <cell r="J46">
            <v>4</v>
          </cell>
          <cell r="R46">
            <v>11</v>
          </cell>
          <cell r="S46">
            <v>37</v>
          </cell>
          <cell r="T46">
            <v>26</v>
          </cell>
          <cell r="U46">
            <v>42005</v>
          </cell>
          <cell r="V46">
            <v>3.0833333333333335</v>
          </cell>
          <cell r="W46">
            <v>39754</v>
          </cell>
          <cell r="X46">
            <v>4.4166666666666679</v>
          </cell>
        </row>
        <row r="47">
          <cell r="D47">
            <v>1016</v>
          </cell>
          <cell r="E47" t="str">
            <v>احمد محمد احمد حسن ريان</v>
          </cell>
          <cell r="F47">
            <v>1</v>
          </cell>
          <cell r="G47">
            <v>2</v>
          </cell>
          <cell r="H47">
            <v>2</v>
          </cell>
          <cell r="I47">
            <v>3</v>
          </cell>
          <cell r="J47">
            <v>3</v>
          </cell>
          <cell r="R47">
            <v>11</v>
          </cell>
          <cell r="S47">
            <v>37</v>
          </cell>
          <cell r="T47">
            <v>26</v>
          </cell>
          <cell r="U47">
            <v>42005</v>
          </cell>
          <cell r="V47">
            <v>3.0833333333333335</v>
          </cell>
          <cell r="W47">
            <v>39956</v>
          </cell>
          <cell r="X47">
            <v>4.4166666666666679</v>
          </cell>
        </row>
        <row r="48">
          <cell r="D48">
            <v>1017</v>
          </cell>
          <cell r="E48" t="str">
            <v>احمد محمد عبد الغفار</v>
          </cell>
          <cell r="F48">
            <v>2</v>
          </cell>
          <cell r="G48">
            <v>4</v>
          </cell>
          <cell r="H48">
            <v>3</v>
          </cell>
          <cell r="I48">
            <v>3</v>
          </cell>
          <cell r="J48">
            <v>3</v>
          </cell>
          <cell r="R48">
            <v>15</v>
          </cell>
          <cell r="S48">
            <v>37</v>
          </cell>
          <cell r="T48">
            <v>22</v>
          </cell>
          <cell r="U48">
            <v>42005</v>
          </cell>
          <cell r="V48">
            <v>3.0833333333333335</v>
          </cell>
          <cell r="W48">
            <v>42295</v>
          </cell>
          <cell r="X48">
            <v>0.41666666666666785</v>
          </cell>
        </row>
        <row r="49">
          <cell r="D49">
            <v>1018</v>
          </cell>
          <cell r="E49" t="str">
            <v>احمد محمد عبد القادر سمرة</v>
          </cell>
          <cell r="F49">
            <v>1</v>
          </cell>
          <cell r="G49">
            <v>2</v>
          </cell>
          <cell r="H49">
            <v>1</v>
          </cell>
          <cell r="I49">
            <v>3</v>
          </cell>
          <cell r="J49">
            <v>2</v>
          </cell>
          <cell r="R49">
            <v>9</v>
          </cell>
          <cell r="S49">
            <v>37</v>
          </cell>
          <cell r="T49">
            <v>28</v>
          </cell>
          <cell r="U49">
            <v>42005</v>
          </cell>
          <cell r="V49">
            <v>3.0833333333333335</v>
          </cell>
          <cell r="W49">
            <v>39609</v>
          </cell>
          <cell r="X49">
            <v>6.4166666666666679</v>
          </cell>
        </row>
        <row r="50">
          <cell r="D50">
            <v>1019</v>
          </cell>
          <cell r="E50" t="str">
            <v>احمد محمد عبد الله محمد منصور</v>
          </cell>
          <cell r="F50">
            <v>2</v>
          </cell>
          <cell r="G50">
            <v>2</v>
          </cell>
          <cell r="H50">
            <v>4</v>
          </cell>
          <cell r="I50">
            <v>2</v>
          </cell>
          <cell r="J50">
            <v>4</v>
          </cell>
          <cell r="R50">
            <v>14</v>
          </cell>
          <cell r="S50">
            <v>37</v>
          </cell>
          <cell r="T50">
            <v>23</v>
          </cell>
          <cell r="U50">
            <v>42005</v>
          </cell>
          <cell r="V50">
            <v>3.0833333333333335</v>
          </cell>
          <cell r="W50">
            <v>39606</v>
          </cell>
          <cell r="X50">
            <v>1.4166666666666679</v>
          </cell>
        </row>
        <row r="51">
          <cell r="D51">
            <v>1020</v>
          </cell>
          <cell r="E51" t="str">
            <v>احمد محمد علي ابراهيم</v>
          </cell>
          <cell r="F51">
            <v>0</v>
          </cell>
          <cell r="G51">
            <v>0</v>
          </cell>
          <cell r="H51">
            <v>1</v>
          </cell>
          <cell r="I51">
            <v>2</v>
          </cell>
          <cell r="J51">
            <v>2</v>
          </cell>
          <cell r="R51">
            <v>5</v>
          </cell>
          <cell r="S51">
            <v>28</v>
          </cell>
          <cell r="T51">
            <v>23</v>
          </cell>
          <cell r="U51">
            <v>42005</v>
          </cell>
          <cell r="V51">
            <v>2.3333333333333335</v>
          </cell>
          <cell r="W51">
            <v>40684</v>
          </cell>
          <cell r="X51">
            <v>6.6666666666666679</v>
          </cell>
        </row>
        <row r="52">
          <cell r="D52">
            <v>1021</v>
          </cell>
          <cell r="E52" t="str">
            <v>احمد محمد لطفي</v>
          </cell>
          <cell r="F52">
            <v>2</v>
          </cell>
          <cell r="G52">
            <v>2</v>
          </cell>
          <cell r="H52">
            <v>2</v>
          </cell>
          <cell r="I52">
            <v>3</v>
          </cell>
          <cell r="J52">
            <v>0</v>
          </cell>
          <cell r="R52">
            <v>9</v>
          </cell>
          <cell r="S52">
            <v>28</v>
          </cell>
          <cell r="T52">
            <v>19</v>
          </cell>
          <cell r="U52">
            <v>42005</v>
          </cell>
          <cell r="V52">
            <v>2.3333333333333335</v>
          </cell>
          <cell r="W52">
            <v>41730</v>
          </cell>
          <cell r="X52">
            <v>2.6666666666666679</v>
          </cell>
        </row>
        <row r="53">
          <cell r="D53">
            <v>1022</v>
          </cell>
          <cell r="E53" t="str">
            <v>احمد محمد محمد ابراهيم اسماعيل</v>
          </cell>
          <cell r="F53">
            <v>2</v>
          </cell>
          <cell r="G53">
            <v>2</v>
          </cell>
          <cell r="H53">
            <v>2</v>
          </cell>
          <cell r="I53">
            <v>1</v>
          </cell>
          <cell r="J53">
            <v>4</v>
          </cell>
          <cell r="R53">
            <v>11</v>
          </cell>
          <cell r="S53">
            <v>28</v>
          </cell>
          <cell r="T53">
            <v>17</v>
          </cell>
          <cell r="U53">
            <v>42005</v>
          </cell>
          <cell r="V53">
            <v>2.3333333333333335</v>
          </cell>
          <cell r="W53">
            <v>42445</v>
          </cell>
          <cell r="X53">
            <v>0.66666666666666785</v>
          </cell>
        </row>
        <row r="54">
          <cell r="D54">
            <v>1023</v>
          </cell>
          <cell r="E54" t="str">
            <v>احمد محمد محمد دحروج</v>
          </cell>
          <cell r="F54">
            <v>1</v>
          </cell>
          <cell r="G54">
            <v>3</v>
          </cell>
          <cell r="H54">
            <v>3</v>
          </cell>
          <cell r="I54">
            <v>2</v>
          </cell>
          <cell r="J54">
            <v>2</v>
          </cell>
          <cell r="R54">
            <v>11</v>
          </cell>
          <cell r="S54">
            <v>28</v>
          </cell>
          <cell r="T54">
            <v>17</v>
          </cell>
          <cell r="U54">
            <v>42005</v>
          </cell>
          <cell r="V54">
            <v>2.3333333333333335</v>
          </cell>
          <cell r="W54">
            <v>42758</v>
          </cell>
          <cell r="X54">
            <v>0.66666666666666785</v>
          </cell>
        </row>
        <row r="55">
          <cell r="D55">
            <v>1024</v>
          </cell>
          <cell r="E55" t="str">
            <v>احمد محمد محمود</v>
          </cell>
          <cell r="F55">
            <v>2</v>
          </cell>
          <cell r="G55">
            <v>0</v>
          </cell>
          <cell r="H55">
            <v>1</v>
          </cell>
          <cell r="I55">
            <v>0</v>
          </cell>
          <cell r="J55">
            <v>3</v>
          </cell>
          <cell r="R55">
            <v>6</v>
          </cell>
          <cell r="S55">
            <v>28</v>
          </cell>
          <cell r="T55">
            <v>22</v>
          </cell>
          <cell r="U55">
            <v>42005</v>
          </cell>
          <cell r="V55">
            <v>2.3333333333333335</v>
          </cell>
          <cell r="W55">
            <v>41632</v>
          </cell>
          <cell r="X55">
            <v>5.6666666666666679</v>
          </cell>
        </row>
        <row r="56">
          <cell r="D56">
            <v>1025</v>
          </cell>
          <cell r="E56" t="str">
            <v>أسامة سعد محمد</v>
          </cell>
          <cell r="F56">
            <v>2</v>
          </cell>
          <cell r="G56">
            <v>2</v>
          </cell>
          <cell r="H56">
            <v>2</v>
          </cell>
          <cell r="I56">
            <v>3</v>
          </cell>
          <cell r="J56">
            <v>2</v>
          </cell>
          <cell r="R56">
            <v>11</v>
          </cell>
          <cell r="S56">
            <v>28</v>
          </cell>
          <cell r="T56">
            <v>17</v>
          </cell>
          <cell r="U56">
            <v>42005</v>
          </cell>
          <cell r="V56">
            <v>2.3333333333333335</v>
          </cell>
          <cell r="W56">
            <v>42869</v>
          </cell>
          <cell r="X56">
            <v>0.66666666666666785</v>
          </cell>
        </row>
        <row r="57">
          <cell r="D57">
            <v>1026</v>
          </cell>
          <cell r="E57" t="str">
            <v>اسامه محمد محمد شعيب</v>
          </cell>
          <cell r="F57">
            <v>2</v>
          </cell>
          <cell r="G57">
            <v>0</v>
          </cell>
          <cell r="H57">
            <v>0</v>
          </cell>
          <cell r="I57">
            <v>3</v>
          </cell>
          <cell r="J57">
            <v>2</v>
          </cell>
          <cell r="R57">
            <v>7</v>
          </cell>
          <cell r="S57">
            <v>37</v>
          </cell>
          <cell r="T57">
            <v>30</v>
          </cell>
          <cell r="U57">
            <v>42005</v>
          </cell>
          <cell r="V57">
            <v>3.0833333333333335</v>
          </cell>
          <cell r="W57">
            <v>39746</v>
          </cell>
          <cell r="X57">
            <v>8.4166666666666679</v>
          </cell>
        </row>
        <row r="58">
          <cell r="D58">
            <v>1027</v>
          </cell>
          <cell r="E58" t="str">
            <v>اسعد سعيد لطفي</v>
          </cell>
          <cell r="F58">
            <v>2</v>
          </cell>
          <cell r="G58">
            <v>2</v>
          </cell>
          <cell r="H58">
            <v>2</v>
          </cell>
          <cell r="I58">
            <v>3</v>
          </cell>
          <cell r="J58">
            <v>2</v>
          </cell>
          <cell r="R58">
            <v>11</v>
          </cell>
          <cell r="S58">
            <v>28</v>
          </cell>
          <cell r="T58">
            <v>17</v>
          </cell>
          <cell r="U58">
            <v>42005</v>
          </cell>
          <cell r="V58">
            <v>2.3333333333333335</v>
          </cell>
          <cell r="W58">
            <v>42189</v>
          </cell>
          <cell r="X58">
            <v>0.66666666666666785</v>
          </cell>
        </row>
        <row r="59">
          <cell r="D59">
            <v>1028</v>
          </cell>
          <cell r="E59" t="str">
            <v>اسلام عبد العال حسن</v>
          </cell>
          <cell r="F59">
            <v>1</v>
          </cell>
          <cell r="G59">
            <v>3</v>
          </cell>
          <cell r="H59">
            <v>3</v>
          </cell>
          <cell r="I59">
            <v>2</v>
          </cell>
          <cell r="J59">
            <v>2</v>
          </cell>
          <cell r="R59">
            <v>11</v>
          </cell>
          <cell r="S59">
            <v>28</v>
          </cell>
          <cell r="T59">
            <v>17</v>
          </cell>
          <cell r="U59">
            <v>42005</v>
          </cell>
          <cell r="V59">
            <v>2.3333333333333335</v>
          </cell>
          <cell r="W59">
            <v>41601</v>
          </cell>
          <cell r="X59">
            <v>0.66666666666666785</v>
          </cell>
        </row>
        <row r="60">
          <cell r="D60">
            <v>1029</v>
          </cell>
          <cell r="E60" t="str">
            <v>السيد أحمد محمد بسيوني الشرقاوي</v>
          </cell>
          <cell r="F60">
            <v>0</v>
          </cell>
          <cell r="G60">
            <v>1</v>
          </cell>
          <cell r="H60">
            <v>1</v>
          </cell>
          <cell r="I60">
            <v>2</v>
          </cell>
          <cell r="J60">
            <v>6</v>
          </cell>
          <cell r="R60">
            <v>10</v>
          </cell>
          <cell r="S60">
            <v>28</v>
          </cell>
          <cell r="T60">
            <v>18</v>
          </cell>
          <cell r="U60">
            <v>42005</v>
          </cell>
          <cell r="V60">
            <v>2.3333333333333335</v>
          </cell>
          <cell r="W60">
            <v>42340</v>
          </cell>
          <cell r="X60">
            <v>1.6666666666666679</v>
          </cell>
        </row>
        <row r="61">
          <cell r="D61">
            <v>1030</v>
          </cell>
          <cell r="E61" t="str">
            <v>السيد السيد عيسى</v>
          </cell>
          <cell r="F61">
            <v>2</v>
          </cell>
          <cell r="G61">
            <v>1</v>
          </cell>
          <cell r="H61">
            <v>4</v>
          </cell>
          <cell r="I61">
            <v>2</v>
          </cell>
          <cell r="J61">
            <v>2</v>
          </cell>
          <cell r="R61">
            <v>11</v>
          </cell>
          <cell r="S61">
            <v>28</v>
          </cell>
          <cell r="T61">
            <v>17</v>
          </cell>
          <cell r="U61">
            <v>42005</v>
          </cell>
          <cell r="V61">
            <v>2.3333333333333335</v>
          </cell>
          <cell r="W61">
            <v>40817</v>
          </cell>
          <cell r="X61">
            <v>0.66666666666666785</v>
          </cell>
        </row>
        <row r="62">
          <cell r="D62">
            <v>1031</v>
          </cell>
          <cell r="E62" t="str">
            <v>السيد عبد الله صالح</v>
          </cell>
          <cell r="F62">
            <v>2</v>
          </cell>
          <cell r="G62">
            <v>1</v>
          </cell>
          <cell r="H62">
            <v>3</v>
          </cell>
          <cell r="I62">
            <v>3</v>
          </cell>
          <cell r="J62">
            <v>1</v>
          </cell>
          <cell r="R62">
            <v>10</v>
          </cell>
          <cell r="S62">
            <v>37</v>
          </cell>
          <cell r="T62">
            <v>27</v>
          </cell>
          <cell r="U62">
            <v>42005</v>
          </cell>
          <cell r="V62">
            <v>3.0833333333333335</v>
          </cell>
          <cell r="W62">
            <v>39601</v>
          </cell>
          <cell r="X62">
            <v>5.4166666666666679</v>
          </cell>
        </row>
        <row r="63">
          <cell r="D63">
            <v>1032</v>
          </cell>
          <cell r="E63" t="str">
            <v>السيد عبده محمد مصطفى</v>
          </cell>
          <cell r="F63">
            <v>3</v>
          </cell>
          <cell r="G63">
            <v>2</v>
          </cell>
          <cell r="H63">
            <v>2</v>
          </cell>
          <cell r="I63">
            <v>3</v>
          </cell>
          <cell r="J63">
            <v>3</v>
          </cell>
          <cell r="R63">
            <v>13</v>
          </cell>
          <cell r="S63">
            <v>37</v>
          </cell>
          <cell r="T63">
            <v>24</v>
          </cell>
          <cell r="U63">
            <v>42005</v>
          </cell>
          <cell r="V63">
            <v>3.0833333333333335</v>
          </cell>
          <cell r="W63">
            <v>39603</v>
          </cell>
          <cell r="X63">
            <v>2.4166666666666679</v>
          </cell>
        </row>
        <row r="64">
          <cell r="D64">
            <v>1033</v>
          </cell>
          <cell r="E64" t="str">
            <v>السيد وجيه احمد</v>
          </cell>
          <cell r="F64">
            <v>1</v>
          </cell>
          <cell r="G64">
            <v>1</v>
          </cell>
          <cell r="H64">
            <v>4</v>
          </cell>
          <cell r="I64">
            <v>3</v>
          </cell>
          <cell r="J64">
            <v>5</v>
          </cell>
          <cell r="R64">
            <v>14</v>
          </cell>
          <cell r="S64">
            <v>37</v>
          </cell>
          <cell r="T64">
            <v>23</v>
          </cell>
          <cell r="U64">
            <v>42005</v>
          </cell>
          <cell r="V64">
            <v>3.0833333333333335</v>
          </cell>
          <cell r="W64">
            <v>41921</v>
          </cell>
          <cell r="X64">
            <v>1.4166666666666679</v>
          </cell>
        </row>
        <row r="65">
          <cell r="D65">
            <v>1034</v>
          </cell>
          <cell r="E65" t="str">
            <v>امين عاطف امين</v>
          </cell>
          <cell r="F65">
            <v>2</v>
          </cell>
          <cell r="G65">
            <v>2</v>
          </cell>
          <cell r="H65">
            <v>2</v>
          </cell>
          <cell r="I65">
            <v>1</v>
          </cell>
          <cell r="J65">
            <v>3</v>
          </cell>
          <cell r="R65">
            <v>10</v>
          </cell>
          <cell r="S65">
            <v>28</v>
          </cell>
          <cell r="T65">
            <v>18</v>
          </cell>
          <cell r="U65">
            <v>42005</v>
          </cell>
          <cell r="V65">
            <v>2.3333333333333335</v>
          </cell>
          <cell r="W65">
            <v>40390</v>
          </cell>
          <cell r="X65">
            <v>1.6666666666666679</v>
          </cell>
        </row>
        <row r="66">
          <cell r="D66">
            <v>1037</v>
          </cell>
          <cell r="E66" t="str">
            <v>تامر فتحي محمد سليمان</v>
          </cell>
          <cell r="F66">
            <v>2</v>
          </cell>
          <cell r="G66">
            <v>1</v>
          </cell>
          <cell r="H66">
            <v>0</v>
          </cell>
          <cell r="I66">
            <v>0</v>
          </cell>
          <cell r="J66">
            <v>2</v>
          </cell>
          <cell r="R66">
            <v>5</v>
          </cell>
          <cell r="S66">
            <v>37</v>
          </cell>
          <cell r="T66">
            <v>32</v>
          </cell>
          <cell r="U66">
            <v>42005</v>
          </cell>
          <cell r="V66">
            <v>3.0833333333333335</v>
          </cell>
          <cell r="W66">
            <v>39665</v>
          </cell>
          <cell r="X66">
            <v>10.416666666666668</v>
          </cell>
        </row>
        <row r="67">
          <cell r="D67">
            <v>1038</v>
          </cell>
          <cell r="E67" t="str">
            <v>ثابت احمد معوض</v>
          </cell>
          <cell r="F67">
            <v>1</v>
          </cell>
          <cell r="G67">
            <v>2</v>
          </cell>
          <cell r="H67">
            <v>3</v>
          </cell>
          <cell r="I67">
            <v>1</v>
          </cell>
          <cell r="J67">
            <v>4</v>
          </cell>
          <cell r="R67">
            <v>11</v>
          </cell>
          <cell r="S67">
            <v>28</v>
          </cell>
          <cell r="T67">
            <v>17</v>
          </cell>
          <cell r="U67">
            <v>42005</v>
          </cell>
          <cell r="V67">
            <v>2.3333333333333335</v>
          </cell>
          <cell r="W67">
            <v>42049</v>
          </cell>
          <cell r="X67">
            <v>0.66666666666666785</v>
          </cell>
        </row>
        <row r="68">
          <cell r="D68">
            <v>1039</v>
          </cell>
          <cell r="E68" t="str">
            <v>حاتم محمد عبد العال</v>
          </cell>
          <cell r="F68">
            <v>2</v>
          </cell>
          <cell r="G68">
            <v>2</v>
          </cell>
          <cell r="H68">
            <v>3</v>
          </cell>
          <cell r="I68">
            <v>2</v>
          </cell>
          <cell r="J68">
            <v>2</v>
          </cell>
          <cell r="R68">
            <v>11</v>
          </cell>
          <cell r="S68">
            <v>28</v>
          </cell>
          <cell r="T68">
            <v>17</v>
          </cell>
          <cell r="U68">
            <v>42005</v>
          </cell>
          <cell r="V68">
            <v>2.3333333333333335</v>
          </cell>
          <cell r="W68">
            <v>41776</v>
          </cell>
          <cell r="X68">
            <v>0.66666666666666785</v>
          </cell>
        </row>
        <row r="69">
          <cell r="D69">
            <v>1040</v>
          </cell>
          <cell r="E69" t="str">
            <v>حسام سعيد عبد المنعم</v>
          </cell>
          <cell r="F69">
            <v>0</v>
          </cell>
          <cell r="G69">
            <v>2</v>
          </cell>
          <cell r="H69">
            <v>3</v>
          </cell>
          <cell r="I69">
            <v>1</v>
          </cell>
          <cell r="J69">
            <v>4</v>
          </cell>
          <cell r="R69">
            <v>10</v>
          </cell>
          <cell r="S69">
            <v>28</v>
          </cell>
          <cell r="T69">
            <v>18</v>
          </cell>
          <cell r="U69">
            <v>42005</v>
          </cell>
          <cell r="V69">
            <v>2.3333333333333335</v>
          </cell>
          <cell r="W69">
            <v>42817</v>
          </cell>
          <cell r="X69">
            <v>1.6666666666666679</v>
          </cell>
        </row>
        <row r="70">
          <cell r="D70">
            <v>1041</v>
          </cell>
          <cell r="E70" t="str">
            <v>حسام كمال الدين خليل</v>
          </cell>
          <cell r="F70">
            <v>2</v>
          </cell>
          <cell r="G70">
            <v>1</v>
          </cell>
          <cell r="H70">
            <v>2</v>
          </cell>
          <cell r="I70">
            <v>1</v>
          </cell>
          <cell r="J70">
            <v>3</v>
          </cell>
          <cell r="R70">
            <v>9</v>
          </cell>
          <cell r="S70">
            <v>28</v>
          </cell>
          <cell r="T70">
            <v>19</v>
          </cell>
          <cell r="U70">
            <v>42005</v>
          </cell>
          <cell r="V70">
            <v>2.3333333333333335</v>
          </cell>
          <cell r="W70">
            <v>40390</v>
          </cell>
          <cell r="X70">
            <v>2.6666666666666679</v>
          </cell>
        </row>
        <row r="71">
          <cell r="D71">
            <v>1042</v>
          </cell>
          <cell r="E71" t="str">
            <v>حسن احمد علي محمد</v>
          </cell>
          <cell r="F71">
            <v>1</v>
          </cell>
          <cell r="G71">
            <v>1</v>
          </cell>
          <cell r="H71">
            <v>3</v>
          </cell>
          <cell r="I71">
            <v>1</v>
          </cell>
          <cell r="J71">
            <v>5</v>
          </cell>
          <cell r="R71">
            <v>11</v>
          </cell>
          <cell r="S71">
            <v>28</v>
          </cell>
          <cell r="T71">
            <v>17</v>
          </cell>
          <cell r="U71">
            <v>42005</v>
          </cell>
          <cell r="V71">
            <v>2.3333333333333335</v>
          </cell>
          <cell r="W71">
            <v>41699</v>
          </cell>
          <cell r="X71">
            <v>0.66666666666666785</v>
          </cell>
        </row>
        <row r="72">
          <cell r="D72">
            <v>1043</v>
          </cell>
          <cell r="E72" t="str">
            <v>حسن السيد عبد الرحمن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2</v>
          </cell>
          <cell r="R72">
            <v>2</v>
          </cell>
          <cell r="S72">
            <v>37</v>
          </cell>
          <cell r="T72">
            <v>35</v>
          </cell>
          <cell r="U72">
            <v>42005</v>
          </cell>
          <cell r="V72">
            <v>3.0833333333333335</v>
          </cell>
          <cell r="W72">
            <v>42931</v>
          </cell>
          <cell r="X72">
            <v>13.416666666666668</v>
          </cell>
        </row>
        <row r="73">
          <cell r="D73">
            <v>1044</v>
          </cell>
          <cell r="E73" t="str">
            <v>حسن حامد عبده حامد</v>
          </cell>
          <cell r="F73">
            <v>2</v>
          </cell>
          <cell r="G73">
            <v>2</v>
          </cell>
          <cell r="H73">
            <v>3</v>
          </cell>
          <cell r="I73">
            <v>2</v>
          </cell>
          <cell r="J73">
            <v>2</v>
          </cell>
          <cell r="R73">
            <v>11</v>
          </cell>
          <cell r="S73">
            <v>28</v>
          </cell>
          <cell r="T73">
            <v>17</v>
          </cell>
          <cell r="U73">
            <v>42005</v>
          </cell>
          <cell r="V73">
            <v>2.3333333333333335</v>
          </cell>
          <cell r="W73">
            <v>41725</v>
          </cell>
          <cell r="X73">
            <v>0.66666666666666785</v>
          </cell>
        </row>
        <row r="74">
          <cell r="D74">
            <v>1045</v>
          </cell>
          <cell r="E74" t="str">
            <v>حسن سامي حسن</v>
          </cell>
          <cell r="F74">
            <v>2</v>
          </cell>
          <cell r="G74">
            <v>2</v>
          </cell>
          <cell r="H74">
            <v>3</v>
          </cell>
          <cell r="I74">
            <v>2</v>
          </cell>
          <cell r="J74">
            <v>2</v>
          </cell>
          <cell r="R74">
            <v>11</v>
          </cell>
          <cell r="S74">
            <v>28</v>
          </cell>
          <cell r="T74">
            <v>17</v>
          </cell>
          <cell r="U74">
            <v>42005</v>
          </cell>
          <cell r="V74">
            <v>2.3333333333333335</v>
          </cell>
          <cell r="W74">
            <v>40226</v>
          </cell>
          <cell r="X74">
            <v>0.66666666666666785</v>
          </cell>
        </row>
        <row r="75">
          <cell r="D75">
            <v>1046</v>
          </cell>
          <cell r="E75" t="str">
            <v>حسن فوزي احمد حسن</v>
          </cell>
          <cell r="F75">
            <v>0</v>
          </cell>
          <cell r="G75">
            <v>1</v>
          </cell>
          <cell r="H75">
            <v>1</v>
          </cell>
          <cell r="I75">
            <v>1</v>
          </cell>
          <cell r="J75">
            <v>6</v>
          </cell>
          <cell r="R75">
            <v>9</v>
          </cell>
          <cell r="S75">
            <v>37</v>
          </cell>
          <cell r="T75">
            <v>28</v>
          </cell>
          <cell r="U75">
            <v>42005</v>
          </cell>
          <cell r="V75">
            <v>3.0833333333333335</v>
          </cell>
          <cell r="W75">
            <v>40395</v>
          </cell>
          <cell r="X75">
            <v>6.4166666666666679</v>
          </cell>
        </row>
        <row r="76">
          <cell r="D76">
            <v>1047</v>
          </cell>
          <cell r="E76" t="str">
            <v>حسني محمد احمد عمر</v>
          </cell>
          <cell r="F76">
            <v>0</v>
          </cell>
          <cell r="G76">
            <v>1</v>
          </cell>
          <cell r="H76">
            <v>1</v>
          </cell>
          <cell r="I76">
            <v>1</v>
          </cell>
          <cell r="J76">
            <v>3</v>
          </cell>
          <cell r="R76">
            <v>6</v>
          </cell>
          <cell r="S76">
            <v>37</v>
          </cell>
          <cell r="T76">
            <v>31</v>
          </cell>
          <cell r="U76">
            <v>42005</v>
          </cell>
          <cell r="V76">
            <v>3.0833333333333335</v>
          </cell>
          <cell r="W76">
            <v>42931</v>
          </cell>
          <cell r="X76">
            <v>9.4166666666666679</v>
          </cell>
        </row>
        <row r="77">
          <cell r="D77">
            <v>1048</v>
          </cell>
          <cell r="E77" t="str">
            <v>حسيني السيد محمد متولي</v>
          </cell>
          <cell r="F77">
            <v>0</v>
          </cell>
          <cell r="G77">
            <v>2</v>
          </cell>
          <cell r="H77">
            <v>3</v>
          </cell>
          <cell r="I77">
            <v>3</v>
          </cell>
          <cell r="J77">
            <v>3</v>
          </cell>
          <cell r="R77">
            <v>11</v>
          </cell>
          <cell r="S77">
            <v>28</v>
          </cell>
          <cell r="T77">
            <v>17</v>
          </cell>
          <cell r="U77">
            <v>42005</v>
          </cell>
          <cell r="V77">
            <v>2.3333333333333335</v>
          </cell>
          <cell r="W77">
            <v>41715</v>
          </cell>
          <cell r="X77">
            <v>0.66666666666666785</v>
          </cell>
        </row>
        <row r="78">
          <cell r="D78">
            <v>1049</v>
          </cell>
          <cell r="E78" t="str">
            <v>حمادة علي خليل</v>
          </cell>
          <cell r="F78">
            <v>0</v>
          </cell>
          <cell r="G78">
            <v>1</v>
          </cell>
          <cell r="H78">
            <v>2</v>
          </cell>
          <cell r="I78">
            <v>2</v>
          </cell>
          <cell r="J78">
            <v>3</v>
          </cell>
          <cell r="R78">
            <v>8</v>
          </cell>
          <cell r="S78">
            <v>28</v>
          </cell>
          <cell r="T78">
            <v>20</v>
          </cell>
          <cell r="U78">
            <v>42005</v>
          </cell>
          <cell r="V78">
            <v>2.3333333333333335</v>
          </cell>
          <cell r="W78">
            <v>40621</v>
          </cell>
          <cell r="X78">
            <v>3.6666666666666679</v>
          </cell>
        </row>
        <row r="79">
          <cell r="D79">
            <v>1050</v>
          </cell>
          <cell r="E79" t="str">
            <v>حماده عوض الله سالم</v>
          </cell>
          <cell r="F79">
            <v>0</v>
          </cell>
          <cell r="G79">
            <v>1</v>
          </cell>
          <cell r="H79">
            <v>1</v>
          </cell>
          <cell r="I79">
            <v>1</v>
          </cell>
          <cell r="J79">
            <v>4</v>
          </cell>
          <cell r="R79">
            <v>7</v>
          </cell>
          <cell r="S79">
            <v>28</v>
          </cell>
          <cell r="T79">
            <v>21</v>
          </cell>
          <cell r="U79">
            <v>42005</v>
          </cell>
          <cell r="V79">
            <v>2.3333333333333335</v>
          </cell>
          <cell r="W79">
            <v>42095</v>
          </cell>
          <cell r="X79">
            <v>4.6666666666666679</v>
          </cell>
        </row>
        <row r="80">
          <cell r="D80">
            <v>1051</v>
          </cell>
          <cell r="E80" t="str">
            <v>حمادة فتحي حسن</v>
          </cell>
          <cell r="F80">
            <v>2</v>
          </cell>
          <cell r="G80">
            <v>2</v>
          </cell>
          <cell r="H80">
            <v>2</v>
          </cell>
          <cell r="I80">
            <v>2</v>
          </cell>
          <cell r="J80">
            <v>3</v>
          </cell>
          <cell r="R80">
            <v>11</v>
          </cell>
          <cell r="S80">
            <v>28</v>
          </cell>
          <cell r="T80">
            <v>17</v>
          </cell>
          <cell r="U80">
            <v>42005</v>
          </cell>
          <cell r="V80">
            <v>2.3333333333333335</v>
          </cell>
          <cell r="W80">
            <v>41227</v>
          </cell>
          <cell r="X80">
            <v>0.66666666666666785</v>
          </cell>
        </row>
        <row r="81">
          <cell r="D81">
            <v>1052</v>
          </cell>
          <cell r="E81" t="str">
            <v>خالد عبد العزيز</v>
          </cell>
          <cell r="F81">
            <v>1</v>
          </cell>
          <cell r="G81">
            <v>0</v>
          </cell>
          <cell r="H81">
            <v>2</v>
          </cell>
          <cell r="I81">
            <v>1</v>
          </cell>
          <cell r="J81">
            <v>5</v>
          </cell>
          <cell r="R81">
            <v>9</v>
          </cell>
          <cell r="S81">
            <v>37</v>
          </cell>
          <cell r="T81">
            <v>28</v>
          </cell>
          <cell r="U81">
            <v>42005</v>
          </cell>
          <cell r="V81">
            <v>3.0833333333333335</v>
          </cell>
          <cell r="W81">
            <v>42931</v>
          </cell>
          <cell r="X81">
            <v>6.4166666666666679</v>
          </cell>
        </row>
        <row r="82">
          <cell r="D82">
            <v>1053</v>
          </cell>
          <cell r="E82" t="str">
            <v>رضا ابراهيم محمد عبد الواحد</v>
          </cell>
          <cell r="F82">
            <v>1</v>
          </cell>
          <cell r="G82">
            <v>1</v>
          </cell>
          <cell r="H82">
            <v>1</v>
          </cell>
          <cell r="I82">
            <v>3</v>
          </cell>
          <cell r="J82">
            <v>4</v>
          </cell>
          <cell r="R82">
            <v>10</v>
          </cell>
          <cell r="S82">
            <v>28</v>
          </cell>
          <cell r="T82">
            <v>18</v>
          </cell>
          <cell r="U82">
            <v>42005</v>
          </cell>
          <cell r="V82">
            <v>2.3333333333333335</v>
          </cell>
          <cell r="W82">
            <v>42430</v>
          </cell>
          <cell r="X82">
            <v>1.6666666666666679</v>
          </cell>
        </row>
        <row r="83">
          <cell r="D83">
            <v>1054</v>
          </cell>
          <cell r="E83" t="str">
            <v>رضا عبد الوهاب سليمان</v>
          </cell>
          <cell r="F83">
            <v>2</v>
          </cell>
          <cell r="G83">
            <v>2</v>
          </cell>
          <cell r="H83">
            <v>2</v>
          </cell>
          <cell r="I83">
            <v>3</v>
          </cell>
          <cell r="J83">
            <v>2</v>
          </cell>
          <cell r="R83">
            <v>11</v>
          </cell>
          <cell r="S83">
            <v>28</v>
          </cell>
          <cell r="T83">
            <v>17</v>
          </cell>
          <cell r="U83">
            <v>42005</v>
          </cell>
          <cell r="V83">
            <v>2.3333333333333335</v>
          </cell>
          <cell r="W83">
            <v>42108</v>
          </cell>
          <cell r="X83">
            <v>0.66666666666666785</v>
          </cell>
        </row>
        <row r="84">
          <cell r="D84">
            <v>1055</v>
          </cell>
          <cell r="E84" t="str">
            <v>رضا علي حسين محمد هاشم</v>
          </cell>
          <cell r="F84">
            <v>0</v>
          </cell>
          <cell r="G84">
            <v>3</v>
          </cell>
          <cell r="H84">
            <v>2</v>
          </cell>
          <cell r="I84">
            <v>3</v>
          </cell>
          <cell r="J84">
            <v>3</v>
          </cell>
          <cell r="R84">
            <v>11</v>
          </cell>
          <cell r="S84">
            <v>28</v>
          </cell>
          <cell r="T84">
            <v>17</v>
          </cell>
          <cell r="U84">
            <v>42005</v>
          </cell>
          <cell r="V84">
            <v>2.3333333333333335</v>
          </cell>
          <cell r="W84">
            <v>41728</v>
          </cell>
          <cell r="X84">
            <v>0.66666666666666785</v>
          </cell>
        </row>
        <row r="85">
          <cell r="D85">
            <v>1056</v>
          </cell>
          <cell r="E85" t="str">
            <v>رضا فتحي طلبة</v>
          </cell>
          <cell r="F85">
            <v>2</v>
          </cell>
          <cell r="G85">
            <v>2</v>
          </cell>
          <cell r="H85">
            <v>3</v>
          </cell>
          <cell r="I85">
            <v>2</v>
          </cell>
          <cell r="J85">
            <v>2</v>
          </cell>
          <cell r="R85">
            <v>11</v>
          </cell>
          <cell r="S85">
            <v>28</v>
          </cell>
          <cell r="T85">
            <v>17</v>
          </cell>
          <cell r="U85">
            <v>42005</v>
          </cell>
          <cell r="V85">
            <v>2.3333333333333335</v>
          </cell>
          <cell r="W85">
            <v>42186</v>
          </cell>
          <cell r="X85">
            <v>0.66666666666666785</v>
          </cell>
        </row>
        <row r="86">
          <cell r="D86">
            <v>1057</v>
          </cell>
          <cell r="E86" t="str">
            <v>رضا محمود محمد</v>
          </cell>
          <cell r="F86">
            <v>2</v>
          </cell>
          <cell r="G86">
            <v>2</v>
          </cell>
          <cell r="H86">
            <v>3</v>
          </cell>
          <cell r="I86">
            <v>2</v>
          </cell>
          <cell r="J86">
            <v>2</v>
          </cell>
          <cell r="R86">
            <v>11</v>
          </cell>
          <cell r="S86">
            <v>28</v>
          </cell>
          <cell r="T86">
            <v>17</v>
          </cell>
          <cell r="U86">
            <v>42005</v>
          </cell>
          <cell r="V86">
            <v>2.3333333333333335</v>
          </cell>
          <cell r="W86">
            <v>40337</v>
          </cell>
          <cell r="X86">
            <v>0.66666666666666785</v>
          </cell>
        </row>
        <row r="87">
          <cell r="D87">
            <v>1058</v>
          </cell>
          <cell r="E87" t="str">
            <v>سامح سمير السباعي</v>
          </cell>
          <cell r="F87">
            <v>2</v>
          </cell>
          <cell r="G87">
            <v>2</v>
          </cell>
          <cell r="H87">
            <v>1</v>
          </cell>
          <cell r="I87">
            <v>2</v>
          </cell>
          <cell r="J87">
            <v>3</v>
          </cell>
          <cell r="R87">
            <v>10</v>
          </cell>
          <cell r="S87">
            <v>28</v>
          </cell>
          <cell r="T87">
            <v>18</v>
          </cell>
          <cell r="U87">
            <v>42005</v>
          </cell>
          <cell r="V87">
            <v>2.3333333333333335</v>
          </cell>
          <cell r="W87">
            <v>41801</v>
          </cell>
          <cell r="X87">
            <v>1.6666666666666679</v>
          </cell>
        </row>
        <row r="88">
          <cell r="D88">
            <v>1059</v>
          </cell>
          <cell r="E88" t="str">
            <v>سامي انور محمد هيتمي</v>
          </cell>
          <cell r="F88">
            <v>0</v>
          </cell>
          <cell r="G88">
            <v>3</v>
          </cell>
          <cell r="H88">
            <v>1</v>
          </cell>
          <cell r="I88">
            <v>2</v>
          </cell>
          <cell r="J88">
            <v>3</v>
          </cell>
          <cell r="R88">
            <v>9</v>
          </cell>
          <cell r="S88">
            <v>28</v>
          </cell>
          <cell r="T88">
            <v>19</v>
          </cell>
          <cell r="U88">
            <v>42005</v>
          </cell>
          <cell r="V88">
            <v>2.3333333333333335</v>
          </cell>
          <cell r="W88">
            <v>40404</v>
          </cell>
          <cell r="X88">
            <v>2.6666666666666679</v>
          </cell>
        </row>
        <row r="89">
          <cell r="D89">
            <v>1060</v>
          </cell>
          <cell r="E89" t="str">
            <v>سامي جمال محمد خليل</v>
          </cell>
          <cell r="F89">
            <v>0</v>
          </cell>
          <cell r="G89">
            <v>0</v>
          </cell>
          <cell r="H89">
            <v>0</v>
          </cell>
          <cell r="I89">
            <v>1</v>
          </cell>
          <cell r="J89">
            <v>3</v>
          </cell>
          <cell r="R89">
            <v>4</v>
          </cell>
          <cell r="S89">
            <v>28</v>
          </cell>
          <cell r="T89">
            <v>24</v>
          </cell>
          <cell r="U89">
            <v>42005</v>
          </cell>
          <cell r="V89">
            <v>2.3333333333333335</v>
          </cell>
          <cell r="W89">
            <v>42472</v>
          </cell>
          <cell r="X89">
            <v>7.6666666666666679</v>
          </cell>
        </row>
        <row r="90">
          <cell r="D90">
            <v>1061</v>
          </cell>
          <cell r="E90" t="str">
            <v>سعيد محمد محمد عطية</v>
          </cell>
          <cell r="F90">
            <v>2</v>
          </cell>
          <cell r="G90">
            <v>2</v>
          </cell>
          <cell r="H90">
            <v>2</v>
          </cell>
          <cell r="I90">
            <v>3</v>
          </cell>
          <cell r="J90">
            <v>2</v>
          </cell>
          <cell r="R90">
            <v>11</v>
          </cell>
          <cell r="S90">
            <v>28</v>
          </cell>
          <cell r="T90">
            <v>17</v>
          </cell>
          <cell r="U90">
            <v>42005</v>
          </cell>
          <cell r="V90">
            <v>2.3333333333333335</v>
          </cell>
          <cell r="W90">
            <v>42483</v>
          </cell>
          <cell r="X90">
            <v>0.66666666666666785</v>
          </cell>
        </row>
        <row r="91">
          <cell r="D91">
            <v>1062</v>
          </cell>
          <cell r="E91" t="str">
            <v>سعيد محمود محمد سليمان</v>
          </cell>
          <cell r="F91">
            <v>1</v>
          </cell>
          <cell r="G91">
            <v>1</v>
          </cell>
          <cell r="H91">
            <v>2</v>
          </cell>
          <cell r="I91">
            <v>0</v>
          </cell>
          <cell r="J91">
            <v>1</v>
          </cell>
          <cell r="R91">
            <v>5</v>
          </cell>
          <cell r="S91">
            <v>37</v>
          </cell>
          <cell r="T91">
            <v>32</v>
          </cell>
          <cell r="U91">
            <v>42005</v>
          </cell>
          <cell r="V91">
            <v>3.0833333333333335</v>
          </cell>
          <cell r="W91">
            <v>40220</v>
          </cell>
          <cell r="X91">
            <v>10.416666666666668</v>
          </cell>
        </row>
        <row r="92">
          <cell r="D92">
            <v>1063</v>
          </cell>
          <cell r="E92" t="str">
            <v>شحاته عبد الغني نجدي احمد</v>
          </cell>
          <cell r="F92">
            <v>1</v>
          </cell>
          <cell r="G92">
            <v>3</v>
          </cell>
          <cell r="H92">
            <v>3</v>
          </cell>
          <cell r="I92">
            <v>2</v>
          </cell>
          <cell r="J92">
            <v>2</v>
          </cell>
          <cell r="R92">
            <v>11</v>
          </cell>
          <cell r="S92">
            <v>28</v>
          </cell>
          <cell r="T92">
            <v>17</v>
          </cell>
          <cell r="U92">
            <v>42005</v>
          </cell>
          <cell r="V92">
            <v>2.3333333333333335</v>
          </cell>
          <cell r="W92">
            <v>41944</v>
          </cell>
          <cell r="X92">
            <v>0.66666666666666785</v>
          </cell>
        </row>
        <row r="93">
          <cell r="D93">
            <v>1064</v>
          </cell>
          <cell r="E93" t="str">
            <v>صابر عبد السلام</v>
          </cell>
          <cell r="F93">
            <v>0</v>
          </cell>
          <cell r="G93">
            <v>1</v>
          </cell>
          <cell r="H93">
            <v>2</v>
          </cell>
          <cell r="I93">
            <v>3</v>
          </cell>
          <cell r="J93">
            <v>4</v>
          </cell>
          <cell r="R93">
            <v>10</v>
          </cell>
          <cell r="S93">
            <v>28</v>
          </cell>
          <cell r="T93">
            <v>18</v>
          </cell>
          <cell r="U93">
            <v>42005</v>
          </cell>
          <cell r="V93">
            <v>2.3333333333333335</v>
          </cell>
          <cell r="W93">
            <v>42094</v>
          </cell>
          <cell r="X93">
            <v>1.6666666666666679</v>
          </cell>
        </row>
        <row r="94">
          <cell r="D94">
            <v>1065</v>
          </cell>
          <cell r="E94" t="str">
            <v>صالح قنديل قنديل القالع</v>
          </cell>
          <cell r="F94">
            <v>2</v>
          </cell>
          <cell r="G94">
            <v>1</v>
          </cell>
          <cell r="H94">
            <v>3</v>
          </cell>
          <cell r="I94">
            <v>3</v>
          </cell>
          <cell r="J94">
            <v>4</v>
          </cell>
          <cell r="R94">
            <v>13</v>
          </cell>
          <cell r="S94">
            <v>37</v>
          </cell>
          <cell r="T94">
            <v>24</v>
          </cell>
          <cell r="U94">
            <v>42005</v>
          </cell>
          <cell r="V94">
            <v>3.0833333333333335</v>
          </cell>
          <cell r="W94">
            <v>39694</v>
          </cell>
          <cell r="X94">
            <v>2.4166666666666679</v>
          </cell>
        </row>
        <row r="95">
          <cell r="D95">
            <v>1066</v>
          </cell>
          <cell r="E95" t="str">
            <v>صبحي صبحي جودة</v>
          </cell>
          <cell r="F95">
            <v>1</v>
          </cell>
          <cell r="G95">
            <v>3</v>
          </cell>
          <cell r="H95">
            <v>3</v>
          </cell>
          <cell r="I95">
            <v>0</v>
          </cell>
          <cell r="J95">
            <v>3</v>
          </cell>
          <cell r="R95">
            <v>10</v>
          </cell>
          <cell r="S95">
            <v>28</v>
          </cell>
          <cell r="T95">
            <v>18</v>
          </cell>
          <cell r="U95">
            <v>42005</v>
          </cell>
          <cell r="V95">
            <v>2.3333333333333335</v>
          </cell>
          <cell r="W95">
            <v>42421</v>
          </cell>
          <cell r="X95">
            <v>1.6666666666666679</v>
          </cell>
        </row>
        <row r="96">
          <cell r="D96">
            <v>1067</v>
          </cell>
          <cell r="E96" t="str">
            <v>صلاح كامل محمد</v>
          </cell>
          <cell r="F96">
            <v>0</v>
          </cell>
          <cell r="G96">
            <v>0</v>
          </cell>
          <cell r="H96">
            <v>3</v>
          </cell>
          <cell r="I96">
            <v>1</v>
          </cell>
          <cell r="J96">
            <v>4</v>
          </cell>
          <cell r="R96">
            <v>8</v>
          </cell>
          <cell r="S96">
            <v>28</v>
          </cell>
          <cell r="T96">
            <v>20</v>
          </cell>
          <cell r="U96">
            <v>42005</v>
          </cell>
          <cell r="V96">
            <v>2.3333333333333335</v>
          </cell>
          <cell r="W96">
            <v>42242</v>
          </cell>
          <cell r="X96">
            <v>3.6666666666666679</v>
          </cell>
        </row>
        <row r="97">
          <cell r="D97">
            <v>1068</v>
          </cell>
          <cell r="E97" t="str">
            <v>عاطف محمد عبد المنعم الدالي</v>
          </cell>
          <cell r="F97">
            <v>1</v>
          </cell>
          <cell r="G97">
            <v>2</v>
          </cell>
          <cell r="H97">
            <v>3</v>
          </cell>
          <cell r="I97">
            <v>2</v>
          </cell>
          <cell r="J97">
            <v>4</v>
          </cell>
          <cell r="R97">
            <v>12</v>
          </cell>
          <cell r="S97">
            <v>37</v>
          </cell>
          <cell r="T97">
            <v>25</v>
          </cell>
          <cell r="U97">
            <v>42005</v>
          </cell>
          <cell r="V97">
            <v>3.0833333333333335</v>
          </cell>
          <cell r="W97">
            <v>40486</v>
          </cell>
          <cell r="X97">
            <v>3.4166666666666679</v>
          </cell>
        </row>
        <row r="98">
          <cell r="D98">
            <v>1069</v>
          </cell>
          <cell r="E98" t="str">
            <v>عبد الراضي علي عطية</v>
          </cell>
          <cell r="F98">
            <v>2</v>
          </cell>
          <cell r="G98">
            <v>2</v>
          </cell>
          <cell r="H98">
            <v>3</v>
          </cell>
          <cell r="I98">
            <v>2</v>
          </cell>
          <cell r="J98">
            <v>2</v>
          </cell>
          <cell r="R98">
            <v>11</v>
          </cell>
          <cell r="S98">
            <v>28</v>
          </cell>
          <cell r="T98">
            <v>17</v>
          </cell>
          <cell r="U98">
            <v>42005</v>
          </cell>
          <cell r="V98">
            <v>2.3333333333333335</v>
          </cell>
          <cell r="W98">
            <v>42294</v>
          </cell>
          <cell r="X98">
            <v>0.66666666666666785</v>
          </cell>
        </row>
        <row r="99">
          <cell r="D99">
            <v>1070</v>
          </cell>
          <cell r="E99" t="str">
            <v>عبد الرحمن محمود محمد حموده</v>
          </cell>
          <cell r="F99">
            <v>2</v>
          </cell>
          <cell r="G99">
            <v>1</v>
          </cell>
          <cell r="H99">
            <v>1</v>
          </cell>
          <cell r="I99">
            <v>3</v>
          </cell>
          <cell r="J99">
            <v>3</v>
          </cell>
          <cell r="R99">
            <v>10</v>
          </cell>
          <cell r="S99">
            <v>28</v>
          </cell>
          <cell r="T99">
            <v>18</v>
          </cell>
          <cell r="U99">
            <v>42005</v>
          </cell>
          <cell r="V99">
            <v>2.3333333333333335</v>
          </cell>
          <cell r="W99">
            <v>41694</v>
          </cell>
          <cell r="X99">
            <v>1.6666666666666679</v>
          </cell>
        </row>
        <row r="100">
          <cell r="D100">
            <v>1071</v>
          </cell>
          <cell r="E100" t="str">
            <v>عبد العزيز ابراهيم على محمد</v>
          </cell>
          <cell r="F100">
            <v>1</v>
          </cell>
          <cell r="G100">
            <v>1</v>
          </cell>
          <cell r="H100">
            <v>4</v>
          </cell>
          <cell r="I100">
            <v>2</v>
          </cell>
          <cell r="J100">
            <v>3</v>
          </cell>
          <cell r="R100">
            <v>11</v>
          </cell>
          <cell r="S100">
            <v>28</v>
          </cell>
          <cell r="T100">
            <v>17</v>
          </cell>
          <cell r="U100">
            <v>42005</v>
          </cell>
          <cell r="V100">
            <v>2.3333333333333335</v>
          </cell>
          <cell r="W100">
            <v>40615</v>
          </cell>
          <cell r="X100">
            <v>0.66666666666666785</v>
          </cell>
        </row>
        <row r="101">
          <cell r="D101">
            <v>1072</v>
          </cell>
          <cell r="E101" t="str">
            <v>عبد الله حسن الفرماوي</v>
          </cell>
          <cell r="F101">
            <v>0</v>
          </cell>
          <cell r="G101">
            <v>4</v>
          </cell>
          <cell r="H101">
            <v>1</v>
          </cell>
          <cell r="I101">
            <v>3</v>
          </cell>
          <cell r="J101">
            <v>2</v>
          </cell>
          <cell r="R101">
            <v>10</v>
          </cell>
          <cell r="S101">
            <v>28</v>
          </cell>
          <cell r="T101">
            <v>18</v>
          </cell>
          <cell r="U101">
            <v>42005</v>
          </cell>
          <cell r="V101">
            <v>2.3333333333333335</v>
          </cell>
          <cell r="W101">
            <v>40666</v>
          </cell>
          <cell r="X101">
            <v>1.6666666666666679</v>
          </cell>
        </row>
        <row r="102">
          <cell r="D102">
            <v>1073</v>
          </cell>
          <cell r="E102" t="str">
            <v>عزازي محمد ابراهيم</v>
          </cell>
          <cell r="F102">
            <v>2</v>
          </cell>
          <cell r="G102">
            <v>4</v>
          </cell>
          <cell r="H102">
            <v>3</v>
          </cell>
          <cell r="I102">
            <v>3</v>
          </cell>
          <cell r="J102">
            <v>3</v>
          </cell>
          <cell r="R102">
            <v>15</v>
          </cell>
          <cell r="S102">
            <v>37</v>
          </cell>
          <cell r="T102">
            <v>22</v>
          </cell>
          <cell r="U102">
            <v>42005</v>
          </cell>
          <cell r="V102">
            <v>3.0833333333333335</v>
          </cell>
          <cell r="W102">
            <v>40520</v>
          </cell>
          <cell r="X102">
            <v>0.41666666666666785</v>
          </cell>
        </row>
        <row r="103">
          <cell r="D103">
            <v>1074</v>
          </cell>
          <cell r="E103" t="str">
            <v>عصام محمد علي</v>
          </cell>
          <cell r="F103">
            <v>0</v>
          </cell>
          <cell r="G103">
            <v>2</v>
          </cell>
          <cell r="H103">
            <v>2</v>
          </cell>
          <cell r="I103">
            <v>3</v>
          </cell>
          <cell r="J103">
            <v>3</v>
          </cell>
          <cell r="R103">
            <v>10</v>
          </cell>
          <cell r="S103">
            <v>28</v>
          </cell>
          <cell r="T103">
            <v>18</v>
          </cell>
          <cell r="U103">
            <v>42005</v>
          </cell>
          <cell r="V103">
            <v>2.3333333333333335</v>
          </cell>
          <cell r="W103">
            <v>40338</v>
          </cell>
          <cell r="X103">
            <v>1.6666666666666679</v>
          </cell>
        </row>
        <row r="104">
          <cell r="D104">
            <v>1075</v>
          </cell>
          <cell r="E104" t="str">
            <v>عطا السيد حسن</v>
          </cell>
          <cell r="F104">
            <v>2</v>
          </cell>
          <cell r="G104">
            <v>2</v>
          </cell>
          <cell r="H104">
            <v>5</v>
          </cell>
          <cell r="I104">
            <v>2</v>
          </cell>
          <cell r="J104">
            <v>4</v>
          </cell>
          <cell r="R104">
            <v>15</v>
          </cell>
          <cell r="S104">
            <v>37</v>
          </cell>
          <cell r="T104">
            <v>22</v>
          </cell>
          <cell r="U104">
            <v>42005</v>
          </cell>
          <cell r="V104">
            <v>3.0833333333333335</v>
          </cell>
          <cell r="W104">
            <v>42213</v>
          </cell>
          <cell r="X104">
            <v>0.41666666666666785</v>
          </cell>
        </row>
        <row r="105">
          <cell r="D105">
            <v>1076</v>
          </cell>
          <cell r="E105" t="str">
            <v>علاء علي احمد عطية</v>
          </cell>
          <cell r="F105">
            <v>2</v>
          </cell>
          <cell r="G105">
            <v>2</v>
          </cell>
          <cell r="H105">
            <v>1</v>
          </cell>
          <cell r="I105">
            <v>2</v>
          </cell>
          <cell r="J105">
            <v>4</v>
          </cell>
          <cell r="R105">
            <v>11</v>
          </cell>
          <cell r="S105">
            <v>28</v>
          </cell>
          <cell r="T105">
            <v>17</v>
          </cell>
          <cell r="U105">
            <v>42005</v>
          </cell>
          <cell r="V105">
            <v>2.3333333333333335</v>
          </cell>
          <cell r="W105">
            <v>39623</v>
          </cell>
          <cell r="X105">
            <v>0.66666666666666785</v>
          </cell>
        </row>
        <row r="106">
          <cell r="D106">
            <v>1077</v>
          </cell>
          <cell r="E106" t="str">
            <v>علي دسوقي محمد</v>
          </cell>
          <cell r="F106">
            <v>2</v>
          </cell>
          <cell r="G106">
            <v>2</v>
          </cell>
          <cell r="H106">
            <v>3</v>
          </cell>
          <cell r="I106">
            <v>0</v>
          </cell>
          <cell r="J106">
            <v>3</v>
          </cell>
          <cell r="R106">
            <v>10</v>
          </cell>
          <cell r="S106">
            <v>28</v>
          </cell>
          <cell r="T106">
            <v>18</v>
          </cell>
          <cell r="U106">
            <v>42005</v>
          </cell>
          <cell r="V106">
            <v>2.3333333333333335</v>
          </cell>
          <cell r="W106">
            <v>42313</v>
          </cell>
          <cell r="X106">
            <v>1.6666666666666679</v>
          </cell>
        </row>
        <row r="107">
          <cell r="D107">
            <v>1078</v>
          </cell>
          <cell r="E107" t="str">
            <v>علي سمير علي</v>
          </cell>
          <cell r="F107">
            <v>2</v>
          </cell>
          <cell r="G107">
            <v>2</v>
          </cell>
          <cell r="H107">
            <v>3</v>
          </cell>
          <cell r="I107">
            <v>2</v>
          </cell>
          <cell r="J107">
            <v>2</v>
          </cell>
          <cell r="R107">
            <v>11</v>
          </cell>
          <cell r="S107">
            <v>28</v>
          </cell>
          <cell r="T107">
            <v>17</v>
          </cell>
          <cell r="U107">
            <v>42005</v>
          </cell>
          <cell r="V107">
            <v>2.3333333333333335</v>
          </cell>
          <cell r="W107">
            <v>41763</v>
          </cell>
          <cell r="X107">
            <v>0.66666666666666785</v>
          </cell>
        </row>
        <row r="108">
          <cell r="D108">
            <v>1079</v>
          </cell>
          <cell r="E108" t="str">
            <v>عمرو محمد سالم</v>
          </cell>
          <cell r="F108">
            <v>0</v>
          </cell>
          <cell r="G108">
            <v>1</v>
          </cell>
          <cell r="H108">
            <v>2</v>
          </cell>
          <cell r="I108">
            <v>1</v>
          </cell>
          <cell r="J108">
            <v>4</v>
          </cell>
          <cell r="R108">
            <v>8</v>
          </cell>
          <cell r="S108">
            <v>28</v>
          </cell>
          <cell r="T108">
            <v>20</v>
          </cell>
          <cell r="U108">
            <v>42005</v>
          </cell>
          <cell r="V108">
            <v>2.3333333333333335</v>
          </cell>
          <cell r="W108">
            <v>42096</v>
          </cell>
          <cell r="X108">
            <v>3.6666666666666679</v>
          </cell>
        </row>
        <row r="109">
          <cell r="D109">
            <v>1080</v>
          </cell>
          <cell r="E109" t="str">
            <v>عيسى السيد عيسى احمد</v>
          </cell>
          <cell r="F109">
            <v>0</v>
          </cell>
          <cell r="G109">
            <v>4</v>
          </cell>
          <cell r="H109">
            <v>2</v>
          </cell>
          <cell r="I109">
            <v>4</v>
          </cell>
          <cell r="J109">
            <v>5</v>
          </cell>
          <cell r="R109">
            <v>15</v>
          </cell>
          <cell r="S109">
            <v>37</v>
          </cell>
          <cell r="T109">
            <v>22</v>
          </cell>
          <cell r="U109">
            <v>42005</v>
          </cell>
          <cell r="V109">
            <v>3.08</v>
          </cell>
          <cell r="W109">
            <v>39698</v>
          </cell>
          <cell r="X109">
            <v>0.40000000000000036</v>
          </cell>
        </row>
        <row r="110">
          <cell r="D110">
            <v>1081</v>
          </cell>
          <cell r="E110" t="str">
            <v>فتحي علي عبد الوهاب</v>
          </cell>
          <cell r="F110">
            <v>2</v>
          </cell>
          <cell r="G110">
            <v>2</v>
          </cell>
          <cell r="H110">
            <v>3</v>
          </cell>
          <cell r="I110">
            <v>2</v>
          </cell>
          <cell r="J110">
            <v>2</v>
          </cell>
          <cell r="R110">
            <v>11</v>
          </cell>
          <cell r="S110">
            <v>28</v>
          </cell>
          <cell r="T110">
            <v>17</v>
          </cell>
          <cell r="U110">
            <v>42005</v>
          </cell>
          <cell r="V110">
            <v>2.3333333333333335</v>
          </cell>
          <cell r="W110">
            <v>42280</v>
          </cell>
          <cell r="X110">
            <v>0.66666666666666785</v>
          </cell>
        </row>
        <row r="111">
          <cell r="D111">
            <v>1082</v>
          </cell>
          <cell r="E111" t="str">
            <v>فهمي السيد السيد عبد الفتاح</v>
          </cell>
          <cell r="F111">
            <v>1</v>
          </cell>
          <cell r="G111">
            <v>3</v>
          </cell>
          <cell r="H111">
            <v>2</v>
          </cell>
          <cell r="I111">
            <v>3</v>
          </cell>
          <cell r="J111">
            <v>2</v>
          </cell>
          <cell r="R111">
            <v>11</v>
          </cell>
          <cell r="S111">
            <v>28</v>
          </cell>
          <cell r="T111">
            <v>17</v>
          </cell>
          <cell r="U111">
            <v>42005</v>
          </cell>
          <cell r="V111">
            <v>2.3333333333333335</v>
          </cell>
          <cell r="W111">
            <v>41694</v>
          </cell>
          <cell r="X111">
            <v>0.66666666666666785</v>
          </cell>
        </row>
        <row r="112">
          <cell r="D112">
            <v>1083</v>
          </cell>
          <cell r="E112" t="str">
            <v>كريم عبد المنعم عبد السلام</v>
          </cell>
          <cell r="F112">
            <v>2</v>
          </cell>
          <cell r="G112">
            <v>3</v>
          </cell>
          <cell r="H112">
            <v>4</v>
          </cell>
          <cell r="I112">
            <v>3</v>
          </cell>
          <cell r="J112">
            <v>3</v>
          </cell>
          <cell r="R112">
            <v>15</v>
          </cell>
          <cell r="S112">
            <v>37</v>
          </cell>
          <cell r="T112">
            <v>22</v>
          </cell>
          <cell r="U112">
            <v>42005</v>
          </cell>
          <cell r="V112">
            <v>3.0833333333333335</v>
          </cell>
          <cell r="W112">
            <v>39652</v>
          </cell>
          <cell r="X112">
            <v>0.41666666666666785</v>
          </cell>
        </row>
        <row r="113">
          <cell r="D113">
            <v>1084</v>
          </cell>
          <cell r="E113" t="str">
            <v>لملوم احمد سالم</v>
          </cell>
          <cell r="F113">
            <v>1</v>
          </cell>
          <cell r="G113">
            <v>1</v>
          </cell>
          <cell r="H113">
            <v>1</v>
          </cell>
          <cell r="I113">
            <v>1</v>
          </cell>
          <cell r="J113">
            <v>4</v>
          </cell>
          <cell r="R113">
            <v>8</v>
          </cell>
          <cell r="S113">
            <v>28</v>
          </cell>
          <cell r="T113">
            <v>20</v>
          </cell>
          <cell r="U113">
            <v>42005</v>
          </cell>
          <cell r="V113">
            <v>2.3333333333333335</v>
          </cell>
          <cell r="W113">
            <v>42316</v>
          </cell>
          <cell r="X113">
            <v>3.6666666666666679</v>
          </cell>
        </row>
        <row r="114">
          <cell r="D114">
            <v>1085</v>
          </cell>
          <cell r="E114" t="str">
            <v>مجدي عادل عبد الواحد</v>
          </cell>
          <cell r="F114">
            <v>1</v>
          </cell>
          <cell r="G114">
            <v>3</v>
          </cell>
          <cell r="H114">
            <v>0</v>
          </cell>
          <cell r="I114">
            <v>2</v>
          </cell>
          <cell r="J114">
            <v>4</v>
          </cell>
          <cell r="R114">
            <v>10</v>
          </cell>
          <cell r="S114">
            <v>28</v>
          </cell>
          <cell r="T114">
            <v>18</v>
          </cell>
          <cell r="U114">
            <v>42005</v>
          </cell>
          <cell r="V114">
            <v>2.3333333333333335</v>
          </cell>
          <cell r="W114">
            <v>42322</v>
          </cell>
          <cell r="X114">
            <v>1.6666666666666679</v>
          </cell>
        </row>
        <row r="115">
          <cell r="D115">
            <v>1086</v>
          </cell>
          <cell r="E115" t="str">
            <v>محمد احمد محمد عبد الباقي</v>
          </cell>
          <cell r="F115">
            <v>2</v>
          </cell>
          <cell r="G115">
            <v>2</v>
          </cell>
          <cell r="H115">
            <v>2</v>
          </cell>
          <cell r="I115">
            <v>2</v>
          </cell>
          <cell r="J115">
            <v>3</v>
          </cell>
          <cell r="R115">
            <v>11</v>
          </cell>
          <cell r="S115">
            <v>28</v>
          </cell>
          <cell r="T115">
            <v>17</v>
          </cell>
          <cell r="U115">
            <v>42005</v>
          </cell>
          <cell r="V115">
            <v>2.3333333333333335</v>
          </cell>
          <cell r="W115">
            <v>39729</v>
          </cell>
          <cell r="X115">
            <v>0.66666666666666785</v>
          </cell>
        </row>
        <row r="116">
          <cell r="D116">
            <v>1087</v>
          </cell>
          <cell r="E116" t="str">
            <v>محمد احمد محمد هندي</v>
          </cell>
          <cell r="F116">
            <v>1</v>
          </cell>
          <cell r="G116">
            <v>3</v>
          </cell>
          <cell r="H116">
            <v>2</v>
          </cell>
          <cell r="I116">
            <v>3</v>
          </cell>
          <cell r="J116">
            <v>2</v>
          </cell>
          <cell r="R116">
            <v>11</v>
          </cell>
          <cell r="S116">
            <v>28</v>
          </cell>
          <cell r="T116">
            <v>17</v>
          </cell>
          <cell r="U116">
            <v>42005</v>
          </cell>
          <cell r="V116">
            <v>2.3333333333333335</v>
          </cell>
          <cell r="W116">
            <v>42065</v>
          </cell>
          <cell r="X116">
            <v>0.66666666666666785</v>
          </cell>
        </row>
        <row r="117">
          <cell r="D117">
            <v>1088</v>
          </cell>
          <cell r="E117" t="str">
            <v>محمد اشرف امين</v>
          </cell>
          <cell r="F117">
            <v>1</v>
          </cell>
          <cell r="G117">
            <v>3</v>
          </cell>
          <cell r="H117">
            <v>3</v>
          </cell>
          <cell r="I117">
            <v>2</v>
          </cell>
          <cell r="J117">
            <v>2</v>
          </cell>
          <cell r="R117">
            <v>11</v>
          </cell>
          <cell r="S117">
            <v>28</v>
          </cell>
          <cell r="T117">
            <v>17</v>
          </cell>
          <cell r="U117">
            <v>42005</v>
          </cell>
          <cell r="V117">
            <v>2.3333333333333335</v>
          </cell>
          <cell r="W117">
            <v>42294</v>
          </cell>
          <cell r="X117">
            <v>0.66666666666666785</v>
          </cell>
        </row>
        <row r="118">
          <cell r="D118">
            <v>1089</v>
          </cell>
          <cell r="E118" t="str">
            <v>محمد السيد صقر عبد العال</v>
          </cell>
          <cell r="F118">
            <v>1</v>
          </cell>
          <cell r="G118">
            <v>1</v>
          </cell>
          <cell r="H118">
            <v>3</v>
          </cell>
          <cell r="I118">
            <v>2</v>
          </cell>
          <cell r="J118">
            <v>4</v>
          </cell>
          <cell r="R118">
            <v>11</v>
          </cell>
          <cell r="S118">
            <v>28</v>
          </cell>
          <cell r="T118">
            <v>17</v>
          </cell>
          <cell r="U118">
            <v>42005</v>
          </cell>
          <cell r="V118">
            <v>2.3333333333333335</v>
          </cell>
          <cell r="W118">
            <v>42716</v>
          </cell>
          <cell r="X118">
            <v>0.66666666666666785</v>
          </cell>
        </row>
        <row r="119">
          <cell r="D119">
            <v>1090</v>
          </cell>
          <cell r="E119" t="str">
            <v>محمد السيد عبد المنعم حسن</v>
          </cell>
          <cell r="F119">
            <v>1</v>
          </cell>
          <cell r="G119">
            <v>0</v>
          </cell>
          <cell r="H119">
            <v>2</v>
          </cell>
          <cell r="I119">
            <v>2</v>
          </cell>
          <cell r="J119">
            <v>3</v>
          </cell>
          <cell r="R119">
            <v>8</v>
          </cell>
          <cell r="S119">
            <v>28</v>
          </cell>
          <cell r="T119">
            <v>20</v>
          </cell>
          <cell r="U119">
            <v>42005</v>
          </cell>
          <cell r="V119">
            <v>2.3333333333333335</v>
          </cell>
          <cell r="W119">
            <v>39888</v>
          </cell>
          <cell r="X119">
            <v>3.6666666666666679</v>
          </cell>
        </row>
        <row r="120">
          <cell r="D120">
            <v>1091</v>
          </cell>
          <cell r="E120" t="str">
            <v>محمد امين محمد محمد</v>
          </cell>
          <cell r="F120">
            <v>2</v>
          </cell>
          <cell r="G120">
            <v>3</v>
          </cell>
          <cell r="H120">
            <v>2</v>
          </cell>
          <cell r="I120">
            <v>2</v>
          </cell>
          <cell r="J120">
            <v>3</v>
          </cell>
          <cell r="R120">
            <v>12</v>
          </cell>
          <cell r="S120">
            <v>37</v>
          </cell>
          <cell r="T120">
            <v>25</v>
          </cell>
          <cell r="U120">
            <v>42005</v>
          </cell>
          <cell r="V120">
            <v>3.0833333333333335</v>
          </cell>
          <cell r="W120">
            <v>42038</v>
          </cell>
          <cell r="X120">
            <v>3.4166666666666679</v>
          </cell>
        </row>
        <row r="121">
          <cell r="D121">
            <v>1092</v>
          </cell>
          <cell r="E121" t="str">
            <v>محمد ايمن شوقي محمد خليل</v>
          </cell>
          <cell r="F121">
            <v>2</v>
          </cell>
          <cell r="G121">
            <v>2</v>
          </cell>
          <cell r="H121">
            <v>3</v>
          </cell>
          <cell r="I121">
            <v>2</v>
          </cell>
          <cell r="J121">
            <v>2</v>
          </cell>
          <cell r="R121">
            <v>11</v>
          </cell>
          <cell r="S121">
            <v>28</v>
          </cell>
          <cell r="T121">
            <v>17</v>
          </cell>
          <cell r="U121">
            <v>42005</v>
          </cell>
          <cell r="V121">
            <v>2.3333333333333335</v>
          </cell>
          <cell r="W121">
            <v>42807</v>
          </cell>
          <cell r="X121">
            <v>0.66666666666666785</v>
          </cell>
        </row>
        <row r="122">
          <cell r="D122">
            <v>1093</v>
          </cell>
          <cell r="E122" t="str">
            <v>محمد بدر احمد</v>
          </cell>
          <cell r="F122">
            <v>2</v>
          </cell>
          <cell r="G122">
            <v>2</v>
          </cell>
          <cell r="H122">
            <v>3</v>
          </cell>
          <cell r="I122">
            <v>2</v>
          </cell>
          <cell r="J122">
            <v>2</v>
          </cell>
          <cell r="R122">
            <v>11</v>
          </cell>
          <cell r="S122">
            <v>28</v>
          </cell>
          <cell r="T122">
            <v>17</v>
          </cell>
          <cell r="U122">
            <v>42005</v>
          </cell>
          <cell r="V122">
            <v>2.3333333333333335</v>
          </cell>
          <cell r="W122">
            <v>42998</v>
          </cell>
          <cell r="X122">
            <v>0.66666666666666785</v>
          </cell>
        </row>
        <row r="123">
          <cell r="D123">
            <v>1094</v>
          </cell>
          <cell r="E123" t="str">
            <v xml:space="preserve">محمد جمال السيد محمد </v>
          </cell>
          <cell r="F123">
            <v>2</v>
          </cell>
          <cell r="G123">
            <v>2</v>
          </cell>
          <cell r="H123">
            <v>3</v>
          </cell>
          <cell r="I123">
            <v>2</v>
          </cell>
          <cell r="J123">
            <v>2</v>
          </cell>
          <cell r="R123">
            <v>11</v>
          </cell>
          <cell r="S123">
            <v>28</v>
          </cell>
          <cell r="T123">
            <v>17</v>
          </cell>
          <cell r="U123">
            <v>42005</v>
          </cell>
          <cell r="V123">
            <v>2.3333333333333335</v>
          </cell>
          <cell r="W123">
            <v>41280</v>
          </cell>
          <cell r="X123">
            <v>0.66666666666666785</v>
          </cell>
        </row>
        <row r="124">
          <cell r="D124">
            <v>1095</v>
          </cell>
          <cell r="E124" t="str">
            <v>محمد جميل عبد المنعم</v>
          </cell>
          <cell r="F124">
            <v>2</v>
          </cell>
          <cell r="G124">
            <v>2</v>
          </cell>
          <cell r="H124">
            <v>3</v>
          </cell>
          <cell r="I124">
            <v>2</v>
          </cell>
          <cell r="J124">
            <v>2</v>
          </cell>
          <cell r="R124">
            <v>11</v>
          </cell>
          <cell r="S124">
            <v>28</v>
          </cell>
          <cell r="T124">
            <v>17</v>
          </cell>
          <cell r="U124">
            <v>42005</v>
          </cell>
          <cell r="V124">
            <v>2.3333333333333335</v>
          </cell>
          <cell r="W124">
            <v>42030</v>
          </cell>
          <cell r="X124">
            <v>0.66666666666666785</v>
          </cell>
        </row>
        <row r="125">
          <cell r="D125">
            <v>1096</v>
          </cell>
          <cell r="E125" t="str">
            <v>محمد حسان محمود</v>
          </cell>
          <cell r="F125">
            <v>0</v>
          </cell>
          <cell r="G125">
            <v>0</v>
          </cell>
          <cell r="H125">
            <v>3</v>
          </cell>
          <cell r="I125">
            <v>1</v>
          </cell>
          <cell r="J125">
            <v>3</v>
          </cell>
          <cell r="R125">
            <v>7</v>
          </cell>
          <cell r="S125">
            <v>28</v>
          </cell>
          <cell r="T125">
            <v>21</v>
          </cell>
          <cell r="U125">
            <v>42005</v>
          </cell>
          <cell r="V125">
            <v>2.3333333333333335</v>
          </cell>
          <cell r="W125">
            <v>42095</v>
          </cell>
          <cell r="X125">
            <v>4.6666666666666679</v>
          </cell>
        </row>
        <row r="126">
          <cell r="D126">
            <v>1097</v>
          </cell>
          <cell r="E126" t="str">
            <v>محمد حسن السيد حسن</v>
          </cell>
          <cell r="F126">
            <v>1</v>
          </cell>
          <cell r="G126">
            <v>3</v>
          </cell>
          <cell r="H126">
            <v>2</v>
          </cell>
          <cell r="I126">
            <v>2</v>
          </cell>
          <cell r="J126">
            <v>2</v>
          </cell>
          <cell r="R126">
            <v>10</v>
          </cell>
          <cell r="S126">
            <v>28</v>
          </cell>
          <cell r="T126">
            <v>18</v>
          </cell>
          <cell r="U126">
            <v>42005</v>
          </cell>
          <cell r="V126">
            <v>2.3333333333333335</v>
          </cell>
          <cell r="W126">
            <v>42399</v>
          </cell>
          <cell r="X126">
            <v>1.6666666666666679</v>
          </cell>
        </row>
        <row r="127">
          <cell r="D127">
            <v>1098</v>
          </cell>
          <cell r="E127" t="str">
            <v>محمد حسن حسن الفرماوي</v>
          </cell>
          <cell r="F127">
            <v>1</v>
          </cell>
          <cell r="G127">
            <v>1</v>
          </cell>
          <cell r="H127">
            <v>2</v>
          </cell>
          <cell r="I127">
            <v>3</v>
          </cell>
          <cell r="J127">
            <v>2</v>
          </cell>
          <cell r="R127">
            <v>9</v>
          </cell>
          <cell r="S127">
            <v>37</v>
          </cell>
          <cell r="T127">
            <v>28</v>
          </cell>
          <cell r="U127">
            <v>42005</v>
          </cell>
          <cell r="V127">
            <v>3.0833333333333335</v>
          </cell>
          <cell r="W127">
            <v>39650</v>
          </cell>
          <cell r="X127">
            <v>6.4166666666666679</v>
          </cell>
        </row>
        <row r="128">
          <cell r="D128">
            <v>1099</v>
          </cell>
          <cell r="E128" t="str">
            <v>محمد حسين فهمي</v>
          </cell>
          <cell r="F128">
            <v>1</v>
          </cell>
          <cell r="G128">
            <v>3</v>
          </cell>
          <cell r="H128">
            <v>3</v>
          </cell>
          <cell r="I128">
            <v>2</v>
          </cell>
          <cell r="J128">
            <v>2</v>
          </cell>
          <cell r="R128">
            <v>11</v>
          </cell>
          <cell r="S128">
            <v>28</v>
          </cell>
          <cell r="T128">
            <v>17</v>
          </cell>
          <cell r="U128">
            <v>42005</v>
          </cell>
          <cell r="V128">
            <v>2.3333333333333335</v>
          </cell>
          <cell r="W128">
            <v>40435</v>
          </cell>
          <cell r="X128">
            <v>0.66666666666666785</v>
          </cell>
        </row>
        <row r="129">
          <cell r="D129">
            <v>1100</v>
          </cell>
          <cell r="E129" t="str">
            <v>محمد رضا السيد</v>
          </cell>
          <cell r="F129">
            <v>0</v>
          </cell>
          <cell r="G129">
            <v>2</v>
          </cell>
          <cell r="H129">
            <v>1</v>
          </cell>
          <cell r="I129">
            <v>2</v>
          </cell>
          <cell r="J129">
            <v>2</v>
          </cell>
          <cell r="R129">
            <v>7</v>
          </cell>
          <cell r="S129">
            <v>28</v>
          </cell>
          <cell r="T129">
            <v>21</v>
          </cell>
          <cell r="U129">
            <v>42005</v>
          </cell>
          <cell r="V129">
            <v>2.3333333333333335</v>
          </cell>
          <cell r="W129">
            <v>42242</v>
          </cell>
          <cell r="X129">
            <v>4.6666666666666679</v>
          </cell>
        </row>
        <row r="130">
          <cell r="D130">
            <v>1101</v>
          </cell>
          <cell r="E130" t="str">
            <v>محمد سامي حسن</v>
          </cell>
          <cell r="F130">
            <v>0</v>
          </cell>
          <cell r="G130">
            <v>1</v>
          </cell>
          <cell r="H130">
            <v>2</v>
          </cell>
          <cell r="I130">
            <v>1</v>
          </cell>
          <cell r="J130">
            <v>4</v>
          </cell>
          <cell r="R130">
            <v>8</v>
          </cell>
          <cell r="S130">
            <v>28</v>
          </cell>
          <cell r="T130">
            <v>20</v>
          </cell>
          <cell r="U130">
            <v>42005</v>
          </cell>
          <cell r="V130">
            <v>2.3333333333333335</v>
          </cell>
          <cell r="W130">
            <v>42519</v>
          </cell>
          <cell r="X130">
            <v>3.6666666666666679</v>
          </cell>
        </row>
        <row r="131">
          <cell r="D131">
            <v>1102</v>
          </cell>
          <cell r="E131" t="str">
            <v>محمد سامي مختار</v>
          </cell>
          <cell r="F131">
            <v>0</v>
          </cell>
          <cell r="G131">
            <v>1</v>
          </cell>
          <cell r="H131">
            <v>1</v>
          </cell>
          <cell r="I131">
            <v>1</v>
          </cell>
          <cell r="J131">
            <v>3</v>
          </cell>
          <cell r="R131">
            <v>6</v>
          </cell>
          <cell r="S131">
            <v>28</v>
          </cell>
          <cell r="T131">
            <v>22</v>
          </cell>
          <cell r="U131">
            <v>42005</v>
          </cell>
          <cell r="V131">
            <v>2.3333333333333335</v>
          </cell>
          <cell r="W131">
            <v>42326</v>
          </cell>
          <cell r="X131">
            <v>5.6666666666666679</v>
          </cell>
        </row>
        <row r="132">
          <cell r="D132">
            <v>1103</v>
          </cell>
          <cell r="E132" t="str">
            <v>محمد سعيد عبد الجواد فرج</v>
          </cell>
          <cell r="F132">
            <v>3</v>
          </cell>
          <cell r="G132">
            <v>3</v>
          </cell>
          <cell r="H132">
            <v>3</v>
          </cell>
          <cell r="I132">
            <v>3</v>
          </cell>
          <cell r="J132">
            <v>3</v>
          </cell>
          <cell r="R132">
            <v>15</v>
          </cell>
          <cell r="S132">
            <v>37</v>
          </cell>
          <cell r="T132">
            <v>22</v>
          </cell>
          <cell r="U132">
            <v>42005</v>
          </cell>
          <cell r="V132">
            <v>3.0833333333333335</v>
          </cell>
          <cell r="W132">
            <v>39606</v>
          </cell>
          <cell r="X132">
            <v>0.41666666666666785</v>
          </cell>
        </row>
        <row r="133">
          <cell r="D133">
            <v>1104</v>
          </cell>
          <cell r="E133" t="str">
            <v>محمد سعيد عطية</v>
          </cell>
          <cell r="F133">
            <v>0</v>
          </cell>
          <cell r="G133">
            <v>1</v>
          </cell>
          <cell r="H133">
            <v>1</v>
          </cell>
          <cell r="I133">
            <v>2</v>
          </cell>
          <cell r="J133">
            <v>2</v>
          </cell>
          <cell r="R133">
            <v>6</v>
          </cell>
          <cell r="S133">
            <v>28</v>
          </cell>
          <cell r="T133">
            <v>22</v>
          </cell>
          <cell r="U133">
            <v>42005</v>
          </cell>
          <cell r="V133">
            <v>2.3333333333333335</v>
          </cell>
          <cell r="W133">
            <v>40912</v>
          </cell>
          <cell r="X133">
            <v>5.6666666666666679</v>
          </cell>
        </row>
        <row r="134">
          <cell r="D134">
            <v>1106</v>
          </cell>
          <cell r="E134" t="str">
            <v>محمد صبري عبد العزيز</v>
          </cell>
          <cell r="F134">
            <v>2</v>
          </cell>
          <cell r="G134">
            <v>2</v>
          </cell>
          <cell r="H134">
            <v>3</v>
          </cell>
          <cell r="I134">
            <v>2</v>
          </cell>
          <cell r="J134">
            <v>2</v>
          </cell>
          <cell r="R134">
            <v>11</v>
          </cell>
          <cell r="S134">
            <v>28</v>
          </cell>
          <cell r="T134">
            <v>17</v>
          </cell>
          <cell r="U134">
            <v>42005</v>
          </cell>
          <cell r="V134">
            <v>2.3333333333333335</v>
          </cell>
          <cell r="W134">
            <v>42193</v>
          </cell>
          <cell r="X134">
            <v>0.66666666666666785</v>
          </cell>
        </row>
        <row r="135">
          <cell r="D135">
            <v>1107</v>
          </cell>
          <cell r="E135" t="str">
            <v>محمد عادل محمد شهاب</v>
          </cell>
          <cell r="F135">
            <v>2</v>
          </cell>
          <cell r="G135">
            <v>1</v>
          </cell>
          <cell r="H135">
            <v>4</v>
          </cell>
          <cell r="I135">
            <v>2</v>
          </cell>
          <cell r="J135">
            <v>2</v>
          </cell>
          <cell r="R135">
            <v>11</v>
          </cell>
          <cell r="S135">
            <v>28</v>
          </cell>
          <cell r="T135">
            <v>17</v>
          </cell>
          <cell r="U135">
            <v>42005</v>
          </cell>
          <cell r="V135">
            <v>2.3333333333333335</v>
          </cell>
          <cell r="W135">
            <v>39728</v>
          </cell>
          <cell r="X135">
            <v>0.66666666666666785</v>
          </cell>
        </row>
        <row r="136">
          <cell r="D136">
            <v>1108</v>
          </cell>
          <cell r="E136" t="str">
            <v>محمد عبد الحميد ابو اليزيد</v>
          </cell>
          <cell r="F136">
            <v>2</v>
          </cell>
          <cell r="G136">
            <v>4</v>
          </cell>
          <cell r="H136">
            <v>3</v>
          </cell>
          <cell r="I136">
            <v>2</v>
          </cell>
          <cell r="J136">
            <v>3</v>
          </cell>
          <cell r="R136">
            <v>14</v>
          </cell>
          <cell r="S136">
            <v>37</v>
          </cell>
          <cell r="T136">
            <v>23</v>
          </cell>
          <cell r="U136">
            <v>42005</v>
          </cell>
          <cell r="V136">
            <v>3.0833333333333335</v>
          </cell>
          <cell r="W136">
            <v>40345</v>
          </cell>
          <cell r="X136">
            <v>1.4166666666666679</v>
          </cell>
        </row>
        <row r="137">
          <cell r="D137">
            <v>1109</v>
          </cell>
          <cell r="E137" t="str">
            <v>محمد عبد الحميد سعد سليمان</v>
          </cell>
          <cell r="F137">
            <v>2</v>
          </cell>
          <cell r="G137">
            <v>2</v>
          </cell>
          <cell r="H137">
            <v>3</v>
          </cell>
          <cell r="I137">
            <v>4</v>
          </cell>
          <cell r="J137">
            <v>0</v>
          </cell>
          <cell r="R137">
            <v>11</v>
          </cell>
          <cell r="S137">
            <v>28</v>
          </cell>
          <cell r="T137">
            <v>17</v>
          </cell>
          <cell r="U137">
            <v>42005</v>
          </cell>
          <cell r="V137">
            <v>2.3333333333333335</v>
          </cell>
          <cell r="W137">
            <v>39734</v>
          </cell>
          <cell r="X137">
            <v>0.66666666666666785</v>
          </cell>
        </row>
        <row r="138">
          <cell r="D138">
            <v>1110</v>
          </cell>
          <cell r="E138" t="str">
            <v>محمد عبد الحميد محمد علي</v>
          </cell>
          <cell r="F138">
            <v>2</v>
          </cell>
          <cell r="G138">
            <v>2</v>
          </cell>
          <cell r="H138">
            <v>3</v>
          </cell>
          <cell r="I138">
            <v>2</v>
          </cell>
          <cell r="J138">
            <v>2</v>
          </cell>
          <cell r="R138">
            <v>11</v>
          </cell>
          <cell r="S138">
            <v>28</v>
          </cell>
          <cell r="T138">
            <v>17</v>
          </cell>
          <cell r="U138">
            <v>42005</v>
          </cell>
          <cell r="V138">
            <v>2.3333333333333335</v>
          </cell>
          <cell r="W138">
            <v>41833</v>
          </cell>
          <cell r="X138">
            <v>0.66666666666666785</v>
          </cell>
        </row>
        <row r="139">
          <cell r="D139">
            <v>1111</v>
          </cell>
          <cell r="E139" t="str">
            <v>محمد عبد الله صالح محمد السيسي</v>
          </cell>
          <cell r="F139">
            <v>2</v>
          </cell>
          <cell r="G139">
            <v>2</v>
          </cell>
          <cell r="H139">
            <v>2</v>
          </cell>
          <cell r="I139">
            <v>3</v>
          </cell>
          <cell r="J139">
            <v>3</v>
          </cell>
          <cell r="R139">
            <v>12</v>
          </cell>
          <cell r="S139">
            <v>37</v>
          </cell>
          <cell r="T139">
            <v>25</v>
          </cell>
          <cell r="U139">
            <v>42005</v>
          </cell>
          <cell r="V139">
            <v>3.0833333333333335</v>
          </cell>
          <cell r="W139">
            <v>39586</v>
          </cell>
          <cell r="X139">
            <v>3.4166666666666679</v>
          </cell>
        </row>
        <row r="140">
          <cell r="D140">
            <v>1112</v>
          </cell>
          <cell r="E140" t="str">
            <v>محمد عبد المحسن عبد التواب</v>
          </cell>
          <cell r="F140">
            <v>2</v>
          </cell>
          <cell r="G140">
            <v>1</v>
          </cell>
          <cell r="H140">
            <v>1</v>
          </cell>
          <cell r="I140">
            <v>2</v>
          </cell>
          <cell r="J140">
            <v>4</v>
          </cell>
          <cell r="R140">
            <v>10</v>
          </cell>
          <cell r="S140">
            <v>28</v>
          </cell>
          <cell r="T140">
            <v>18</v>
          </cell>
          <cell r="U140">
            <v>42005</v>
          </cell>
          <cell r="V140">
            <v>2.3333333333333335</v>
          </cell>
          <cell r="W140">
            <v>42322</v>
          </cell>
          <cell r="X140">
            <v>1.6666666666666679</v>
          </cell>
        </row>
        <row r="141">
          <cell r="D141">
            <v>1113</v>
          </cell>
          <cell r="E141" t="str">
            <v>محمد عبد النبي امين ابراهيم</v>
          </cell>
          <cell r="F141">
            <v>1</v>
          </cell>
          <cell r="G141">
            <v>0</v>
          </cell>
          <cell r="H141">
            <v>1</v>
          </cell>
          <cell r="I141">
            <v>3</v>
          </cell>
          <cell r="J141">
            <v>2</v>
          </cell>
          <cell r="R141">
            <v>7</v>
          </cell>
          <cell r="S141">
            <v>28</v>
          </cell>
          <cell r="T141">
            <v>21</v>
          </cell>
          <cell r="U141">
            <v>42005</v>
          </cell>
          <cell r="V141">
            <v>2.3333333333333335</v>
          </cell>
          <cell r="W141">
            <v>39707</v>
          </cell>
          <cell r="X141">
            <v>4.6666666666666679</v>
          </cell>
        </row>
        <row r="142">
          <cell r="D142">
            <v>1115</v>
          </cell>
          <cell r="E142" t="str">
            <v>محمد عطية عيد</v>
          </cell>
          <cell r="F142">
            <v>2</v>
          </cell>
          <cell r="G142">
            <v>1</v>
          </cell>
          <cell r="H142">
            <v>4</v>
          </cell>
          <cell r="I142">
            <v>2</v>
          </cell>
          <cell r="J142">
            <v>2</v>
          </cell>
          <cell r="R142">
            <v>11</v>
          </cell>
          <cell r="S142">
            <v>28</v>
          </cell>
          <cell r="T142">
            <v>17</v>
          </cell>
          <cell r="U142">
            <v>42005</v>
          </cell>
          <cell r="V142">
            <v>2.3333333333333335</v>
          </cell>
          <cell r="W142">
            <v>41055</v>
          </cell>
          <cell r="X142">
            <v>0.66666666666666785</v>
          </cell>
        </row>
        <row r="143">
          <cell r="D143">
            <v>1116</v>
          </cell>
          <cell r="E143" t="str">
            <v>محمد علي محمد خليل</v>
          </cell>
          <cell r="F143">
            <v>2</v>
          </cell>
          <cell r="G143">
            <v>1</v>
          </cell>
          <cell r="H143">
            <v>2</v>
          </cell>
          <cell r="I143">
            <v>1</v>
          </cell>
          <cell r="J143">
            <v>3</v>
          </cell>
          <cell r="R143">
            <v>9</v>
          </cell>
          <cell r="S143">
            <v>28</v>
          </cell>
          <cell r="T143">
            <v>19</v>
          </cell>
          <cell r="U143">
            <v>42005</v>
          </cell>
          <cell r="V143">
            <v>2.3333333333333335</v>
          </cell>
          <cell r="W143">
            <v>42092</v>
          </cell>
          <cell r="X143">
            <v>2.6666666666666679</v>
          </cell>
        </row>
        <row r="144">
          <cell r="D144">
            <v>1117</v>
          </cell>
          <cell r="E144" t="str">
            <v>محمد علي مرسي محمد</v>
          </cell>
          <cell r="F144">
            <v>1</v>
          </cell>
          <cell r="G144">
            <v>2</v>
          </cell>
          <cell r="H144">
            <v>2</v>
          </cell>
          <cell r="I144">
            <v>1</v>
          </cell>
          <cell r="J144">
            <v>3</v>
          </cell>
          <cell r="R144">
            <v>9</v>
          </cell>
          <cell r="S144">
            <v>28</v>
          </cell>
          <cell r="T144">
            <v>19</v>
          </cell>
          <cell r="U144">
            <v>42005</v>
          </cell>
          <cell r="V144">
            <v>2.3333333333333335</v>
          </cell>
          <cell r="W144">
            <v>39707</v>
          </cell>
          <cell r="X144">
            <v>2.6666666666666679</v>
          </cell>
        </row>
        <row r="145">
          <cell r="D145">
            <v>1118</v>
          </cell>
          <cell r="E145" t="str">
            <v>محمد فتحي ابو جريش</v>
          </cell>
          <cell r="F145">
            <v>2</v>
          </cell>
          <cell r="G145">
            <v>2</v>
          </cell>
          <cell r="H145">
            <v>3</v>
          </cell>
          <cell r="I145">
            <v>2</v>
          </cell>
          <cell r="J145">
            <v>2</v>
          </cell>
          <cell r="R145">
            <v>11</v>
          </cell>
          <cell r="S145">
            <v>28</v>
          </cell>
          <cell r="T145">
            <v>17</v>
          </cell>
          <cell r="U145">
            <v>42005</v>
          </cell>
          <cell r="V145">
            <v>2.3333333333333335</v>
          </cell>
          <cell r="W145">
            <v>40593</v>
          </cell>
          <cell r="X145">
            <v>0.66666666666666785</v>
          </cell>
        </row>
        <row r="146">
          <cell r="D146">
            <v>1119</v>
          </cell>
          <cell r="E146" t="str">
            <v>محمد فوزي احمد</v>
          </cell>
          <cell r="F146">
            <v>2</v>
          </cell>
          <cell r="G146">
            <v>4</v>
          </cell>
          <cell r="H146">
            <v>2</v>
          </cell>
          <cell r="I146">
            <v>3</v>
          </cell>
          <cell r="J146">
            <v>4</v>
          </cell>
          <cell r="R146">
            <v>15</v>
          </cell>
          <cell r="S146">
            <v>37</v>
          </cell>
          <cell r="T146">
            <v>22</v>
          </cell>
          <cell r="U146">
            <v>42005</v>
          </cell>
          <cell r="V146">
            <v>3.0833333333333335</v>
          </cell>
          <cell r="W146">
            <v>41233</v>
          </cell>
          <cell r="X146">
            <v>0.41666666666666785</v>
          </cell>
        </row>
        <row r="147">
          <cell r="D147">
            <v>1120</v>
          </cell>
          <cell r="E147" t="str">
            <v>محمد محفوظ محمود</v>
          </cell>
          <cell r="F147">
            <v>1</v>
          </cell>
          <cell r="G147">
            <v>3</v>
          </cell>
          <cell r="H147">
            <v>2</v>
          </cell>
          <cell r="I147">
            <v>2</v>
          </cell>
          <cell r="J147">
            <v>3</v>
          </cell>
          <cell r="R147">
            <v>11</v>
          </cell>
          <cell r="S147">
            <v>28</v>
          </cell>
          <cell r="T147">
            <v>17</v>
          </cell>
          <cell r="U147">
            <v>42005</v>
          </cell>
          <cell r="V147">
            <v>2.3333333333333335</v>
          </cell>
          <cell r="W147">
            <v>42346</v>
          </cell>
          <cell r="X147">
            <v>0.66666666666666785</v>
          </cell>
        </row>
        <row r="148">
          <cell r="D148">
            <v>1121</v>
          </cell>
          <cell r="E148" t="str">
            <v>محمد محمد ابراهيم حماد</v>
          </cell>
          <cell r="F148">
            <v>3</v>
          </cell>
          <cell r="G148">
            <v>3</v>
          </cell>
          <cell r="H148">
            <v>3</v>
          </cell>
          <cell r="I148">
            <v>3</v>
          </cell>
          <cell r="J148">
            <v>3</v>
          </cell>
          <cell r="R148">
            <v>15</v>
          </cell>
          <cell r="S148">
            <v>37</v>
          </cell>
          <cell r="T148">
            <v>22</v>
          </cell>
          <cell r="U148">
            <v>42005</v>
          </cell>
          <cell r="V148">
            <v>3.0833333333333335</v>
          </cell>
          <cell r="W148">
            <v>39588</v>
          </cell>
          <cell r="X148">
            <v>0.41666666666666785</v>
          </cell>
        </row>
        <row r="149">
          <cell r="D149">
            <v>1122</v>
          </cell>
          <cell r="E149" t="str">
            <v>محمد محمود فوزي السيد</v>
          </cell>
          <cell r="F149">
            <v>2</v>
          </cell>
          <cell r="G149">
            <v>1</v>
          </cell>
          <cell r="H149">
            <v>3</v>
          </cell>
          <cell r="I149">
            <v>2</v>
          </cell>
          <cell r="J149">
            <v>3</v>
          </cell>
          <cell r="R149">
            <v>11</v>
          </cell>
          <cell r="S149">
            <v>28</v>
          </cell>
          <cell r="T149">
            <v>17</v>
          </cell>
          <cell r="U149">
            <v>42005</v>
          </cell>
          <cell r="V149">
            <v>2.3333333333333335</v>
          </cell>
          <cell r="W149">
            <v>42333</v>
          </cell>
          <cell r="X149">
            <v>0.66666666666666785</v>
          </cell>
        </row>
        <row r="150">
          <cell r="D150">
            <v>1123</v>
          </cell>
          <cell r="E150" t="str">
            <v>محمد مرسي حسين النجار</v>
          </cell>
          <cell r="F150">
            <v>0</v>
          </cell>
          <cell r="G150">
            <v>3</v>
          </cell>
          <cell r="H150">
            <v>2</v>
          </cell>
          <cell r="I150">
            <v>1</v>
          </cell>
          <cell r="J150">
            <v>2</v>
          </cell>
          <cell r="R150">
            <v>8</v>
          </cell>
          <cell r="S150">
            <v>28</v>
          </cell>
          <cell r="T150">
            <v>20</v>
          </cell>
          <cell r="U150">
            <v>42005</v>
          </cell>
          <cell r="V150">
            <v>2.3333333333333335</v>
          </cell>
          <cell r="W150">
            <v>39663</v>
          </cell>
          <cell r="X150">
            <v>3.6666666666666679</v>
          </cell>
        </row>
        <row r="151">
          <cell r="D151">
            <v>1124</v>
          </cell>
          <cell r="E151" t="str">
            <v>محمد مرسي شوقي</v>
          </cell>
          <cell r="F151">
            <v>2</v>
          </cell>
          <cell r="G151">
            <v>2</v>
          </cell>
          <cell r="H151">
            <v>2</v>
          </cell>
          <cell r="I151">
            <v>2</v>
          </cell>
          <cell r="J151">
            <v>3</v>
          </cell>
          <cell r="R151">
            <v>11</v>
          </cell>
          <cell r="S151">
            <v>28</v>
          </cell>
          <cell r="T151">
            <v>17</v>
          </cell>
          <cell r="U151">
            <v>42005</v>
          </cell>
          <cell r="V151">
            <v>2.3333333333333335</v>
          </cell>
          <cell r="W151">
            <v>42750</v>
          </cell>
          <cell r="X151">
            <v>0.66666666666666785</v>
          </cell>
        </row>
        <row r="152">
          <cell r="D152">
            <v>1125</v>
          </cell>
          <cell r="E152" t="str">
            <v>محمد مسلمي السيد</v>
          </cell>
          <cell r="F152">
            <v>2</v>
          </cell>
          <cell r="G152">
            <v>2</v>
          </cell>
          <cell r="H152">
            <v>2</v>
          </cell>
          <cell r="I152">
            <v>3</v>
          </cell>
          <cell r="J152">
            <v>2</v>
          </cell>
          <cell r="R152">
            <v>11</v>
          </cell>
          <cell r="S152">
            <v>28</v>
          </cell>
          <cell r="T152">
            <v>17</v>
          </cell>
          <cell r="U152">
            <v>42005</v>
          </cell>
          <cell r="V152">
            <v>2.3333333333333335</v>
          </cell>
          <cell r="W152">
            <v>41098</v>
          </cell>
          <cell r="X152">
            <v>0.66666666666666785</v>
          </cell>
        </row>
        <row r="153">
          <cell r="D153">
            <v>1126</v>
          </cell>
          <cell r="E153" t="str">
            <v>محمود ابراهيم اسماعيل</v>
          </cell>
          <cell r="F153">
            <v>1</v>
          </cell>
          <cell r="G153">
            <v>1</v>
          </cell>
          <cell r="H153">
            <v>1</v>
          </cell>
          <cell r="I153">
            <v>2</v>
          </cell>
          <cell r="J153">
            <v>3</v>
          </cell>
          <cell r="R153">
            <v>8</v>
          </cell>
          <cell r="S153">
            <v>37</v>
          </cell>
          <cell r="T153">
            <v>29</v>
          </cell>
          <cell r="U153">
            <v>42005</v>
          </cell>
          <cell r="V153">
            <v>3.0833333333333335</v>
          </cell>
          <cell r="W153">
            <v>40588</v>
          </cell>
          <cell r="X153">
            <v>7.4166666666666679</v>
          </cell>
        </row>
        <row r="154">
          <cell r="D154">
            <v>1127</v>
          </cell>
          <cell r="E154" t="str">
            <v>محمود دسوقي عبد الغفار ابراهيم</v>
          </cell>
          <cell r="F154">
            <v>2</v>
          </cell>
          <cell r="G154">
            <v>2</v>
          </cell>
          <cell r="H154">
            <v>3</v>
          </cell>
          <cell r="I154">
            <v>2</v>
          </cell>
          <cell r="J154">
            <v>2</v>
          </cell>
          <cell r="R154">
            <v>11</v>
          </cell>
          <cell r="S154">
            <v>28</v>
          </cell>
          <cell r="T154">
            <v>17</v>
          </cell>
          <cell r="U154">
            <v>42005</v>
          </cell>
          <cell r="V154">
            <v>2.3333333333333335</v>
          </cell>
          <cell r="W154">
            <v>39707</v>
          </cell>
          <cell r="X154">
            <v>0.66666666666666785</v>
          </cell>
        </row>
        <row r="155">
          <cell r="D155">
            <v>1128</v>
          </cell>
          <cell r="E155" t="str">
            <v>محمود عاطف امين</v>
          </cell>
          <cell r="F155">
            <v>2</v>
          </cell>
          <cell r="G155">
            <v>2</v>
          </cell>
          <cell r="H155">
            <v>3</v>
          </cell>
          <cell r="I155">
            <v>2</v>
          </cell>
          <cell r="J155">
            <v>2</v>
          </cell>
          <cell r="R155">
            <v>11</v>
          </cell>
          <cell r="S155">
            <v>28</v>
          </cell>
          <cell r="T155">
            <v>17</v>
          </cell>
          <cell r="U155">
            <v>42005</v>
          </cell>
          <cell r="V155">
            <v>2.3333333333333335</v>
          </cell>
          <cell r="W155">
            <v>41785</v>
          </cell>
          <cell r="X155">
            <v>0.66666666666666785</v>
          </cell>
        </row>
        <row r="156">
          <cell r="D156">
            <v>1129</v>
          </cell>
          <cell r="E156" t="str">
            <v>محمود عماد محمد</v>
          </cell>
          <cell r="F156">
            <v>2</v>
          </cell>
          <cell r="G156">
            <v>2</v>
          </cell>
          <cell r="H156">
            <v>3</v>
          </cell>
          <cell r="I156">
            <v>2</v>
          </cell>
          <cell r="J156">
            <v>2</v>
          </cell>
          <cell r="R156">
            <v>11</v>
          </cell>
          <cell r="S156">
            <v>28</v>
          </cell>
          <cell r="T156">
            <v>17</v>
          </cell>
          <cell r="U156">
            <v>42005</v>
          </cell>
          <cell r="V156">
            <v>2.3333333333333335</v>
          </cell>
          <cell r="W156">
            <v>42472</v>
          </cell>
          <cell r="X156">
            <v>0.66666666666666785</v>
          </cell>
        </row>
        <row r="157">
          <cell r="D157">
            <v>1130</v>
          </cell>
          <cell r="E157" t="str">
            <v>محمود محمد احمد حسن ريان</v>
          </cell>
          <cell r="F157">
            <v>1</v>
          </cell>
          <cell r="G157">
            <v>2</v>
          </cell>
          <cell r="H157">
            <v>3</v>
          </cell>
          <cell r="I157">
            <v>2</v>
          </cell>
          <cell r="J157">
            <v>3</v>
          </cell>
          <cell r="R157">
            <v>11</v>
          </cell>
          <cell r="S157">
            <v>28</v>
          </cell>
          <cell r="T157">
            <v>17</v>
          </cell>
          <cell r="U157">
            <v>42005</v>
          </cell>
          <cell r="V157">
            <v>2.3333333333333335</v>
          </cell>
          <cell r="W157">
            <v>39987</v>
          </cell>
          <cell r="X157">
            <v>0.66666666666666785</v>
          </cell>
        </row>
        <row r="158">
          <cell r="D158">
            <v>1131</v>
          </cell>
          <cell r="E158" t="str">
            <v>محمود محمد سعيد ابراهيم</v>
          </cell>
          <cell r="F158">
            <v>1</v>
          </cell>
          <cell r="G158">
            <v>3</v>
          </cell>
          <cell r="H158">
            <v>2</v>
          </cell>
          <cell r="I158">
            <v>3</v>
          </cell>
          <cell r="J158">
            <v>2</v>
          </cell>
          <cell r="R158">
            <v>11</v>
          </cell>
          <cell r="S158">
            <v>28</v>
          </cell>
          <cell r="T158">
            <v>17</v>
          </cell>
          <cell r="U158">
            <v>42005</v>
          </cell>
          <cell r="V158">
            <v>2.3333333333333335</v>
          </cell>
          <cell r="W158">
            <v>41737</v>
          </cell>
          <cell r="X158">
            <v>0.66666666666666785</v>
          </cell>
        </row>
        <row r="159">
          <cell r="D159">
            <v>1132</v>
          </cell>
          <cell r="E159" t="str">
            <v>محمود محمد قطب</v>
          </cell>
          <cell r="F159">
            <v>2</v>
          </cell>
          <cell r="G159">
            <v>2</v>
          </cell>
          <cell r="H159">
            <v>2</v>
          </cell>
          <cell r="I159">
            <v>2</v>
          </cell>
          <cell r="J159">
            <v>3</v>
          </cell>
          <cell r="R159">
            <v>11</v>
          </cell>
          <cell r="S159">
            <v>28</v>
          </cell>
          <cell r="T159">
            <v>17</v>
          </cell>
          <cell r="U159">
            <v>42005</v>
          </cell>
          <cell r="V159">
            <v>2.3333333333333335</v>
          </cell>
          <cell r="W159">
            <v>40601</v>
          </cell>
          <cell r="X159">
            <v>0.66666666666666785</v>
          </cell>
        </row>
        <row r="160">
          <cell r="D160">
            <v>1133</v>
          </cell>
          <cell r="E160" t="str">
            <v>مصطفى حسيني محمد عطا</v>
          </cell>
          <cell r="F160">
            <v>2</v>
          </cell>
          <cell r="G160">
            <v>2</v>
          </cell>
          <cell r="H160">
            <v>3</v>
          </cell>
          <cell r="I160">
            <v>2</v>
          </cell>
          <cell r="J160">
            <v>2</v>
          </cell>
          <cell r="R160">
            <v>11</v>
          </cell>
          <cell r="S160">
            <v>28</v>
          </cell>
          <cell r="T160">
            <v>17</v>
          </cell>
          <cell r="U160">
            <v>42005</v>
          </cell>
          <cell r="V160">
            <v>2.3333333333333335</v>
          </cell>
          <cell r="W160">
            <v>42231</v>
          </cell>
          <cell r="X160">
            <v>0.66666666666666785</v>
          </cell>
        </row>
        <row r="161">
          <cell r="D161">
            <v>1134</v>
          </cell>
          <cell r="E161" t="str">
            <v>مصطفى مصطفى سليمان</v>
          </cell>
          <cell r="F161">
            <v>2</v>
          </cell>
          <cell r="G161">
            <v>0</v>
          </cell>
          <cell r="H161">
            <v>2</v>
          </cell>
          <cell r="I161">
            <v>1</v>
          </cell>
          <cell r="J161">
            <v>4</v>
          </cell>
          <cell r="R161">
            <v>9</v>
          </cell>
          <cell r="S161">
            <v>28</v>
          </cell>
          <cell r="T161">
            <v>19</v>
          </cell>
          <cell r="U161">
            <v>42005</v>
          </cell>
          <cell r="V161">
            <v>2.3333333333333335</v>
          </cell>
          <cell r="W161">
            <v>42814</v>
          </cell>
          <cell r="X161">
            <v>2.6666666666666679</v>
          </cell>
        </row>
        <row r="162">
          <cell r="D162">
            <v>1135</v>
          </cell>
          <cell r="E162" t="str">
            <v>معتز محسن محمد</v>
          </cell>
          <cell r="F162">
            <v>2</v>
          </cell>
          <cell r="G162">
            <v>2.5</v>
          </cell>
          <cell r="H162">
            <v>1</v>
          </cell>
          <cell r="I162">
            <v>3</v>
          </cell>
          <cell r="J162">
            <v>2</v>
          </cell>
          <cell r="R162">
            <v>10.5</v>
          </cell>
          <cell r="S162">
            <v>28</v>
          </cell>
          <cell r="T162">
            <v>17.5</v>
          </cell>
          <cell r="U162">
            <v>42005</v>
          </cell>
          <cell r="V162">
            <v>2.3333333333333335</v>
          </cell>
          <cell r="W162">
            <v>42033</v>
          </cell>
          <cell r="X162">
            <v>1.1666666666666679</v>
          </cell>
        </row>
        <row r="163">
          <cell r="D163">
            <v>1136</v>
          </cell>
          <cell r="E163" t="str">
            <v>ممتاز سيد احمد</v>
          </cell>
          <cell r="F163">
            <v>0</v>
          </cell>
          <cell r="G163">
            <v>1</v>
          </cell>
          <cell r="H163">
            <v>1</v>
          </cell>
          <cell r="I163">
            <v>2</v>
          </cell>
          <cell r="J163">
            <v>3</v>
          </cell>
          <cell r="R163">
            <v>7</v>
          </cell>
          <cell r="S163">
            <v>37</v>
          </cell>
          <cell r="T163">
            <v>30</v>
          </cell>
          <cell r="U163">
            <v>42005</v>
          </cell>
          <cell r="V163">
            <v>3.0833333333333335</v>
          </cell>
          <cell r="W163">
            <v>41923</v>
          </cell>
          <cell r="X163">
            <v>8.4166666666666679</v>
          </cell>
        </row>
        <row r="164">
          <cell r="D164">
            <v>1137</v>
          </cell>
          <cell r="E164" t="str">
            <v>منسي أبو المحاسن</v>
          </cell>
          <cell r="F164">
            <v>1</v>
          </cell>
          <cell r="G164">
            <v>1</v>
          </cell>
          <cell r="H164">
            <v>2</v>
          </cell>
          <cell r="I164">
            <v>3</v>
          </cell>
          <cell r="J164">
            <v>4</v>
          </cell>
          <cell r="R164">
            <v>11</v>
          </cell>
          <cell r="S164">
            <v>28</v>
          </cell>
          <cell r="T164">
            <v>17</v>
          </cell>
          <cell r="U164">
            <v>42005</v>
          </cell>
          <cell r="V164">
            <v>2.3333333333333335</v>
          </cell>
          <cell r="W164">
            <v>42753</v>
          </cell>
          <cell r="X164">
            <v>0.66666666666666785</v>
          </cell>
        </row>
        <row r="165">
          <cell r="D165">
            <v>1138</v>
          </cell>
          <cell r="E165" t="str">
            <v>منصور ابو جاويش</v>
          </cell>
          <cell r="F165">
            <v>1</v>
          </cell>
          <cell r="G165">
            <v>2</v>
          </cell>
          <cell r="H165">
            <v>1</v>
          </cell>
          <cell r="I165">
            <v>1</v>
          </cell>
          <cell r="J165">
            <v>2</v>
          </cell>
          <cell r="R165">
            <v>7</v>
          </cell>
          <cell r="S165">
            <v>37</v>
          </cell>
          <cell r="T165">
            <v>30</v>
          </cell>
          <cell r="U165">
            <v>42005</v>
          </cell>
          <cell r="V165">
            <v>3.0833333333333335</v>
          </cell>
          <cell r="W165">
            <v>39650</v>
          </cell>
          <cell r="X165">
            <v>8.4166666666666679</v>
          </cell>
        </row>
        <row r="166">
          <cell r="D166">
            <v>1139</v>
          </cell>
          <cell r="E166" t="str">
            <v>منير دسوقي محمد</v>
          </cell>
          <cell r="F166">
            <v>1</v>
          </cell>
          <cell r="G166">
            <v>2</v>
          </cell>
          <cell r="H166">
            <v>1</v>
          </cell>
          <cell r="I166">
            <v>3</v>
          </cell>
          <cell r="J166">
            <v>4</v>
          </cell>
          <cell r="R166">
            <v>11</v>
          </cell>
          <cell r="S166">
            <v>28</v>
          </cell>
          <cell r="T166">
            <v>17</v>
          </cell>
          <cell r="U166">
            <v>42005</v>
          </cell>
          <cell r="V166">
            <v>2.3333333333333335</v>
          </cell>
          <cell r="W166">
            <v>42322</v>
          </cell>
          <cell r="X166">
            <v>0.66666666666666785</v>
          </cell>
        </row>
        <row r="167">
          <cell r="D167">
            <v>1140</v>
          </cell>
          <cell r="E167" t="str">
            <v>مؤمن محمد محمد</v>
          </cell>
          <cell r="F167">
            <v>2</v>
          </cell>
          <cell r="G167">
            <v>1</v>
          </cell>
          <cell r="H167">
            <v>2</v>
          </cell>
          <cell r="I167">
            <v>1</v>
          </cell>
          <cell r="J167">
            <v>5</v>
          </cell>
          <cell r="R167">
            <v>11</v>
          </cell>
          <cell r="S167">
            <v>37</v>
          </cell>
          <cell r="T167">
            <v>26</v>
          </cell>
          <cell r="U167">
            <v>42005</v>
          </cell>
          <cell r="V167">
            <v>3.0833333333333335</v>
          </cell>
          <cell r="W167">
            <v>41897</v>
          </cell>
          <cell r="X167">
            <v>4.4166666666666679</v>
          </cell>
        </row>
        <row r="168">
          <cell r="D168">
            <v>1141</v>
          </cell>
          <cell r="E168" t="str">
            <v>ناصر عطية السيد</v>
          </cell>
          <cell r="F168">
            <v>1</v>
          </cell>
          <cell r="G168">
            <v>3</v>
          </cell>
          <cell r="H168">
            <v>3</v>
          </cell>
          <cell r="I168">
            <v>2</v>
          </cell>
          <cell r="J168">
            <v>2</v>
          </cell>
          <cell r="R168">
            <v>11</v>
          </cell>
          <cell r="S168">
            <v>28</v>
          </cell>
          <cell r="T168">
            <v>17</v>
          </cell>
          <cell r="U168">
            <v>42005</v>
          </cell>
          <cell r="V168">
            <v>2.3333333333333335</v>
          </cell>
          <cell r="W168">
            <v>41611</v>
          </cell>
          <cell r="X168">
            <v>0.66666666666666785</v>
          </cell>
        </row>
        <row r="169">
          <cell r="D169">
            <v>1142</v>
          </cell>
          <cell r="E169" t="str">
            <v>ناصر محمد صبري</v>
          </cell>
          <cell r="F169">
            <v>0</v>
          </cell>
          <cell r="G169">
            <v>1</v>
          </cell>
          <cell r="H169">
            <v>1</v>
          </cell>
          <cell r="I169">
            <v>2</v>
          </cell>
          <cell r="J169">
            <v>2</v>
          </cell>
          <cell r="R169">
            <v>6</v>
          </cell>
          <cell r="S169">
            <v>28</v>
          </cell>
          <cell r="T169">
            <v>22</v>
          </cell>
          <cell r="U169">
            <v>42005</v>
          </cell>
          <cell r="V169">
            <v>2.3333333333333335</v>
          </cell>
          <cell r="W169">
            <v>41601</v>
          </cell>
          <cell r="X169">
            <v>5.6666666666666679</v>
          </cell>
        </row>
        <row r="170">
          <cell r="D170">
            <v>1143</v>
          </cell>
          <cell r="E170" t="str">
            <v>نور محمد حميد</v>
          </cell>
          <cell r="F170">
            <v>0</v>
          </cell>
          <cell r="G170">
            <v>2</v>
          </cell>
          <cell r="H170">
            <v>3</v>
          </cell>
          <cell r="I170">
            <v>1</v>
          </cell>
          <cell r="J170">
            <v>5</v>
          </cell>
          <cell r="R170">
            <v>11</v>
          </cell>
          <cell r="S170">
            <v>28</v>
          </cell>
          <cell r="T170">
            <v>17</v>
          </cell>
          <cell r="U170">
            <v>42005</v>
          </cell>
          <cell r="V170">
            <v>2.3333333333333335</v>
          </cell>
          <cell r="W170">
            <v>42352</v>
          </cell>
          <cell r="X170">
            <v>0.66666666666666785</v>
          </cell>
        </row>
        <row r="171">
          <cell r="D171">
            <v>1144</v>
          </cell>
          <cell r="E171" t="str">
            <v>هاني حسن السيد</v>
          </cell>
          <cell r="F171">
            <v>0</v>
          </cell>
          <cell r="G171">
            <v>4</v>
          </cell>
          <cell r="H171">
            <v>2</v>
          </cell>
          <cell r="I171">
            <v>2</v>
          </cell>
          <cell r="J171">
            <v>3</v>
          </cell>
          <cell r="R171">
            <v>11</v>
          </cell>
          <cell r="S171">
            <v>28</v>
          </cell>
          <cell r="T171">
            <v>17</v>
          </cell>
          <cell r="U171">
            <v>42005</v>
          </cell>
          <cell r="V171">
            <v>2.3333333333333335</v>
          </cell>
          <cell r="W171">
            <v>41818</v>
          </cell>
          <cell r="X171">
            <v>0.66666666666666785</v>
          </cell>
        </row>
        <row r="172">
          <cell r="D172">
            <v>1145</v>
          </cell>
          <cell r="E172" t="str">
            <v>هاني رافت محمد</v>
          </cell>
          <cell r="F172">
            <v>1</v>
          </cell>
          <cell r="G172">
            <v>2</v>
          </cell>
          <cell r="H172">
            <v>4</v>
          </cell>
          <cell r="I172">
            <v>2</v>
          </cell>
          <cell r="J172">
            <v>3</v>
          </cell>
          <cell r="R172">
            <v>12</v>
          </cell>
          <cell r="S172">
            <v>37</v>
          </cell>
          <cell r="T172">
            <v>25</v>
          </cell>
          <cell r="U172">
            <v>42005</v>
          </cell>
          <cell r="V172">
            <v>3.0833333333333335</v>
          </cell>
          <cell r="W172">
            <v>40531</v>
          </cell>
          <cell r="X172">
            <v>3.4166666666666679</v>
          </cell>
        </row>
        <row r="173">
          <cell r="D173">
            <v>1146</v>
          </cell>
          <cell r="E173" t="str">
            <v>هشام سعد حامد عطية</v>
          </cell>
          <cell r="F173">
            <v>1</v>
          </cell>
          <cell r="G173">
            <v>1</v>
          </cell>
          <cell r="H173">
            <v>3</v>
          </cell>
          <cell r="I173">
            <v>2</v>
          </cell>
          <cell r="J173">
            <v>5</v>
          </cell>
          <cell r="R173">
            <v>12</v>
          </cell>
          <cell r="S173">
            <v>37</v>
          </cell>
          <cell r="T173">
            <v>25</v>
          </cell>
          <cell r="U173">
            <v>42005</v>
          </cell>
          <cell r="V173">
            <v>3.0833333333333335</v>
          </cell>
          <cell r="W173">
            <v>39595</v>
          </cell>
          <cell r="X173">
            <v>3.4166666666666679</v>
          </cell>
        </row>
        <row r="174">
          <cell r="D174">
            <v>1147</v>
          </cell>
          <cell r="E174" t="str">
            <v>هشام محي عطوة</v>
          </cell>
          <cell r="F174">
            <v>2</v>
          </cell>
          <cell r="G174">
            <v>1</v>
          </cell>
          <cell r="H174">
            <v>3</v>
          </cell>
          <cell r="I174">
            <v>2</v>
          </cell>
          <cell r="J174">
            <v>3</v>
          </cell>
          <cell r="R174">
            <v>11</v>
          </cell>
          <cell r="S174">
            <v>28</v>
          </cell>
          <cell r="T174">
            <v>17</v>
          </cell>
          <cell r="U174">
            <v>42005</v>
          </cell>
          <cell r="V174">
            <v>2.3333333333333335</v>
          </cell>
          <cell r="W174">
            <v>41982</v>
          </cell>
          <cell r="X174">
            <v>0.66666666666666785</v>
          </cell>
        </row>
        <row r="175">
          <cell r="D175">
            <v>1148</v>
          </cell>
          <cell r="E175" t="str">
            <v>وليد صبري عبد الهادي</v>
          </cell>
          <cell r="F175">
            <v>1</v>
          </cell>
          <cell r="G175">
            <v>1</v>
          </cell>
          <cell r="H175">
            <v>2</v>
          </cell>
          <cell r="I175">
            <v>2</v>
          </cell>
          <cell r="J175">
            <v>2</v>
          </cell>
          <cell r="R175">
            <v>8</v>
          </cell>
          <cell r="S175">
            <v>28</v>
          </cell>
          <cell r="T175">
            <v>20</v>
          </cell>
          <cell r="U175">
            <v>42005</v>
          </cell>
          <cell r="V175">
            <v>2.3333333333333335</v>
          </cell>
          <cell r="W175">
            <v>40257</v>
          </cell>
          <cell r="X175">
            <v>3.6666666666666679</v>
          </cell>
        </row>
        <row r="176">
          <cell r="D176">
            <v>1149</v>
          </cell>
          <cell r="E176" t="str">
            <v>ياسر خلف راسم</v>
          </cell>
          <cell r="F176">
            <v>2</v>
          </cell>
          <cell r="G176">
            <v>1</v>
          </cell>
          <cell r="H176">
            <v>3</v>
          </cell>
          <cell r="I176">
            <v>2</v>
          </cell>
          <cell r="J176">
            <v>3</v>
          </cell>
          <cell r="R176">
            <v>11</v>
          </cell>
          <cell r="S176">
            <v>28</v>
          </cell>
          <cell r="T176">
            <v>17</v>
          </cell>
          <cell r="U176">
            <v>42005</v>
          </cell>
          <cell r="V176">
            <v>2.3333333333333335</v>
          </cell>
          <cell r="W176">
            <v>42158</v>
          </cell>
          <cell r="X176">
            <v>0.66666666666666785</v>
          </cell>
        </row>
        <row r="177">
          <cell r="D177">
            <v>1150</v>
          </cell>
          <cell r="E177" t="str">
            <v xml:space="preserve">ياسر رمضان السيد </v>
          </cell>
          <cell r="F177">
            <v>3</v>
          </cell>
          <cell r="G177">
            <v>3</v>
          </cell>
          <cell r="H177">
            <v>3</v>
          </cell>
          <cell r="I177">
            <v>3</v>
          </cell>
          <cell r="J177">
            <v>3</v>
          </cell>
          <cell r="R177">
            <v>15</v>
          </cell>
          <cell r="S177">
            <v>37</v>
          </cell>
          <cell r="T177">
            <v>22</v>
          </cell>
          <cell r="U177">
            <v>42005</v>
          </cell>
          <cell r="V177">
            <v>3.0833333333333335</v>
          </cell>
          <cell r="W177">
            <v>40318</v>
          </cell>
          <cell r="X177">
            <v>0.41666666666666785</v>
          </cell>
        </row>
        <row r="178">
          <cell r="D178">
            <v>1151</v>
          </cell>
          <cell r="E178" t="str">
            <v>ياسر صلاح محمد</v>
          </cell>
          <cell r="F178">
            <v>2</v>
          </cell>
          <cell r="G178">
            <v>1</v>
          </cell>
          <cell r="H178">
            <v>3</v>
          </cell>
          <cell r="I178">
            <v>2</v>
          </cell>
          <cell r="J178">
            <v>4</v>
          </cell>
          <cell r="R178">
            <v>12</v>
          </cell>
          <cell r="S178">
            <v>37</v>
          </cell>
          <cell r="T178">
            <v>25</v>
          </cell>
          <cell r="U178">
            <v>42005</v>
          </cell>
          <cell r="V178">
            <v>3.0833333333333335</v>
          </cell>
          <cell r="W178">
            <v>39814</v>
          </cell>
          <cell r="X178">
            <v>3.4166666666666679</v>
          </cell>
        </row>
        <row r="179">
          <cell r="D179">
            <v>1152</v>
          </cell>
          <cell r="E179" t="str">
            <v>ياسر عبد الحميد عبده البلتاجي</v>
          </cell>
          <cell r="F179">
            <v>1</v>
          </cell>
          <cell r="G179">
            <v>1</v>
          </cell>
          <cell r="H179">
            <v>2</v>
          </cell>
          <cell r="I179">
            <v>3</v>
          </cell>
          <cell r="J179">
            <v>4</v>
          </cell>
          <cell r="R179">
            <v>11</v>
          </cell>
          <cell r="S179">
            <v>37</v>
          </cell>
          <cell r="T179">
            <v>26</v>
          </cell>
          <cell r="U179">
            <v>42005</v>
          </cell>
          <cell r="V179">
            <v>3.0833333333333335</v>
          </cell>
          <cell r="W179">
            <v>39753</v>
          </cell>
          <cell r="X179">
            <v>4.4166666666666679</v>
          </cell>
        </row>
        <row r="180">
          <cell r="D180">
            <v>1153</v>
          </cell>
          <cell r="E180" t="str">
            <v>سمير صلاح محمد</v>
          </cell>
          <cell r="F180">
            <v>1</v>
          </cell>
          <cell r="G180">
            <v>2</v>
          </cell>
          <cell r="H180">
            <v>3</v>
          </cell>
          <cell r="I180">
            <v>1</v>
          </cell>
          <cell r="J180">
            <v>4</v>
          </cell>
          <cell r="R180">
            <v>11</v>
          </cell>
          <cell r="S180">
            <v>37</v>
          </cell>
          <cell r="T180">
            <v>26</v>
          </cell>
          <cell r="U180">
            <v>42005</v>
          </cell>
          <cell r="V180">
            <v>3.0833333333333335</v>
          </cell>
          <cell r="W180">
            <v>39650</v>
          </cell>
          <cell r="X180">
            <v>4.4166666666666679</v>
          </cell>
        </row>
        <row r="181">
          <cell r="D181">
            <v>1154</v>
          </cell>
          <cell r="E181" t="str">
            <v>شرقاوي سعيد محمد</v>
          </cell>
          <cell r="F181">
            <v>1</v>
          </cell>
          <cell r="G181">
            <v>2</v>
          </cell>
          <cell r="H181">
            <v>3</v>
          </cell>
          <cell r="I181">
            <v>2</v>
          </cell>
          <cell r="J181">
            <v>3</v>
          </cell>
          <cell r="R181">
            <v>11</v>
          </cell>
          <cell r="S181">
            <v>28</v>
          </cell>
          <cell r="T181">
            <v>17</v>
          </cell>
          <cell r="U181">
            <v>42005</v>
          </cell>
          <cell r="V181">
            <v>2.3333333333333335</v>
          </cell>
          <cell r="W181">
            <v>40456</v>
          </cell>
          <cell r="X181">
            <v>0.66666666666666785</v>
          </cell>
        </row>
        <row r="182">
          <cell r="D182">
            <v>1155</v>
          </cell>
          <cell r="E182" t="str">
            <v>شعبان السيد السيد مبروك</v>
          </cell>
          <cell r="F182">
            <v>1</v>
          </cell>
          <cell r="G182">
            <v>2</v>
          </cell>
          <cell r="H182">
            <v>2</v>
          </cell>
          <cell r="I182">
            <v>1</v>
          </cell>
          <cell r="J182">
            <v>3</v>
          </cell>
          <cell r="R182">
            <v>9</v>
          </cell>
          <cell r="S182">
            <v>28</v>
          </cell>
          <cell r="T182">
            <v>19</v>
          </cell>
          <cell r="U182">
            <v>42005</v>
          </cell>
          <cell r="V182">
            <v>2.3333333333333335</v>
          </cell>
          <cell r="W182">
            <v>40456</v>
          </cell>
          <cell r="X182">
            <v>2.6666666666666679</v>
          </cell>
        </row>
        <row r="183">
          <cell r="D183">
            <v>1167</v>
          </cell>
          <cell r="E183" t="str">
            <v>محمد اشرف صبري سلام</v>
          </cell>
          <cell r="F183">
            <v>0</v>
          </cell>
          <cell r="G183">
            <v>2</v>
          </cell>
          <cell r="H183">
            <v>2</v>
          </cell>
          <cell r="I183">
            <v>3</v>
          </cell>
          <cell r="J183">
            <v>2</v>
          </cell>
          <cell r="R183">
            <v>9</v>
          </cell>
          <cell r="S183">
            <v>26</v>
          </cell>
          <cell r="T183">
            <v>17</v>
          </cell>
          <cell r="U183">
            <v>43132</v>
          </cell>
          <cell r="V183">
            <v>2.3333333333333335</v>
          </cell>
          <cell r="W183">
            <v>42528</v>
          </cell>
          <cell r="X183">
            <v>0.33333333333333437</v>
          </cell>
        </row>
        <row r="184">
          <cell r="D184">
            <v>1156</v>
          </cell>
          <cell r="E184" t="str">
            <v>احمد حمدي احمد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2.3333333333333335</v>
          </cell>
          <cell r="W184">
            <v>42213</v>
          </cell>
          <cell r="X184" t="str">
            <v>بدون</v>
          </cell>
        </row>
        <row r="185">
          <cell r="D185">
            <v>1157</v>
          </cell>
          <cell r="E185" t="str">
            <v>احمد محمود عبد الحليم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2.3333333333333335</v>
          </cell>
          <cell r="W185">
            <v>41979</v>
          </cell>
          <cell r="X185" t="str">
            <v>بدون</v>
          </cell>
        </row>
        <row r="186">
          <cell r="D186">
            <v>1158</v>
          </cell>
          <cell r="E186" t="str">
            <v>اسماعيل محمد عز الدين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2.3333333333333335</v>
          </cell>
          <cell r="W186">
            <v>42007</v>
          </cell>
          <cell r="X186" t="str">
            <v>بدون</v>
          </cell>
        </row>
        <row r="187">
          <cell r="D187">
            <v>1159</v>
          </cell>
          <cell r="E187" t="str">
            <v>حسني محمد احمد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3.0833333333333335</v>
          </cell>
          <cell r="W187">
            <v>39995</v>
          </cell>
          <cell r="X187" t="str">
            <v>بدون</v>
          </cell>
        </row>
        <row r="188">
          <cell r="D188">
            <v>1160</v>
          </cell>
          <cell r="E188" t="str">
            <v>زكي رجب زكي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2.3333333333333335</v>
          </cell>
          <cell r="W188">
            <v>42085</v>
          </cell>
          <cell r="X188" t="str">
            <v>بدون</v>
          </cell>
        </row>
        <row r="189">
          <cell r="D189">
            <v>1161</v>
          </cell>
          <cell r="E189" t="str">
            <v>أسامة ممتاز سيد أحمد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2.3333333333333335</v>
          </cell>
          <cell r="W189">
            <v>43085</v>
          </cell>
          <cell r="X189" t="str">
            <v>بدون</v>
          </cell>
        </row>
        <row r="190">
          <cell r="D190">
            <v>1162</v>
          </cell>
          <cell r="E190" t="str">
            <v>السيد شعبان السيد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2.3333333333333335</v>
          </cell>
          <cell r="W190">
            <v>42868</v>
          </cell>
          <cell r="X190" t="str">
            <v>بدون</v>
          </cell>
        </row>
        <row r="191">
          <cell r="D191">
            <v>1163</v>
          </cell>
          <cell r="E191" t="str">
            <v xml:space="preserve">جمال فتحي </v>
          </cell>
          <cell r="F191">
            <v>0</v>
          </cell>
          <cell r="G191">
            <v>0</v>
          </cell>
          <cell r="H191">
            <v>0</v>
          </cell>
          <cell r="I191">
            <v>4</v>
          </cell>
          <cell r="J191">
            <v>0</v>
          </cell>
          <cell r="R191">
            <v>4</v>
          </cell>
          <cell r="S191">
            <v>0</v>
          </cell>
          <cell r="T191">
            <v>23</v>
          </cell>
          <cell r="U191">
            <v>43160</v>
          </cell>
          <cell r="V191">
            <v>2.3333333333333335</v>
          </cell>
          <cell r="W191">
            <v>43120</v>
          </cell>
          <cell r="X191">
            <v>3.0000000000000009</v>
          </cell>
        </row>
        <row r="192">
          <cell r="D192">
            <v>1165</v>
          </cell>
          <cell r="E192" t="str">
            <v>عبد الوهاب محمد خليل</v>
          </cell>
          <cell r="F192">
            <v>0</v>
          </cell>
          <cell r="G192">
            <v>0</v>
          </cell>
          <cell r="H192">
            <v>0</v>
          </cell>
          <cell r="I192">
            <v>3</v>
          </cell>
          <cell r="J192">
            <v>3</v>
          </cell>
          <cell r="R192">
            <v>6</v>
          </cell>
          <cell r="S192">
            <v>0</v>
          </cell>
          <cell r="T192">
            <v>28</v>
          </cell>
          <cell r="U192">
            <v>43191</v>
          </cell>
          <cell r="V192">
            <v>3.08</v>
          </cell>
          <cell r="W192">
            <v>43090</v>
          </cell>
          <cell r="X192">
            <v>0.16000000000000014</v>
          </cell>
        </row>
        <row r="193">
          <cell r="D193">
            <v>1166</v>
          </cell>
          <cell r="E193" t="str">
            <v>علي معوض علي</v>
          </cell>
          <cell r="F193">
            <v>0</v>
          </cell>
          <cell r="G193">
            <v>0</v>
          </cell>
          <cell r="H193">
            <v>0</v>
          </cell>
          <cell r="I193">
            <v>2</v>
          </cell>
          <cell r="J193">
            <v>2</v>
          </cell>
          <cell r="R193">
            <v>4</v>
          </cell>
          <cell r="S193">
            <v>0</v>
          </cell>
          <cell r="T193">
            <v>21</v>
          </cell>
          <cell r="U193">
            <v>43191</v>
          </cell>
          <cell r="V193">
            <v>2.3333333333333335</v>
          </cell>
          <cell r="W193">
            <v>43083</v>
          </cell>
          <cell r="X193">
            <v>0.66666666666666785</v>
          </cell>
        </row>
        <row r="194">
          <cell r="D194">
            <v>1170</v>
          </cell>
          <cell r="E194" t="str">
            <v>احمد إبراهيم سعد</v>
          </cell>
          <cell r="H194">
            <v>0</v>
          </cell>
          <cell r="I194">
            <v>0</v>
          </cell>
          <cell r="J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2.3333333333333335</v>
          </cell>
          <cell r="W194">
            <v>43173</v>
          </cell>
          <cell r="X194" t="str">
            <v>بدون</v>
          </cell>
        </row>
        <row r="195">
          <cell r="D195">
            <v>1171</v>
          </cell>
          <cell r="E195" t="str">
            <v>تامر عطية السيد</v>
          </cell>
          <cell r="H195">
            <v>0</v>
          </cell>
          <cell r="I195">
            <v>0</v>
          </cell>
          <cell r="J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2.3333333333333335</v>
          </cell>
          <cell r="W195">
            <v>43174</v>
          </cell>
          <cell r="X195" t="str">
            <v>بدون</v>
          </cell>
        </row>
        <row r="196">
          <cell r="D196">
            <v>1172</v>
          </cell>
          <cell r="E196" t="str">
            <v>محمد السيد محمد</v>
          </cell>
          <cell r="H196">
            <v>0</v>
          </cell>
          <cell r="I196">
            <v>0</v>
          </cell>
          <cell r="J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2.3333333333333335</v>
          </cell>
          <cell r="W196">
            <v>43186</v>
          </cell>
          <cell r="X196" t="str">
            <v>بدون</v>
          </cell>
        </row>
        <row r="197">
          <cell r="D197">
            <v>1173</v>
          </cell>
          <cell r="E197" t="str">
            <v>محسن رمضان ثابت</v>
          </cell>
          <cell r="H197">
            <v>0</v>
          </cell>
          <cell r="I197">
            <v>0</v>
          </cell>
          <cell r="J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2.3333333333333335</v>
          </cell>
          <cell r="W197">
            <v>43186</v>
          </cell>
          <cell r="X197" t="str">
            <v>بدون</v>
          </cell>
        </row>
        <row r="198">
          <cell r="D198">
            <v>1174</v>
          </cell>
          <cell r="E198" t="str">
            <v>احمد سيد احمد</v>
          </cell>
          <cell r="I198">
            <v>0</v>
          </cell>
          <cell r="J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2.3333333333333335</v>
          </cell>
          <cell r="W198">
            <v>43198</v>
          </cell>
          <cell r="X198" t="str">
            <v>بدون</v>
          </cell>
        </row>
        <row r="199">
          <cell r="D199">
            <v>1175</v>
          </cell>
          <cell r="E199" t="str">
            <v>حازم طارق رمضان محمد</v>
          </cell>
          <cell r="I199">
            <v>0</v>
          </cell>
          <cell r="J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2.3333333333333335</v>
          </cell>
          <cell r="W199">
            <v>43201</v>
          </cell>
          <cell r="X199" t="str">
            <v>بدون</v>
          </cell>
        </row>
        <row r="200">
          <cell r="D200">
            <v>1176</v>
          </cell>
          <cell r="E200" t="str">
            <v>عماد عبد البديع محمد احمد</v>
          </cell>
          <cell r="I200">
            <v>0</v>
          </cell>
          <cell r="J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2.3333333333333335</v>
          </cell>
          <cell r="W200">
            <v>43201</v>
          </cell>
          <cell r="X200" t="str">
            <v>بدون</v>
          </cell>
        </row>
        <row r="201">
          <cell r="D201">
            <v>1177</v>
          </cell>
          <cell r="E201" t="str">
            <v>محمد حامد فتوح</v>
          </cell>
          <cell r="I201">
            <v>0</v>
          </cell>
          <cell r="J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2.3333333333333335</v>
          </cell>
          <cell r="W201">
            <v>43197</v>
          </cell>
          <cell r="X201" t="str">
            <v>بدون</v>
          </cell>
        </row>
        <row r="202">
          <cell r="D202">
            <v>1178</v>
          </cell>
          <cell r="E202" t="str">
            <v>نبيل عطية محمد عطية</v>
          </cell>
          <cell r="J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2.3333333333333335</v>
          </cell>
          <cell r="W202">
            <v>43228</v>
          </cell>
          <cell r="X202" t="str">
            <v>بدون</v>
          </cell>
        </row>
        <row r="203">
          <cell r="D203">
            <v>1179</v>
          </cell>
          <cell r="E203" t="str">
            <v xml:space="preserve">اسلام هاني رأفت </v>
          </cell>
          <cell r="J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2.3333333333333335</v>
          </cell>
          <cell r="W203">
            <v>43232</v>
          </cell>
          <cell r="X203" t="str">
            <v>بدون</v>
          </cell>
        </row>
        <row r="204">
          <cell r="D204">
            <v>1180</v>
          </cell>
          <cell r="E204" t="str">
            <v>محمد هاني رمضان</v>
          </cell>
          <cell r="J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2.3333333333333335</v>
          </cell>
          <cell r="W204">
            <v>43232</v>
          </cell>
          <cell r="X204" t="str">
            <v>بدون</v>
          </cell>
        </row>
        <row r="205">
          <cell r="D205">
            <v>1181</v>
          </cell>
          <cell r="E205" t="str">
            <v>أحمد جمال عبد الله</v>
          </cell>
          <cell r="J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2.3333333333333335</v>
          </cell>
          <cell r="W205">
            <v>43233</v>
          </cell>
          <cell r="X205" t="str">
            <v>بدون</v>
          </cell>
        </row>
        <row r="206">
          <cell r="D206">
            <v>1182</v>
          </cell>
          <cell r="E206" t="str">
            <v>عبد الله محمد الفرماوي</v>
          </cell>
          <cell r="J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2.3333333333333335</v>
          </cell>
          <cell r="W206">
            <v>43246</v>
          </cell>
          <cell r="X206" t="str">
            <v>بدون</v>
          </cell>
        </row>
        <row r="207">
          <cell r="J207" t="e">
            <v>#N/A</v>
          </cell>
          <cell r="R207" t="e">
            <v>#N/A</v>
          </cell>
          <cell r="S207">
            <v>0</v>
          </cell>
          <cell r="T207" t="e">
            <v>#N/A</v>
          </cell>
          <cell r="V207">
            <v>2.3333333333333335</v>
          </cell>
        </row>
        <row r="208">
          <cell r="J208" t="e">
            <v>#N/A</v>
          </cell>
          <cell r="R208" t="e">
            <v>#N/A</v>
          </cell>
          <cell r="S208">
            <v>0</v>
          </cell>
          <cell r="T208" t="e">
            <v>#N/A</v>
          </cell>
          <cell r="V208">
            <v>2.3333333333333335</v>
          </cell>
        </row>
        <row r="209">
          <cell r="J209" t="e">
            <v>#N/A</v>
          </cell>
          <cell r="R209" t="e">
            <v>#N/A</v>
          </cell>
          <cell r="S209">
            <v>0</v>
          </cell>
          <cell r="T209" t="e">
            <v>#N/A</v>
          </cell>
          <cell r="V209">
            <v>2.3333333333333335</v>
          </cell>
        </row>
        <row r="210">
          <cell r="J210" t="e">
            <v>#N/A</v>
          </cell>
          <cell r="R210" t="e">
            <v>#N/A</v>
          </cell>
          <cell r="S210">
            <v>0</v>
          </cell>
          <cell r="T210" t="e">
            <v>#N/A</v>
          </cell>
          <cell r="V210">
            <v>2.3333333333333335</v>
          </cell>
        </row>
        <row r="211">
          <cell r="J211" t="e">
            <v>#N/A</v>
          </cell>
          <cell r="R211" t="e">
            <v>#N/A</v>
          </cell>
          <cell r="S211">
            <v>0</v>
          </cell>
          <cell r="T211" t="e">
            <v>#N/A</v>
          </cell>
          <cell r="V211">
            <v>2.3333333333333335</v>
          </cell>
        </row>
        <row r="212">
          <cell r="J212" t="e">
            <v>#N/A</v>
          </cell>
          <cell r="R212" t="e">
            <v>#N/A</v>
          </cell>
          <cell r="S212">
            <v>0</v>
          </cell>
          <cell r="T212" t="e">
            <v>#N/A</v>
          </cell>
          <cell r="V212">
            <v>2.3333333333333335</v>
          </cell>
        </row>
        <row r="215">
          <cell r="D215">
            <v>501</v>
          </cell>
          <cell r="E215" t="str">
            <v>عيد محمد علي خضر</v>
          </cell>
          <cell r="H215">
            <v>1</v>
          </cell>
          <cell r="R215">
            <v>1</v>
          </cell>
          <cell r="S215">
            <v>37</v>
          </cell>
          <cell r="T215">
            <v>36</v>
          </cell>
          <cell r="U215">
            <v>42005</v>
          </cell>
          <cell r="V215">
            <v>3.0833333333333335</v>
          </cell>
          <cell r="W215">
            <v>41593</v>
          </cell>
          <cell r="X215">
            <v>14.416666666666668</v>
          </cell>
        </row>
        <row r="216">
          <cell r="D216">
            <v>502</v>
          </cell>
          <cell r="E216" t="str">
            <v>كريم نجيب عبد المقصود</v>
          </cell>
          <cell r="G216">
            <v>2</v>
          </cell>
          <cell r="H216">
            <v>1</v>
          </cell>
          <cell r="J216">
            <v>2</v>
          </cell>
          <cell r="R216">
            <v>5</v>
          </cell>
          <cell r="S216">
            <v>28</v>
          </cell>
          <cell r="T216">
            <v>23</v>
          </cell>
          <cell r="U216">
            <v>42005</v>
          </cell>
          <cell r="V216">
            <v>2.3333333333333335</v>
          </cell>
          <cell r="W216">
            <v>42567</v>
          </cell>
          <cell r="X216">
            <v>6.6666666666666679</v>
          </cell>
        </row>
        <row r="217">
          <cell r="D217">
            <v>503</v>
          </cell>
          <cell r="E217" t="str">
            <v>سعيد حمدي سعيد</v>
          </cell>
          <cell r="F217">
            <v>2</v>
          </cell>
          <cell r="G217">
            <v>2</v>
          </cell>
          <cell r="R217">
            <v>4</v>
          </cell>
          <cell r="S217">
            <v>28</v>
          </cell>
          <cell r="T217">
            <v>24</v>
          </cell>
          <cell r="U217">
            <v>42005</v>
          </cell>
          <cell r="V217">
            <v>2.3333333333333335</v>
          </cell>
          <cell r="W217">
            <v>42590</v>
          </cell>
          <cell r="X217">
            <v>7.6666666666666679</v>
          </cell>
        </row>
        <row r="218">
          <cell r="D218">
            <v>504</v>
          </cell>
          <cell r="E218" t="str">
            <v>مصطفى عبد العظيم</v>
          </cell>
          <cell r="R218">
            <v>0</v>
          </cell>
          <cell r="S218">
            <v>0</v>
          </cell>
          <cell r="T218">
            <v>0</v>
          </cell>
          <cell r="W218">
            <v>42308</v>
          </cell>
          <cell r="X218" t="str">
            <v>بدون</v>
          </cell>
        </row>
        <row r="219">
          <cell r="D219">
            <v>505</v>
          </cell>
          <cell r="E219" t="str">
            <v>معاذ نجيب عبد المقصود</v>
          </cell>
          <cell r="F219">
            <v>1</v>
          </cell>
          <cell r="G219">
            <v>2</v>
          </cell>
          <cell r="H219">
            <v>1</v>
          </cell>
          <cell r="I219">
            <v>2</v>
          </cell>
          <cell r="J219">
            <v>4</v>
          </cell>
          <cell r="R219">
            <v>10</v>
          </cell>
          <cell r="S219">
            <v>28</v>
          </cell>
          <cell r="T219">
            <v>18</v>
          </cell>
          <cell r="U219">
            <v>42005</v>
          </cell>
          <cell r="V219">
            <v>2.3333333333333335</v>
          </cell>
          <cell r="W219">
            <v>41598</v>
          </cell>
          <cell r="X219">
            <v>1.6666666666666679</v>
          </cell>
        </row>
        <row r="220">
          <cell r="D220">
            <v>506</v>
          </cell>
          <cell r="E220" t="str">
            <v>ابراهيم حسن سليمان</v>
          </cell>
          <cell r="R220">
            <v>0</v>
          </cell>
          <cell r="T220">
            <v>0</v>
          </cell>
          <cell r="W220">
            <v>42059</v>
          </cell>
          <cell r="X220" t="str">
            <v>بدون</v>
          </cell>
        </row>
        <row r="221">
          <cell r="D221">
            <v>507</v>
          </cell>
          <cell r="E221" t="str">
            <v>يوسف حمدي سليمان</v>
          </cell>
          <cell r="R221">
            <v>0</v>
          </cell>
          <cell r="T221">
            <v>0</v>
          </cell>
          <cell r="W221">
            <v>41671</v>
          </cell>
          <cell r="X221" t="str">
            <v>بدون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W289"/>
  <sheetViews>
    <sheetView rightToLeft="1" tabSelected="1" topLeftCell="A3" zoomScale="70" zoomScaleNormal="70" workbookViewId="0">
      <pane xSplit="4" ySplit="3" topLeftCell="E6" activePane="bottomRight" state="frozen"/>
      <selection activeCell="A3" sqref="A3"/>
      <selection pane="topRight" activeCell="E3" sqref="E3"/>
      <selection pane="bottomLeft" activeCell="A6" sqref="A6"/>
      <selection pane="bottomRight" activeCell="K28" sqref="K28:K30"/>
    </sheetView>
  </sheetViews>
  <sheetFormatPr defaultRowHeight="23.25" x14ac:dyDescent="0.2"/>
  <cols>
    <col min="1" max="1" width="12.25" style="31" customWidth="1"/>
    <col min="2" max="2" width="2.5" style="61" customWidth="1"/>
    <col min="3" max="3" width="12.25" style="31" bestFit="1" customWidth="1"/>
    <col min="4" max="4" width="37.75" style="30" bestFit="1" customWidth="1"/>
    <col min="5" max="5" width="9.75" style="31" customWidth="1"/>
    <col min="6" max="6" width="7.75" style="62" customWidth="1"/>
    <col min="7" max="7" width="9.75" style="31" customWidth="1"/>
    <col min="8" max="8" width="7.625" style="63" customWidth="1"/>
    <col min="9" max="9" width="10.125" style="61" customWidth="1"/>
    <col min="10" max="10" width="5.625" style="61" customWidth="1"/>
    <col min="11" max="11" width="8" style="61" customWidth="1"/>
    <col min="12" max="12" width="17.125" style="61" customWidth="1"/>
    <col min="13" max="13" width="8.375" style="31" customWidth="1"/>
    <col min="14" max="14" width="12.125" style="31" customWidth="1"/>
    <col min="15" max="15" width="12.5" style="31" customWidth="1"/>
    <col min="16" max="16" width="7.5" style="31" customWidth="1"/>
    <col min="17" max="17" width="12.625" style="31" customWidth="1"/>
    <col min="18" max="18" width="12.75" style="31" customWidth="1"/>
    <col min="19" max="19" width="6" style="31" customWidth="1"/>
    <col min="20" max="20" width="12.5" style="31" customWidth="1"/>
    <col min="21" max="21" width="9.75" style="31" customWidth="1"/>
    <col min="22" max="22" width="8.375" style="31" customWidth="1"/>
    <col min="23" max="23" width="6.875" style="31" customWidth="1"/>
    <col min="24" max="24" width="8.375" style="31" customWidth="1"/>
    <col min="25" max="25" width="9.75" style="31" customWidth="1"/>
    <col min="26" max="27" width="8.375" style="31" customWidth="1"/>
    <col min="28" max="28" width="8.75" style="31" customWidth="1"/>
    <col min="29" max="29" width="10.875" style="31" customWidth="1"/>
    <col min="30" max="30" width="12.375" style="31" customWidth="1"/>
    <col min="31" max="31" width="11.875" style="31" customWidth="1"/>
    <col min="32" max="32" width="12.375" style="31" customWidth="1"/>
    <col min="33" max="34" width="11" style="31" customWidth="1"/>
    <col min="35" max="35" width="5.25" style="31" customWidth="1"/>
    <col min="36" max="36" width="11.5" style="31" customWidth="1"/>
    <col min="37" max="37" width="9.75" style="31" customWidth="1"/>
    <col min="38" max="38" width="7.125" style="31" customWidth="1"/>
    <col min="39" max="39" width="10.5" style="31" customWidth="1"/>
    <col min="40" max="40" width="9.75" style="31" customWidth="1"/>
    <col min="41" max="41" width="9.25" style="62" customWidth="1"/>
    <col min="42" max="42" width="11" style="64" customWidth="1"/>
    <col min="43" max="43" width="14.75" style="65" customWidth="1"/>
    <col min="44" max="44" width="96.375" style="66" bestFit="1" customWidth="1"/>
    <col min="45" max="45" width="15.75" style="67" customWidth="1"/>
    <col min="46" max="46" width="12.625" style="61" customWidth="1"/>
    <col min="47" max="47" width="13.875" style="68" customWidth="1"/>
    <col min="48" max="48" width="21.5" style="69" customWidth="1"/>
    <col min="49" max="49" width="17.125" style="70" customWidth="1"/>
    <col min="50" max="51" width="9" customWidth="1"/>
  </cols>
  <sheetData>
    <row r="2" spans="1:49" ht="24" thickBot="1" x14ac:dyDescent="0.25"/>
    <row r="3" spans="1:49" x14ac:dyDescent="0.2">
      <c r="A3" s="71" t="s">
        <v>0</v>
      </c>
      <c r="B3" s="72"/>
      <c r="C3" s="71" t="s">
        <v>0</v>
      </c>
      <c r="D3" s="324" t="s">
        <v>1</v>
      </c>
      <c r="E3" s="71" t="s">
        <v>75</v>
      </c>
      <c r="F3" s="71" t="s">
        <v>76</v>
      </c>
      <c r="G3" s="71" t="s">
        <v>75</v>
      </c>
      <c r="H3" s="73" t="s">
        <v>77</v>
      </c>
      <c r="I3" s="326" t="s">
        <v>78</v>
      </c>
      <c r="J3" s="327"/>
      <c r="K3" s="328"/>
      <c r="L3" s="74" t="s">
        <v>79</v>
      </c>
      <c r="M3" s="75" t="s">
        <v>80</v>
      </c>
      <c r="N3" s="329" t="s">
        <v>73</v>
      </c>
      <c r="O3" s="330"/>
      <c r="P3" s="331"/>
      <c r="Q3" s="71" t="s">
        <v>81</v>
      </c>
      <c r="R3" s="71" t="s">
        <v>82</v>
      </c>
      <c r="S3" s="71" t="s">
        <v>83</v>
      </c>
      <c r="T3" s="76" t="s">
        <v>84</v>
      </c>
      <c r="U3" s="332" t="s">
        <v>85</v>
      </c>
      <c r="V3" s="76" t="s">
        <v>75</v>
      </c>
      <c r="W3" s="76" t="s">
        <v>86</v>
      </c>
      <c r="X3" s="76" t="s">
        <v>75</v>
      </c>
      <c r="Y3" s="76" t="s">
        <v>87</v>
      </c>
      <c r="Z3" s="76" t="s">
        <v>6</v>
      </c>
      <c r="AA3" s="76" t="s">
        <v>7</v>
      </c>
      <c r="AB3" s="76" t="s">
        <v>8</v>
      </c>
      <c r="AC3" s="76" t="s">
        <v>88</v>
      </c>
      <c r="AD3" s="76" t="s">
        <v>89</v>
      </c>
      <c r="AE3" s="76" t="s">
        <v>89</v>
      </c>
      <c r="AF3" s="76" t="s">
        <v>90</v>
      </c>
      <c r="AG3" s="76" t="s">
        <v>90</v>
      </c>
      <c r="AH3" s="76" t="s">
        <v>91</v>
      </c>
      <c r="AI3" s="321" t="s">
        <v>92</v>
      </c>
      <c r="AJ3" s="76" t="s">
        <v>88</v>
      </c>
      <c r="AK3" s="76" t="s">
        <v>93</v>
      </c>
      <c r="AL3" s="76" t="s">
        <v>94</v>
      </c>
      <c r="AM3" s="76" t="s">
        <v>95</v>
      </c>
      <c r="AN3" s="77"/>
      <c r="AO3" s="78"/>
      <c r="AP3" s="79"/>
      <c r="AQ3" s="80"/>
      <c r="AR3" s="81"/>
      <c r="AT3" s="72"/>
      <c r="AU3" s="82" t="s">
        <v>96</v>
      </c>
    </row>
    <row r="4" spans="1:49" ht="24" thickBot="1" x14ac:dyDescent="0.25">
      <c r="A4" s="83" t="s">
        <v>97</v>
      </c>
      <c r="B4" s="72"/>
      <c r="C4" s="83" t="s">
        <v>98</v>
      </c>
      <c r="D4" s="325"/>
      <c r="E4" s="83" t="s">
        <v>99</v>
      </c>
      <c r="F4" s="83" t="s">
        <v>100</v>
      </c>
      <c r="G4" s="83" t="s">
        <v>99</v>
      </c>
      <c r="H4" s="84" t="s">
        <v>101</v>
      </c>
      <c r="I4" s="85" t="s">
        <v>102</v>
      </c>
      <c r="J4" s="85" t="s">
        <v>103</v>
      </c>
      <c r="K4" s="85" t="s">
        <v>104</v>
      </c>
      <c r="L4" s="86" t="s">
        <v>105</v>
      </c>
      <c r="M4" s="87" t="s">
        <v>105</v>
      </c>
      <c r="N4" s="88" t="s">
        <v>106</v>
      </c>
      <c r="O4" s="88" t="s">
        <v>107</v>
      </c>
      <c r="P4" s="88" t="s">
        <v>108</v>
      </c>
      <c r="Q4" s="83" t="s">
        <v>109</v>
      </c>
      <c r="R4" s="83" t="s">
        <v>109</v>
      </c>
      <c r="S4" s="83" t="s">
        <v>110</v>
      </c>
      <c r="T4" s="89" t="s">
        <v>109</v>
      </c>
      <c r="U4" s="333"/>
      <c r="V4" s="89" t="s">
        <v>111</v>
      </c>
      <c r="W4" s="89" t="s">
        <v>14</v>
      </c>
      <c r="X4" s="89" t="s">
        <v>112</v>
      </c>
      <c r="Y4" s="89" t="s">
        <v>113</v>
      </c>
      <c r="Z4" s="89" t="s">
        <v>19</v>
      </c>
      <c r="AA4" s="89" t="s">
        <v>20</v>
      </c>
      <c r="AB4" s="89" t="s">
        <v>21</v>
      </c>
      <c r="AC4" s="89" t="s">
        <v>114</v>
      </c>
      <c r="AD4" s="89" t="s">
        <v>115</v>
      </c>
      <c r="AE4" s="89" t="s">
        <v>116</v>
      </c>
      <c r="AF4" s="89" t="s">
        <v>117</v>
      </c>
      <c r="AG4" s="89" t="s">
        <v>118</v>
      </c>
      <c r="AH4" s="89" t="s">
        <v>119</v>
      </c>
      <c r="AI4" s="322"/>
      <c r="AJ4" s="89" t="s">
        <v>120</v>
      </c>
      <c r="AK4" s="89" t="s">
        <v>121</v>
      </c>
      <c r="AL4" s="89" t="s">
        <v>122</v>
      </c>
      <c r="AM4" s="89" t="s">
        <v>123</v>
      </c>
      <c r="AN4" s="77"/>
      <c r="AO4" s="78"/>
      <c r="AP4" s="90"/>
      <c r="AQ4" s="80"/>
      <c r="AR4" s="91"/>
      <c r="AT4" s="72" t="s">
        <v>124</v>
      </c>
      <c r="AU4" s="82" t="s">
        <v>125</v>
      </c>
      <c r="AV4" s="72" t="s">
        <v>126</v>
      </c>
      <c r="AW4" s="72" t="s">
        <v>127</v>
      </c>
    </row>
    <row r="6" spans="1:49" x14ac:dyDescent="0.2">
      <c r="D6" s="30" t="s">
        <v>128</v>
      </c>
      <c r="H6" s="62"/>
      <c r="N6" s="62"/>
      <c r="P6" s="62"/>
      <c r="R6" s="62"/>
      <c r="T6" s="62"/>
      <c r="V6" s="62"/>
      <c r="W6" s="62"/>
      <c r="Y6" s="62"/>
      <c r="AA6" s="62"/>
      <c r="AC6" s="62"/>
      <c r="AE6" s="62"/>
      <c r="AG6" s="62"/>
      <c r="AI6" s="62"/>
      <c r="AK6" s="62"/>
      <c r="AM6" s="62"/>
    </row>
    <row r="7" spans="1:49" x14ac:dyDescent="0.2">
      <c r="A7" s="2">
        <v>101</v>
      </c>
      <c r="C7" s="2">
        <v>101</v>
      </c>
      <c r="D7" s="92"/>
      <c r="E7" s="6">
        <v>2450</v>
      </c>
      <c r="F7" s="5">
        <v>30</v>
      </c>
      <c r="G7" s="6">
        <f t="shared" ref="G7:G23" si="0">H7*F7*8</f>
        <v>2450</v>
      </c>
      <c r="H7" s="93">
        <f t="shared" ref="H7:H23" si="1">E7/30/8</f>
        <v>10.208333333333334</v>
      </c>
      <c r="I7" s="43"/>
      <c r="J7" s="43"/>
      <c r="K7" s="94"/>
      <c r="L7" s="43">
        <f>SUM(I7:J7)+K7*8</f>
        <v>0</v>
      </c>
      <c r="M7" s="95">
        <f t="shared" ref="M7:M23" si="2">ROUND(L7*H7,0)</f>
        <v>0</v>
      </c>
      <c r="N7" s="42"/>
      <c r="O7" s="42"/>
      <c r="P7" s="42"/>
      <c r="Q7" s="42">
        <f t="shared" ref="Q7:Q23" si="3">SUM(N7:P7)*8</f>
        <v>0</v>
      </c>
      <c r="R7" s="42">
        <f t="shared" ref="R7:R23" si="4">ROUND(Q7*H7,0)</f>
        <v>0</v>
      </c>
      <c r="S7" s="42"/>
      <c r="T7" s="95">
        <f t="shared" ref="T7:T23" si="5">R7+S7</f>
        <v>0</v>
      </c>
      <c r="U7" s="43">
        <f t="shared" ref="U7:U23" si="6">G7+M7-T7</f>
        <v>2450</v>
      </c>
      <c r="V7" s="42">
        <v>350</v>
      </c>
      <c r="W7" s="42">
        <v>0</v>
      </c>
      <c r="X7" s="42">
        <v>180</v>
      </c>
      <c r="Y7" s="43">
        <f t="shared" ref="Y7:Y23" si="7">U7-SUM(V7:X7)</f>
        <v>1920</v>
      </c>
      <c r="Z7" s="42">
        <v>100</v>
      </c>
      <c r="AA7" s="42"/>
      <c r="AB7" s="42">
        <v>125</v>
      </c>
      <c r="AC7" s="96">
        <f t="shared" ref="AC7:AC14" si="8">ROUND(SUM(V7:AB7),0)</f>
        <v>2675</v>
      </c>
      <c r="AD7" s="5">
        <f t="shared" ref="AD7:AD23" si="9">ROUND((V7*26%),0)</f>
        <v>91</v>
      </c>
      <c r="AE7" s="5">
        <f>ROUND((X7*24%),0)</f>
        <v>43</v>
      </c>
      <c r="AF7" s="5">
        <f t="shared" ref="AF7:AF23" si="10">ROUND((V7*14%+W7*40%),)</f>
        <v>49</v>
      </c>
      <c r="AG7" s="5">
        <f>ROUND((X7*11%),)</f>
        <v>20</v>
      </c>
      <c r="AH7" s="5"/>
      <c r="AI7" s="42"/>
      <c r="AJ7" s="96">
        <f>SUM(AF7:AI7)</f>
        <v>69</v>
      </c>
      <c r="AK7" s="97">
        <f t="shared" ref="AK7:AK23" si="11">AC7-AJ7</f>
        <v>2606</v>
      </c>
      <c r="AL7" s="42"/>
      <c r="AM7" s="97">
        <f t="shared" ref="AM7:AM23" si="12">AK7-AL7</f>
        <v>2606</v>
      </c>
      <c r="AP7" s="64" t="s">
        <v>129</v>
      </c>
      <c r="AQ7" s="98">
        <v>42182</v>
      </c>
      <c r="AS7" s="298"/>
      <c r="AU7" s="77">
        <v>192</v>
      </c>
    </row>
    <row r="8" spans="1:49" x14ac:dyDescent="0.2">
      <c r="A8" s="2">
        <v>102</v>
      </c>
      <c r="C8" s="2">
        <v>102</v>
      </c>
      <c r="D8" s="92"/>
      <c r="E8" s="6">
        <v>2850</v>
      </c>
      <c r="F8" s="5">
        <v>30</v>
      </c>
      <c r="G8" s="6">
        <f t="shared" si="0"/>
        <v>2850</v>
      </c>
      <c r="H8" s="93">
        <f t="shared" si="1"/>
        <v>11.875</v>
      </c>
      <c r="I8" s="43"/>
      <c r="J8" s="43"/>
      <c r="K8" s="94"/>
      <c r="L8" s="43">
        <f t="shared" ref="L8:L14" si="13">SUM(I8:J8)+K8*8</f>
        <v>0</v>
      </c>
      <c r="M8" s="95">
        <f t="shared" si="2"/>
        <v>0</v>
      </c>
      <c r="N8" s="42"/>
      <c r="O8" s="42"/>
      <c r="P8" s="42"/>
      <c r="Q8" s="42">
        <f t="shared" si="3"/>
        <v>0</v>
      </c>
      <c r="R8" s="42">
        <f t="shared" si="4"/>
        <v>0</v>
      </c>
      <c r="S8" s="42"/>
      <c r="T8" s="95">
        <f t="shared" si="5"/>
        <v>0</v>
      </c>
      <c r="U8" s="43">
        <f t="shared" si="6"/>
        <v>2850</v>
      </c>
      <c r="V8" s="42">
        <v>495</v>
      </c>
      <c r="W8" s="42">
        <v>0</v>
      </c>
      <c r="X8" s="42">
        <v>45</v>
      </c>
      <c r="Y8" s="43">
        <f t="shared" si="7"/>
        <v>2310</v>
      </c>
      <c r="Z8" s="42">
        <v>100</v>
      </c>
      <c r="AA8" s="42"/>
      <c r="AB8" s="42">
        <v>225</v>
      </c>
      <c r="AC8" s="96">
        <f t="shared" si="8"/>
        <v>3175</v>
      </c>
      <c r="AD8" s="5">
        <f t="shared" si="9"/>
        <v>129</v>
      </c>
      <c r="AE8" s="5">
        <f t="shared" ref="AE8:AE23" si="14">ROUND((X8*24%),0)</f>
        <v>11</v>
      </c>
      <c r="AF8" s="5">
        <f t="shared" si="10"/>
        <v>69</v>
      </c>
      <c r="AG8" s="5">
        <f t="shared" ref="AG8:AG23" si="15">ROUND((X8*11%),)</f>
        <v>5</v>
      </c>
      <c r="AH8" s="5"/>
      <c r="AI8" s="42"/>
      <c r="AJ8" s="96">
        <f t="shared" ref="AJ8:AJ14" si="16">SUM(AF8:AI8)</f>
        <v>74</v>
      </c>
      <c r="AK8" s="97">
        <f t="shared" si="11"/>
        <v>3101</v>
      </c>
      <c r="AL8" s="42"/>
      <c r="AM8" s="97">
        <f t="shared" si="12"/>
        <v>3101</v>
      </c>
      <c r="AP8" s="64" t="s">
        <v>129</v>
      </c>
      <c r="AQ8" s="98">
        <v>39809</v>
      </c>
      <c r="AS8" s="298"/>
      <c r="AU8" s="77">
        <v>72</v>
      </c>
    </row>
    <row r="9" spans="1:49" x14ac:dyDescent="0.2">
      <c r="A9" s="2">
        <v>103</v>
      </c>
      <c r="C9" s="2">
        <v>103</v>
      </c>
      <c r="D9" s="92"/>
      <c r="E9" s="6">
        <v>4300</v>
      </c>
      <c r="F9" s="5">
        <v>30</v>
      </c>
      <c r="G9" s="6">
        <f t="shared" si="0"/>
        <v>4300</v>
      </c>
      <c r="H9" s="93">
        <f t="shared" si="1"/>
        <v>17.916666666666668</v>
      </c>
      <c r="I9" s="43"/>
      <c r="J9" s="43"/>
      <c r="K9" s="94"/>
      <c r="L9" s="43">
        <f t="shared" si="13"/>
        <v>0</v>
      </c>
      <c r="M9" s="95">
        <f t="shared" si="2"/>
        <v>0</v>
      </c>
      <c r="N9" s="42"/>
      <c r="O9" s="42"/>
      <c r="P9" s="42"/>
      <c r="Q9" s="42">
        <f t="shared" si="3"/>
        <v>0</v>
      </c>
      <c r="R9" s="42">
        <f t="shared" si="4"/>
        <v>0</v>
      </c>
      <c r="S9" s="42"/>
      <c r="T9" s="95">
        <f t="shared" si="5"/>
        <v>0</v>
      </c>
      <c r="U9" s="43">
        <f t="shared" si="6"/>
        <v>4300</v>
      </c>
      <c r="V9" s="42">
        <v>425</v>
      </c>
      <c r="W9" s="42">
        <v>0</v>
      </c>
      <c r="X9" s="42">
        <v>110</v>
      </c>
      <c r="Y9" s="43">
        <f t="shared" si="7"/>
        <v>3765</v>
      </c>
      <c r="Z9" s="42">
        <v>100</v>
      </c>
      <c r="AA9" s="42"/>
      <c r="AB9" s="42">
        <v>225</v>
      </c>
      <c r="AC9" s="96">
        <f t="shared" si="8"/>
        <v>4625</v>
      </c>
      <c r="AD9" s="5">
        <f t="shared" si="9"/>
        <v>111</v>
      </c>
      <c r="AE9" s="5">
        <f t="shared" si="14"/>
        <v>26</v>
      </c>
      <c r="AF9" s="5">
        <f t="shared" si="10"/>
        <v>60</v>
      </c>
      <c r="AG9" s="5">
        <f t="shared" si="15"/>
        <v>12</v>
      </c>
      <c r="AH9" s="5"/>
      <c r="AI9" s="42"/>
      <c r="AJ9" s="96">
        <f t="shared" si="16"/>
        <v>72</v>
      </c>
      <c r="AK9" s="97">
        <f t="shared" si="11"/>
        <v>4553</v>
      </c>
      <c r="AL9" s="42"/>
      <c r="AM9" s="97">
        <f t="shared" si="12"/>
        <v>4553</v>
      </c>
      <c r="AP9" s="64" t="s">
        <v>129</v>
      </c>
      <c r="AQ9" s="98">
        <v>40118</v>
      </c>
      <c r="AS9" s="298"/>
      <c r="AU9" s="77">
        <v>64</v>
      </c>
    </row>
    <row r="10" spans="1:49" x14ac:dyDescent="0.2">
      <c r="A10" s="2">
        <v>104</v>
      </c>
      <c r="C10" s="2">
        <v>104</v>
      </c>
      <c r="D10" s="92"/>
      <c r="E10" s="6">
        <v>2450</v>
      </c>
      <c r="F10" s="5">
        <v>30</v>
      </c>
      <c r="G10" s="6">
        <f t="shared" si="0"/>
        <v>2450</v>
      </c>
      <c r="H10" s="93">
        <f t="shared" si="1"/>
        <v>10.208333333333334</v>
      </c>
      <c r="I10" s="43"/>
      <c r="J10" s="43"/>
      <c r="K10" s="94"/>
      <c r="L10" s="43">
        <f t="shared" si="13"/>
        <v>0</v>
      </c>
      <c r="M10" s="95">
        <f t="shared" si="2"/>
        <v>0</v>
      </c>
      <c r="N10" s="42"/>
      <c r="O10" s="42"/>
      <c r="P10" s="42"/>
      <c r="Q10" s="42">
        <f t="shared" si="3"/>
        <v>0</v>
      </c>
      <c r="R10" s="42">
        <f t="shared" si="4"/>
        <v>0</v>
      </c>
      <c r="S10" s="42"/>
      <c r="T10" s="95">
        <f t="shared" si="5"/>
        <v>0</v>
      </c>
      <c r="U10" s="43">
        <f t="shared" si="6"/>
        <v>2450</v>
      </c>
      <c r="V10" s="42">
        <v>350</v>
      </c>
      <c r="W10" s="42">
        <v>0</v>
      </c>
      <c r="X10" s="42">
        <v>180</v>
      </c>
      <c r="Y10" s="43">
        <f t="shared" si="7"/>
        <v>1920</v>
      </c>
      <c r="Z10" s="42">
        <v>100</v>
      </c>
      <c r="AA10" s="42"/>
      <c r="AB10" s="42">
        <v>125</v>
      </c>
      <c r="AC10" s="96">
        <f t="shared" si="8"/>
        <v>2675</v>
      </c>
      <c r="AD10" s="5">
        <f t="shared" si="9"/>
        <v>91</v>
      </c>
      <c r="AE10" s="5">
        <f t="shared" si="14"/>
        <v>43</v>
      </c>
      <c r="AF10" s="5">
        <f t="shared" si="10"/>
        <v>49</v>
      </c>
      <c r="AG10" s="5">
        <f t="shared" si="15"/>
        <v>20</v>
      </c>
      <c r="AH10" s="5"/>
      <c r="AI10" s="42"/>
      <c r="AJ10" s="96">
        <f t="shared" si="16"/>
        <v>69</v>
      </c>
      <c r="AK10" s="97">
        <f t="shared" si="11"/>
        <v>2606</v>
      </c>
      <c r="AL10" s="42"/>
      <c r="AM10" s="97">
        <f t="shared" si="12"/>
        <v>2606</v>
      </c>
      <c r="AP10" s="64" t="s">
        <v>129</v>
      </c>
      <c r="AQ10" s="98">
        <v>42217</v>
      </c>
      <c r="AS10" s="298"/>
      <c r="AU10" s="77">
        <v>195</v>
      </c>
    </row>
    <row r="11" spans="1:49" x14ac:dyDescent="0.2">
      <c r="A11" s="2">
        <v>106</v>
      </c>
      <c r="C11" s="2">
        <v>106</v>
      </c>
      <c r="D11" s="92"/>
      <c r="E11" s="6">
        <v>2650</v>
      </c>
      <c r="F11" s="5">
        <v>30</v>
      </c>
      <c r="G11" s="6">
        <f t="shared" si="0"/>
        <v>2650</v>
      </c>
      <c r="H11" s="93">
        <f t="shared" si="1"/>
        <v>11.041666666666666</v>
      </c>
      <c r="I11" s="43"/>
      <c r="J11" s="43"/>
      <c r="K11" s="94"/>
      <c r="L11" s="43">
        <f t="shared" si="13"/>
        <v>0</v>
      </c>
      <c r="M11" s="95">
        <f t="shared" si="2"/>
        <v>0</v>
      </c>
      <c r="N11" s="42"/>
      <c r="O11" s="42"/>
      <c r="P11" s="42"/>
      <c r="Q11" s="42">
        <f t="shared" si="3"/>
        <v>0</v>
      </c>
      <c r="R11" s="42">
        <f t="shared" si="4"/>
        <v>0</v>
      </c>
      <c r="S11" s="42"/>
      <c r="T11" s="95">
        <f t="shared" si="5"/>
        <v>0</v>
      </c>
      <c r="U11" s="43">
        <f t="shared" si="6"/>
        <v>2650</v>
      </c>
      <c r="V11" s="42">
        <v>400</v>
      </c>
      <c r="W11" s="42">
        <v>0</v>
      </c>
      <c r="X11" s="42">
        <v>135</v>
      </c>
      <c r="Y11" s="43">
        <f t="shared" si="7"/>
        <v>2115</v>
      </c>
      <c r="Z11" s="42">
        <v>100</v>
      </c>
      <c r="AA11" s="42">
        <v>75</v>
      </c>
      <c r="AB11" s="42">
        <v>225</v>
      </c>
      <c r="AC11" s="96">
        <f t="shared" si="8"/>
        <v>3050</v>
      </c>
      <c r="AD11" s="5">
        <f t="shared" si="9"/>
        <v>104</v>
      </c>
      <c r="AE11" s="5">
        <f t="shared" si="14"/>
        <v>32</v>
      </c>
      <c r="AF11" s="5">
        <f t="shared" si="10"/>
        <v>56</v>
      </c>
      <c r="AG11" s="5">
        <f t="shared" si="15"/>
        <v>15</v>
      </c>
      <c r="AH11" s="5"/>
      <c r="AI11" s="42"/>
      <c r="AJ11" s="96">
        <f t="shared" si="16"/>
        <v>71</v>
      </c>
      <c r="AK11" s="97">
        <f t="shared" si="11"/>
        <v>2979</v>
      </c>
      <c r="AL11" s="42"/>
      <c r="AM11" s="97">
        <f t="shared" si="12"/>
        <v>2979</v>
      </c>
      <c r="AP11" s="64" t="s">
        <v>129</v>
      </c>
      <c r="AQ11" s="98">
        <v>40422</v>
      </c>
      <c r="AU11" s="77">
        <v>71</v>
      </c>
    </row>
    <row r="12" spans="1:49" x14ac:dyDescent="0.2">
      <c r="A12" s="2">
        <v>107</v>
      </c>
      <c r="C12" s="2">
        <v>107</v>
      </c>
      <c r="D12" s="92"/>
      <c r="E12" s="6">
        <v>2300</v>
      </c>
      <c r="F12" s="5">
        <v>30</v>
      </c>
      <c r="G12" s="6">
        <f t="shared" si="0"/>
        <v>2300</v>
      </c>
      <c r="H12" s="93">
        <f t="shared" si="1"/>
        <v>9.5833333333333339</v>
      </c>
      <c r="I12" s="43"/>
      <c r="J12" s="43"/>
      <c r="K12" s="94"/>
      <c r="L12" s="43">
        <f t="shared" si="13"/>
        <v>0</v>
      </c>
      <c r="M12" s="95">
        <f t="shared" si="2"/>
        <v>0</v>
      </c>
      <c r="N12" s="42"/>
      <c r="O12" s="42"/>
      <c r="P12" s="42"/>
      <c r="Q12" s="42">
        <f t="shared" si="3"/>
        <v>0</v>
      </c>
      <c r="R12" s="42">
        <f t="shared" si="4"/>
        <v>0</v>
      </c>
      <c r="S12" s="42"/>
      <c r="T12" s="95">
        <f t="shared" si="5"/>
        <v>0</v>
      </c>
      <c r="U12" s="43">
        <f t="shared" si="6"/>
        <v>2300</v>
      </c>
      <c r="V12" s="42">
        <v>350</v>
      </c>
      <c r="W12" s="42">
        <v>0</v>
      </c>
      <c r="X12" s="42">
        <v>180</v>
      </c>
      <c r="Y12" s="43">
        <f t="shared" si="7"/>
        <v>1770</v>
      </c>
      <c r="Z12" s="42">
        <v>100</v>
      </c>
      <c r="AA12" s="42">
        <v>75</v>
      </c>
      <c r="AB12" s="42">
        <v>125</v>
      </c>
      <c r="AC12" s="96">
        <f t="shared" si="8"/>
        <v>2600</v>
      </c>
      <c r="AD12" s="5">
        <f t="shared" si="9"/>
        <v>91</v>
      </c>
      <c r="AE12" s="5">
        <f t="shared" si="14"/>
        <v>43</v>
      </c>
      <c r="AF12" s="5">
        <f t="shared" si="10"/>
        <v>49</v>
      </c>
      <c r="AG12" s="5">
        <f t="shared" si="15"/>
        <v>20</v>
      </c>
      <c r="AH12" s="5"/>
      <c r="AI12" s="42"/>
      <c r="AJ12" s="96">
        <f t="shared" si="16"/>
        <v>69</v>
      </c>
      <c r="AK12" s="97">
        <f t="shared" si="11"/>
        <v>2531</v>
      </c>
      <c r="AL12" s="42"/>
      <c r="AM12" s="97">
        <f t="shared" si="12"/>
        <v>2531</v>
      </c>
      <c r="AP12" s="64" t="s">
        <v>129</v>
      </c>
      <c r="AQ12" s="98">
        <v>41958</v>
      </c>
      <c r="AR12" s="66" t="s">
        <v>130</v>
      </c>
      <c r="AU12" s="77">
        <v>193</v>
      </c>
    </row>
    <row r="13" spans="1:49" x14ac:dyDescent="0.2">
      <c r="A13" s="2">
        <v>108</v>
      </c>
      <c r="C13" s="2">
        <v>108</v>
      </c>
      <c r="D13" s="92"/>
      <c r="E13" s="6">
        <v>1750</v>
      </c>
      <c r="F13" s="5">
        <v>30</v>
      </c>
      <c r="G13" s="6">
        <f t="shared" si="0"/>
        <v>1750</v>
      </c>
      <c r="H13" s="93">
        <f t="shared" si="1"/>
        <v>7.291666666666667</v>
      </c>
      <c r="I13" s="43"/>
      <c r="J13" s="43"/>
      <c r="K13" s="94"/>
      <c r="L13" s="43">
        <f t="shared" si="13"/>
        <v>0</v>
      </c>
      <c r="M13" s="95">
        <f t="shared" si="2"/>
        <v>0</v>
      </c>
      <c r="N13" s="42"/>
      <c r="O13" s="42"/>
      <c r="P13" s="42"/>
      <c r="Q13" s="42">
        <f t="shared" si="3"/>
        <v>0</v>
      </c>
      <c r="R13" s="42">
        <f t="shared" si="4"/>
        <v>0</v>
      </c>
      <c r="S13" s="42"/>
      <c r="T13" s="95">
        <f t="shared" si="5"/>
        <v>0</v>
      </c>
      <c r="U13" s="43">
        <f t="shared" si="6"/>
        <v>1750</v>
      </c>
      <c r="V13" s="42">
        <v>400</v>
      </c>
      <c r="W13" s="42">
        <v>0</v>
      </c>
      <c r="X13" s="42">
        <v>135</v>
      </c>
      <c r="Y13" s="43">
        <f t="shared" si="7"/>
        <v>1215</v>
      </c>
      <c r="Z13" s="42">
        <v>50</v>
      </c>
      <c r="AA13" s="42">
        <v>150</v>
      </c>
      <c r="AB13" s="42">
        <v>225</v>
      </c>
      <c r="AC13" s="96">
        <f t="shared" si="8"/>
        <v>2175</v>
      </c>
      <c r="AD13" s="5">
        <f t="shared" si="9"/>
        <v>104</v>
      </c>
      <c r="AE13" s="5">
        <f t="shared" si="14"/>
        <v>32</v>
      </c>
      <c r="AF13" s="5">
        <f t="shared" si="10"/>
        <v>56</v>
      </c>
      <c r="AG13" s="5">
        <f t="shared" si="15"/>
        <v>15</v>
      </c>
      <c r="AH13" s="5"/>
      <c r="AI13" s="42"/>
      <c r="AJ13" s="96">
        <f t="shared" si="16"/>
        <v>71</v>
      </c>
      <c r="AK13" s="97">
        <f t="shared" si="11"/>
        <v>2104</v>
      </c>
      <c r="AL13" s="42"/>
      <c r="AM13" s="97">
        <f t="shared" si="12"/>
        <v>2104</v>
      </c>
      <c r="AP13" s="64" t="s">
        <v>129</v>
      </c>
      <c r="AQ13" s="98">
        <v>41244</v>
      </c>
      <c r="AU13" s="77">
        <v>31</v>
      </c>
    </row>
    <row r="14" spans="1:49" x14ac:dyDescent="0.2">
      <c r="A14" s="2">
        <v>109</v>
      </c>
      <c r="C14" s="2">
        <v>109</v>
      </c>
      <c r="D14" s="92"/>
      <c r="E14" s="6">
        <v>1675</v>
      </c>
      <c r="F14" s="5">
        <v>30</v>
      </c>
      <c r="G14" s="6">
        <f t="shared" si="0"/>
        <v>1675</v>
      </c>
      <c r="H14" s="93">
        <f t="shared" si="1"/>
        <v>6.979166666666667</v>
      </c>
      <c r="I14" s="43"/>
      <c r="J14" s="43"/>
      <c r="K14" s="94"/>
      <c r="L14" s="43">
        <f t="shared" si="13"/>
        <v>0</v>
      </c>
      <c r="M14" s="95">
        <f t="shared" si="2"/>
        <v>0</v>
      </c>
      <c r="N14" s="42"/>
      <c r="O14" s="42"/>
      <c r="P14" s="42"/>
      <c r="Q14" s="42">
        <f t="shared" si="3"/>
        <v>0</v>
      </c>
      <c r="R14" s="42">
        <f t="shared" si="4"/>
        <v>0</v>
      </c>
      <c r="S14" s="42"/>
      <c r="T14" s="95">
        <f t="shared" si="5"/>
        <v>0</v>
      </c>
      <c r="U14" s="43">
        <f t="shared" si="6"/>
        <v>1675</v>
      </c>
      <c r="V14" s="42">
        <v>400</v>
      </c>
      <c r="W14" s="42">
        <v>0</v>
      </c>
      <c r="X14" s="42">
        <v>135</v>
      </c>
      <c r="Y14" s="43">
        <f t="shared" si="7"/>
        <v>1140</v>
      </c>
      <c r="Z14" s="42">
        <v>50</v>
      </c>
      <c r="AA14" s="42">
        <v>150</v>
      </c>
      <c r="AB14" s="42">
        <v>225</v>
      </c>
      <c r="AC14" s="96">
        <f t="shared" si="8"/>
        <v>2100</v>
      </c>
      <c r="AD14" s="5">
        <f t="shared" si="9"/>
        <v>104</v>
      </c>
      <c r="AE14" s="5">
        <f t="shared" si="14"/>
        <v>32</v>
      </c>
      <c r="AF14" s="5">
        <f t="shared" si="10"/>
        <v>56</v>
      </c>
      <c r="AG14" s="5">
        <f t="shared" si="15"/>
        <v>15</v>
      </c>
      <c r="AH14" s="5"/>
      <c r="AI14" s="42"/>
      <c r="AJ14" s="96">
        <f t="shared" si="16"/>
        <v>71</v>
      </c>
      <c r="AK14" s="97">
        <f t="shared" si="11"/>
        <v>2029</v>
      </c>
      <c r="AL14" s="42"/>
      <c r="AM14" s="97">
        <f t="shared" si="12"/>
        <v>2029</v>
      </c>
      <c r="AP14" s="64" t="s">
        <v>129</v>
      </c>
      <c r="AQ14" s="98">
        <v>40456</v>
      </c>
      <c r="AR14" s="66" t="s">
        <v>131</v>
      </c>
      <c r="AU14" s="77">
        <v>102</v>
      </c>
    </row>
    <row r="15" spans="1:49" x14ac:dyDescent="0.2">
      <c r="A15" s="2">
        <v>110</v>
      </c>
      <c r="C15" s="2">
        <v>110</v>
      </c>
      <c r="D15" s="92"/>
      <c r="E15" s="6">
        <v>2100</v>
      </c>
      <c r="F15" s="5">
        <v>30</v>
      </c>
      <c r="G15" s="6">
        <f t="shared" si="0"/>
        <v>2100</v>
      </c>
      <c r="H15" s="93">
        <f t="shared" si="1"/>
        <v>8.75</v>
      </c>
      <c r="I15" s="43"/>
      <c r="J15" s="43"/>
      <c r="K15" s="94"/>
      <c r="L15" s="43">
        <f t="shared" ref="L15:L16" si="17">SUM(I15:J15)+K15*8</f>
        <v>0</v>
      </c>
      <c r="M15" s="95">
        <f t="shared" si="2"/>
        <v>0</v>
      </c>
      <c r="N15" s="42"/>
      <c r="O15" s="42"/>
      <c r="P15" s="42"/>
      <c r="Q15" s="42">
        <f t="shared" si="3"/>
        <v>0</v>
      </c>
      <c r="R15" s="42">
        <f t="shared" si="4"/>
        <v>0</v>
      </c>
      <c r="S15" s="42"/>
      <c r="T15" s="95">
        <f t="shared" si="5"/>
        <v>0</v>
      </c>
      <c r="U15" s="43">
        <f t="shared" si="6"/>
        <v>2100</v>
      </c>
      <c r="V15" s="42">
        <v>400</v>
      </c>
      <c r="W15" s="42">
        <v>0</v>
      </c>
      <c r="X15" s="42">
        <v>135</v>
      </c>
      <c r="Y15" s="43">
        <f t="shared" si="7"/>
        <v>1565</v>
      </c>
      <c r="Z15" s="42">
        <v>50</v>
      </c>
      <c r="AA15" s="42">
        <v>150</v>
      </c>
      <c r="AB15" s="42">
        <v>225</v>
      </c>
      <c r="AC15" s="96">
        <f t="shared" ref="AC15:AC16" si="18">ROUND(SUM(V15:AB15),0)</f>
        <v>2525</v>
      </c>
      <c r="AD15" s="5">
        <f t="shared" si="9"/>
        <v>104</v>
      </c>
      <c r="AE15" s="5">
        <f t="shared" si="14"/>
        <v>32</v>
      </c>
      <c r="AF15" s="5">
        <f t="shared" si="10"/>
        <v>56</v>
      </c>
      <c r="AG15" s="5">
        <f t="shared" si="15"/>
        <v>15</v>
      </c>
      <c r="AH15" s="5"/>
      <c r="AI15" s="42"/>
      <c r="AJ15" s="96">
        <f t="shared" ref="AJ15:AJ16" si="19">SUM(AF15:AI15)</f>
        <v>71</v>
      </c>
      <c r="AK15" s="97">
        <f t="shared" si="11"/>
        <v>2454</v>
      </c>
      <c r="AL15" s="42"/>
      <c r="AM15" s="97">
        <f t="shared" si="12"/>
        <v>2454</v>
      </c>
      <c r="AP15" s="64" t="s">
        <v>129</v>
      </c>
      <c r="AQ15" s="98">
        <v>40238</v>
      </c>
      <c r="AU15" s="77">
        <v>88</v>
      </c>
    </row>
    <row r="16" spans="1:49" x14ac:dyDescent="0.2">
      <c r="A16" s="2">
        <v>111</v>
      </c>
      <c r="C16" s="2">
        <v>111</v>
      </c>
      <c r="D16" s="92"/>
      <c r="E16" s="6">
        <v>2100</v>
      </c>
      <c r="F16" s="5">
        <v>30</v>
      </c>
      <c r="G16" s="6">
        <f t="shared" si="0"/>
        <v>2100</v>
      </c>
      <c r="H16" s="93">
        <f t="shared" si="1"/>
        <v>8.75</v>
      </c>
      <c r="I16" s="43"/>
      <c r="J16" s="43"/>
      <c r="K16" s="94"/>
      <c r="L16" s="43">
        <f t="shared" si="17"/>
        <v>0</v>
      </c>
      <c r="M16" s="95">
        <f t="shared" si="2"/>
        <v>0</v>
      </c>
      <c r="N16" s="42"/>
      <c r="O16" s="42"/>
      <c r="P16" s="42"/>
      <c r="Q16" s="42">
        <f t="shared" si="3"/>
        <v>0</v>
      </c>
      <c r="R16" s="42">
        <f t="shared" si="4"/>
        <v>0</v>
      </c>
      <c r="S16" s="42"/>
      <c r="T16" s="95">
        <f t="shared" si="5"/>
        <v>0</v>
      </c>
      <c r="U16" s="43">
        <f t="shared" si="6"/>
        <v>2100</v>
      </c>
      <c r="V16" s="42">
        <v>495</v>
      </c>
      <c r="W16" s="42">
        <v>0</v>
      </c>
      <c r="X16" s="42">
        <v>45</v>
      </c>
      <c r="Y16" s="43">
        <f t="shared" si="7"/>
        <v>1560</v>
      </c>
      <c r="Z16" s="42">
        <v>50</v>
      </c>
      <c r="AA16" s="42">
        <v>150</v>
      </c>
      <c r="AB16" s="42">
        <v>225</v>
      </c>
      <c r="AC16" s="96">
        <f t="shared" si="18"/>
        <v>2525</v>
      </c>
      <c r="AD16" s="5">
        <f t="shared" si="9"/>
        <v>129</v>
      </c>
      <c r="AE16" s="5">
        <f t="shared" si="14"/>
        <v>11</v>
      </c>
      <c r="AF16" s="5">
        <f t="shared" si="10"/>
        <v>69</v>
      </c>
      <c r="AG16" s="5">
        <f t="shared" si="15"/>
        <v>5</v>
      </c>
      <c r="AH16" s="5"/>
      <c r="AI16" s="42"/>
      <c r="AJ16" s="96">
        <f t="shared" si="19"/>
        <v>74</v>
      </c>
      <c r="AK16" s="97">
        <f t="shared" si="11"/>
        <v>2451</v>
      </c>
      <c r="AL16" s="42"/>
      <c r="AM16" s="97">
        <f t="shared" si="12"/>
        <v>2451</v>
      </c>
      <c r="AP16" s="64" t="s">
        <v>129</v>
      </c>
      <c r="AQ16" s="98">
        <v>39809</v>
      </c>
      <c r="AU16" s="77">
        <v>19</v>
      </c>
    </row>
    <row r="17" spans="1:47" x14ac:dyDescent="0.2">
      <c r="A17" s="2">
        <v>113</v>
      </c>
      <c r="C17" s="2">
        <v>112</v>
      </c>
      <c r="D17" s="92"/>
      <c r="E17" s="6">
        <v>1900</v>
      </c>
      <c r="F17" s="5">
        <v>30</v>
      </c>
      <c r="G17" s="6">
        <f t="shared" si="0"/>
        <v>1900</v>
      </c>
      <c r="H17" s="93">
        <f t="shared" si="1"/>
        <v>7.916666666666667</v>
      </c>
      <c r="I17" s="99"/>
      <c r="J17" s="43"/>
      <c r="K17" s="94"/>
      <c r="L17" s="43">
        <f>SUM(I17:J17)+K17*8</f>
        <v>0</v>
      </c>
      <c r="M17" s="95">
        <f t="shared" si="2"/>
        <v>0</v>
      </c>
      <c r="N17" s="100"/>
      <c r="O17" s="100"/>
      <c r="P17" s="100"/>
      <c r="Q17" s="42">
        <f t="shared" si="3"/>
        <v>0</v>
      </c>
      <c r="R17" s="42">
        <f t="shared" si="4"/>
        <v>0</v>
      </c>
      <c r="S17" s="100"/>
      <c r="T17" s="95">
        <f t="shared" si="5"/>
        <v>0</v>
      </c>
      <c r="U17" s="99">
        <f t="shared" si="6"/>
        <v>1900</v>
      </c>
      <c r="V17" s="42">
        <v>400</v>
      </c>
      <c r="W17" s="42">
        <v>0</v>
      </c>
      <c r="X17" s="42">
        <v>135</v>
      </c>
      <c r="Y17" s="43">
        <f t="shared" si="7"/>
        <v>1365</v>
      </c>
      <c r="Z17" s="100">
        <v>100</v>
      </c>
      <c r="AA17" s="100">
        <v>150</v>
      </c>
      <c r="AB17" s="42">
        <v>125</v>
      </c>
      <c r="AC17" s="101">
        <f t="shared" ref="AC17:AC23" si="20">ROUND(SUM(V17:AB17),0)</f>
        <v>2275</v>
      </c>
      <c r="AD17" s="102">
        <f t="shared" si="9"/>
        <v>104</v>
      </c>
      <c r="AE17" s="5">
        <f t="shared" si="14"/>
        <v>32</v>
      </c>
      <c r="AF17" s="5">
        <f t="shared" si="10"/>
        <v>56</v>
      </c>
      <c r="AG17" s="5">
        <f t="shared" si="15"/>
        <v>15</v>
      </c>
      <c r="AH17" s="5"/>
      <c r="AI17" s="100"/>
      <c r="AJ17" s="101">
        <f t="shared" ref="AJ17:AJ23" si="21">SUM(AF17:AI17)</f>
        <v>71</v>
      </c>
      <c r="AK17" s="103">
        <f t="shared" si="11"/>
        <v>2204</v>
      </c>
      <c r="AL17" s="100"/>
      <c r="AM17" s="103">
        <f t="shared" si="12"/>
        <v>2204</v>
      </c>
      <c r="AP17" s="64" t="s">
        <v>129</v>
      </c>
      <c r="AQ17" s="98">
        <v>41122</v>
      </c>
      <c r="AU17" s="77">
        <v>110</v>
      </c>
    </row>
    <row r="18" spans="1:47" x14ac:dyDescent="0.2">
      <c r="A18" s="2">
        <v>114</v>
      </c>
      <c r="C18" s="2">
        <v>113</v>
      </c>
      <c r="D18" s="92"/>
      <c r="E18" s="6">
        <v>2100</v>
      </c>
      <c r="F18" s="5">
        <v>30</v>
      </c>
      <c r="G18" s="6">
        <f t="shared" si="0"/>
        <v>2100</v>
      </c>
      <c r="H18" s="93">
        <f t="shared" si="1"/>
        <v>8.75</v>
      </c>
      <c r="I18" s="99"/>
      <c r="J18" s="43"/>
      <c r="K18" s="94"/>
      <c r="L18" s="43">
        <f>SUM(I18:J18)+K18*8</f>
        <v>0</v>
      </c>
      <c r="M18" s="95">
        <f t="shared" si="2"/>
        <v>0</v>
      </c>
      <c r="N18" s="100"/>
      <c r="O18" s="100"/>
      <c r="P18" s="100"/>
      <c r="Q18" s="42">
        <f t="shared" si="3"/>
        <v>0</v>
      </c>
      <c r="R18" s="42">
        <f t="shared" si="4"/>
        <v>0</v>
      </c>
      <c r="S18" s="100"/>
      <c r="T18" s="95">
        <f t="shared" si="5"/>
        <v>0</v>
      </c>
      <c r="U18" s="99">
        <f t="shared" si="6"/>
        <v>2100</v>
      </c>
      <c r="V18" s="42">
        <v>425</v>
      </c>
      <c r="W18" s="42">
        <v>0</v>
      </c>
      <c r="X18" s="42">
        <v>110</v>
      </c>
      <c r="Y18" s="43">
        <f t="shared" si="7"/>
        <v>1565</v>
      </c>
      <c r="Z18" s="100">
        <v>50</v>
      </c>
      <c r="AA18" s="100">
        <v>150</v>
      </c>
      <c r="AB18" s="42">
        <v>225</v>
      </c>
      <c r="AC18" s="101">
        <f t="shared" si="20"/>
        <v>2525</v>
      </c>
      <c r="AD18" s="102">
        <f t="shared" si="9"/>
        <v>111</v>
      </c>
      <c r="AE18" s="5">
        <f t="shared" si="14"/>
        <v>26</v>
      </c>
      <c r="AF18" s="5">
        <f t="shared" si="10"/>
        <v>60</v>
      </c>
      <c r="AG18" s="5">
        <f t="shared" si="15"/>
        <v>12</v>
      </c>
      <c r="AH18" s="5"/>
      <c r="AI18" s="100"/>
      <c r="AJ18" s="101">
        <f t="shared" si="21"/>
        <v>72</v>
      </c>
      <c r="AK18" s="103">
        <f t="shared" si="11"/>
        <v>2453</v>
      </c>
      <c r="AL18" s="100"/>
      <c r="AM18" s="103">
        <f t="shared" si="12"/>
        <v>2453</v>
      </c>
      <c r="AP18" s="64" t="s">
        <v>129</v>
      </c>
      <c r="AQ18" s="98">
        <v>40179</v>
      </c>
      <c r="AU18" s="77">
        <v>87</v>
      </c>
    </row>
    <row r="19" spans="1:47" x14ac:dyDescent="0.2">
      <c r="A19" s="2">
        <v>115</v>
      </c>
      <c r="C19" s="2">
        <v>114</v>
      </c>
      <c r="D19" s="92"/>
      <c r="E19" s="6">
        <v>2300</v>
      </c>
      <c r="F19" s="5">
        <v>30</v>
      </c>
      <c r="G19" s="6">
        <f t="shared" si="0"/>
        <v>2300</v>
      </c>
      <c r="H19" s="93">
        <f t="shared" si="1"/>
        <v>9.5833333333333339</v>
      </c>
      <c r="I19" s="99"/>
      <c r="J19" s="43"/>
      <c r="K19" s="94"/>
      <c r="L19" s="43">
        <f>SUM(I19:J19)+K19*8</f>
        <v>0</v>
      </c>
      <c r="M19" s="95">
        <f t="shared" si="2"/>
        <v>0</v>
      </c>
      <c r="N19" s="100"/>
      <c r="O19" s="100"/>
      <c r="P19" s="100"/>
      <c r="Q19" s="42">
        <f t="shared" si="3"/>
        <v>0</v>
      </c>
      <c r="R19" s="42">
        <f t="shared" si="4"/>
        <v>0</v>
      </c>
      <c r="S19" s="100"/>
      <c r="T19" s="95">
        <f t="shared" si="5"/>
        <v>0</v>
      </c>
      <c r="U19" s="99">
        <f t="shared" si="6"/>
        <v>2300</v>
      </c>
      <c r="V19" s="42">
        <v>470</v>
      </c>
      <c r="W19" s="42">
        <v>0</v>
      </c>
      <c r="X19" s="42">
        <v>65</v>
      </c>
      <c r="Y19" s="43">
        <f t="shared" si="7"/>
        <v>1765</v>
      </c>
      <c r="Z19" s="100">
        <v>50</v>
      </c>
      <c r="AA19" s="100">
        <v>150</v>
      </c>
      <c r="AB19" s="42">
        <v>225</v>
      </c>
      <c r="AC19" s="101">
        <f t="shared" si="20"/>
        <v>2725</v>
      </c>
      <c r="AD19" s="102">
        <f t="shared" si="9"/>
        <v>122</v>
      </c>
      <c r="AE19" s="5">
        <f t="shared" si="14"/>
        <v>16</v>
      </c>
      <c r="AF19" s="5">
        <f t="shared" si="10"/>
        <v>66</v>
      </c>
      <c r="AG19" s="5">
        <f t="shared" si="15"/>
        <v>7</v>
      </c>
      <c r="AH19" s="5"/>
      <c r="AI19" s="100"/>
      <c r="AJ19" s="101">
        <f t="shared" si="21"/>
        <v>73</v>
      </c>
      <c r="AK19" s="103">
        <f t="shared" si="11"/>
        <v>2652</v>
      </c>
      <c r="AL19" s="100"/>
      <c r="AM19" s="103">
        <f t="shared" si="12"/>
        <v>2652</v>
      </c>
      <c r="AP19" s="64" t="s">
        <v>129</v>
      </c>
      <c r="AQ19" s="98">
        <v>39448</v>
      </c>
      <c r="AU19" s="77">
        <v>42</v>
      </c>
    </row>
    <row r="20" spans="1:47" x14ac:dyDescent="0.2">
      <c r="A20" s="2">
        <v>118</v>
      </c>
      <c r="C20" s="2">
        <v>115</v>
      </c>
      <c r="D20" s="92"/>
      <c r="E20" s="6">
        <v>1600</v>
      </c>
      <c r="F20" s="5">
        <v>30</v>
      </c>
      <c r="G20" s="6">
        <f t="shared" si="0"/>
        <v>1600</v>
      </c>
      <c r="H20" s="93">
        <f t="shared" si="1"/>
        <v>6.666666666666667</v>
      </c>
      <c r="I20" s="43"/>
      <c r="J20" s="43"/>
      <c r="K20" s="94"/>
      <c r="L20" s="43">
        <f>SUM(I20:K20)</f>
        <v>0</v>
      </c>
      <c r="M20" s="95">
        <f t="shared" si="2"/>
        <v>0</v>
      </c>
      <c r="N20" s="42"/>
      <c r="O20" s="42"/>
      <c r="P20" s="42"/>
      <c r="Q20" s="42">
        <f t="shared" si="3"/>
        <v>0</v>
      </c>
      <c r="R20" s="42">
        <f t="shared" si="4"/>
        <v>0</v>
      </c>
      <c r="S20" s="42"/>
      <c r="T20" s="95">
        <f t="shared" si="5"/>
        <v>0</v>
      </c>
      <c r="U20" s="43">
        <f t="shared" si="6"/>
        <v>1600</v>
      </c>
      <c r="V20" s="42"/>
      <c r="W20" s="42"/>
      <c r="X20" s="42"/>
      <c r="Y20" s="43">
        <f t="shared" si="7"/>
        <v>1600</v>
      </c>
      <c r="Z20" s="100">
        <v>50</v>
      </c>
      <c r="AA20" s="100"/>
      <c r="AB20" s="42">
        <v>125</v>
      </c>
      <c r="AC20" s="96">
        <f t="shared" si="20"/>
        <v>1775</v>
      </c>
      <c r="AD20" s="5">
        <f t="shared" si="9"/>
        <v>0</v>
      </c>
      <c r="AE20" s="5">
        <f t="shared" si="14"/>
        <v>0</v>
      </c>
      <c r="AF20" s="5">
        <f t="shared" si="10"/>
        <v>0</v>
      </c>
      <c r="AG20" s="5">
        <f t="shared" si="15"/>
        <v>0</v>
      </c>
      <c r="AH20" s="5"/>
      <c r="AI20" s="42"/>
      <c r="AJ20" s="96">
        <f t="shared" si="21"/>
        <v>0</v>
      </c>
      <c r="AK20" s="97">
        <f t="shared" si="11"/>
        <v>1775</v>
      </c>
      <c r="AL20" s="42"/>
      <c r="AM20" s="97">
        <f t="shared" si="12"/>
        <v>1775</v>
      </c>
      <c r="AP20" s="64" t="s">
        <v>129</v>
      </c>
      <c r="AQ20" s="98">
        <v>42829</v>
      </c>
      <c r="AR20" s="104"/>
      <c r="AU20" s="77"/>
    </row>
    <row r="21" spans="1:47" x14ac:dyDescent="0.2">
      <c r="A21" s="2">
        <v>121</v>
      </c>
      <c r="C21" s="2">
        <v>116</v>
      </c>
      <c r="D21" s="92"/>
      <c r="E21" s="6">
        <v>1400</v>
      </c>
      <c r="F21" s="5">
        <v>30</v>
      </c>
      <c r="G21" s="6">
        <f t="shared" si="0"/>
        <v>1400</v>
      </c>
      <c r="H21" s="93">
        <f t="shared" si="1"/>
        <v>5.833333333333333</v>
      </c>
      <c r="I21" s="43"/>
      <c r="J21" s="43"/>
      <c r="K21" s="94"/>
      <c r="L21" s="43">
        <f>SUM(I21:K21)</f>
        <v>0</v>
      </c>
      <c r="M21" s="95">
        <f t="shared" si="2"/>
        <v>0</v>
      </c>
      <c r="N21" s="42"/>
      <c r="O21" s="42"/>
      <c r="P21" s="42"/>
      <c r="Q21" s="42">
        <f t="shared" si="3"/>
        <v>0</v>
      </c>
      <c r="R21" s="42">
        <f t="shared" si="4"/>
        <v>0</v>
      </c>
      <c r="S21" s="42"/>
      <c r="T21" s="95">
        <f t="shared" si="5"/>
        <v>0</v>
      </c>
      <c r="U21" s="43">
        <f t="shared" si="6"/>
        <v>1400</v>
      </c>
      <c r="V21" s="42"/>
      <c r="W21" s="42"/>
      <c r="X21" s="42"/>
      <c r="Y21" s="43">
        <f t="shared" si="7"/>
        <v>1400</v>
      </c>
      <c r="Z21" s="42">
        <v>50</v>
      </c>
      <c r="AA21" s="42">
        <v>150</v>
      </c>
      <c r="AB21" s="42">
        <v>100</v>
      </c>
      <c r="AC21" s="96">
        <f t="shared" si="20"/>
        <v>1700</v>
      </c>
      <c r="AD21" s="5">
        <f t="shared" si="9"/>
        <v>0</v>
      </c>
      <c r="AE21" s="5">
        <f t="shared" si="14"/>
        <v>0</v>
      </c>
      <c r="AF21" s="5">
        <f t="shared" si="10"/>
        <v>0</v>
      </c>
      <c r="AG21" s="5">
        <f t="shared" si="15"/>
        <v>0</v>
      </c>
      <c r="AH21" s="5"/>
      <c r="AI21" s="42"/>
      <c r="AJ21" s="96">
        <f t="shared" si="21"/>
        <v>0</v>
      </c>
      <c r="AK21" s="97">
        <f t="shared" si="11"/>
        <v>1700</v>
      </c>
      <c r="AL21" s="42"/>
      <c r="AM21" s="97">
        <f t="shared" si="12"/>
        <v>1700</v>
      </c>
      <c r="AP21" s="64" t="s">
        <v>129</v>
      </c>
      <c r="AQ21" s="98">
        <v>43078</v>
      </c>
      <c r="AR21" s="104"/>
      <c r="AU21" s="77"/>
    </row>
    <row r="22" spans="1:47" x14ac:dyDescent="0.2">
      <c r="A22" s="2">
        <v>119</v>
      </c>
      <c r="C22" s="2">
        <v>117</v>
      </c>
      <c r="D22" s="92"/>
      <c r="E22" s="6">
        <v>2550</v>
      </c>
      <c r="F22" s="5">
        <v>30</v>
      </c>
      <c r="G22" s="6">
        <f t="shared" si="0"/>
        <v>2550</v>
      </c>
      <c r="H22" s="93">
        <f t="shared" si="1"/>
        <v>10.625</v>
      </c>
      <c r="I22" s="43"/>
      <c r="J22" s="43"/>
      <c r="K22" s="94"/>
      <c r="L22" s="43">
        <f>SUM(I22:K22)</f>
        <v>0</v>
      </c>
      <c r="M22" s="95">
        <f t="shared" si="2"/>
        <v>0</v>
      </c>
      <c r="N22" s="42">
        <v>13</v>
      </c>
      <c r="O22" s="42"/>
      <c r="P22" s="42"/>
      <c r="Q22" s="42">
        <f t="shared" si="3"/>
        <v>104</v>
      </c>
      <c r="R22" s="42">
        <f t="shared" si="4"/>
        <v>1105</v>
      </c>
      <c r="S22" s="42"/>
      <c r="T22" s="95">
        <f t="shared" si="5"/>
        <v>1105</v>
      </c>
      <c r="U22" s="43">
        <f t="shared" si="6"/>
        <v>1445</v>
      </c>
      <c r="V22" s="42"/>
      <c r="W22" s="42"/>
      <c r="X22" s="42"/>
      <c r="Y22" s="43">
        <f t="shared" si="7"/>
        <v>1445</v>
      </c>
      <c r="Z22" s="42"/>
      <c r="AA22" s="42"/>
      <c r="AB22" s="42"/>
      <c r="AC22" s="96">
        <f t="shared" si="20"/>
        <v>1445</v>
      </c>
      <c r="AD22" s="5">
        <f t="shared" si="9"/>
        <v>0</v>
      </c>
      <c r="AE22" s="5">
        <f t="shared" si="14"/>
        <v>0</v>
      </c>
      <c r="AF22" s="5">
        <f t="shared" si="10"/>
        <v>0</v>
      </c>
      <c r="AG22" s="5">
        <f t="shared" si="15"/>
        <v>0</v>
      </c>
      <c r="AH22" s="5"/>
      <c r="AI22" s="42"/>
      <c r="AJ22" s="96">
        <f t="shared" si="21"/>
        <v>0</v>
      </c>
      <c r="AK22" s="97">
        <f t="shared" si="11"/>
        <v>1445</v>
      </c>
      <c r="AL22" s="42"/>
      <c r="AM22" s="97">
        <f t="shared" si="12"/>
        <v>1445</v>
      </c>
      <c r="AP22" s="64" t="s">
        <v>129</v>
      </c>
      <c r="AQ22" s="98">
        <v>42843</v>
      </c>
      <c r="AR22" s="104"/>
      <c r="AU22" s="77"/>
    </row>
    <row r="23" spans="1:47" ht="24" thickBot="1" x14ac:dyDescent="0.25">
      <c r="A23" s="2">
        <v>120</v>
      </c>
      <c r="C23" s="2">
        <v>120</v>
      </c>
      <c r="D23" s="92"/>
      <c r="E23" s="6">
        <v>1550</v>
      </c>
      <c r="F23" s="5">
        <v>30</v>
      </c>
      <c r="G23" s="6">
        <f t="shared" si="0"/>
        <v>1550</v>
      </c>
      <c r="H23" s="93">
        <f t="shared" si="1"/>
        <v>6.458333333333333</v>
      </c>
      <c r="I23" s="43"/>
      <c r="J23" s="43"/>
      <c r="K23" s="94"/>
      <c r="L23" s="43">
        <f>SUM(I23:K23)</f>
        <v>0</v>
      </c>
      <c r="M23" s="95">
        <f t="shared" si="2"/>
        <v>0</v>
      </c>
      <c r="N23" s="42"/>
      <c r="O23" s="42"/>
      <c r="P23" s="42"/>
      <c r="Q23" s="42">
        <f t="shared" si="3"/>
        <v>0</v>
      </c>
      <c r="R23" s="42">
        <f t="shared" si="4"/>
        <v>0</v>
      </c>
      <c r="S23" s="42"/>
      <c r="T23" s="95">
        <f t="shared" si="5"/>
        <v>0</v>
      </c>
      <c r="U23" s="43">
        <f t="shared" si="6"/>
        <v>1550</v>
      </c>
      <c r="V23" s="42"/>
      <c r="W23" s="42"/>
      <c r="X23" s="42"/>
      <c r="Y23" s="43">
        <f t="shared" si="7"/>
        <v>1550</v>
      </c>
      <c r="Z23" s="42"/>
      <c r="AA23" s="42"/>
      <c r="AB23" s="42">
        <v>125</v>
      </c>
      <c r="AC23" s="96">
        <f t="shared" si="20"/>
        <v>1675</v>
      </c>
      <c r="AD23" s="5">
        <f t="shared" si="9"/>
        <v>0</v>
      </c>
      <c r="AE23" s="5">
        <f t="shared" si="14"/>
        <v>0</v>
      </c>
      <c r="AF23" s="5">
        <f t="shared" si="10"/>
        <v>0</v>
      </c>
      <c r="AG23" s="5">
        <f t="shared" si="15"/>
        <v>0</v>
      </c>
      <c r="AH23" s="5"/>
      <c r="AI23" s="42"/>
      <c r="AJ23" s="96">
        <f t="shared" si="21"/>
        <v>0</v>
      </c>
      <c r="AK23" s="97">
        <f t="shared" si="11"/>
        <v>1675</v>
      </c>
      <c r="AL23" s="42"/>
      <c r="AM23" s="97">
        <f t="shared" si="12"/>
        <v>1675</v>
      </c>
      <c r="AP23" s="64" t="s">
        <v>129</v>
      </c>
      <c r="AQ23" s="98">
        <v>40612</v>
      </c>
      <c r="AR23" s="104" t="s">
        <v>132</v>
      </c>
      <c r="AU23" s="77"/>
    </row>
    <row r="24" spans="1:47" ht="24" thickBot="1" x14ac:dyDescent="0.25">
      <c r="D24" s="30" t="s">
        <v>133</v>
      </c>
      <c r="E24" s="105">
        <f>SUM(E7:E23)</f>
        <v>38025</v>
      </c>
      <c r="F24" s="105"/>
      <c r="G24" s="105">
        <f>SUM(G7:G23)</f>
        <v>38025</v>
      </c>
      <c r="H24" s="105"/>
      <c r="I24" s="106">
        <f t="shared" ref="I24:V24" si="22">SUM(I7:I23)</f>
        <v>0</v>
      </c>
      <c r="J24" s="106">
        <f t="shared" si="22"/>
        <v>0</v>
      </c>
      <c r="K24" s="106">
        <f t="shared" si="22"/>
        <v>0</v>
      </c>
      <c r="L24" s="106">
        <f t="shared" si="22"/>
        <v>0</v>
      </c>
      <c r="M24" s="105">
        <f t="shared" si="22"/>
        <v>0</v>
      </c>
      <c r="N24" s="105">
        <f t="shared" si="22"/>
        <v>13</v>
      </c>
      <c r="O24" s="105">
        <f t="shared" si="22"/>
        <v>0</v>
      </c>
      <c r="P24" s="105">
        <f t="shared" si="22"/>
        <v>0</v>
      </c>
      <c r="Q24" s="105">
        <f t="shared" si="22"/>
        <v>104</v>
      </c>
      <c r="R24" s="105">
        <f t="shared" si="22"/>
        <v>1105</v>
      </c>
      <c r="S24" s="105">
        <f t="shared" si="22"/>
        <v>0</v>
      </c>
      <c r="T24" s="105">
        <f t="shared" si="22"/>
        <v>1105</v>
      </c>
      <c r="U24" s="105">
        <f t="shared" si="22"/>
        <v>36920</v>
      </c>
      <c r="V24" s="105">
        <f t="shared" si="22"/>
        <v>5360</v>
      </c>
      <c r="W24" s="105"/>
      <c r="X24" s="105">
        <f t="shared" ref="X24:AM24" si="23">SUM(X7:X23)</f>
        <v>1590</v>
      </c>
      <c r="Y24" s="105">
        <f t="shared" si="23"/>
        <v>29970</v>
      </c>
      <c r="Z24" s="105">
        <f t="shared" si="23"/>
        <v>1100</v>
      </c>
      <c r="AA24" s="105">
        <f t="shared" si="23"/>
        <v>1350</v>
      </c>
      <c r="AB24" s="105">
        <f t="shared" si="23"/>
        <v>2875</v>
      </c>
      <c r="AC24" s="105">
        <f t="shared" si="23"/>
        <v>42245</v>
      </c>
      <c r="AD24" s="105">
        <f t="shared" si="23"/>
        <v>1395</v>
      </c>
      <c r="AE24" s="105">
        <f t="shared" si="23"/>
        <v>379</v>
      </c>
      <c r="AF24" s="105">
        <f t="shared" si="23"/>
        <v>751</v>
      </c>
      <c r="AG24" s="105">
        <f t="shared" si="23"/>
        <v>176</v>
      </c>
      <c r="AH24" s="105">
        <f t="shared" si="23"/>
        <v>0</v>
      </c>
      <c r="AI24" s="105">
        <f t="shared" si="23"/>
        <v>0</v>
      </c>
      <c r="AJ24" s="105">
        <f t="shared" si="23"/>
        <v>927</v>
      </c>
      <c r="AK24" s="105">
        <f t="shared" si="23"/>
        <v>41318</v>
      </c>
      <c r="AL24" s="105">
        <f t="shared" si="23"/>
        <v>0</v>
      </c>
      <c r="AM24" s="107">
        <f t="shared" si="23"/>
        <v>41318</v>
      </c>
      <c r="AN24" s="107">
        <v>41318</v>
      </c>
      <c r="AO24" s="62">
        <f>AM24-AN24</f>
        <v>0</v>
      </c>
      <c r="AU24" s="108"/>
    </row>
    <row r="25" spans="1:47" x14ac:dyDescent="0.2">
      <c r="A25" s="31">
        <v>1</v>
      </c>
      <c r="C25" s="31">
        <v>1</v>
      </c>
      <c r="D25" s="109">
        <v>2</v>
      </c>
    </row>
    <row r="26" spans="1:47" x14ac:dyDescent="0.2">
      <c r="A26" s="110"/>
      <c r="C26" s="110"/>
      <c r="D26" s="111" t="s">
        <v>134</v>
      </c>
      <c r="E26" s="110"/>
      <c r="F26" s="112"/>
      <c r="G26" s="110"/>
    </row>
    <row r="27" spans="1:47" x14ac:dyDescent="0.2">
      <c r="A27" s="2">
        <v>1193</v>
      </c>
      <c r="C27" s="2">
        <v>1002</v>
      </c>
      <c r="D27" s="3"/>
      <c r="E27" s="6">
        <v>1900</v>
      </c>
      <c r="F27" s="5">
        <v>30</v>
      </c>
      <c r="G27" s="6">
        <f t="shared" ref="G27:G32" si="24">H27*F27*8</f>
        <v>1900</v>
      </c>
      <c r="H27" s="93">
        <f t="shared" ref="H27:H32" si="25">E27/30/8</f>
        <v>7.916666666666667</v>
      </c>
      <c r="I27" s="43">
        <f>VLOOKUP(C27,الجمع!$C$6:$M$196,11,0)</f>
        <v>0</v>
      </c>
      <c r="J27" s="43"/>
      <c r="K27" s="94"/>
      <c r="L27" s="43">
        <f t="shared" ref="L27:L32" si="26">SUM(I27:J27)+K27*8</f>
        <v>0</v>
      </c>
      <c r="M27" s="95">
        <f t="shared" ref="M27:M32" si="27">ROUND(L27*H27,0)</f>
        <v>0</v>
      </c>
      <c r="N27" s="42">
        <f>VLOOKUP(C27,الاجازات!$F$5:$P$298,5,0)</f>
        <v>0</v>
      </c>
      <c r="O27" s="42">
        <f>VLOOKUP(C27,الاجازات!$F$5:$P$298,7,0)*2</f>
        <v>0</v>
      </c>
      <c r="P27" s="42"/>
      <c r="Q27" s="42">
        <f t="shared" ref="Q27:Q32" si="28">SUM(N27:P27)*8</f>
        <v>0</v>
      </c>
      <c r="R27" s="42">
        <f t="shared" ref="R27:R32" si="29">ROUND(Q27*H27,0)</f>
        <v>0</v>
      </c>
      <c r="S27" s="42"/>
      <c r="T27" s="95">
        <f t="shared" ref="T27:T32" si="30">R27+S27</f>
        <v>0</v>
      </c>
      <c r="U27" s="43">
        <f t="shared" ref="U27:U32" si="31">G27+M27-T27</f>
        <v>1900</v>
      </c>
      <c r="V27" s="42">
        <v>535</v>
      </c>
      <c r="W27" s="42">
        <v>0</v>
      </c>
      <c r="X27" s="42">
        <v>0</v>
      </c>
      <c r="Y27" s="43">
        <f t="shared" ref="Y27:Y32" si="32">U27-SUM(V27:X27)</f>
        <v>1365</v>
      </c>
      <c r="Z27" s="42">
        <v>75</v>
      </c>
      <c r="AA27" s="42">
        <v>150</v>
      </c>
      <c r="AB27" s="42">
        <v>100</v>
      </c>
      <c r="AC27" s="96">
        <f t="shared" ref="AC27:AC32" si="33">ROUND(SUM(V27:AB27),0)</f>
        <v>2225</v>
      </c>
      <c r="AD27" s="5">
        <f t="shared" ref="AD27:AD32" si="34">ROUND((V27*26%),0)</f>
        <v>139</v>
      </c>
      <c r="AE27" s="5">
        <f t="shared" ref="AE27:AE32" si="35">ROUND((X27*24%),0)</f>
        <v>0</v>
      </c>
      <c r="AF27" s="5">
        <f t="shared" ref="AF27:AF32" si="36">ROUND((V27*14%+W27*40%),)</f>
        <v>75</v>
      </c>
      <c r="AG27" s="5">
        <f t="shared" ref="AG27:AG32" si="37">ROUND((X27*11%),)</f>
        <v>0</v>
      </c>
      <c r="AH27" s="5"/>
      <c r="AI27" s="42"/>
      <c r="AJ27" s="96">
        <f t="shared" ref="AJ27:AJ32" si="38">SUM(AF27:AI27)</f>
        <v>75</v>
      </c>
      <c r="AK27" s="97">
        <f t="shared" ref="AK27:AK32" si="39">AC27-AJ27</f>
        <v>2150</v>
      </c>
      <c r="AL27" s="42"/>
      <c r="AM27" s="97">
        <f t="shared" ref="AM27:AM32" si="40">AK27-AL27</f>
        <v>2150</v>
      </c>
      <c r="AP27" s="67" t="s">
        <v>129</v>
      </c>
      <c r="AQ27" s="98">
        <v>42798</v>
      </c>
      <c r="AR27" s="104" t="s">
        <v>136</v>
      </c>
      <c r="AU27" s="77"/>
    </row>
    <row r="28" spans="1:47" x14ac:dyDescent="0.2">
      <c r="A28" s="2">
        <v>1004</v>
      </c>
      <c r="C28" s="2">
        <v>1004</v>
      </c>
      <c r="D28" s="3"/>
      <c r="E28" s="6">
        <v>1425</v>
      </c>
      <c r="F28" s="5">
        <v>30</v>
      </c>
      <c r="G28" s="6">
        <f t="shared" si="24"/>
        <v>1425</v>
      </c>
      <c r="H28" s="93">
        <f t="shared" si="25"/>
        <v>5.9375</v>
      </c>
      <c r="I28" s="43">
        <f>VLOOKUP(C28,الجمع!$C$6:$M$196,11,0)</f>
        <v>16</v>
      </c>
      <c r="J28" s="43"/>
      <c r="K28" s="94"/>
      <c r="L28" s="43">
        <f t="shared" si="26"/>
        <v>16</v>
      </c>
      <c r="M28" s="95">
        <f t="shared" si="27"/>
        <v>95</v>
      </c>
      <c r="N28" s="42">
        <f>VLOOKUP(C28,الاجازات!$F$5:$P$298,5,0)</f>
        <v>0</v>
      </c>
      <c r="O28" s="42">
        <f>VLOOKUP(C28,الاجازات!$F$5:$P$298,7,0)*2</f>
        <v>0</v>
      </c>
      <c r="P28" s="42"/>
      <c r="Q28" s="42">
        <f t="shared" si="28"/>
        <v>0</v>
      </c>
      <c r="R28" s="42">
        <f t="shared" si="29"/>
        <v>0</v>
      </c>
      <c r="S28" s="42"/>
      <c r="T28" s="95">
        <f t="shared" si="30"/>
        <v>0</v>
      </c>
      <c r="U28" s="43">
        <f t="shared" si="31"/>
        <v>1520</v>
      </c>
      <c r="V28" s="42">
        <v>325</v>
      </c>
      <c r="W28" s="42">
        <v>0</v>
      </c>
      <c r="X28" s="42">
        <v>200</v>
      </c>
      <c r="Y28" s="43">
        <f t="shared" si="32"/>
        <v>995</v>
      </c>
      <c r="Z28" s="42">
        <v>75</v>
      </c>
      <c r="AA28" s="42">
        <v>150</v>
      </c>
      <c r="AB28" s="42">
        <v>150</v>
      </c>
      <c r="AC28" s="96">
        <f t="shared" si="33"/>
        <v>1895</v>
      </c>
      <c r="AD28" s="5">
        <f t="shared" si="34"/>
        <v>85</v>
      </c>
      <c r="AE28" s="5">
        <f t="shared" si="35"/>
        <v>48</v>
      </c>
      <c r="AF28" s="5">
        <f t="shared" si="36"/>
        <v>46</v>
      </c>
      <c r="AG28" s="5">
        <f t="shared" si="37"/>
        <v>22</v>
      </c>
      <c r="AH28" s="5"/>
      <c r="AI28" s="42"/>
      <c r="AJ28" s="96">
        <f t="shared" si="38"/>
        <v>68</v>
      </c>
      <c r="AK28" s="97">
        <f t="shared" si="39"/>
        <v>1827</v>
      </c>
      <c r="AL28" s="42"/>
      <c r="AM28" s="97">
        <f t="shared" si="40"/>
        <v>1827</v>
      </c>
      <c r="AP28" s="67" t="s">
        <v>129</v>
      </c>
      <c r="AQ28" s="98">
        <v>42311</v>
      </c>
      <c r="AR28" s="104" t="s">
        <v>137</v>
      </c>
      <c r="AU28" s="77">
        <v>220</v>
      </c>
    </row>
    <row r="29" spans="1:47" x14ac:dyDescent="0.2">
      <c r="A29" s="2">
        <v>1203</v>
      </c>
      <c r="B29" s="31"/>
      <c r="C29" s="2">
        <v>1005</v>
      </c>
      <c r="D29" s="3"/>
      <c r="E29" s="6">
        <v>1325</v>
      </c>
      <c r="F29" s="5">
        <v>30</v>
      </c>
      <c r="G29" s="6">
        <f t="shared" si="24"/>
        <v>1325</v>
      </c>
      <c r="H29" s="93">
        <f t="shared" si="25"/>
        <v>5.520833333333333</v>
      </c>
      <c r="I29" s="43">
        <f>VLOOKUP(C29,الجمع!$C$6:$M$196,11,0)</f>
        <v>0</v>
      </c>
      <c r="J29" s="43"/>
      <c r="K29" s="94"/>
      <c r="L29" s="43">
        <f t="shared" si="26"/>
        <v>0</v>
      </c>
      <c r="M29" s="95">
        <f t="shared" si="27"/>
        <v>0</v>
      </c>
      <c r="N29" s="42">
        <f>VLOOKUP(C29,الاجازات!$F$5:$P$298,5,0)</f>
        <v>0</v>
      </c>
      <c r="O29" s="42">
        <f>VLOOKUP(C29,الاجازات!$F$5:$P$298,7,0)*2</f>
        <v>0</v>
      </c>
      <c r="P29" s="42"/>
      <c r="Q29" s="42">
        <f t="shared" si="28"/>
        <v>0</v>
      </c>
      <c r="R29" s="42">
        <f t="shared" si="29"/>
        <v>0</v>
      </c>
      <c r="S29" s="42"/>
      <c r="T29" s="95">
        <f t="shared" si="30"/>
        <v>0</v>
      </c>
      <c r="U29" s="43">
        <f t="shared" si="31"/>
        <v>1325</v>
      </c>
      <c r="V29" s="42">
        <v>535</v>
      </c>
      <c r="W29" s="42">
        <v>0</v>
      </c>
      <c r="X29" s="42">
        <v>0</v>
      </c>
      <c r="Y29" s="43">
        <f t="shared" si="32"/>
        <v>790</v>
      </c>
      <c r="Z29" s="42">
        <v>75</v>
      </c>
      <c r="AA29" s="42">
        <v>150</v>
      </c>
      <c r="AB29" s="42">
        <v>100</v>
      </c>
      <c r="AC29" s="96">
        <f t="shared" si="33"/>
        <v>1650</v>
      </c>
      <c r="AD29" s="5">
        <f t="shared" si="34"/>
        <v>139</v>
      </c>
      <c r="AE29" s="5">
        <f t="shared" si="35"/>
        <v>0</v>
      </c>
      <c r="AF29" s="5">
        <f t="shared" si="36"/>
        <v>75</v>
      </c>
      <c r="AG29" s="5">
        <f t="shared" si="37"/>
        <v>0</v>
      </c>
      <c r="AH29" s="5"/>
      <c r="AI29" s="42"/>
      <c r="AJ29" s="96">
        <f t="shared" si="38"/>
        <v>75</v>
      </c>
      <c r="AK29" s="97">
        <f t="shared" si="39"/>
        <v>1575</v>
      </c>
      <c r="AL29" s="42"/>
      <c r="AM29" s="97">
        <f t="shared" si="40"/>
        <v>1575</v>
      </c>
      <c r="AP29" s="67" t="s">
        <v>129</v>
      </c>
      <c r="AQ29" s="98">
        <v>42831</v>
      </c>
      <c r="AR29" s="104" t="s">
        <v>138</v>
      </c>
      <c r="AU29" s="77"/>
    </row>
    <row r="30" spans="1:47" x14ac:dyDescent="0.2">
      <c r="A30" s="2">
        <v>1007</v>
      </c>
      <c r="B30" s="31"/>
      <c r="C30" s="2">
        <v>1007</v>
      </c>
      <c r="D30" s="3"/>
      <c r="E30" s="6">
        <v>1675</v>
      </c>
      <c r="F30" s="5">
        <v>30</v>
      </c>
      <c r="G30" s="6">
        <f t="shared" si="24"/>
        <v>1675</v>
      </c>
      <c r="H30" s="93">
        <f t="shared" si="25"/>
        <v>6.979166666666667</v>
      </c>
      <c r="I30" s="43">
        <f>VLOOKUP(C30,الجمع!$C$6:$M$196,11,0)</f>
        <v>0</v>
      </c>
      <c r="J30" s="43"/>
      <c r="K30" s="94"/>
      <c r="L30" s="43">
        <f t="shared" si="26"/>
        <v>0</v>
      </c>
      <c r="M30" s="95">
        <f t="shared" si="27"/>
        <v>0</v>
      </c>
      <c r="N30" s="42">
        <f>VLOOKUP(C30,الاجازات!$F$5:$P$298,5,0)</f>
        <v>0</v>
      </c>
      <c r="O30" s="42">
        <f>VLOOKUP(C30,الاجازات!$F$5:$P$298,7,0)*2</f>
        <v>0</v>
      </c>
      <c r="P30" s="42"/>
      <c r="Q30" s="42">
        <f t="shared" si="28"/>
        <v>0</v>
      </c>
      <c r="R30" s="42">
        <f t="shared" si="29"/>
        <v>0</v>
      </c>
      <c r="S30" s="42"/>
      <c r="T30" s="95">
        <f t="shared" si="30"/>
        <v>0</v>
      </c>
      <c r="U30" s="43">
        <f t="shared" si="31"/>
        <v>1675</v>
      </c>
      <c r="V30" s="42">
        <v>350</v>
      </c>
      <c r="W30" s="42">
        <v>0</v>
      </c>
      <c r="X30" s="42">
        <v>180</v>
      </c>
      <c r="Y30" s="43">
        <f t="shared" si="32"/>
        <v>1145</v>
      </c>
      <c r="Z30" s="42">
        <v>100</v>
      </c>
      <c r="AA30" s="42">
        <v>150</v>
      </c>
      <c r="AB30" s="42">
        <v>125</v>
      </c>
      <c r="AC30" s="96">
        <f t="shared" si="33"/>
        <v>2050</v>
      </c>
      <c r="AD30" s="5">
        <f t="shared" si="34"/>
        <v>91</v>
      </c>
      <c r="AE30" s="5">
        <f t="shared" si="35"/>
        <v>43</v>
      </c>
      <c r="AF30" s="5">
        <f t="shared" si="36"/>
        <v>49</v>
      </c>
      <c r="AG30" s="5">
        <f t="shared" si="37"/>
        <v>20</v>
      </c>
      <c r="AH30" s="5"/>
      <c r="AI30" s="42"/>
      <c r="AJ30" s="96">
        <f t="shared" si="38"/>
        <v>69</v>
      </c>
      <c r="AK30" s="97">
        <f t="shared" si="39"/>
        <v>1981</v>
      </c>
      <c r="AL30" s="42"/>
      <c r="AM30" s="97">
        <f t="shared" si="40"/>
        <v>1981</v>
      </c>
      <c r="AP30" s="67" t="s">
        <v>129</v>
      </c>
      <c r="AQ30" s="98">
        <v>41994</v>
      </c>
      <c r="AR30" s="104" t="s">
        <v>140</v>
      </c>
      <c r="AU30" s="77">
        <v>172</v>
      </c>
    </row>
    <row r="31" spans="1:47" x14ac:dyDescent="0.2">
      <c r="A31" s="2">
        <v>1008</v>
      </c>
      <c r="C31" s="2">
        <v>1008</v>
      </c>
      <c r="D31" s="3"/>
      <c r="E31" s="6">
        <v>1865</v>
      </c>
      <c r="F31" s="5">
        <v>30</v>
      </c>
      <c r="G31" s="6">
        <f t="shared" si="24"/>
        <v>1865</v>
      </c>
      <c r="H31" s="93">
        <f t="shared" si="25"/>
        <v>7.770833333333333</v>
      </c>
      <c r="I31" s="43">
        <f>VLOOKUP(C31,الجمع!$C$6:$M$196,11,0)</f>
        <v>0</v>
      </c>
      <c r="J31" s="43"/>
      <c r="K31" s="94"/>
      <c r="L31" s="43">
        <f t="shared" si="26"/>
        <v>0</v>
      </c>
      <c r="M31" s="95">
        <f t="shared" si="27"/>
        <v>0</v>
      </c>
      <c r="N31" s="42">
        <f>VLOOKUP(C31,الاجازات!$F$5:$P$298,5,0)</f>
        <v>2</v>
      </c>
      <c r="O31" s="42">
        <f>VLOOKUP(C31,الاجازات!$F$5:$P$298,7,0)*2</f>
        <v>0</v>
      </c>
      <c r="P31" s="42"/>
      <c r="Q31" s="42">
        <f t="shared" si="28"/>
        <v>16</v>
      </c>
      <c r="R31" s="42">
        <f t="shared" si="29"/>
        <v>124</v>
      </c>
      <c r="S31" s="42"/>
      <c r="T31" s="95">
        <f t="shared" si="30"/>
        <v>124</v>
      </c>
      <c r="U31" s="43">
        <f t="shared" si="31"/>
        <v>1741</v>
      </c>
      <c r="V31" s="42">
        <v>350</v>
      </c>
      <c r="W31" s="42">
        <v>0</v>
      </c>
      <c r="X31" s="42">
        <v>180</v>
      </c>
      <c r="Y31" s="43">
        <f t="shared" si="32"/>
        <v>1211</v>
      </c>
      <c r="Z31" s="42">
        <v>150</v>
      </c>
      <c r="AA31" s="42">
        <v>150</v>
      </c>
      <c r="AB31" s="42">
        <v>125</v>
      </c>
      <c r="AC31" s="96">
        <f t="shared" si="33"/>
        <v>2166</v>
      </c>
      <c r="AD31" s="5">
        <f t="shared" si="34"/>
        <v>91</v>
      </c>
      <c r="AE31" s="5">
        <f t="shared" si="35"/>
        <v>43</v>
      </c>
      <c r="AF31" s="5">
        <f t="shared" si="36"/>
        <v>49</v>
      </c>
      <c r="AG31" s="5">
        <f t="shared" si="37"/>
        <v>20</v>
      </c>
      <c r="AH31" s="5"/>
      <c r="AI31" s="42"/>
      <c r="AJ31" s="96">
        <f t="shared" si="38"/>
        <v>69</v>
      </c>
      <c r="AK31" s="97">
        <f t="shared" si="39"/>
        <v>2097</v>
      </c>
      <c r="AL31" s="42"/>
      <c r="AM31" s="97">
        <f t="shared" si="40"/>
        <v>2097</v>
      </c>
      <c r="AP31" s="67" t="s">
        <v>129</v>
      </c>
      <c r="AQ31" s="98">
        <v>42007</v>
      </c>
      <c r="AR31" s="104" t="s">
        <v>141</v>
      </c>
      <c r="AU31" s="77">
        <v>175</v>
      </c>
    </row>
    <row r="32" spans="1:47" x14ac:dyDescent="0.2">
      <c r="A32" s="2">
        <v>1010</v>
      </c>
      <c r="C32" s="2">
        <v>1010</v>
      </c>
      <c r="D32" s="3"/>
      <c r="E32" s="6">
        <v>4015</v>
      </c>
      <c r="F32" s="5">
        <v>30</v>
      </c>
      <c r="G32" s="6">
        <f t="shared" si="24"/>
        <v>4015.0000000000005</v>
      </c>
      <c r="H32" s="93">
        <f t="shared" si="25"/>
        <v>16.729166666666668</v>
      </c>
      <c r="I32" s="43">
        <f>VLOOKUP(C32,الجمع!$C$6:$M$196,11,0)</f>
        <v>157.79327521793275</v>
      </c>
      <c r="J32" s="43"/>
      <c r="K32" s="94"/>
      <c r="L32" s="43">
        <f t="shared" si="26"/>
        <v>157.79327521793275</v>
      </c>
      <c r="M32" s="95">
        <f t="shared" si="27"/>
        <v>2640</v>
      </c>
      <c r="N32" s="42">
        <f>VLOOKUP(C32,الاجازات!$F$5:$P$298,5,0)</f>
        <v>0</v>
      </c>
      <c r="O32" s="42">
        <f>VLOOKUP(C32,الاجازات!$F$5:$P$298,7,0)*2</f>
        <v>0</v>
      </c>
      <c r="P32" s="42"/>
      <c r="Q32" s="42">
        <f t="shared" si="28"/>
        <v>0</v>
      </c>
      <c r="R32" s="42">
        <f t="shared" si="29"/>
        <v>0</v>
      </c>
      <c r="S32" s="42"/>
      <c r="T32" s="95">
        <f t="shared" si="30"/>
        <v>0</v>
      </c>
      <c r="U32" s="43">
        <f t="shared" si="31"/>
        <v>6655</v>
      </c>
      <c r="V32" s="42">
        <v>495</v>
      </c>
      <c r="W32" s="42">
        <v>0</v>
      </c>
      <c r="X32" s="42">
        <v>45</v>
      </c>
      <c r="Y32" s="43">
        <f t="shared" si="32"/>
        <v>6115</v>
      </c>
      <c r="Z32" s="42">
        <v>200</v>
      </c>
      <c r="AA32" s="42">
        <v>75</v>
      </c>
      <c r="AB32" s="42">
        <v>225</v>
      </c>
      <c r="AC32" s="96">
        <f t="shared" si="33"/>
        <v>7155</v>
      </c>
      <c r="AD32" s="5">
        <f t="shared" si="34"/>
        <v>129</v>
      </c>
      <c r="AE32" s="5">
        <f t="shared" si="35"/>
        <v>11</v>
      </c>
      <c r="AF32" s="5">
        <f t="shared" si="36"/>
        <v>69</v>
      </c>
      <c r="AG32" s="5">
        <f t="shared" si="37"/>
        <v>5</v>
      </c>
      <c r="AH32" s="5"/>
      <c r="AI32" s="42"/>
      <c r="AJ32" s="96">
        <f t="shared" si="38"/>
        <v>74</v>
      </c>
      <c r="AK32" s="97">
        <f t="shared" si="39"/>
        <v>7081</v>
      </c>
      <c r="AL32" s="42"/>
      <c r="AM32" s="97">
        <f t="shared" si="40"/>
        <v>7081</v>
      </c>
      <c r="AP32" s="67" t="s">
        <v>129</v>
      </c>
      <c r="AQ32" s="98">
        <v>39748</v>
      </c>
      <c r="AR32" s="104"/>
      <c r="AU32" s="77">
        <v>8</v>
      </c>
    </row>
    <row r="33" spans="1:47" x14ac:dyDescent="0.2">
      <c r="A33" s="2">
        <v>1013</v>
      </c>
      <c r="C33" s="2">
        <v>1012</v>
      </c>
      <c r="D33" s="3"/>
      <c r="E33" s="6">
        <v>2005</v>
      </c>
      <c r="F33" s="5">
        <v>30</v>
      </c>
      <c r="G33" s="6">
        <f t="shared" ref="G33:G76" si="41">H33*F33*8</f>
        <v>2004.9999999999998</v>
      </c>
      <c r="H33" s="93">
        <f t="shared" ref="H33:H76" si="42">E33/30/8</f>
        <v>8.3541666666666661</v>
      </c>
      <c r="I33" s="43">
        <f>VLOOKUP(C33,الجمع!$C$6:$M$196,11,0)</f>
        <v>0</v>
      </c>
      <c r="J33" s="43"/>
      <c r="K33" s="94"/>
      <c r="L33" s="43">
        <f t="shared" ref="L33:L76" si="43">SUM(I33:J33)+K33*8</f>
        <v>0</v>
      </c>
      <c r="M33" s="95">
        <f t="shared" ref="M33:M76" si="44">ROUND(L33*H33,0)</f>
        <v>0</v>
      </c>
      <c r="N33" s="42">
        <f>VLOOKUP(C33,الاجازات!$F$5:$P$298,5,0)</f>
        <v>0</v>
      </c>
      <c r="O33" s="42">
        <f>VLOOKUP(C33,الاجازات!$F$5:$P$298,7,0)*2</f>
        <v>0</v>
      </c>
      <c r="P33" s="42"/>
      <c r="Q33" s="42">
        <f t="shared" ref="Q33:Q76" si="45">SUM(N33:P33)*8</f>
        <v>0</v>
      </c>
      <c r="R33" s="42">
        <f t="shared" ref="R33:R76" si="46">ROUND(Q33*H33,0)</f>
        <v>0</v>
      </c>
      <c r="S33" s="42"/>
      <c r="T33" s="95">
        <f t="shared" ref="T33:T76" si="47">R33+S33</f>
        <v>0</v>
      </c>
      <c r="U33" s="43">
        <f t="shared" ref="U33:U76" si="48">G33+M33-T33</f>
        <v>2004.9999999999998</v>
      </c>
      <c r="V33" s="42">
        <v>400</v>
      </c>
      <c r="W33" s="42">
        <v>0</v>
      </c>
      <c r="X33" s="42">
        <v>135</v>
      </c>
      <c r="Y33" s="43">
        <f t="shared" ref="Y33:Y76" si="49">U33-SUM(V33:X33)</f>
        <v>1469.9999999999998</v>
      </c>
      <c r="Z33" s="42">
        <v>150</v>
      </c>
      <c r="AA33" s="42">
        <v>150</v>
      </c>
      <c r="AB33" s="42">
        <v>225</v>
      </c>
      <c r="AC33" s="96">
        <f t="shared" ref="AC33:AC76" si="50">ROUND(SUM(V33:AB33),0)</f>
        <v>2530</v>
      </c>
      <c r="AD33" s="5">
        <v>85</v>
      </c>
      <c r="AE33" s="5">
        <f t="shared" ref="AE33:AE76" si="51">ROUND((X33*24%),0)</f>
        <v>32</v>
      </c>
      <c r="AF33" s="5">
        <f t="shared" ref="AF33:AF76" si="52">ROUND((V33*14%+W33*40%),)</f>
        <v>56</v>
      </c>
      <c r="AG33" s="5">
        <f t="shared" ref="AG33:AG76" si="53">ROUND((X33*11%),)</f>
        <v>15</v>
      </c>
      <c r="AH33" s="5"/>
      <c r="AI33" s="42"/>
      <c r="AJ33" s="96">
        <f t="shared" ref="AJ33:AJ76" si="54">SUM(AF33:AI33)</f>
        <v>71</v>
      </c>
      <c r="AK33" s="97">
        <f t="shared" ref="AK33:AK76" si="55">AC33-AJ33</f>
        <v>2459</v>
      </c>
      <c r="AL33" s="42"/>
      <c r="AM33" s="97">
        <f t="shared" ref="AM33:AM76" si="56">AK33-AL33</f>
        <v>2459</v>
      </c>
      <c r="AP33" s="67" t="s">
        <v>129</v>
      </c>
      <c r="AQ33" s="98">
        <v>40517</v>
      </c>
      <c r="AR33" s="104" t="s">
        <v>143</v>
      </c>
      <c r="AU33" s="77">
        <v>23</v>
      </c>
    </row>
    <row r="34" spans="1:47" x14ac:dyDescent="0.2">
      <c r="A34" s="2">
        <v>1014</v>
      </c>
      <c r="B34" s="31"/>
      <c r="C34" s="2">
        <v>1013</v>
      </c>
      <c r="D34" s="3"/>
      <c r="E34" s="6">
        <v>1450</v>
      </c>
      <c r="F34" s="5">
        <v>30</v>
      </c>
      <c r="G34" s="6">
        <f t="shared" si="41"/>
        <v>1450</v>
      </c>
      <c r="H34" s="93">
        <f t="shared" si="42"/>
        <v>6.041666666666667</v>
      </c>
      <c r="I34" s="43">
        <f>VLOOKUP(C34,الجمع!$C$6:$M$196,11,0)</f>
        <v>0</v>
      </c>
      <c r="J34" s="43"/>
      <c r="K34" s="94"/>
      <c r="L34" s="43">
        <f t="shared" si="43"/>
        <v>0</v>
      </c>
      <c r="M34" s="95">
        <f t="shared" si="44"/>
        <v>0</v>
      </c>
      <c r="N34" s="42">
        <f>VLOOKUP(C34,الاجازات!$F$5:$P$298,5,0)</f>
        <v>2</v>
      </c>
      <c r="O34" s="42">
        <f>VLOOKUP(C34,الاجازات!$F$5:$P$298,7,0)*2</f>
        <v>0</v>
      </c>
      <c r="P34" s="42"/>
      <c r="Q34" s="42">
        <f t="shared" si="45"/>
        <v>16</v>
      </c>
      <c r="R34" s="42">
        <f t="shared" si="46"/>
        <v>97</v>
      </c>
      <c r="S34" s="42"/>
      <c r="T34" s="95">
        <f t="shared" si="47"/>
        <v>97</v>
      </c>
      <c r="U34" s="43">
        <f t="shared" si="48"/>
        <v>1353</v>
      </c>
      <c r="V34" s="42">
        <v>325</v>
      </c>
      <c r="W34" s="42">
        <v>0</v>
      </c>
      <c r="X34" s="42">
        <v>200</v>
      </c>
      <c r="Y34" s="43">
        <f t="shared" si="49"/>
        <v>828</v>
      </c>
      <c r="Z34" s="42">
        <v>100</v>
      </c>
      <c r="AA34" s="42">
        <v>150</v>
      </c>
      <c r="AB34" s="42">
        <v>125</v>
      </c>
      <c r="AC34" s="96">
        <f t="shared" si="50"/>
        <v>1728</v>
      </c>
      <c r="AD34" s="5">
        <f t="shared" ref="AD34:AD76" si="57">ROUND((V34*26%),0)</f>
        <v>85</v>
      </c>
      <c r="AE34" s="5">
        <f t="shared" si="51"/>
        <v>48</v>
      </c>
      <c r="AF34" s="5">
        <f t="shared" si="52"/>
        <v>46</v>
      </c>
      <c r="AG34" s="5">
        <f t="shared" si="53"/>
        <v>22</v>
      </c>
      <c r="AH34" s="5"/>
      <c r="AI34" s="42"/>
      <c r="AJ34" s="96">
        <f t="shared" si="54"/>
        <v>68</v>
      </c>
      <c r="AK34" s="97">
        <f t="shared" si="55"/>
        <v>1660</v>
      </c>
      <c r="AL34" s="42"/>
      <c r="AM34" s="97">
        <f t="shared" si="56"/>
        <v>1660</v>
      </c>
      <c r="AP34" s="67" t="s">
        <v>129</v>
      </c>
      <c r="AQ34" s="98">
        <v>42430</v>
      </c>
      <c r="AR34" s="104" t="s">
        <v>144</v>
      </c>
      <c r="AU34" s="77">
        <v>236</v>
      </c>
    </row>
    <row r="35" spans="1:47" x14ac:dyDescent="0.2">
      <c r="A35" s="2">
        <v>1017</v>
      </c>
      <c r="B35" s="31"/>
      <c r="C35" s="2">
        <v>1015</v>
      </c>
      <c r="D35" s="3"/>
      <c r="E35" s="6">
        <v>1880</v>
      </c>
      <c r="F35" s="5">
        <v>30</v>
      </c>
      <c r="G35" s="6">
        <f t="shared" si="41"/>
        <v>1880</v>
      </c>
      <c r="H35" s="93">
        <f t="shared" si="42"/>
        <v>7.833333333333333</v>
      </c>
      <c r="I35" s="43">
        <f>VLOOKUP(C35,الجمع!$C$6:$M$196,11,0)</f>
        <v>16</v>
      </c>
      <c r="J35" s="43"/>
      <c r="K35" s="94"/>
      <c r="L35" s="43">
        <f t="shared" si="43"/>
        <v>16</v>
      </c>
      <c r="M35" s="95">
        <f t="shared" si="44"/>
        <v>125</v>
      </c>
      <c r="N35" s="42">
        <f>VLOOKUP(C35,الاجازات!$F$5:$P$298,5,0)</f>
        <v>0</v>
      </c>
      <c r="O35" s="42">
        <f>VLOOKUP(C35,الاجازات!$F$5:$P$298,7,0)*2</f>
        <v>0</v>
      </c>
      <c r="P35" s="42"/>
      <c r="Q35" s="42">
        <f t="shared" si="45"/>
        <v>0</v>
      </c>
      <c r="R35" s="42">
        <f t="shared" si="46"/>
        <v>0</v>
      </c>
      <c r="S35" s="42"/>
      <c r="T35" s="95">
        <f t="shared" si="47"/>
        <v>0</v>
      </c>
      <c r="U35" s="43">
        <f t="shared" si="48"/>
        <v>2005</v>
      </c>
      <c r="V35" s="42">
        <v>495</v>
      </c>
      <c r="W35" s="42">
        <v>0</v>
      </c>
      <c r="X35" s="42">
        <v>45</v>
      </c>
      <c r="Y35" s="43">
        <f t="shared" si="49"/>
        <v>1465</v>
      </c>
      <c r="Z35" s="42">
        <v>150</v>
      </c>
      <c r="AA35" s="42">
        <v>150</v>
      </c>
      <c r="AB35" s="42">
        <v>250</v>
      </c>
      <c r="AC35" s="96">
        <f t="shared" si="50"/>
        <v>2555</v>
      </c>
      <c r="AD35" s="5">
        <f t="shared" si="57"/>
        <v>129</v>
      </c>
      <c r="AE35" s="5">
        <f t="shared" si="51"/>
        <v>11</v>
      </c>
      <c r="AF35" s="5">
        <f t="shared" si="52"/>
        <v>69</v>
      </c>
      <c r="AG35" s="5">
        <f t="shared" si="53"/>
        <v>5</v>
      </c>
      <c r="AH35" s="5"/>
      <c r="AI35" s="42"/>
      <c r="AJ35" s="96">
        <f t="shared" si="54"/>
        <v>74</v>
      </c>
      <c r="AK35" s="97">
        <f t="shared" si="55"/>
        <v>2481</v>
      </c>
      <c r="AL35" s="42"/>
      <c r="AM35" s="97">
        <f t="shared" si="56"/>
        <v>2481</v>
      </c>
      <c r="AP35" s="67" t="s">
        <v>129</v>
      </c>
      <c r="AQ35" s="98">
        <v>39754</v>
      </c>
      <c r="AR35" s="104"/>
      <c r="AU35" s="77">
        <v>50</v>
      </c>
    </row>
    <row r="36" spans="1:47" x14ac:dyDescent="0.2">
      <c r="A36" s="2">
        <v>1018</v>
      </c>
      <c r="C36" s="2">
        <v>1016</v>
      </c>
      <c r="D36" s="3"/>
      <c r="E36" s="6">
        <v>2095</v>
      </c>
      <c r="F36" s="5">
        <v>30</v>
      </c>
      <c r="G36" s="6">
        <f t="shared" si="41"/>
        <v>2095</v>
      </c>
      <c r="H36" s="93">
        <f t="shared" si="42"/>
        <v>8.7291666666666661</v>
      </c>
      <c r="I36" s="43">
        <f>VLOOKUP(C36,الجمع!$C$6:$M$196,11,0)</f>
        <v>56</v>
      </c>
      <c r="J36" s="43"/>
      <c r="K36" s="94"/>
      <c r="L36" s="43">
        <f t="shared" si="43"/>
        <v>56</v>
      </c>
      <c r="M36" s="95">
        <f t="shared" si="44"/>
        <v>489</v>
      </c>
      <c r="N36" s="42">
        <f>VLOOKUP(C36,الاجازات!$F$5:$P$298,5,0)</f>
        <v>0</v>
      </c>
      <c r="O36" s="42">
        <f>VLOOKUP(C36,الاجازات!$F$5:$P$298,7,0)*2</f>
        <v>0</v>
      </c>
      <c r="P36" s="42"/>
      <c r="Q36" s="42">
        <f t="shared" si="45"/>
        <v>0</v>
      </c>
      <c r="R36" s="42">
        <f t="shared" si="46"/>
        <v>0</v>
      </c>
      <c r="S36" s="42"/>
      <c r="T36" s="95">
        <f t="shared" si="47"/>
        <v>0</v>
      </c>
      <c r="U36" s="43">
        <f t="shared" si="48"/>
        <v>2584</v>
      </c>
      <c r="V36" s="42">
        <v>495</v>
      </c>
      <c r="W36" s="42">
        <v>430</v>
      </c>
      <c r="X36" s="42">
        <v>0</v>
      </c>
      <c r="Y36" s="43">
        <f t="shared" si="49"/>
        <v>1659</v>
      </c>
      <c r="Z36" s="42">
        <v>150</v>
      </c>
      <c r="AA36" s="42">
        <v>150</v>
      </c>
      <c r="AB36" s="42">
        <v>225</v>
      </c>
      <c r="AC36" s="96">
        <f t="shared" si="50"/>
        <v>3109</v>
      </c>
      <c r="AD36" s="5">
        <f t="shared" si="57"/>
        <v>129</v>
      </c>
      <c r="AE36" s="5">
        <f t="shared" si="51"/>
        <v>0</v>
      </c>
      <c r="AF36" s="5">
        <f t="shared" si="52"/>
        <v>241</v>
      </c>
      <c r="AG36" s="5">
        <f t="shared" si="53"/>
        <v>0</v>
      </c>
      <c r="AH36" s="5"/>
      <c r="AI36" s="42"/>
      <c r="AJ36" s="96">
        <f t="shared" si="54"/>
        <v>241</v>
      </c>
      <c r="AK36" s="97">
        <f t="shared" si="55"/>
        <v>2868</v>
      </c>
      <c r="AL36" s="42">
        <v>500</v>
      </c>
      <c r="AM36" s="97">
        <f t="shared" si="56"/>
        <v>2368</v>
      </c>
      <c r="AP36" s="67" t="s">
        <v>129</v>
      </c>
      <c r="AQ36" s="98">
        <v>39956</v>
      </c>
      <c r="AR36" s="104"/>
      <c r="AU36" s="77">
        <v>4</v>
      </c>
    </row>
    <row r="37" spans="1:47" x14ac:dyDescent="0.2">
      <c r="A37" s="2">
        <v>1019</v>
      </c>
      <c r="C37" s="2">
        <v>1017</v>
      </c>
      <c r="D37" s="3"/>
      <c r="E37" s="6">
        <v>1400</v>
      </c>
      <c r="F37" s="5">
        <v>30</v>
      </c>
      <c r="G37" s="6">
        <f t="shared" si="41"/>
        <v>1400</v>
      </c>
      <c r="H37" s="93">
        <f t="shared" si="42"/>
        <v>5.833333333333333</v>
      </c>
      <c r="I37" s="43">
        <f>VLOOKUP(C37,الجمع!$C$6:$M$196,11,0)</f>
        <v>0</v>
      </c>
      <c r="J37" s="43"/>
      <c r="K37" s="94"/>
      <c r="L37" s="43">
        <f t="shared" si="43"/>
        <v>0</v>
      </c>
      <c r="M37" s="95">
        <f t="shared" si="44"/>
        <v>0</v>
      </c>
      <c r="N37" s="42">
        <f>VLOOKUP(C37,الاجازات!$F$5:$P$298,5,0)</f>
        <v>0</v>
      </c>
      <c r="O37" s="42">
        <f>VLOOKUP(C37,الاجازات!$F$5:$P$298,7,0)*2</f>
        <v>0</v>
      </c>
      <c r="P37" s="42"/>
      <c r="Q37" s="42">
        <f t="shared" si="45"/>
        <v>0</v>
      </c>
      <c r="R37" s="42">
        <f t="shared" si="46"/>
        <v>0</v>
      </c>
      <c r="S37" s="42"/>
      <c r="T37" s="95">
        <f t="shared" si="47"/>
        <v>0</v>
      </c>
      <c r="U37" s="43">
        <f t="shared" si="48"/>
        <v>1400</v>
      </c>
      <c r="V37" s="42">
        <v>325</v>
      </c>
      <c r="W37" s="42">
        <v>0</v>
      </c>
      <c r="X37" s="42">
        <v>200</v>
      </c>
      <c r="Y37" s="43">
        <f t="shared" si="49"/>
        <v>875</v>
      </c>
      <c r="Z37" s="42">
        <v>75</v>
      </c>
      <c r="AA37" s="42">
        <v>75</v>
      </c>
      <c r="AB37" s="42">
        <v>125</v>
      </c>
      <c r="AC37" s="96">
        <f t="shared" si="50"/>
        <v>1675</v>
      </c>
      <c r="AD37" s="5">
        <f t="shared" si="57"/>
        <v>85</v>
      </c>
      <c r="AE37" s="5">
        <f t="shared" si="51"/>
        <v>48</v>
      </c>
      <c r="AF37" s="5">
        <f t="shared" si="52"/>
        <v>46</v>
      </c>
      <c r="AG37" s="5">
        <f t="shared" si="53"/>
        <v>22</v>
      </c>
      <c r="AH37" s="5"/>
      <c r="AI37" s="42"/>
      <c r="AJ37" s="96">
        <f t="shared" si="54"/>
        <v>68</v>
      </c>
      <c r="AK37" s="97">
        <f t="shared" si="55"/>
        <v>1607</v>
      </c>
      <c r="AL37" s="42"/>
      <c r="AM37" s="97">
        <f t="shared" si="56"/>
        <v>1607</v>
      </c>
      <c r="AP37" s="67" t="s">
        <v>129</v>
      </c>
      <c r="AQ37" s="98">
        <v>42295</v>
      </c>
      <c r="AR37" s="104" t="s">
        <v>146</v>
      </c>
      <c r="AU37" s="77">
        <v>232</v>
      </c>
    </row>
    <row r="38" spans="1:47" x14ac:dyDescent="0.2">
      <c r="A38" s="2">
        <v>1020</v>
      </c>
      <c r="C38" s="2">
        <v>1018</v>
      </c>
      <c r="D38" s="3"/>
      <c r="E38" s="6">
        <v>2270</v>
      </c>
      <c r="F38" s="5">
        <v>30</v>
      </c>
      <c r="G38" s="6">
        <f t="shared" si="41"/>
        <v>2270</v>
      </c>
      <c r="H38" s="93">
        <f t="shared" si="42"/>
        <v>9.4583333333333339</v>
      </c>
      <c r="I38" s="43">
        <f>VLOOKUP(C38,الجمع!$C$6:$M$196,11,0)</f>
        <v>0</v>
      </c>
      <c r="J38" s="43"/>
      <c r="K38" s="94"/>
      <c r="L38" s="43">
        <f t="shared" si="43"/>
        <v>0</v>
      </c>
      <c r="M38" s="95">
        <f t="shared" si="44"/>
        <v>0</v>
      </c>
      <c r="N38" s="42">
        <f>VLOOKUP(C38,الاجازات!$F$5:$P$298,5,0)</f>
        <v>0</v>
      </c>
      <c r="O38" s="42">
        <f>VLOOKUP(C38,الاجازات!$F$5:$P$298,7,0)*2</f>
        <v>0</v>
      </c>
      <c r="P38" s="42"/>
      <c r="Q38" s="42">
        <f t="shared" si="45"/>
        <v>0</v>
      </c>
      <c r="R38" s="42">
        <f t="shared" si="46"/>
        <v>0</v>
      </c>
      <c r="S38" s="42"/>
      <c r="T38" s="95">
        <f t="shared" si="47"/>
        <v>0</v>
      </c>
      <c r="U38" s="43">
        <f t="shared" si="48"/>
        <v>2270</v>
      </c>
      <c r="V38" s="42">
        <v>495</v>
      </c>
      <c r="W38" s="42">
        <v>0</v>
      </c>
      <c r="X38" s="42">
        <v>45</v>
      </c>
      <c r="Y38" s="43">
        <f t="shared" si="49"/>
        <v>1730</v>
      </c>
      <c r="Z38" s="42">
        <v>150</v>
      </c>
      <c r="AA38" s="42">
        <v>150</v>
      </c>
      <c r="AB38" s="42">
        <v>225</v>
      </c>
      <c r="AC38" s="96">
        <f t="shared" si="50"/>
        <v>2795</v>
      </c>
      <c r="AD38" s="5">
        <f t="shared" si="57"/>
        <v>129</v>
      </c>
      <c r="AE38" s="5">
        <f t="shared" si="51"/>
        <v>11</v>
      </c>
      <c r="AF38" s="5">
        <f t="shared" si="52"/>
        <v>69</v>
      </c>
      <c r="AG38" s="5">
        <f t="shared" si="53"/>
        <v>5</v>
      </c>
      <c r="AH38" s="5"/>
      <c r="AI38" s="42"/>
      <c r="AJ38" s="96">
        <f t="shared" si="54"/>
        <v>74</v>
      </c>
      <c r="AK38" s="97">
        <f t="shared" si="55"/>
        <v>2721</v>
      </c>
      <c r="AL38" s="42"/>
      <c r="AM38" s="97">
        <f t="shared" si="56"/>
        <v>2721</v>
      </c>
      <c r="AP38" s="67" t="s">
        <v>129</v>
      </c>
      <c r="AQ38" s="98">
        <v>39609</v>
      </c>
      <c r="AR38" s="104"/>
      <c r="AU38" s="77">
        <v>16</v>
      </c>
    </row>
    <row r="39" spans="1:47" x14ac:dyDescent="0.2">
      <c r="A39" s="2">
        <v>1021</v>
      </c>
      <c r="C39" s="2">
        <v>1019</v>
      </c>
      <c r="D39" s="3"/>
      <c r="E39" s="6">
        <v>2515</v>
      </c>
      <c r="F39" s="5">
        <v>30</v>
      </c>
      <c r="G39" s="6">
        <f t="shared" si="41"/>
        <v>2515</v>
      </c>
      <c r="H39" s="93">
        <f t="shared" si="42"/>
        <v>10.479166666666666</v>
      </c>
      <c r="I39" s="43">
        <f>VLOOKUP(C39,الجمع!$C$6:$M$196,11,0)</f>
        <v>0</v>
      </c>
      <c r="J39" s="43"/>
      <c r="K39" s="94"/>
      <c r="L39" s="43">
        <f t="shared" si="43"/>
        <v>0</v>
      </c>
      <c r="M39" s="95">
        <f t="shared" si="44"/>
        <v>0</v>
      </c>
      <c r="N39" s="42">
        <f>VLOOKUP(C39,الاجازات!$F$5:$P$298,5,0)</f>
        <v>0</v>
      </c>
      <c r="O39" s="42">
        <f>VLOOKUP(C39,الاجازات!$F$5:$P$298,7,0)*2</f>
        <v>0</v>
      </c>
      <c r="P39" s="42"/>
      <c r="Q39" s="42">
        <f t="shared" si="45"/>
        <v>0</v>
      </c>
      <c r="R39" s="42">
        <f t="shared" si="46"/>
        <v>0</v>
      </c>
      <c r="S39" s="42"/>
      <c r="T39" s="95">
        <f t="shared" si="47"/>
        <v>0</v>
      </c>
      <c r="U39" s="43">
        <f t="shared" si="48"/>
        <v>2515</v>
      </c>
      <c r="V39" s="42">
        <v>495</v>
      </c>
      <c r="W39" s="42">
        <v>0</v>
      </c>
      <c r="X39" s="42">
        <v>45</v>
      </c>
      <c r="Y39" s="43">
        <f t="shared" si="49"/>
        <v>1975</v>
      </c>
      <c r="Z39" s="42">
        <v>150</v>
      </c>
      <c r="AA39" s="42">
        <v>150</v>
      </c>
      <c r="AB39" s="42">
        <v>225</v>
      </c>
      <c r="AC39" s="96">
        <f t="shared" si="50"/>
        <v>3040</v>
      </c>
      <c r="AD39" s="5">
        <f t="shared" si="57"/>
        <v>129</v>
      </c>
      <c r="AE39" s="5">
        <f t="shared" si="51"/>
        <v>11</v>
      </c>
      <c r="AF39" s="5">
        <f t="shared" si="52"/>
        <v>69</v>
      </c>
      <c r="AG39" s="5">
        <f t="shared" si="53"/>
        <v>5</v>
      </c>
      <c r="AH39" s="5"/>
      <c r="AI39" s="42"/>
      <c r="AJ39" s="96">
        <f t="shared" si="54"/>
        <v>74</v>
      </c>
      <c r="AK39" s="97">
        <f t="shared" si="55"/>
        <v>2966</v>
      </c>
      <c r="AL39" s="42"/>
      <c r="AM39" s="97">
        <f t="shared" si="56"/>
        <v>2966</v>
      </c>
      <c r="AP39" s="67" t="s">
        <v>129</v>
      </c>
      <c r="AQ39" s="98">
        <v>39606</v>
      </c>
      <c r="AR39" s="104"/>
      <c r="AU39" s="77">
        <v>5</v>
      </c>
    </row>
    <row r="40" spans="1:47" x14ac:dyDescent="0.2">
      <c r="A40" s="2">
        <v>1022</v>
      </c>
      <c r="C40" s="2">
        <v>1020</v>
      </c>
      <c r="D40" s="3"/>
      <c r="E40" s="6">
        <v>1850</v>
      </c>
      <c r="F40" s="5">
        <v>30</v>
      </c>
      <c r="G40" s="6">
        <f t="shared" si="41"/>
        <v>1850</v>
      </c>
      <c r="H40" s="93">
        <f t="shared" si="42"/>
        <v>7.708333333333333</v>
      </c>
      <c r="I40" s="43">
        <f>VLOOKUP(C40,الجمع!$C$6:$M$196,11,0)</f>
        <v>16</v>
      </c>
      <c r="J40" s="43"/>
      <c r="K40" s="94"/>
      <c r="L40" s="43">
        <f t="shared" si="43"/>
        <v>16</v>
      </c>
      <c r="M40" s="95">
        <f t="shared" si="44"/>
        <v>123</v>
      </c>
      <c r="N40" s="42">
        <f>VLOOKUP(C40,الاجازات!$F$5:$P$298,5,0)</f>
        <v>0</v>
      </c>
      <c r="O40" s="42">
        <f>VLOOKUP(C40,الاجازات!$F$5:$P$298,7,0)*2</f>
        <v>0</v>
      </c>
      <c r="P40" s="42"/>
      <c r="Q40" s="42">
        <f t="shared" si="45"/>
        <v>0</v>
      </c>
      <c r="R40" s="42">
        <f t="shared" si="46"/>
        <v>0</v>
      </c>
      <c r="S40" s="42"/>
      <c r="T40" s="95">
        <f t="shared" si="47"/>
        <v>0</v>
      </c>
      <c r="U40" s="43">
        <f t="shared" si="48"/>
        <v>1973</v>
      </c>
      <c r="V40" s="42">
        <v>400</v>
      </c>
      <c r="W40" s="42">
        <v>0</v>
      </c>
      <c r="X40" s="42">
        <v>135</v>
      </c>
      <c r="Y40" s="43">
        <f t="shared" si="49"/>
        <v>1438</v>
      </c>
      <c r="Z40" s="42">
        <v>100</v>
      </c>
      <c r="AA40" s="42">
        <v>150</v>
      </c>
      <c r="AB40" s="42">
        <v>125</v>
      </c>
      <c r="AC40" s="96">
        <f t="shared" si="50"/>
        <v>2348</v>
      </c>
      <c r="AD40" s="5">
        <f t="shared" si="57"/>
        <v>104</v>
      </c>
      <c r="AE40" s="5">
        <f t="shared" si="51"/>
        <v>32</v>
      </c>
      <c r="AF40" s="5">
        <f t="shared" si="52"/>
        <v>56</v>
      </c>
      <c r="AG40" s="5">
        <f t="shared" si="53"/>
        <v>15</v>
      </c>
      <c r="AH40" s="5"/>
      <c r="AI40" s="42"/>
      <c r="AJ40" s="96">
        <f t="shared" si="54"/>
        <v>71</v>
      </c>
      <c r="AK40" s="97">
        <f t="shared" si="55"/>
        <v>2277</v>
      </c>
      <c r="AL40" s="42"/>
      <c r="AM40" s="97">
        <f t="shared" si="56"/>
        <v>2277</v>
      </c>
      <c r="AP40" s="67" t="s">
        <v>129</v>
      </c>
      <c r="AQ40" s="98">
        <v>40684</v>
      </c>
      <c r="AR40" s="104" t="s">
        <v>147</v>
      </c>
      <c r="AU40" s="77">
        <v>78</v>
      </c>
    </row>
    <row r="41" spans="1:47" x14ac:dyDescent="0.2">
      <c r="A41" s="2">
        <v>1025</v>
      </c>
      <c r="C41" s="2">
        <v>1024</v>
      </c>
      <c r="D41" s="3"/>
      <c r="E41" s="6">
        <v>1765</v>
      </c>
      <c r="F41" s="5">
        <v>30</v>
      </c>
      <c r="G41" s="6">
        <f t="shared" si="41"/>
        <v>1765</v>
      </c>
      <c r="H41" s="93">
        <f t="shared" si="42"/>
        <v>7.354166666666667</v>
      </c>
      <c r="I41" s="43">
        <f>VLOOKUP(C41,الجمع!$C$6:$M$196,11,0)</f>
        <v>56</v>
      </c>
      <c r="J41" s="43"/>
      <c r="K41" s="94"/>
      <c r="L41" s="43">
        <f t="shared" si="43"/>
        <v>56</v>
      </c>
      <c r="M41" s="95">
        <f t="shared" si="44"/>
        <v>412</v>
      </c>
      <c r="N41" s="42">
        <f>VLOOKUP(C41,الاجازات!$F$5:$P$298,5,0)</f>
        <v>0</v>
      </c>
      <c r="O41" s="42">
        <f>VLOOKUP(C41,الاجازات!$F$5:$P$298,7,0)*2</f>
        <v>0</v>
      </c>
      <c r="P41" s="42"/>
      <c r="Q41" s="42">
        <f t="shared" si="45"/>
        <v>0</v>
      </c>
      <c r="R41" s="42">
        <f t="shared" si="46"/>
        <v>0</v>
      </c>
      <c r="S41" s="42"/>
      <c r="T41" s="95">
        <f t="shared" si="47"/>
        <v>0</v>
      </c>
      <c r="U41" s="43">
        <f t="shared" si="48"/>
        <v>2177</v>
      </c>
      <c r="V41" s="42">
        <v>370</v>
      </c>
      <c r="W41" s="42">
        <v>0</v>
      </c>
      <c r="X41" s="42">
        <v>160</v>
      </c>
      <c r="Y41" s="43">
        <f t="shared" si="49"/>
        <v>1647</v>
      </c>
      <c r="Z41" s="42">
        <v>100</v>
      </c>
      <c r="AA41" s="42">
        <v>150</v>
      </c>
      <c r="AB41" s="42">
        <v>125</v>
      </c>
      <c r="AC41" s="96">
        <f t="shared" si="50"/>
        <v>2552</v>
      </c>
      <c r="AD41" s="5">
        <f t="shared" si="57"/>
        <v>96</v>
      </c>
      <c r="AE41" s="5">
        <f t="shared" si="51"/>
        <v>38</v>
      </c>
      <c r="AF41" s="5">
        <f t="shared" si="52"/>
        <v>52</v>
      </c>
      <c r="AG41" s="5">
        <f t="shared" si="53"/>
        <v>18</v>
      </c>
      <c r="AH41" s="5"/>
      <c r="AI41" s="42"/>
      <c r="AJ41" s="96">
        <f t="shared" si="54"/>
        <v>70</v>
      </c>
      <c r="AK41" s="97">
        <f t="shared" si="55"/>
        <v>2482</v>
      </c>
      <c r="AL41" s="42"/>
      <c r="AM41" s="97">
        <f t="shared" si="56"/>
        <v>2482</v>
      </c>
      <c r="AP41" s="67" t="s">
        <v>129</v>
      </c>
      <c r="AQ41" s="98">
        <v>41632</v>
      </c>
      <c r="AR41" s="104" t="s">
        <v>150</v>
      </c>
      <c r="AU41" s="77">
        <v>148</v>
      </c>
    </row>
    <row r="42" spans="1:47" x14ac:dyDescent="0.2">
      <c r="A42" s="2">
        <v>1026</v>
      </c>
      <c r="C42" s="2">
        <v>1026</v>
      </c>
      <c r="D42" s="3"/>
      <c r="E42" s="6">
        <v>4770</v>
      </c>
      <c r="F42" s="5">
        <v>30</v>
      </c>
      <c r="G42" s="6">
        <f t="shared" si="41"/>
        <v>4770</v>
      </c>
      <c r="H42" s="93">
        <f t="shared" si="42"/>
        <v>19.875</v>
      </c>
      <c r="I42" s="43">
        <f>VLOOKUP(C42,الجمع!$C$6:$M$196,11,0)</f>
        <v>85.006289308176108</v>
      </c>
      <c r="J42" s="43"/>
      <c r="K42" s="94"/>
      <c r="L42" s="43">
        <f t="shared" si="43"/>
        <v>85.006289308176108</v>
      </c>
      <c r="M42" s="95">
        <f t="shared" si="44"/>
        <v>1690</v>
      </c>
      <c r="N42" s="42">
        <f>VLOOKUP(C42,الاجازات!$F$5:$P$298,5,0)</f>
        <v>0</v>
      </c>
      <c r="O42" s="42">
        <f>VLOOKUP(C42,الاجازات!$F$5:$P$298,7,0)*2</f>
        <v>0</v>
      </c>
      <c r="P42" s="42"/>
      <c r="Q42" s="42">
        <f t="shared" si="45"/>
        <v>0</v>
      </c>
      <c r="R42" s="42">
        <f t="shared" si="46"/>
        <v>0</v>
      </c>
      <c r="S42" s="42"/>
      <c r="T42" s="95">
        <f t="shared" si="47"/>
        <v>0</v>
      </c>
      <c r="U42" s="43">
        <f t="shared" si="48"/>
        <v>6460</v>
      </c>
      <c r="V42" s="42">
        <v>495</v>
      </c>
      <c r="W42" s="42">
        <v>495</v>
      </c>
      <c r="X42" s="42">
        <v>0</v>
      </c>
      <c r="Y42" s="43">
        <f t="shared" si="49"/>
        <v>5470</v>
      </c>
      <c r="Z42" s="42">
        <v>200</v>
      </c>
      <c r="AA42" s="42">
        <v>150</v>
      </c>
      <c r="AB42" s="42">
        <v>225</v>
      </c>
      <c r="AC42" s="96">
        <f t="shared" si="50"/>
        <v>7035</v>
      </c>
      <c r="AD42" s="5">
        <f t="shared" si="57"/>
        <v>129</v>
      </c>
      <c r="AE42" s="5">
        <f t="shared" si="51"/>
        <v>0</v>
      </c>
      <c r="AF42" s="5">
        <f t="shared" si="52"/>
        <v>267</v>
      </c>
      <c r="AG42" s="5">
        <f t="shared" si="53"/>
        <v>0</v>
      </c>
      <c r="AH42" s="5"/>
      <c r="AI42" s="42"/>
      <c r="AJ42" s="96">
        <f t="shared" si="54"/>
        <v>267</v>
      </c>
      <c r="AK42" s="97">
        <f t="shared" si="55"/>
        <v>6768</v>
      </c>
      <c r="AL42" s="42"/>
      <c r="AM42" s="97">
        <f t="shared" si="56"/>
        <v>6768</v>
      </c>
      <c r="AP42" s="67" t="s">
        <v>129</v>
      </c>
      <c r="AQ42" s="98">
        <v>39746</v>
      </c>
      <c r="AR42" s="104"/>
      <c r="AU42" s="77">
        <v>1</v>
      </c>
    </row>
    <row r="43" spans="1:47" x14ac:dyDescent="0.2">
      <c r="A43" s="2">
        <v>1030</v>
      </c>
      <c r="B43" s="31"/>
      <c r="C43" s="2">
        <v>1030</v>
      </c>
      <c r="D43" s="3"/>
      <c r="E43" s="6">
        <v>2015</v>
      </c>
      <c r="F43" s="5">
        <v>30</v>
      </c>
      <c r="G43" s="6">
        <f t="shared" si="41"/>
        <v>2015.0000000000002</v>
      </c>
      <c r="H43" s="93">
        <f t="shared" si="42"/>
        <v>8.3958333333333339</v>
      </c>
      <c r="I43" s="43">
        <f>VLOOKUP(C43,الجمع!$C$6:$M$196,11,0)</f>
        <v>0</v>
      </c>
      <c r="J43" s="43"/>
      <c r="K43" s="94"/>
      <c r="L43" s="43">
        <f t="shared" si="43"/>
        <v>0</v>
      </c>
      <c r="M43" s="95">
        <f t="shared" si="44"/>
        <v>0</v>
      </c>
      <c r="N43" s="42">
        <f>VLOOKUP(C43,الاجازات!$F$5:$P$298,5,0)</f>
        <v>2</v>
      </c>
      <c r="O43" s="42">
        <f>VLOOKUP(C43,الاجازات!$F$5:$P$298,7,0)*2</f>
        <v>0</v>
      </c>
      <c r="P43" s="42"/>
      <c r="Q43" s="42">
        <f t="shared" si="45"/>
        <v>16</v>
      </c>
      <c r="R43" s="42">
        <f t="shared" si="46"/>
        <v>134</v>
      </c>
      <c r="S43" s="42"/>
      <c r="T43" s="95">
        <f t="shared" si="47"/>
        <v>134</v>
      </c>
      <c r="U43" s="43">
        <f t="shared" si="48"/>
        <v>1881.0000000000002</v>
      </c>
      <c r="V43" s="42">
        <v>400</v>
      </c>
      <c r="W43" s="42">
        <v>0</v>
      </c>
      <c r="X43" s="42">
        <v>135</v>
      </c>
      <c r="Y43" s="43">
        <f t="shared" si="49"/>
        <v>1346.0000000000002</v>
      </c>
      <c r="Z43" s="42">
        <v>100</v>
      </c>
      <c r="AA43" s="42">
        <v>150</v>
      </c>
      <c r="AB43" s="42">
        <v>125</v>
      </c>
      <c r="AC43" s="96">
        <f t="shared" si="50"/>
        <v>2256</v>
      </c>
      <c r="AD43" s="5">
        <f t="shared" si="57"/>
        <v>104</v>
      </c>
      <c r="AE43" s="5">
        <f t="shared" si="51"/>
        <v>32</v>
      </c>
      <c r="AF43" s="5">
        <f t="shared" si="52"/>
        <v>56</v>
      </c>
      <c r="AG43" s="5">
        <f t="shared" si="53"/>
        <v>15</v>
      </c>
      <c r="AH43" s="5"/>
      <c r="AI43" s="42"/>
      <c r="AJ43" s="96">
        <f t="shared" si="54"/>
        <v>71</v>
      </c>
      <c r="AK43" s="97">
        <f t="shared" si="55"/>
        <v>2185</v>
      </c>
      <c r="AL43" s="42">
        <v>375</v>
      </c>
      <c r="AM43" s="97">
        <f t="shared" si="56"/>
        <v>1810</v>
      </c>
      <c r="AP43" s="67" t="s">
        <v>129</v>
      </c>
      <c r="AQ43" s="98">
        <v>40817</v>
      </c>
      <c r="AR43" s="104" t="s">
        <v>155</v>
      </c>
      <c r="AU43" s="77">
        <v>109</v>
      </c>
    </row>
    <row r="44" spans="1:47" x14ac:dyDescent="0.2">
      <c r="A44" s="2">
        <v>1031</v>
      </c>
      <c r="C44" s="2">
        <v>1031</v>
      </c>
      <c r="D44" s="3"/>
      <c r="E44" s="6">
        <v>4295</v>
      </c>
      <c r="F44" s="5">
        <v>30</v>
      </c>
      <c r="G44" s="6">
        <f t="shared" si="41"/>
        <v>4295</v>
      </c>
      <c r="H44" s="93">
        <f t="shared" si="42"/>
        <v>17.895833333333332</v>
      </c>
      <c r="I44" s="43">
        <f>VLOOKUP(C44,الجمع!$C$6:$M$196,11,0)</f>
        <v>151.55878928987195</v>
      </c>
      <c r="J44" s="43"/>
      <c r="K44" s="94"/>
      <c r="L44" s="43">
        <f t="shared" si="43"/>
        <v>151.55878928987195</v>
      </c>
      <c r="M44" s="95">
        <f t="shared" si="44"/>
        <v>2712</v>
      </c>
      <c r="N44" s="42">
        <f>VLOOKUP(C44,الاجازات!$F$5:$P$298,5,0)</f>
        <v>0</v>
      </c>
      <c r="O44" s="42">
        <f>VLOOKUP(C44,الاجازات!$F$5:$P$298,7,0)*2</f>
        <v>0</v>
      </c>
      <c r="P44" s="42"/>
      <c r="Q44" s="42">
        <f t="shared" si="45"/>
        <v>0</v>
      </c>
      <c r="R44" s="42">
        <f t="shared" si="46"/>
        <v>0</v>
      </c>
      <c r="S44" s="42"/>
      <c r="T44" s="95">
        <f t="shared" si="47"/>
        <v>0</v>
      </c>
      <c r="U44" s="43">
        <f t="shared" si="48"/>
        <v>7007</v>
      </c>
      <c r="V44" s="42">
        <v>495</v>
      </c>
      <c r="W44" s="42">
        <v>0</v>
      </c>
      <c r="X44" s="42">
        <v>45</v>
      </c>
      <c r="Y44" s="43">
        <f t="shared" si="49"/>
        <v>6467</v>
      </c>
      <c r="Z44" s="42">
        <f>200</f>
        <v>200</v>
      </c>
      <c r="AA44" s="42">
        <v>150</v>
      </c>
      <c r="AB44" s="42">
        <v>225</v>
      </c>
      <c r="AC44" s="96">
        <f t="shared" si="50"/>
        <v>7582</v>
      </c>
      <c r="AD44" s="5">
        <f t="shared" si="57"/>
        <v>129</v>
      </c>
      <c r="AE44" s="5">
        <f t="shared" si="51"/>
        <v>11</v>
      </c>
      <c r="AF44" s="5">
        <f t="shared" si="52"/>
        <v>69</v>
      </c>
      <c r="AG44" s="5">
        <f t="shared" si="53"/>
        <v>5</v>
      </c>
      <c r="AH44" s="5"/>
      <c r="AI44" s="42"/>
      <c r="AJ44" s="96">
        <f t="shared" si="54"/>
        <v>74</v>
      </c>
      <c r="AK44" s="97">
        <f t="shared" si="55"/>
        <v>7508</v>
      </c>
      <c r="AL44" s="42"/>
      <c r="AM44" s="97">
        <f t="shared" si="56"/>
        <v>7508</v>
      </c>
      <c r="AP44" s="67" t="s">
        <v>129</v>
      </c>
      <c r="AQ44" s="98">
        <v>39601</v>
      </c>
      <c r="AR44" s="104"/>
      <c r="AU44" s="77">
        <v>62</v>
      </c>
    </row>
    <row r="45" spans="1:47" x14ac:dyDescent="0.2">
      <c r="A45" s="2">
        <v>1032</v>
      </c>
      <c r="C45" s="2">
        <v>1032</v>
      </c>
      <c r="D45" s="3"/>
      <c r="E45" s="6">
        <v>2120</v>
      </c>
      <c r="F45" s="5">
        <v>30</v>
      </c>
      <c r="G45" s="6">
        <f t="shared" si="41"/>
        <v>2120</v>
      </c>
      <c r="H45" s="93">
        <f t="shared" si="42"/>
        <v>8.8333333333333339</v>
      </c>
      <c r="I45" s="43">
        <f>VLOOKUP(C45,الجمع!$C$6:$M$196,11,0)</f>
        <v>0</v>
      </c>
      <c r="J45" s="43"/>
      <c r="K45" s="94"/>
      <c r="L45" s="43">
        <f t="shared" si="43"/>
        <v>0</v>
      </c>
      <c r="M45" s="95">
        <f t="shared" si="44"/>
        <v>0</v>
      </c>
      <c r="N45" s="42">
        <f>VLOOKUP(C45,الاجازات!$F$5:$P$298,5,0)</f>
        <v>0</v>
      </c>
      <c r="O45" s="42">
        <f>VLOOKUP(C45,الاجازات!$F$5:$P$298,7,0)*2</f>
        <v>0</v>
      </c>
      <c r="P45" s="42"/>
      <c r="Q45" s="42">
        <f t="shared" si="45"/>
        <v>0</v>
      </c>
      <c r="R45" s="42">
        <f t="shared" si="46"/>
        <v>0</v>
      </c>
      <c r="S45" s="42"/>
      <c r="T45" s="95">
        <f t="shared" si="47"/>
        <v>0</v>
      </c>
      <c r="U45" s="43">
        <f t="shared" si="48"/>
        <v>2120</v>
      </c>
      <c r="V45" s="42">
        <v>495</v>
      </c>
      <c r="W45" s="42">
        <v>0</v>
      </c>
      <c r="X45" s="42">
        <v>45</v>
      </c>
      <c r="Y45" s="43">
        <f t="shared" si="49"/>
        <v>1580</v>
      </c>
      <c r="Z45" s="42">
        <v>150</v>
      </c>
      <c r="AA45" s="42">
        <v>150</v>
      </c>
      <c r="AB45" s="42">
        <v>225</v>
      </c>
      <c r="AC45" s="96">
        <f t="shared" si="50"/>
        <v>2645</v>
      </c>
      <c r="AD45" s="5">
        <f t="shared" si="57"/>
        <v>129</v>
      </c>
      <c r="AE45" s="5">
        <f t="shared" si="51"/>
        <v>11</v>
      </c>
      <c r="AF45" s="5">
        <f t="shared" si="52"/>
        <v>69</v>
      </c>
      <c r="AG45" s="5">
        <f t="shared" si="53"/>
        <v>5</v>
      </c>
      <c r="AH45" s="5"/>
      <c r="AI45" s="42"/>
      <c r="AJ45" s="96">
        <f t="shared" si="54"/>
        <v>74</v>
      </c>
      <c r="AK45" s="97">
        <f t="shared" si="55"/>
        <v>2571</v>
      </c>
      <c r="AL45" s="42"/>
      <c r="AM45" s="97">
        <f t="shared" si="56"/>
        <v>2571</v>
      </c>
      <c r="AP45" s="67" t="s">
        <v>129</v>
      </c>
      <c r="AQ45" s="98">
        <v>39603</v>
      </c>
      <c r="AR45" s="104"/>
      <c r="AU45" s="77">
        <v>3</v>
      </c>
    </row>
    <row r="46" spans="1:47" x14ac:dyDescent="0.2">
      <c r="A46" s="2">
        <v>1034</v>
      </c>
      <c r="C46" s="2">
        <v>1034</v>
      </c>
      <c r="D46" s="3"/>
      <c r="E46" s="6">
        <v>1870</v>
      </c>
      <c r="F46" s="5">
        <v>30</v>
      </c>
      <c r="G46" s="6">
        <f t="shared" si="41"/>
        <v>1870</v>
      </c>
      <c r="H46" s="93">
        <f t="shared" si="42"/>
        <v>7.791666666666667</v>
      </c>
      <c r="I46" s="43">
        <f>VLOOKUP(C46,الجمع!$C$6:$M$196,11,0)</f>
        <v>0</v>
      </c>
      <c r="J46" s="43"/>
      <c r="K46" s="94"/>
      <c r="L46" s="43">
        <f t="shared" si="43"/>
        <v>0</v>
      </c>
      <c r="M46" s="95">
        <f t="shared" si="44"/>
        <v>0</v>
      </c>
      <c r="N46" s="42">
        <f>VLOOKUP(C46,الاجازات!$F$5:$P$298,5,0)</f>
        <v>0</v>
      </c>
      <c r="O46" s="42">
        <f>VLOOKUP(C46,الاجازات!$F$5:$P$298,7,0)*2</f>
        <v>0</v>
      </c>
      <c r="P46" s="42"/>
      <c r="Q46" s="42">
        <f t="shared" si="45"/>
        <v>0</v>
      </c>
      <c r="R46" s="42">
        <f t="shared" si="46"/>
        <v>0</v>
      </c>
      <c r="S46" s="42"/>
      <c r="T46" s="95">
        <f t="shared" si="47"/>
        <v>0</v>
      </c>
      <c r="U46" s="43">
        <f t="shared" si="48"/>
        <v>1870</v>
      </c>
      <c r="V46" s="42">
        <v>400</v>
      </c>
      <c r="W46" s="42">
        <v>0</v>
      </c>
      <c r="X46" s="42">
        <v>135</v>
      </c>
      <c r="Y46" s="43">
        <f t="shared" si="49"/>
        <v>1335</v>
      </c>
      <c r="Z46" s="42">
        <v>100</v>
      </c>
      <c r="AA46" s="42">
        <v>150</v>
      </c>
      <c r="AB46" s="42">
        <v>225</v>
      </c>
      <c r="AC46" s="96">
        <f t="shared" si="50"/>
        <v>2345</v>
      </c>
      <c r="AD46" s="5">
        <f t="shared" si="57"/>
        <v>104</v>
      </c>
      <c r="AE46" s="5">
        <f t="shared" si="51"/>
        <v>32</v>
      </c>
      <c r="AF46" s="5">
        <f t="shared" si="52"/>
        <v>56</v>
      </c>
      <c r="AG46" s="5">
        <f t="shared" si="53"/>
        <v>15</v>
      </c>
      <c r="AH46" s="5"/>
      <c r="AI46" s="42"/>
      <c r="AJ46" s="96">
        <f t="shared" si="54"/>
        <v>71</v>
      </c>
      <c r="AK46" s="97">
        <f t="shared" si="55"/>
        <v>2274</v>
      </c>
      <c r="AL46" s="42"/>
      <c r="AM46" s="97">
        <f t="shared" si="56"/>
        <v>2274</v>
      </c>
      <c r="AP46" s="67" t="s">
        <v>129</v>
      </c>
      <c r="AQ46" s="98">
        <v>40390</v>
      </c>
      <c r="AR46" s="104"/>
      <c r="AU46" s="77">
        <v>79</v>
      </c>
    </row>
    <row r="47" spans="1:47" x14ac:dyDescent="0.2">
      <c r="A47" s="2">
        <v>1037</v>
      </c>
      <c r="C47" s="2">
        <v>1037</v>
      </c>
      <c r="D47" s="3"/>
      <c r="E47" s="6">
        <v>3750</v>
      </c>
      <c r="F47" s="5">
        <v>30</v>
      </c>
      <c r="G47" s="6">
        <f t="shared" si="41"/>
        <v>3750</v>
      </c>
      <c r="H47" s="93">
        <f t="shared" si="42"/>
        <v>15.625</v>
      </c>
      <c r="I47" s="43">
        <f>VLOOKUP(C47,الجمع!$C$6:$M$196,11,0)</f>
        <v>64</v>
      </c>
      <c r="J47" s="43"/>
      <c r="K47" s="94"/>
      <c r="L47" s="43">
        <f t="shared" si="43"/>
        <v>64</v>
      </c>
      <c r="M47" s="95">
        <f t="shared" si="44"/>
        <v>1000</v>
      </c>
      <c r="N47" s="42">
        <f>VLOOKUP(C47,الاجازات!$F$5:$P$298,5,0)</f>
        <v>0</v>
      </c>
      <c r="O47" s="42">
        <f>VLOOKUP(C47,الاجازات!$F$5:$P$298,7,0)*2</f>
        <v>0</v>
      </c>
      <c r="P47" s="42"/>
      <c r="Q47" s="42">
        <f t="shared" si="45"/>
        <v>0</v>
      </c>
      <c r="R47" s="42">
        <f t="shared" si="46"/>
        <v>0</v>
      </c>
      <c r="S47" s="42"/>
      <c r="T47" s="95">
        <f t="shared" si="47"/>
        <v>0</v>
      </c>
      <c r="U47" s="43">
        <f t="shared" si="48"/>
        <v>4750</v>
      </c>
      <c r="V47" s="42">
        <v>495</v>
      </c>
      <c r="W47" s="42">
        <v>0</v>
      </c>
      <c r="X47" s="42">
        <v>45</v>
      </c>
      <c r="Y47" s="43">
        <f t="shared" si="49"/>
        <v>4210</v>
      </c>
      <c r="Z47" s="42">
        <v>200</v>
      </c>
      <c r="AA47" s="42">
        <v>150</v>
      </c>
      <c r="AB47" s="42">
        <v>225</v>
      </c>
      <c r="AC47" s="96">
        <f t="shared" si="50"/>
        <v>5325</v>
      </c>
      <c r="AD47" s="5">
        <f t="shared" si="57"/>
        <v>129</v>
      </c>
      <c r="AE47" s="5">
        <f t="shared" si="51"/>
        <v>11</v>
      </c>
      <c r="AF47" s="5">
        <f t="shared" si="52"/>
        <v>69</v>
      </c>
      <c r="AG47" s="5">
        <f t="shared" si="53"/>
        <v>5</v>
      </c>
      <c r="AH47" s="5"/>
      <c r="AI47" s="42"/>
      <c r="AJ47" s="96">
        <f t="shared" si="54"/>
        <v>74</v>
      </c>
      <c r="AK47" s="97">
        <f t="shared" si="55"/>
        <v>5251</v>
      </c>
      <c r="AL47" s="42"/>
      <c r="AM47" s="97">
        <f t="shared" si="56"/>
        <v>5251</v>
      </c>
      <c r="AP47" s="67" t="s">
        <v>129</v>
      </c>
      <c r="AQ47" s="98">
        <v>39665</v>
      </c>
      <c r="AR47" s="104"/>
      <c r="AU47" s="77">
        <v>56</v>
      </c>
    </row>
    <row r="48" spans="1:47" x14ac:dyDescent="0.2">
      <c r="A48" s="2">
        <v>1038</v>
      </c>
      <c r="C48" s="2">
        <v>1038</v>
      </c>
      <c r="D48" s="3"/>
      <c r="E48" s="6">
        <v>1905</v>
      </c>
      <c r="F48" s="5">
        <v>30</v>
      </c>
      <c r="G48" s="6">
        <f t="shared" si="41"/>
        <v>1905</v>
      </c>
      <c r="H48" s="93">
        <f t="shared" si="42"/>
        <v>7.9375</v>
      </c>
      <c r="I48" s="43">
        <f>VLOOKUP(C48,الجمع!$C$6:$M$196,11,0)</f>
        <v>0</v>
      </c>
      <c r="J48" s="43"/>
      <c r="K48" s="94"/>
      <c r="L48" s="43">
        <f t="shared" si="43"/>
        <v>0</v>
      </c>
      <c r="M48" s="95">
        <f t="shared" si="44"/>
        <v>0</v>
      </c>
      <c r="N48" s="42">
        <f>VLOOKUP(C48,الاجازات!$F$5:$P$298,5,0)</f>
        <v>0</v>
      </c>
      <c r="O48" s="42">
        <f>VLOOKUP(C48,الاجازات!$F$5:$P$298,7,0)*2</f>
        <v>0</v>
      </c>
      <c r="P48" s="42"/>
      <c r="Q48" s="42">
        <f t="shared" si="45"/>
        <v>0</v>
      </c>
      <c r="R48" s="42">
        <f t="shared" si="46"/>
        <v>0</v>
      </c>
      <c r="S48" s="42"/>
      <c r="T48" s="95">
        <f t="shared" si="47"/>
        <v>0</v>
      </c>
      <c r="U48" s="43">
        <f t="shared" si="48"/>
        <v>1905</v>
      </c>
      <c r="V48" s="42">
        <v>350</v>
      </c>
      <c r="W48" s="42">
        <v>0</v>
      </c>
      <c r="X48" s="42">
        <v>180</v>
      </c>
      <c r="Y48" s="43">
        <f t="shared" si="49"/>
        <v>1375</v>
      </c>
      <c r="Z48" s="42">
        <v>150</v>
      </c>
      <c r="AA48" s="42">
        <v>150</v>
      </c>
      <c r="AB48" s="42">
        <v>125</v>
      </c>
      <c r="AC48" s="96">
        <f t="shared" si="50"/>
        <v>2330</v>
      </c>
      <c r="AD48" s="5">
        <f t="shared" si="57"/>
        <v>91</v>
      </c>
      <c r="AE48" s="5">
        <f t="shared" si="51"/>
        <v>43</v>
      </c>
      <c r="AF48" s="5">
        <f t="shared" si="52"/>
        <v>49</v>
      </c>
      <c r="AG48" s="5">
        <f t="shared" si="53"/>
        <v>20</v>
      </c>
      <c r="AH48" s="5"/>
      <c r="AI48" s="42"/>
      <c r="AJ48" s="96">
        <f t="shared" si="54"/>
        <v>69</v>
      </c>
      <c r="AK48" s="97">
        <f t="shared" si="55"/>
        <v>2261</v>
      </c>
      <c r="AL48" s="42"/>
      <c r="AM48" s="97">
        <f t="shared" si="56"/>
        <v>2261</v>
      </c>
      <c r="AP48" s="67" t="s">
        <v>129</v>
      </c>
      <c r="AQ48" s="98">
        <v>42049</v>
      </c>
      <c r="AR48" s="104" t="s">
        <v>158</v>
      </c>
      <c r="AU48" s="77">
        <v>162</v>
      </c>
    </row>
    <row r="49" spans="1:47" x14ac:dyDescent="0.2">
      <c r="A49" s="2">
        <v>1040</v>
      </c>
      <c r="B49" s="31"/>
      <c r="C49" s="2">
        <v>1039</v>
      </c>
      <c r="D49" s="3"/>
      <c r="E49" s="6">
        <v>1675</v>
      </c>
      <c r="F49" s="5">
        <v>30</v>
      </c>
      <c r="G49" s="6">
        <f t="shared" si="41"/>
        <v>1675</v>
      </c>
      <c r="H49" s="93">
        <f t="shared" si="42"/>
        <v>6.979166666666667</v>
      </c>
      <c r="I49" s="43">
        <f>VLOOKUP(C49,الجمع!$C$6:$M$196,11,0)</f>
        <v>0</v>
      </c>
      <c r="J49" s="43"/>
      <c r="K49" s="94"/>
      <c r="L49" s="43">
        <f t="shared" si="43"/>
        <v>0</v>
      </c>
      <c r="M49" s="95">
        <f t="shared" si="44"/>
        <v>0</v>
      </c>
      <c r="N49" s="42">
        <f>VLOOKUP(C49,الاجازات!$F$5:$P$298,5,0)</f>
        <v>2</v>
      </c>
      <c r="O49" s="42">
        <f>VLOOKUP(C49,الاجازات!$F$5:$P$298,7,0)*2</f>
        <v>0</v>
      </c>
      <c r="P49" s="42"/>
      <c r="Q49" s="42">
        <f t="shared" si="45"/>
        <v>16</v>
      </c>
      <c r="R49" s="42">
        <f t="shared" si="46"/>
        <v>112</v>
      </c>
      <c r="S49" s="42"/>
      <c r="T49" s="95">
        <f t="shared" si="47"/>
        <v>112</v>
      </c>
      <c r="U49" s="43">
        <f t="shared" si="48"/>
        <v>1563</v>
      </c>
      <c r="V49" s="42">
        <v>370</v>
      </c>
      <c r="W49" s="42">
        <v>0</v>
      </c>
      <c r="X49" s="42">
        <v>160</v>
      </c>
      <c r="Y49" s="43">
        <f t="shared" si="49"/>
        <v>1033</v>
      </c>
      <c r="Z49" s="42">
        <v>100</v>
      </c>
      <c r="AA49" s="42">
        <v>150</v>
      </c>
      <c r="AB49" s="42">
        <v>125</v>
      </c>
      <c r="AC49" s="96">
        <f t="shared" si="50"/>
        <v>1938</v>
      </c>
      <c r="AD49" s="5">
        <f t="shared" si="57"/>
        <v>96</v>
      </c>
      <c r="AE49" s="5">
        <f t="shared" si="51"/>
        <v>38</v>
      </c>
      <c r="AF49" s="5">
        <f t="shared" si="52"/>
        <v>52</v>
      </c>
      <c r="AG49" s="5">
        <f t="shared" si="53"/>
        <v>18</v>
      </c>
      <c r="AH49" s="5"/>
      <c r="AI49" s="42"/>
      <c r="AJ49" s="96">
        <f t="shared" si="54"/>
        <v>70</v>
      </c>
      <c r="AK49" s="97">
        <f t="shared" si="55"/>
        <v>1868</v>
      </c>
      <c r="AL49" s="42"/>
      <c r="AM49" s="97">
        <f t="shared" si="56"/>
        <v>1868</v>
      </c>
      <c r="AP49" s="67" t="s">
        <v>129</v>
      </c>
      <c r="AQ49" s="98">
        <v>41776</v>
      </c>
      <c r="AR49" s="104" t="s">
        <v>142</v>
      </c>
      <c r="AU49" s="77">
        <v>156</v>
      </c>
    </row>
    <row r="50" spans="1:47" x14ac:dyDescent="0.2">
      <c r="A50" s="2">
        <v>1198</v>
      </c>
      <c r="B50" s="31"/>
      <c r="C50" s="2">
        <v>1040</v>
      </c>
      <c r="D50" s="3"/>
      <c r="E50" s="6">
        <v>1325</v>
      </c>
      <c r="F50" s="5">
        <v>30</v>
      </c>
      <c r="G50" s="6">
        <f t="shared" si="41"/>
        <v>1325</v>
      </c>
      <c r="H50" s="93">
        <f t="shared" si="42"/>
        <v>5.520833333333333</v>
      </c>
      <c r="I50" s="43">
        <f>VLOOKUP(C50,الجمع!$C$6:$M$196,11,0)</f>
        <v>0</v>
      </c>
      <c r="J50" s="43"/>
      <c r="K50" s="94"/>
      <c r="L50" s="43">
        <f t="shared" si="43"/>
        <v>0</v>
      </c>
      <c r="M50" s="95">
        <f t="shared" si="44"/>
        <v>0</v>
      </c>
      <c r="N50" s="42">
        <f>VLOOKUP(C50,الاجازات!$F$5:$P$298,5,0)</f>
        <v>0</v>
      </c>
      <c r="O50" s="42">
        <f>VLOOKUP(C50,الاجازات!$F$5:$P$298,7,0)*2</f>
        <v>0</v>
      </c>
      <c r="P50" s="42">
        <v>2</v>
      </c>
      <c r="Q50" s="42">
        <f t="shared" si="45"/>
        <v>16</v>
      </c>
      <c r="R50" s="42">
        <f t="shared" si="46"/>
        <v>88</v>
      </c>
      <c r="S50" s="42"/>
      <c r="T50" s="95">
        <f t="shared" si="47"/>
        <v>88</v>
      </c>
      <c r="U50" s="43">
        <f t="shared" si="48"/>
        <v>1237</v>
      </c>
      <c r="V50" s="42">
        <v>535</v>
      </c>
      <c r="W50" s="42">
        <v>0</v>
      </c>
      <c r="X50" s="42">
        <v>0</v>
      </c>
      <c r="Y50" s="43">
        <f t="shared" si="49"/>
        <v>702</v>
      </c>
      <c r="Z50" s="42">
        <v>75</v>
      </c>
      <c r="AA50" s="42">
        <v>150</v>
      </c>
      <c r="AB50" s="42">
        <v>100</v>
      </c>
      <c r="AC50" s="96">
        <f t="shared" si="50"/>
        <v>1562</v>
      </c>
      <c r="AD50" s="5">
        <f t="shared" si="57"/>
        <v>139</v>
      </c>
      <c r="AE50" s="5">
        <f t="shared" si="51"/>
        <v>0</v>
      </c>
      <c r="AF50" s="5">
        <f t="shared" si="52"/>
        <v>75</v>
      </c>
      <c r="AG50" s="5">
        <f t="shared" si="53"/>
        <v>0</v>
      </c>
      <c r="AH50" s="5"/>
      <c r="AI50" s="42"/>
      <c r="AJ50" s="96">
        <f t="shared" si="54"/>
        <v>75</v>
      </c>
      <c r="AK50" s="97">
        <f t="shared" si="55"/>
        <v>1487</v>
      </c>
      <c r="AL50" s="42"/>
      <c r="AM50" s="97">
        <f t="shared" si="56"/>
        <v>1487</v>
      </c>
      <c r="AP50" s="67" t="s">
        <v>129</v>
      </c>
      <c r="AQ50" s="98">
        <v>42817</v>
      </c>
      <c r="AR50" s="104" t="s">
        <v>136</v>
      </c>
      <c r="AU50" s="77"/>
    </row>
    <row r="51" spans="1:47" x14ac:dyDescent="0.2">
      <c r="A51" s="2">
        <v>1043</v>
      </c>
      <c r="C51" s="2">
        <v>1041</v>
      </c>
      <c r="D51" s="3"/>
      <c r="E51" s="6">
        <v>1945</v>
      </c>
      <c r="F51" s="5">
        <v>30</v>
      </c>
      <c r="G51" s="6">
        <f t="shared" si="41"/>
        <v>1944.9999999999998</v>
      </c>
      <c r="H51" s="93">
        <f t="shared" si="42"/>
        <v>8.1041666666666661</v>
      </c>
      <c r="I51" s="43">
        <f>VLOOKUP(C51,الجمع!$C$6:$M$196,11,0)</f>
        <v>0</v>
      </c>
      <c r="J51" s="43"/>
      <c r="K51" s="94"/>
      <c r="L51" s="43">
        <f t="shared" si="43"/>
        <v>0</v>
      </c>
      <c r="M51" s="95">
        <f t="shared" si="44"/>
        <v>0</v>
      </c>
      <c r="N51" s="42">
        <f>VLOOKUP(C51,الاجازات!$F$5:$P$298,5,0)</f>
        <v>0</v>
      </c>
      <c r="O51" s="42">
        <f>VLOOKUP(C51,الاجازات!$F$5:$P$298,7,0)*2</f>
        <v>0</v>
      </c>
      <c r="P51" s="42"/>
      <c r="Q51" s="42">
        <f t="shared" si="45"/>
        <v>0</v>
      </c>
      <c r="R51" s="42">
        <f t="shared" si="46"/>
        <v>0</v>
      </c>
      <c r="S51" s="42"/>
      <c r="T51" s="95">
        <f t="shared" si="47"/>
        <v>0</v>
      </c>
      <c r="U51" s="43">
        <f t="shared" si="48"/>
        <v>1944.9999999999998</v>
      </c>
      <c r="V51" s="42">
        <v>400</v>
      </c>
      <c r="W51" s="42">
        <v>0</v>
      </c>
      <c r="X51" s="42">
        <v>135</v>
      </c>
      <c r="Y51" s="43">
        <f t="shared" si="49"/>
        <v>1409.9999999999998</v>
      </c>
      <c r="Z51" s="42">
        <v>100</v>
      </c>
      <c r="AA51" s="42">
        <v>150</v>
      </c>
      <c r="AB51" s="42">
        <v>225</v>
      </c>
      <c r="AC51" s="96">
        <f t="shared" si="50"/>
        <v>2420</v>
      </c>
      <c r="AD51" s="5">
        <f t="shared" si="57"/>
        <v>104</v>
      </c>
      <c r="AE51" s="5">
        <f t="shared" si="51"/>
        <v>32</v>
      </c>
      <c r="AF51" s="5">
        <f t="shared" si="52"/>
        <v>56</v>
      </c>
      <c r="AG51" s="5">
        <f t="shared" si="53"/>
        <v>15</v>
      </c>
      <c r="AH51" s="5"/>
      <c r="AI51" s="42"/>
      <c r="AJ51" s="96">
        <f t="shared" si="54"/>
        <v>71</v>
      </c>
      <c r="AK51" s="97">
        <f t="shared" si="55"/>
        <v>2349</v>
      </c>
      <c r="AL51" s="42"/>
      <c r="AM51" s="97">
        <f t="shared" si="56"/>
        <v>2349</v>
      </c>
      <c r="AP51" s="67" t="s">
        <v>129</v>
      </c>
      <c r="AQ51" s="98">
        <v>40390</v>
      </c>
      <c r="AR51" s="104"/>
      <c r="AU51" s="77">
        <v>53</v>
      </c>
    </row>
    <row r="52" spans="1:47" x14ac:dyDescent="0.2">
      <c r="A52" s="2">
        <v>1212</v>
      </c>
      <c r="C52" s="2">
        <v>1043</v>
      </c>
      <c r="D52" s="3"/>
      <c r="E52" s="6">
        <v>2100</v>
      </c>
      <c r="F52" s="5">
        <v>30</v>
      </c>
      <c r="G52" s="6">
        <f t="shared" si="41"/>
        <v>2100</v>
      </c>
      <c r="H52" s="93">
        <f t="shared" si="42"/>
        <v>8.75</v>
      </c>
      <c r="I52" s="43">
        <f>VLOOKUP(C52,الجمع!$C$6:$M$196,11,0)</f>
        <v>0</v>
      </c>
      <c r="J52" s="43"/>
      <c r="K52" s="94"/>
      <c r="L52" s="43">
        <f t="shared" si="43"/>
        <v>0</v>
      </c>
      <c r="M52" s="95">
        <f t="shared" si="44"/>
        <v>0</v>
      </c>
      <c r="N52" s="42">
        <f>VLOOKUP(C52,الاجازات!$F$5:$P$298,5,0)</f>
        <v>0</v>
      </c>
      <c r="O52" s="42">
        <f>VLOOKUP(C52,الاجازات!$F$5:$P$298,7,0)*2</f>
        <v>0</v>
      </c>
      <c r="P52" s="42"/>
      <c r="Q52" s="42">
        <f t="shared" si="45"/>
        <v>0</v>
      </c>
      <c r="R52" s="42">
        <f t="shared" si="46"/>
        <v>0</v>
      </c>
      <c r="S52" s="42"/>
      <c r="T52" s="95">
        <f t="shared" si="47"/>
        <v>0</v>
      </c>
      <c r="U52" s="43">
        <f t="shared" si="48"/>
        <v>2100</v>
      </c>
      <c r="V52" s="42">
        <v>535</v>
      </c>
      <c r="W52" s="42">
        <v>0</v>
      </c>
      <c r="X52" s="42">
        <v>0</v>
      </c>
      <c r="Y52" s="43">
        <f t="shared" si="49"/>
        <v>1565</v>
      </c>
      <c r="Z52" s="42">
        <v>100</v>
      </c>
      <c r="AA52" s="42">
        <v>150</v>
      </c>
      <c r="AB52" s="42">
        <v>100</v>
      </c>
      <c r="AC52" s="96">
        <f t="shared" si="50"/>
        <v>2450</v>
      </c>
      <c r="AD52" s="5">
        <f t="shared" si="57"/>
        <v>139</v>
      </c>
      <c r="AE52" s="5">
        <f t="shared" si="51"/>
        <v>0</v>
      </c>
      <c r="AF52" s="5">
        <f t="shared" si="52"/>
        <v>75</v>
      </c>
      <c r="AG52" s="5">
        <f t="shared" si="53"/>
        <v>0</v>
      </c>
      <c r="AH52" s="5"/>
      <c r="AI52" s="42"/>
      <c r="AJ52" s="96">
        <f t="shared" si="54"/>
        <v>75</v>
      </c>
      <c r="AK52" s="97">
        <f t="shared" si="55"/>
        <v>2375</v>
      </c>
      <c r="AL52" s="42"/>
      <c r="AM52" s="97">
        <f t="shared" si="56"/>
        <v>2375</v>
      </c>
      <c r="AP52" s="67" t="s">
        <v>129</v>
      </c>
      <c r="AQ52" s="98">
        <v>42931</v>
      </c>
      <c r="AR52" s="104" t="s">
        <v>160</v>
      </c>
      <c r="AU52" s="77"/>
    </row>
    <row r="53" spans="1:47" x14ac:dyDescent="0.2">
      <c r="A53" s="2">
        <v>1045</v>
      </c>
      <c r="C53" s="2">
        <v>1044</v>
      </c>
      <c r="D53" s="3"/>
      <c r="E53" s="6">
        <v>1625</v>
      </c>
      <c r="F53" s="5">
        <v>30</v>
      </c>
      <c r="G53" s="6">
        <f t="shared" si="41"/>
        <v>1625</v>
      </c>
      <c r="H53" s="93">
        <f t="shared" si="42"/>
        <v>6.770833333333333</v>
      </c>
      <c r="I53" s="43">
        <f>VLOOKUP(C53,الجمع!$C$6:$M$196,11,0)</f>
        <v>33.476923076923079</v>
      </c>
      <c r="J53" s="43"/>
      <c r="K53" s="94"/>
      <c r="L53" s="43">
        <f t="shared" si="43"/>
        <v>33.476923076923079</v>
      </c>
      <c r="M53" s="95">
        <f t="shared" si="44"/>
        <v>227</v>
      </c>
      <c r="N53" s="42">
        <f>VLOOKUP(C53,الاجازات!$F$5:$P$298,5,0)</f>
        <v>1</v>
      </c>
      <c r="O53" s="42">
        <f>VLOOKUP(C53,الاجازات!$F$5:$P$298,7,0)*2</f>
        <v>0</v>
      </c>
      <c r="P53" s="42"/>
      <c r="Q53" s="42">
        <f t="shared" si="45"/>
        <v>8</v>
      </c>
      <c r="R53" s="42">
        <f t="shared" si="46"/>
        <v>54</v>
      </c>
      <c r="S53" s="42"/>
      <c r="T53" s="95">
        <f t="shared" si="47"/>
        <v>54</v>
      </c>
      <c r="U53" s="43">
        <f t="shared" si="48"/>
        <v>1798</v>
      </c>
      <c r="V53" s="42">
        <v>350</v>
      </c>
      <c r="W53" s="42">
        <v>0</v>
      </c>
      <c r="X53" s="42">
        <v>180</v>
      </c>
      <c r="Y53" s="43">
        <f t="shared" si="49"/>
        <v>1268</v>
      </c>
      <c r="Z53" s="42">
        <v>100</v>
      </c>
      <c r="AA53" s="42">
        <v>150</v>
      </c>
      <c r="AB53" s="42">
        <v>125</v>
      </c>
      <c r="AC53" s="96">
        <f t="shared" si="50"/>
        <v>2173</v>
      </c>
      <c r="AD53" s="5">
        <f t="shared" si="57"/>
        <v>91</v>
      </c>
      <c r="AE53" s="5">
        <f t="shared" si="51"/>
        <v>43</v>
      </c>
      <c r="AF53" s="5">
        <f t="shared" si="52"/>
        <v>49</v>
      </c>
      <c r="AG53" s="5">
        <f t="shared" si="53"/>
        <v>20</v>
      </c>
      <c r="AH53" s="5"/>
      <c r="AI53" s="42"/>
      <c r="AJ53" s="96">
        <f t="shared" si="54"/>
        <v>69</v>
      </c>
      <c r="AK53" s="97">
        <f t="shared" si="55"/>
        <v>2104</v>
      </c>
      <c r="AL53" s="42"/>
      <c r="AM53" s="97">
        <f t="shared" si="56"/>
        <v>2104</v>
      </c>
      <c r="AP53" s="67" t="s">
        <v>129</v>
      </c>
      <c r="AQ53" s="98">
        <v>41725</v>
      </c>
      <c r="AR53" s="104" t="s">
        <v>161</v>
      </c>
      <c r="AU53" s="77">
        <v>216</v>
      </c>
    </row>
    <row r="54" spans="1:47" x14ac:dyDescent="0.2">
      <c r="A54" s="2">
        <v>1213</v>
      </c>
      <c r="C54" s="2">
        <v>1047</v>
      </c>
      <c r="D54" s="3"/>
      <c r="E54" s="6">
        <v>2100</v>
      </c>
      <c r="F54" s="5">
        <v>30</v>
      </c>
      <c r="G54" s="6">
        <f t="shared" si="41"/>
        <v>2100</v>
      </c>
      <c r="H54" s="93">
        <f t="shared" si="42"/>
        <v>8.75</v>
      </c>
      <c r="I54" s="43">
        <f>VLOOKUP(C54,الجمع!$C$6:$M$196,11,0)</f>
        <v>0</v>
      </c>
      <c r="J54" s="43"/>
      <c r="K54" s="94"/>
      <c r="L54" s="43">
        <f t="shared" si="43"/>
        <v>0</v>
      </c>
      <c r="M54" s="95">
        <f t="shared" si="44"/>
        <v>0</v>
      </c>
      <c r="N54" s="42">
        <f>VLOOKUP(C54,الاجازات!$F$5:$P$298,5,0)</f>
        <v>0</v>
      </c>
      <c r="O54" s="42">
        <f>VLOOKUP(C54,الاجازات!$F$5:$P$298,7,0)*2</f>
        <v>0</v>
      </c>
      <c r="P54" s="42"/>
      <c r="Q54" s="42">
        <f t="shared" si="45"/>
        <v>0</v>
      </c>
      <c r="R54" s="42">
        <f t="shared" si="46"/>
        <v>0</v>
      </c>
      <c r="S54" s="42"/>
      <c r="T54" s="95">
        <f t="shared" si="47"/>
        <v>0</v>
      </c>
      <c r="U54" s="43">
        <f t="shared" si="48"/>
        <v>2100</v>
      </c>
      <c r="V54" s="42">
        <v>535</v>
      </c>
      <c r="W54" s="42">
        <v>0</v>
      </c>
      <c r="X54" s="42">
        <v>0</v>
      </c>
      <c r="Y54" s="43">
        <f t="shared" si="49"/>
        <v>1565</v>
      </c>
      <c r="Z54" s="42">
        <v>100</v>
      </c>
      <c r="AA54" s="42">
        <v>150</v>
      </c>
      <c r="AB54" s="42">
        <v>100</v>
      </c>
      <c r="AC54" s="96">
        <f t="shared" si="50"/>
        <v>2450</v>
      </c>
      <c r="AD54" s="5">
        <f t="shared" si="57"/>
        <v>139</v>
      </c>
      <c r="AE54" s="5">
        <f t="shared" si="51"/>
        <v>0</v>
      </c>
      <c r="AF54" s="5">
        <f t="shared" si="52"/>
        <v>75</v>
      </c>
      <c r="AG54" s="5">
        <f t="shared" si="53"/>
        <v>0</v>
      </c>
      <c r="AH54" s="5"/>
      <c r="AI54" s="42"/>
      <c r="AJ54" s="96">
        <f t="shared" si="54"/>
        <v>75</v>
      </c>
      <c r="AK54" s="97">
        <f t="shared" si="55"/>
        <v>2375</v>
      </c>
      <c r="AL54" s="42"/>
      <c r="AM54" s="97">
        <f t="shared" si="56"/>
        <v>2375</v>
      </c>
      <c r="AP54" s="67" t="s">
        <v>129</v>
      </c>
      <c r="AQ54" s="98">
        <v>42931</v>
      </c>
      <c r="AR54" s="104" t="s">
        <v>160</v>
      </c>
      <c r="AU54" s="77"/>
    </row>
    <row r="55" spans="1:47" x14ac:dyDescent="0.2">
      <c r="A55" s="2">
        <v>1050</v>
      </c>
      <c r="B55" s="31"/>
      <c r="C55" s="2">
        <v>1048</v>
      </c>
      <c r="D55" s="3"/>
      <c r="E55" s="6">
        <v>1575</v>
      </c>
      <c r="F55" s="5">
        <v>30</v>
      </c>
      <c r="G55" s="6">
        <f t="shared" si="41"/>
        <v>1575</v>
      </c>
      <c r="H55" s="93">
        <f t="shared" si="42"/>
        <v>6.5625</v>
      </c>
      <c r="I55" s="43">
        <f>VLOOKUP(C55,الجمع!$C$6:$M$196,11,0)</f>
        <v>0</v>
      </c>
      <c r="J55" s="43"/>
      <c r="K55" s="94"/>
      <c r="L55" s="43">
        <f t="shared" si="43"/>
        <v>0</v>
      </c>
      <c r="M55" s="95">
        <f t="shared" si="44"/>
        <v>0</v>
      </c>
      <c r="N55" s="42">
        <f>VLOOKUP(C55,الاجازات!$F$5:$P$298,5,0)</f>
        <v>1</v>
      </c>
      <c r="O55" s="42">
        <f>VLOOKUP(C55,الاجازات!$F$5:$P$298,7,0)*2</f>
        <v>0</v>
      </c>
      <c r="P55" s="42"/>
      <c r="Q55" s="42">
        <f t="shared" si="45"/>
        <v>8</v>
      </c>
      <c r="R55" s="42">
        <f t="shared" si="46"/>
        <v>53</v>
      </c>
      <c r="S55" s="42"/>
      <c r="T55" s="95">
        <f t="shared" si="47"/>
        <v>53</v>
      </c>
      <c r="U55" s="43">
        <f t="shared" si="48"/>
        <v>1522</v>
      </c>
      <c r="V55" s="42">
        <v>370</v>
      </c>
      <c r="W55" s="42">
        <v>0</v>
      </c>
      <c r="X55" s="42">
        <v>160</v>
      </c>
      <c r="Y55" s="43">
        <f t="shared" si="49"/>
        <v>992</v>
      </c>
      <c r="Z55" s="42">
        <v>100</v>
      </c>
      <c r="AA55" s="42">
        <v>150</v>
      </c>
      <c r="AB55" s="42">
        <v>150</v>
      </c>
      <c r="AC55" s="96">
        <f t="shared" si="50"/>
        <v>1922</v>
      </c>
      <c r="AD55" s="5">
        <f t="shared" si="57"/>
        <v>96</v>
      </c>
      <c r="AE55" s="5">
        <f t="shared" si="51"/>
        <v>38</v>
      </c>
      <c r="AF55" s="5">
        <f t="shared" si="52"/>
        <v>52</v>
      </c>
      <c r="AG55" s="5">
        <f t="shared" si="53"/>
        <v>18</v>
      </c>
      <c r="AH55" s="5"/>
      <c r="AI55" s="42"/>
      <c r="AJ55" s="96">
        <f t="shared" si="54"/>
        <v>70</v>
      </c>
      <c r="AK55" s="97">
        <f t="shared" si="55"/>
        <v>1852</v>
      </c>
      <c r="AL55" s="42"/>
      <c r="AM55" s="97">
        <f t="shared" si="56"/>
        <v>1852</v>
      </c>
      <c r="AP55" s="67" t="s">
        <v>129</v>
      </c>
      <c r="AQ55" s="98">
        <v>41715</v>
      </c>
      <c r="AR55" s="104" t="s">
        <v>161</v>
      </c>
      <c r="AU55" s="77">
        <v>145</v>
      </c>
    </row>
    <row r="56" spans="1:47" x14ac:dyDescent="0.2">
      <c r="A56" s="2">
        <v>1052</v>
      </c>
      <c r="C56" s="2">
        <v>1049</v>
      </c>
      <c r="D56" s="3"/>
      <c r="E56" s="6">
        <v>2210</v>
      </c>
      <c r="F56" s="5">
        <v>30</v>
      </c>
      <c r="G56" s="6">
        <f t="shared" si="41"/>
        <v>2210</v>
      </c>
      <c r="H56" s="93">
        <f t="shared" si="42"/>
        <v>9.2083333333333339</v>
      </c>
      <c r="I56" s="43">
        <f>VLOOKUP(C56,الجمع!$C$6:$M$196,11,0)</f>
        <v>0</v>
      </c>
      <c r="J56" s="43"/>
      <c r="K56" s="94"/>
      <c r="L56" s="43">
        <f t="shared" si="43"/>
        <v>0</v>
      </c>
      <c r="M56" s="95">
        <f t="shared" si="44"/>
        <v>0</v>
      </c>
      <c r="N56" s="42">
        <f>VLOOKUP(C56,الاجازات!$F$5:$P$298,5,0)</f>
        <v>0</v>
      </c>
      <c r="O56" s="42">
        <f>VLOOKUP(C56,الاجازات!$F$5:$P$298,7,0)*2</f>
        <v>0</v>
      </c>
      <c r="P56" s="42"/>
      <c r="Q56" s="42">
        <f t="shared" si="45"/>
        <v>0</v>
      </c>
      <c r="R56" s="42">
        <f t="shared" si="46"/>
        <v>0</v>
      </c>
      <c r="S56" s="42"/>
      <c r="T56" s="95">
        <f t="shared" si="47"/>
        <v>0</v>
      </c>
      <c r="U56" s="43">
        <f t="shared" si="48"/>
        <v>2210</v>
      </c>
      <c r="V56" s="42">
        <v>400</v>
      </c>
      <c r="W56" s="42">
        <v>0</v>
      </c>
      <c r="X56" s="42">
        <v>135</v>
      </c>
      <c r="Y56" s="43">
        <f t="shared" si="49"/>
        <v>1675</v>
      </c>
      <c r="Z56" s="42">
        <v>150</v>
      </c>
      <c r="AA56" s="42">
        <v>150</v>
      </c>
      <c r="AB56" s="42">
        <v>175</v>
      </c>
      <c r="AC56" s="96">
        <f t="shared" si="50"/>
        <v>2685</v>
      </c>
      <c r="AD56" s="5">
        <f t="shared" si="57"/>
        <v>104</v>
      </c>
      <c r="AE56" s="5">
        <f t="shared" si="51"/>
        <v>32</v>
      </c>
      <c r="AF56" s="5">
        <f t="shared" si="52"/>
        <v>56</v>
      </c>
      <c r="AG56" s="5">
        <f t="shared" si="53"/>
        <v>15</v>
      </c>
      <c r="AH56" s="5"/>
      <c r="AI56" s="42"/>
      <c r="AJ56" s="96">
        <f t="shared" si="54"/>
        <v>71</v>
      </c>
      <c r="AK56" s="97">
        <f t="shared" si="55"/>
        <v>2614</v>
      </c>
      <c r="AL56" s="42"/>
      <c r="AM56" s="97">
        <f t="shared" si="56"/>
        <v>2614</v>
      </c>
      <c r="AP56" s="67" t="s">
        <v>129</v>
      </c>
      <c r="AQ56" s="98">
        <v>40621</v>
      </c>
      <c r="AR56" s="104" t="s">
        <v>162</v>
      </c>
      <c r="AU56" s="77">
        <v>118</v>
      </c>
    </row>
    <row r="57" spans="1:47" x14ac:dyDescent="0.2">
      <c r="A57" s="2">
        <v>1053</v>
      </c>
      <c r="C57" s="2">
        <v>1050</v>
      </c>
      <c r="D57" s="3"/>
      <c r="E57" s="6">
        <v>1890</v>
      </c>
      <c r="F57" s="5">
        <v>30</v>
      </c>
      <c r="G57" s="6">
        <f t="shared" si="41"/>
        <v>1890</v>
      </c>
      <c r="H57" s="93">
        <f t="shared" si="42"/>
        <v>7.875</v>
      </c>
      <c r="I57" s="43">
        <f>VLOOKUP(C57,الجمع!$C$6:$M$196,11,0)</f>
        <v>0</v>
      </c>
      <c r="J57" s="43"/>
      <c r="K57" s="94"/>
      <c r="L57" s="43">
        <f t="shared" si="43"/>
        <v>0</v>
      </c>
      <c r="M57" s="95">
        <f t="shared" si="44"/>
        <v>0</v>
      </c>
      <c r="N57" s="42">
        <f>VLOOKUP(C57,الاجازات!$F$5:$P$298,5,0)</f>
        <v>0</v>
      </c>
      <c r="O57" s="42">
        <f>VLOOKUP(C57,الاجازات!$F$5:$P$298,7,0)*2</f>
        <v>0</v>
      </c>
      <c r="P57" s="42"/>
      <c r="Q57" s="42">
        <f t="shared" si="45"/>
        <v>0</v>
      </c>
      <c r="R57" s="42">
        <f t="shared" si="46"/>
        <v>0</v>
      </c>
      <c r="S57" s="42"/>
      <c r="T57" s="95">
        <f t="shared" si="47"/>
        <v>0</v>
      </c>
      <c r="U57" s="43">
        <f t="shared" si="48"/>
        <v>1890</v>
      </c>
      <c r="V57" s="42">
        <v>350</v>
      </c>
      <c r="W57" s="42">
        <v>0</v>
      </c>
      <c r="X57" s="42">
        <v>180</v>
      </c>
      <c r="Y57" s="43">
        <f t="shared" si="49"/>
        <v>1360</v>
      </c>
      <c r="Z57" s="42">
        <v>100</v>
      </c>
      <c r="AA57" s="42">
        <v>150</v>
      </c>
      <c r="AB57" s="42">
        <v>125</v>
      </c>
      <c r="AC57" s="96">
        <f t="shared" si="50"/>
        <v>2265</v>
      </c>
      <c r="AD57" s="5">
        <f t="shared" si="57"/>
        <v>91</v>
      </c>
      <c r="AE57" s="5">
        <f t="shared" si="51"/>
        <v>43</v>
      </c>
      <c r="AF57" s="5">
        <f t="shared" si="52"/>
        <v>49</v>
      </c>
      <c r="AG57" s="5">
        <f t="shared" si="53"/>
        <v>20</v>
      </c>
      <c r="AH57" s="5"/>
      <c r="AI57" s="42"/>
      <c r="AJ57" s="96">
        <f t="shared" si="54"/>
        <v>69</v>
      </c>
      <c r="AK57" s="97">
        <f t="shared" si="55"/>
        <v>2196</v>
      </c>
      <c r="AL57" s="42"/>
      <c r="AM57" s="97">
        <f t="shared" si="56"/>
        <v>2196</v>
      </c>
      <c r="AP57" s="67" t="s">
        <v>129</v>
      </c>
      <c r="AQ57" s="98">
        <v>42095</v>
      </c>
      <c r="AR57" s="104" t="s">
        <v>163</v>
      </c>
      <c r="AU57" s="77">
        <v>179</v>
      </c>
    </row>
    <row r="58" spans="1:47" x14ac:dyDescent="0.2">
      <c r="A58" s="2">
        <v>1054</v>
      </c>
      <c r="C58" s="2">
        <v>1051</v>
      </c>
      <c r="D58" s="3"/>
      <c r="E58" s="6">
        <v>1600</v>
      </c>
      <c r="F58" s="5">
        <v>30</v>
      </c>
      <c r="G58" s="6">
        <f t="shared" si="41"/>
        <v>1600</v>
      </c>
      <c r="H58" s="93">
        <f t="shared" si="42"/>
        <v>6.666666666666667</v>
      </c>
      <c r="I58" s="43">
        <f>VLOOKUP(C58,الجمع!$C$6:$M$196,11,0)</f>
        <v>0</v>
      </c>
      <c r="J58" s="43"/>
      <c r="K58" s="94"/>
      <c r="L58" s="43">
        <f t="shared" si="43"/>
        <v>0</v>
      </c>
      <c r="M58" s="95">
        <f t="shared" si="44"/>
        <v>0</v>
      </c>
      <c r="N58" s="42">
        <f>VLOOKUP(C58,الاجازات!$F$5:$P$298,5,0)</f>
        <v>0</v>
      </c>
      <c r="O58" s="42">
        <f>VLOOKUP(C58,الاجازات!$F$5:$P$298,7,0)*2</f>
        <v>0</v>
      </c>
      <c r="P58" s="42"/>
      <c r="Q58" s="42">
        <f t="shared" si="45"/>
        <v>0</v>
      </c>
      <c r="R58" s="42">
        <f t="shared" si="46"/>
        <v>0</v>
      </c>
      <c r="S58" s="42"/>
      <c r="T58" s="95">
        <f t="shared" si="47"/>
        <v>0</v>
      </c>
      <c r="U58" s="43">
        <f t="shared" si="48"/>
        <v>1600</v>
      </c>
      <c r="V58" s="42">
        <v>400</v>
      </c>
      <c r="W58" s="42">
        <v>0</v>
      </c>
      <c r="X58" s="42">
        <v>135</v>
      </c>
      <c r="Y58" s="43">
        <f t="shared" si="49"/>
        <v>1065</v>
      </c>
      <c r="Z58" s="42">
        <v>100</v>
      </c>
      <c r="AA58" s="42">
        <v>150</v>
      </c>
      <c r="AB58" s="42">
        <v>200</v>
      </c>
      <c r="AC58" s="96">
        <f t="shared" si="50"/>
        <v>2050</v>
      </c>
      <c r="AD58" s="5">
        <f t="shared" si="57"/>
        <v>104</v>
      </c>
      <c r="AE58" s="5">
        <f t="shared" si="51"/>
        <v>32</v>
      </c>
      <c r="AF58" s="5">
        <f t="shared" si="52"/>
        <v>56</v>
      </c>
      <c r="AG58" s="5">
        <f t="shared" si="53"/>
        <v>15</v>
      </c>
      <c r="AH58" s="5"/>
      <c r="AI58" s="42"/>
      <c r="AJ58" s="96">
        <f t="shared" si="54"/>
        <v>71</v>
      </c>
      <c r="AK58" s="97">
        <f t="shared" si="55"/>
        <v>1979</v>
      </c>
      <c r="AL58" s="42"/>
      <c r="AM58" s="97">
        <f t="shared" si="56"/>
        <v>1979</v>
      </c>
      <c r="AP58" s="67" t="s">
        <v>129</v>
      </c>
      <c r="AQ58" s="98">
        <v>41227</v>
      </c>
      <c r="AR58" s="104" t="s">
        <v>164</v>
      </c>
      <c r="AU58" s="77">
        <v>112</v>
      </c>
    </row>
    <row r="59" spans="1:47" x14ac:dyDescent="0.2">
      <c r="A59" s="2">
        <v>1055</v>
      </c>
      <c r="C59" s="2">
        <v>1053</v>
      </c>
      <c r="D59" s="3"/>
      <c r="E59" s="6">
        <v>1375</v>
      </c>
      <c r="F59" s="5">
        <v>30</v>
      </c>
      <c r="G59" s="6">
        <f t="shared" si="41"/>
        <v>1375</v>
      </c>
      <c r="H59" s="93">
        <f t="shared" si="42"/>
        <v>5.729166666666667</v>
      </c>
      <c r="I59" s="43">
        <f>VLOOKUP(C59,الجمع!$C$6:$M$196,11,0)</f>
        <v>0</v>
      </c>
      <c r="J59" s="43"/>
      <c r="K59" s="94"/>
      <c r="L59" s="43">
        <f t="shared" si="43"/>
        <v>0</v>
      </c>
      <c r="M59" s="95">
        <f t="shared" si="44"/>
        <v>0</v>
      </c>
      <c r="N59" s="42">
        <f>VLOOKUP(C59,الاجازات!$F$5:$P$298,5,0)</f>
        <v>0</v>
      </c>
      <c r="O59" s="42">
        <f>VLOOKUP(C59,الاجازات!$F$5:$P$298,7,0)*2</f>
        <v>0</v>
      </c>
      <c r="P59" s="42"/>
      <c r="Q59" s="42">
        <f t="shared" si="45"/>
        <v>0</v>
      </c>
      <c r="R59" s="42">
        <f t="shared" si="46"/>
        <v>0</v>
      </c>
      <c r="S59" s="42"/>
      <c r="T59" s="95">
        <f t="shared" si="47"/>
        <v>0</v>
      </c>
      <c r="U59" s="43">
        <f t="shared" si="48"/>
        <v>1375</v>
      </c>
      <c r="V59" s="42">
        <v>325</v>
      </c>
      <c r="W59" s="42">
        <v>0</v>
      </c>
      <c r="X59" s="42">
        <v>200</v>
      </c>
      <c r="Y59" s="43">
        <f t="shared" si="49"/>
        <v>850</v>
      </c>
      <c r="Z59" s="42">
        <v>100</v>
      </c>
      <c r="AA59" s="42">
        <v>150</v>
      </c>
      <c r="AB59" s="42">
        <v>125</v>
      </c>
      <c r="AC59" s="96">
        <f t="shared" si="50"/>
        <v>1750</v>
      </c>
      <c r="AD59" s="5">
        <f t="shared" si="57"/>
        <v>85</v>
      </c>
      <c r="AE59" s="5">
        <f t="shared" si="51"/>
        <v>48</v>
      </c>
      <c r="AF59" s="5">
        <f t="shared" si="52"/>
        <v>46</v>
      </c>
      <c r="AG59" s="5">
        <f t="shared" si="53"/>
        <v>22</v>
      </c>
      <c r="AH59" s="5"/>
      <c r="AI59" s="42"/>
      <c r="AJ59" s="96">
        <f t="shared" si="54"/>
        <v>68</v>
      </c>
      <c r="AK59" s="97">
        <f t="shared" si="55"/>
        <v>1682</v>
      </c>
      <c r="AL59" s="42"/>
      <c r="AM59" s="97">
        <f t="shared" si="56"/>
        <v>1682</v>
      </c>
      <c r="AP59" s="67" t="s">
        <v>129</v>
      </c>
      <c r="AQ59" s="98">
        <v>42430</v>
      </c>
      <c r="AR59" s="104" t="s">
        <v>144</v>
      </c>
      <c r="AU59" s="77">
        <v>224</v>
      </c>
    </row>
    <row r="60" spans="1:47" x14ac:dyDescent="0.2">
      <c r="A60" s="2">
        <v>1056</v>
      </c>
      <c r="B60" s="31"/>
      <c r="C60" s="2">
        <v>1054</v>
      </c>
      <c r="D60" s="3"/>
      <c r="E60" s="6">
        <v>1525</v>
      </c>
      <c r="F60" s="5">
        <v>30</v>
      </c>
      <c r="G60" s="6">
        <f t="shared" si="41"/>
        <v>1525</v>
      </c>
      <c r="H60" s="93">
        <f t="shared" si="42"/>
        <v>6.354166666666667</v>
      </c>
      <c r="I60" s="43">
        <f>VLOOKUP(C60,الجمع!$C$6:$M$196,11,0)</f>
        <v>0</v>
      </c>
      <c r="J60" s="43"/>
      <c r="K60" s="94"/>
      <c r="L60" s="43">
        <f t="shared" si="43"/>
        <v>0</v>
      </c>
      <c r="M60" s="95">
        <f t="shared" si="44"/>
        <v>0</v>
      </c>
      <c r="N60" s="42">
        <f>VLOOKUP(C60,الاجازات!$F$5:$P$298,5,0)</f>
        <v>1</v>
      </c>
      <c r="O60" s="42">
        <f>VLOOKUP(C60,الاجازات!$F$5:$P$298,7,0)*2</f>
        <v>0</v>
      </c>
      <c r="P60" s="42"/>
      <c r="Q60" s="42">
        <f t="shared" si="45"/>
        <v>8</v>
      </c>
      <c r="R60" s="42">
        <f t="shared" si="46"/>
        <v>51</v>
      </c>
      <c r="S60" s="42"/>
      <c r="T60" s="95">
        <f t="shared" si="47"/>
        <v>51</v>
      </c>
      <c r="U60" s="43">
        <f t="shared" si="48"/>
        <v>1474</v>
      </c>
      <c r="V60" s="42">
        <v>350</v>
      </c>
      <c r="W60" s="42">
        <v>0</v>
      </c>
      <c r="X60" s="42">
        <v>180</v>
      </c>
      <c r="Y60" s="43">
        <f t="shared" si="49"/>
        <v>944</v>
      </c>
      <c r="Z60" s="42">
        <v>100</v>
      </c>
      <c r="AA60" s="42">
        <v>150</v>
      </c>
      <c r="AB60" s="42">
        <v>125</v>
      </c>
      <c r="AC60" s="96">
        <f t="shared" si="50"/>
        <v>1849</v>
      </c>
      <c r="AD60" s="5">
        <f t="shared" si="57"/>
        <v>91</v>
      </c>
      <c r="AE60" s="5">
        <f t="shared" si="51"/>
        <v>43</v>
      </c>
      <c r="AF60" s="5">
        <f t="shared" si="52"/>
        <v>49</v>
      </c>
      <c r="AG60" s="5">
        <f t="shared" si="53"/>
        <v>20</v>
      </c>
      <c r="AH60" s="5"/>
      <c r="AI60" s="42"/>
      <c r="AJ60" s="96">
        <f t="shared" si="54"/>
        <v>69</v>
      </c>
      <c r="AK60" s="97">
        <f t="shared" si="55"/>
        <v>1780</v>
      </c>
      <c r="AL60" s="42"/>
      <c r="AM60" s="97">
        <f t="shared" si="56"/>
        <v>1780</v>
      </c>
      <c r="AP60" s="67" t="s">
        <v>129</v>
      </c>
      <c r="AQ60" s="98">
        <v>42108</v>
      </c>
      <c r="AR60" s="104" t="s">
        <v>163</v>
      </c>
      <c r="AU60" s="77">
        <v>225</v>
      </c>
    </row>
    <row r="61" spans="1:47" x14ac:dyDescent="0.2">
      <c r="A61" s="2">
        <v>1057</v>
      </c>
      <c r="C61" s="2">
        <v>1055</v>
      </c>
      <c r="D61" s="3"/>
      <c r="E61" s="6">
        <v>1625</v>
      </c>
      <c r="F61" s="5">
        <v>30</v>
      </c>
      <c r="G61" s="6">
        <f t="shared" si="41"/>
        <v>1625</v>
      </c>
      <c r="H61" s="93">
        <f t="shared" si="42"/>
        <v>6.770833333333333</v>
      </c>
      <c r="I61" s="43">
        <f>VLOOKUP(C61,الجمع!$C$6:$M$196,11,0)</f>
        <v>32</v>
      </c>
      <c r="J61" s="43"/>
      <c r="K61" s="94"/>
      <c r="L61" s="43">
        <f t="shared" si="43"/>
        <v>32</v>
      </c>
      <c r="M61" s="95">
        <f t="shared" si="44"/>
        <v>217</v>
      </c>
      <c r="N61" s="42">
        <f>VLOOKUP(C61,الاجازات!$F$5:$P$298,5,0)</f>
        <v>0</v>
      </c>
      <c r="O61" s="42">
        <f>VLOOKUP(C61,الاجازات!$F$5:$P$298,7,0)*2</f>
        <v>0</v>
      </c>
      <c r="P61" s="42"/>
      <c r="Q61" s="42">
        <f t="shared" si="45"/>
        <v>0</v>
      </c>
      <c r="R61" s="42">
        <f t="shared" si="46"/>
        <v>0</v>
      </c>
      <c r="S61" s="42"/>
      <c r="T61" s="95">
        <f t="shared" si="47"/>
        <v>0</v>
      </c>
      <c r="U61" s="43">
        <f t="shared" si="48"/>
        <v>1842</v>
      </c>
      <c r="V61" s="42">
        <v>370</v>
      </c>
      <c r="W61" s="42">
        <v>0</v>
      </c>
      <c r="X61" s="42">
        <v>160</v>
      </c>
      <c r="Y61" s="43">
        <f t="shared" si="49"/>
        <v>1312</v>
      </c>
      <c r="Z61" s="42">
        <v>100</v>
      </c>
      <c r="AA61" s="42">
        <v>150</v>
      </c>
      <c r="AB61" s="42">
        <v>125</v>
      </c>
      <c r="AC61" s="96">
        <f t="shared" si="50"/>
        <v>2217</v>
      </c>
      <c r="AD61" s="5">
        <f t="shared" si="57"/>
        <v>96</v>
      </c>
      <c r="AE61" s="5">
        <f t="shared" si="51"/>
        <v>38</v>
      </c>
      <c r="AF61" s="5">
        <f t="shared" si="52"/>
        <v>52</v>
      </c>
      <c r="AG61" s="5">
        <f t="shared" si="53"/>
        <v>18</v>
      </c>
      <c r="AH61" s="5"/>
      <c r="AI61" s="42"/>
      <c r="AJ61" s="96">
        <f t="shared" si="54"/>
        <v>70</v>
      </c>
      <c r="AK61" s="97">
        <f t="shared" si="55"/>
        <v>2147</v>
      </c>
      <c r="AL61" s="42"/>
      <c r="AM61" s="97">
        <f t="shared" si="56"/>
        <v>2147</v>
      </c>
      <c r="AP61" s="67" t="s">
        <v>129</v>
      </c>
      <c r="AQ61" s="98">
        <v>41728</v>
      </c>
      <c r="AR61" s="104" t="s">
        <v>161</v>
      </c>
      <c r="AU61" s="77">
        <v>181</v>
      </c>
    </row>
    <row r="62" spans="1:47" x14ac:dyDescent="0.2">
      <c r="A62" s="2">
        <v>1059</v>
      </c>
      <c r="C62" s="2">
        <v>1057</v>
      </c>
      <c r="D62" s="3"/>
      <c r="E62" s="6">
        <v>1895</v>
      </c>
      <c r="F62" s="5">
        <v>30</v>
      </c>
      <c r="G62" s="6">
        <f t="shared" si="41"/>
        <v>1895</v>
      </c>
      <c r="H62" s="93">
        <f t="shared" si="42"/>
        <v>7.895833333333333</v>
      </c>
      <c r="I62" s="43">
        <f>VLOOKUP(C62,الجمع!$C$6:$M$196,11,0)</f>
        <v>0</v>
      </c>
      <c r="J62" s="43"/>
      <c r="K62" s="94"/>
      <c r="L62" s="43">
        <f t="shared" si="43"/>
        <v>0</v>
      </c>
      <c r="M62" s="95">
        <f t="shared" si="44"/>
        <v>0</v>
      </c>
      <c r="N62" s="42">
        <f>VLOOKUP(C62,الاجازات!$F$5:$P$298,5,0)</f>
        <v>1</v>
      </c>
      <c r="O62" s="42">
        <f>VLOOKUP(C62,الاجازات!$F$5:$P$298,7,0)*2</f>
        <v>0</v>
      </c>
      <c r="P62" s="42"/>
      <c r="Q62" s="42">
        <f t="shared" si="45"/>
        <v>8</v>
      </c>
      <c r="R62" s="42">
        <f t="shared" si="46"/>
        <v>63</v>
      </c>
      <c r="S62" s="42"/>
      <c r="T62" s="95">
        <f t="shared" si="47"/>
        <v>63</v>
      </c>
      <c r="U62" s="43">
        <f t="shared" si="48"/>
        <v>1832</v>
      </c>
      <c r="V62" s="42">
        <v>400</v>
      </c>
      <c r="W62" s="42">
        <v>0</v>
      </c>
      <c r="X62" s="42">
        <v>135</v>
      </c>
      <c r="Y62" s="43">
        <f t="shared" si="49"/>
        <v>1297</v>
      </c>
      <c r="Z62" s="42">
        <v>100</v>
      </c>
      <c r="AA62" s="42">
        <v>150</v>
      </c>
      <c r="AB62" s="42">
        <v>225</v>
      </c>
      <c r="AC62" s="96">
        <f t="shared" si="50"/>
        <v>2307</v>
      </c>
      <c r="AD62" s="5">
        <f t="shared" si="57"/>
        <v>104</v>
      </c>
      <c r="AE62" s="5">
        <f t="shared" si="51"/>
        <v>32</v>
      </c>
      <c r="AF62" s="5">
        <f t="shared" si="52"/>
        <v>56</v>
      </c>
      <c r="AG62" s="5">
        <f t="shared" si="53"/>
        <v>15</v>
      </c>
      <c r="AH62" s="5"/>
      <c r="AI62" s="42"/>
      <c r="AJ62" s="96">
        <f t="shared" si="54"/>
        <v>71</v>
      </c>
      <c r="AK62" s="97">
        <f t="shared" si="55"/>
        <v>2236</v>
      </c>
      <c r="AL62" s="42"/>
      <c r="AM62" s="97">
        <f t="shared" si="56"/>
        <v>2236</v>
      </c>
      <c r="AP62" s="67" t="s">
        <v>129</v>
      </c>
      <c r="AQ62" s="98">
        <v>40337</v>
      </c>
      <c r="AR62" s="104"/>
      <c r="AU62" s="77">
        <v>21</v>
      </c>
    </row>
    <row r="63" spans="1:47" x14ac:dyDescent="0.2">
      <c r="A63" s="2">
        <v>1060</v>
      </c>
      <c r="C63" s="2">
        <v>1058</v>
      </c>
      <c r="D63" s="3"/>
      <c r="E63" s="6">
        <v>1800</v>
      </c>
      <c r="F63" s="5">
        <v>30</v>
      </c>
      <c r="G63" s="6">
        <f t="shared" si="41"/>
        <v>1800</v>
      </c>
      <c r="H63" s="93">
        <f t="shared" si="42"/>
        <v>7.5</v>
      </c>
      <c r="I63" s="43">
        <f>VLOOKUP(C63,الجمع!$C$6:$M$196,11,0)</f>
        <v>0</v>
      </c>
      <c r="J63" s="43"/>
      <c r="K63" s="94"/>
      <c r="L63" s="43">
        <f t="shared" si="43"/>
        <v>0</v>
      </c>
      <c r="M63" s="95">
        <f t="shared" si="44"/>
        <v>0</v>
      </c>
      <c r="N63" s="42">
        <f>VLOOKUP(C63,الاجازات!$F$5:$P$298,5,0)</f>
        <v>0</v>
      </c>
      <c r="O63" s="42">
        <f>VLOOKUP(C63,الاجازات!$F$5:$P$298,7,0)*2</f>
        <v>0</v>
      </c>
      <c r="P63" s="42"/>
      <c r="Q63" s="42">
        <f t="shared" si="45"/>
        <v>0</v>
      </c>
      <c r="R63" s="42">
        <f t="shared" si="46"/>
        <v>0</v>
      </c>
      <c r="S63" s="42"/>
      <c r="T63" s="95">
        <f t="shared" si="47"/>
        <v>0</v>
      </c>
      <c r="U63" s="43">
        <f t="shared" si="48"/>
        <v>1800</v>
      </c>
      <c r="V63" s="42">
        <v>370</v>
      </c>
      <c r="W63" s="42">
        <v>0</v>
      </c>
      <c r="X63" s="42">
        <v>160</v>
      </c>
      <c r="Y63" s="43">
        <f t="shared" si="49"/>
        <v>1270</v>
      </c>
      <c r="Z63" s="42">
        <v>150</v>
      </c>
      <c r="AA63" s="42">
        <v>75</v>
      </c>
      <c r="AB63" s="42">
        <v>150</v>
      </c>
      <c r="AC63" s="96">
        <f t="shared" si="50"/>
        <v>2175</v>
      </c>
      <c r="AD63" s="5">
        <f t="shared" si="57"/>
        <v>96</v>
      </c>
      <c r="AE63" s="5">
        <f t="shared" si="51"/>
        <v>38</v>
      </c>
      <c r="AF63" s="5">
        <f t="shared" si="52"/>
        <v>52</v>
      </c>
      <c r="AG63" s="5">
        <f t="shared" si="53"/>
        <v>18</v>
      </c>
      <c r="AH63" s="5"/>
      <c r="AI63" s="42"/>
      <c r="AJ63" s="96">
        <f t="shared" si="54"/>
        <v>70</v>
      </c>
      <c r="AK63" s="97">
        <f t="shared" si="55"/>
        <v>2105</v>
      </c>
      <c r="AL63" s="42"/>
      <c r="AM63" s="97">
        <f t="shared" si="56"/>
        <v>2105</v>
      </c>
      <c r="AP63" s="67" t="s">
        <v>129</v>
      </c>
      <c r="AQ63" s="98">
        <v>41801</v>
      </c>
      <c r="AR63" s="104" t="s">
        <v>165</v>
      </c>
      <c r="AU63" s="77">
        <v>152</v>
      </c>
    </row>
    <row r="64" spans="1:47" x14ac:dyDescent="0.2">
      <c r="A64" s="2">
        <v>1061</v>
      </c>
      <c r="C64" s="2">
        <v>1059</v>
      </c>
      <c r="D64" s="3"/>
      <c r="E64" s="6">
        <v>1750</v>
      </c>
      <c r="F64" s="5">
        <v>30</v>
      </c>
      <c r="G64" s="6">
        <f t="shared" si="41"/>
        <v>1750</v>
      </c>
      <c r="H64" s="93">
        <f t="shared" si="42"/>
        <v>7.291666666666667</v>
      </c>
      <c r="I64" s="43">
        <f>VLOOKUP(C64,الجمع!$C$6:$M$196,11,0)</f>
        <v>35</v>
      </c>
      <c r="J64" s="43"/>
      <c r="K64" s="94"/>
      <c r="L64" s="43">
        <f t="shared" si="43"/>
        <v>35</v>
      </c>
      <c r="M64" s="95">
        <f t="shared" si="44"/>
        <v>255</v>
      </c>
      <c r="N64" s="42">
        <f>VLOOKUP(C64,الاجازات!$F$5:$P$298,5,0)</f>
        <v>0</v>
      </c>
      <c r="O64" s="42">
        <f>VLOOKUP(C64,الاجازات!$F$5:$P$298,7,0)*2</f>
        <v>0</v>
      </c>
      <c r="P64" s="42"/>
      <c r="Q64" s="42">
        <f t="shared" si="45"/>
        <v>0</v>
      </c>
      <c r="R64" s="42">
        <f t="shared" si="46"/>
        <v>0</v>
      </c>
      <c r="S64" s="42"/>
      <c r="T64" s="95">
        <f t="shared" si="47"/>
        <v>0</v>
      </c>
      <c r="U64" s="43">
        <f t="shared" si="48"/>
        <v>2005</v>
      </c>
      <c r="V64" s="42">
        <v>400</v>
      </c>
      <c r="W64" s="42">
        <v>0</v>
      </c>
      <c r="X64" s="42">
        <v>135</v>
      </c>
      <c r="Y64" s="43">
        <f t="shared" si="49"/>
        <v>1470</v>
      </c>
      <c r="Z64" s="42">
        <v>100</v>
      </c>
      <c r="AA64" s="42">
        <v>150</v>
      </c>
      <c r="AB64" s="42">
        <v>250</v>
      </c>
      <c r="AC64" s="96">
        <f t="shared" si="50"/>
        <v>2505</v>
      </c>
      <c r="AD64" s="5">
        <f t="shared" si="57"/>
        <v>104</v>
      </c>
      <c r="AE64" s="5">
        <f t="shared" si="51"/>
        <v>32</v>
      </c>
      <c r="AF64" s="5">
        <f t="shared" si="52"/>
        <v>56</v>
      </c>
      <c r="AG64" s="5">
        <f t="shared" si="53"/>
        <v>15</v>
      </c>
      <c r="AH64" s="5"/>
      <c r="AI64" s="42"/>
      <c r="AJ64" s="96">
        <f t="shared" si="54"/>
        <v>71</v>
      </c>
      <c r="AK64" s="97">
        <f t="shared" si="55"/>
        <v>2434</v>
      </c>
      <c r="AL64" s="42"/>
      <c r="AM64" s="97">
        <f t="shared" si="56"/>
        <v>2434</v>
      </c>
      <c r="AP64" s="67" t="s">
        <v>129</v>
      </c>
      <c r="AQ64" s="98">
        <v>40404</v>
      </c>
      <c r="AR64" s="104"/>
      <c r="AU64" s="77">
        <v>99</v>
      </c>
    </row>
    <row r="65" spans="1:47" x14ac:dyDescent="0.2">
      <c r="A65" s="2">
        <v>1062</v>
      </c>
      <c r="B65" s="31"/>
      <c r="C65" s="2">
        <v>1060</v>
      </c>
      <c r="D65" s="3"/>
      <c r="E65" s="6">
        <v>1425</v>
      </c>
      <c r="F65" s="5">
        <v>30</v>
      </c>
      <c r="G65" s="6">
        <f t="shared" si="41"/>
        <v>1425</v>
      </c>
      <c r="H65" s="93">
        <f t="shared" si="42"/>
        <v>5.9375</v>
      </c>
      <c r="I65" s="43">
        <f>VLOOKUP(C65,الجمع!$C$6:$M$196,11,0)</f>
        <v>0</v>
      </c>
      <c r="J65" s="43"/>
      <c r="K65" s="94"/>
      <c r="L65" s="43">
        <f t="shared" si="43"/>
        <v>0</v>
      </c>
      <c r="M65" s="95">
        <f t="shared" si="44"/>
        <v>0</v>
      </c>
      <c r="N65" s="42">
        <f>VLOOKUP(C65,الاجازات!$F$5:$P$298,5,0)</f>
        <v>0</v>
      </c>
      <c r="O65" s="42">
        <f>VLOOKUP(C65,الاجازات!$F$5:$P$298,7,0)*2</f>
        <v>0</v>
      </c>
      <c r="P65" s="42"/>
      <c r="Q65" s="42">
        <f t="shared" si="45"/>
        <v>0</v>
      </c>
      <c r="R65" s="42">
        <f t="shared" si="46"/>
        <v>0</v>
      </c>
      <c r="S65" s="42"/>
      <c r="T65" s="95">
        <f t="shared" si="47"/>
        <v>0</v>
      </c>
      <c r="U65" s="43">
        <f t="shared" si="48"/>
        <v>1425</v>
      </c>
      <c r="V65" s="42">
        <v>325</v>
      </c>
      <c r="W65" s="42">
        <v>0</v>
      </c>
      <c r="X65" s="42">
        <v>200</v>
      </c>
      <c r="Y65" s="43">
        <f t="shared" si="49"/>
        <v>900</v>
      </c>
      <c r="Z65" s="42">
        <v>75</v>
      </c>
      <c r="AA65" s="42">
        <v>150</v>
      </c>
      <c r="AB65" s="42">
        <v>125</v>
      </c>
      <c r="AC65" s="96">
        <f t="shared" si="50"/>
        <v>1775</v>
      </c>
      <c r="AD65" s="5">
        <f t="shared" si="57"/>
        <v>85</v>
      </c>
      <c r="AE65" s="5">
        <f t="shared" si="51"/>
        <v>48</v>
      </c>
      <c r="AF65" s="5">
        <f t="shared" si="52"/>
        <v>46</v>
      </c>
      <c r="AG65" s="5">
        <f t="shared" si="53"/>
        <v>22</v>
      </c>
      <c r="AH65" s="5"/>
      <c r="AI65" s="42"/>
      <c r="AJ65" s="96">
        <f t="shared" si="54"/>
        <v>68</v>
      </c>
      <c r="AK65" s="97">
        <f t="shared" si="55"/>
        <v>1707</v>
      </c>
      <c r="AL65" s="42"/>
      <c r="AM65" s="97">
        <f t="shared" si="56"/>
        <v>1707</v>
      </c>
      <c r="AP65" s="67" t="s">
        <v>129</v>
      </c>
      <c r="AQ65" s="98">
        <v>42472</v>
      </c>
      <c r="AR65" s="104" t="s">
        <v>166</v>
      </c>
      <c r="AU65" s="77">
        <v>243</v>
      </c>
    </row>
    <row r="66" spans="1:47" x14ac:dyDescent="0.2">
      <c r="A66" s="2">
        <v>1064</v>
      </c>
      <c r="C66" s="2">
        <v>1062</v>
      </c>
      <c r="D66" s="3"/>
      <c r="E66" s="6">
        <v>1890</v>
      </c>
      <c r="F66" s="5">
        <v>30</v>
      </c>
      <c r="G66" s="6">
        <f t="shared" si="41"/>
        <v>1890</v>
      </c>
      <c r="H66" s="93">
        <f t="shared" si="42"/>
        <v>7.875</v>
      </c>
      <c r="I66" s="43">
        <f>VLOOKUP(C66,الجمع!$C$6:$M$196,11,0)</f>
        <v>16</v>
      </c>
      <c r="J66" s="43"/>
      <c r="K66" s="94"/>
      <c r="L66" s="43">
        <f t="shared" si="43"/>
        <v>16</v>
      </c>
      <c r="M66" s="95">
        <f t="shared" si="44"/>
        <v>126</v>
      </c>
      <c r="N66" s="42">
        <f>VLOOKUP(C66,الاجازات!$F$5:$P$298,5,0)</f>
        <v>0</v>
      </c>
      <c r="O66" s="42">
        <f>VLOOKUP(C66,الاجازات!$F$5:$P$298,7,0)*2</f>
        <v>0</v>
      </c>
      <c r="P66" s="42"/>
      <c r="Q66" s="42">
        <f t="shared" si="45"/>
        <v>0</v>
      </c>
      <c r="R66" s="42">
        <f t="shared" si="46"/>
        <v>0</v>
      </c>
      <c r="S66" s="42"/>
      <c r="T66" s="95">
        <f t="shared" si="47"/>
        <v>0</v>
      </c>
      <c r="U66" s="43">
        <f t="shared" si="48"/>
        <v>2016</v>
      </c>
      <c r="V66" s="42">
        <v>400</v>
      </c>
      <c r="W66" s="42">
        <v>0</v>
      </c>
      <c r="X66" s="42">
        <v>135</v>
      </c>
      <c r="Y66" s="43">
        <f t="shared" si="49"/>
        <v>1481</v>
      </c>
      <c r="Z66" s="42">
        <v>150</v>
      </c>
      <c r="AA66" s="42">
        <v>150</v>
      </c>
      <c r="AB66" s="42">
        <v>225</v>
      </c>
      <c r="AC66" s="96">
        <f t="shared" si="50"/>
        <v>2541</v>
      </c>
      <c r="AD66" s="5">
        <f t="shared" si="57"/>
        <v>104</v>
      </c>
      <c r="AE66" s="5">
        <f t="shared" si="51"/>
        <v>32</v>
      </c>
      <c r="AF66" s="5">
        <f t="shared" si="52"/>
        <v>56</v>
      </c>
      <c r="AG66" s="5">
        <f t="shared" si="53"/>
        <v>15</v>
      </c>
      <c r="AH66" s="5"/>
      <c r="AI66" s="42"/>
      <c r="AJ66" s="96">
        <f t="shared" si="54"/>
        <v>71</v>
      </c>
      <c r="AK66" s="97">
        <f t="shared" si="55"/>
        <v>2470</v>
      </c>
      <c r="AL66" s="42"/>
      <c r="AM66" s="97">
        <f t="shared" si="56"/>
        <v>2470</v>
      </c>
      <c r="AP66" s="67" t="s">
        <v>129</v>
      </c>
      <c r="AQ66" s="98">
        <v>40220</v>
      </c>
      <c r="AR66" s="104"/>
      <c r="AU66" s="77">
        <v>20</v>
      </c>
    </row>
    <row r="67" spans="1:47" x14ac:dyDescent="0.2">
      <c r="A67" s="2">
        <v>1066</v>
      </c>
      <c r="C67" s="2">
        <v>1063</v>
      </c>
      <c r="D67" s="3"/>
      <c r="E67" s="6">
        <v>2065</v>
      </c>
      <c r="F67" s="5">
        <v>30</v>
      </c>
      <c r="G67" s="6">
        <f t="shared" si="41"/>
        <v>2065</v>
      </c>
      <c r="H67" s="93">
        <f t="shared" si="42"/>
        <v>8.6041666666666661</v>
      </c>
      <c r="I67" s="43">
        <f>VLOOKUP(C67,الجمع!$C$6:$M$196,11,0)</f>
        <v>56</v>
      </c>
      <c r="J67" s="43"/>
      <c r="K67" s="94"/>
      <c r="L67" s="43">
        <f t="shared" si="43"/>
        <v>56</v>
      </c>
      <c r="M67" s="95">
        <f t="shared" si="44"/>
        <v>482</v>
      </c>
      <c r="N67" s="42">
        <f>VLOOKUP(C67,الاجازات!$F$5:$P$298,5,0)</f>
        <v>2</v>
      </c>
      <c r="O67" s="42">
        <f>VLOOKUP(C67,الاجازات!$F$5:$P$298,7,0)*2</f>
        <v>0</v>
      </c>
      <c r="P67" s="42"/>
      <c r="Q67" s="42">
        <f t="shared" si="45"/>
        <v>16</v>
      </c>
      <c r="R67" s="42">
        <f t="shared" si="46"/>
        <v>138</v>
      </c>
      <c r="S67" s="42"/>
      <c r="T67" s="95">
        <f t="shared" si="47"/>
        <v>138</v>
      </c>
      <c r="U67" s="43">
        <f t="shared" si="48"/>
        <v>2409</v>
      </c>
      <c r="V67" s="42">
        <v>350</v>
      </c>
      <c r="W67" s="42">
        <v>0</v>
      </c>
      <c r="X67" s="42">
        <v>180</v>
      </c>
      <c r="Y67" s="43">
        <f t="shared" si="49"/>
        <v>1879</v>
      </c>
      <c r="Z67" s="42">
        <v>100</v>
      </c>
      <c r="AA67" s="42">
        <v>150</v>
      </c>
      <c r="AB67" s="42">
        <v>225</v>
      </c>
      <c r="AC67" s="96">
        <f t="shared" si="50"/>
        <v>2884</v>
      </c>
      <c r="AD67" s="5">
        <f t="shared" si="57"/>
        <v>91</v>
      </c>
      <c r="AE67" s="5">
        <f t="shared" si="51"/>
        <v>43</v>
      </c>
      <c r="AF67" s="5">
        <f t="shared" si="52"/>
        <v>49</v>
      </c>
      <c r="AG67" s="5">
        <f t="shared" si="53"/>
        <v>20</v>
      </c>
      <c r="AH67" s="5"/>
      <c r="AI67" s="42"/>
      <c r="AJ67" s="96">
        <f t="shared" si="54"/>
        <v>69</v>
      </c>
      <c r="AK67" s="97">
        <f t="shared" si="55"/>
        <v>2815</v>
      </c>
      <c r="AL67" s="42"/>
      <c r="AM67" s="97">
        <f t="shared" si="56"/>
        <v>2815</v>
      </c>
      <c r="AP67" s="67" t="s">
        <v>129</v>
      </c>
      <c r="AQ67" s="98">
        <v>39760</v>
      </c>
      <c r="AR67" s="104" t="s">
        <v>167</v>
      </c>
      <c r="AU67" s="77">
        <v>40</v>
      </c>
    </row>
    <row r="68" spans="1:47" x14ac:dyDescent="0.2">
      <c r="A68" s="2">
        <v>1070</v>
      </c>
      <c r="C68" s="2">
        <v>1065</v>
      </c>
      <c r="D68" s="3"/>
      <c r="E68" s="6">
        <v>2115</v>
      </c>
      <c r="F68" s="5">
        <v>30</v>
      </c>
      <c r="G68" s="6">
        <f t="shared" si="41"/>
        <v>2115</v>
      </c>
      <c r="H68" s="93">
        <f t="shared" si="42"/>
        <v>8.8125</v>
      </c>
      <c r="I68" s="43">
        <f>VLOOKUP(C68,الجمع!$C$6:$M$196,11,0)</f>
        <v>32</v>
      </c>
      <c r="J68" s="43"/>
      <c r="K68" s="94"/>
      <c r="L68" s="43">
        <f t="shared" si="43"/>
        <v>32</v>
      </c>
      <c r="M68" s="95">
        <f t="shared" si="44"/>
        <v>282</v>
      </c>
      <c r="N68" s="42">
        <f>VLOOKUP(C68,الاجازات!$F$5:$P$298,5,0)</f>
        <v>0</v>
      </c>
      <c r="O68" s="42">
        <f>VLOOKUP(C68,الاجازات!$F$5:$P$298,7,0)*2</f>
        <v>0</v>
      </c>
      <c r="P68" s="42"/>
      <c r="Q68" s="42">
        <f t="shared" si="45"/>
        <v>0</v>
      </c>
      <c r="R68" s="42">
        <f t="shared" si="46"/>
        <v>0</v>
      </c>
      <c r="S68" s="42"/>
      <c r="T68" s="95">
        <f t="shared" si="47"/>
        <v>0</v>
      </c>
      <c r="U68" s="43">
        <f t="shared" si="48"/>
        <v>2397</v>
      </c>
      <c r="V68" s="42">
        <v>495</v>
      </c>
      <c r="W68" s="42">
        <v>0</v>
      </c>
      <c r="X68" s="42">
        <v>45</v>
      </c>
      <c r="Y68" s="43">
        <f t="shared" si="49"/>
        <v>1857</v>
      </c>
      <c r="Z68" s="42">
        <v>150</v>
      </c>
      <c r="AA68" s="42">
        <v>150</v>
      </c>
      <c r="AB68" s="42">
        <v>225</v>
      </c>
      <c r="AC68" s="96">
        <f t="shared" si="50"/>
        <v>2922</v>
      </c>
      <c r="AD68" s="5">
        <f t="shared" si="57"/>
        <v>129</v>
      </c>
      <c r="AE68" s="5">
        <f t="shared" si="51"/>
        <v>11</v>
      </c>
      <c r="AF68" s="5">
        <f t="shared" si="52"/>
        <v>69</v>
      </c>
      <c r="AG68" s="5">
        <f t="shared" si="53"/>
        <v>5</v>
      </c>
      <c r="AH68" s="5"/>
      <c r="AI68" s="42"/>
      <c r="AJ68" s="96">
        <f t="shared" si="54"/>
        <v>74</v>
      </c>
      <c r="AK68" s="97">
        <f t="shared" si="55"/>
        <v>2848</v>
      </c>
      <c r="AL68" s="42"/>
      <c r="AM68" s="97">
        <f t="shared" si="56"/>
        <v>2848</v>
      </c>
      <c r="AP68" s="67" t="s">
        <v>129</v>
      </c>
      <c r="AQ68" s="98">
        <v>39694</v>
      </c>
      <c r="AR68" s="104"/>
      <c r="AU68" s="77">
        <v>24</v>
      </c>
    </row>
    <row r="69" spans="1:47" x14ac:dyDescent="0.2">
      <c r="A69" s="2">
        <v>1071</v>
      </c>
      <c r="B69" s="31"/>
      <c r="C69" s="2">
        <v>1066</v>
      </c>
      <c r="D69" s="3"/>
      <c r="E69" s="6">
        <v>1475</v>
      </c>
      <c r="F69" s="5">
        <v>30</v>
      </c>
      <c r="G69" s="6">
        <f t="shared" si="41"/>
        <v>1475</v>
      </c>
      <c r="H69" s="93">
        <f t="shared" si="42"/>
        <v>6.145833333333333</v>
      </c>
      <c r="I69" s="43">
        <f>VLOOKUP(C69,الجمع!$C$6:$M$196,11,0)</f>
        <v>0</v>
      </c>
      <c r="J69" s="43"/>
      <c r="K69" s="94"/>
      <c r="L69" s="43">
        <f t="shared" si="43"/>
        <v>0</v>
      </c>
      <c r="M69" s="95">
        <f t="shared" si="44"/>
        <v>0</v>
      </c>
      <c r="N69" s="42">
        <f>VLOOKUP(C69,الاجازات!$F$5:$P$298,5,0)</f>
        <v>0</v>
      </c>
      <c r="O69" s="42">
        <f>VLOOKUP(C69,الاجازات!$F$5:$P$298,7,0)*2</f>
        <v>0</v>
      </c>
      <c r="P69" s="42"/>
      <c r="Q69" s="42">
        <f t="shared" si="45"/>
        <v>0</v>
      </c>
      <c r="R69" s="42">
        <f t="shared" si="46"/>
        <v>0</v>
      </c>
      <c r="S69" s="42"/>
      <c r="T69" s="95">
        <f t="shared" si="47"/>
        <v>0</v>
      </c>
      <c r="U69" s="43">
        <f t="shared" si="48"/>
        <v>1475</v>
      </c>
      <c r="V69" s="42">
        <v>325</v>
      </c>
      <c r="W69" s="42">
        <v>0</v>
      </c>
      <c r="X69" s="42">
        <v>200</v>
      </c>
      <c r="Y69" s="43">
        <f t="shared" si="49"/>
        <v>950</v>
      </c>
      <c r="Z69" s="42">
        <v>75</v>
      </c>
      <c r="AA69" s="42">
        <v>150</v>
      </c>
      <c r="AB69" s="42">
        <v>125</v>
      </c>
      <c r="AC69" s="96">
        <f t="shared" si="50"/>
        <v>1825</v>
      </c>
      <c r="AD69" s="5">
        <f t="shared" si="57"/>
        <v>85</v>
      </c>
      <c r="AE69" s="5">
        <f t="shared" si="51"/>
        <v>48</v>
      </c>
      <c r="AF69" s="5">
        <f t="shared" si="52"/>
        <v>46</v>
      </c>
      <c r="AG69" s="5">
        <f t="shared" si="53"/>
        <v>22</v>
      </c>
      <c r="AH69" s="5"/>
      <c r="AI69" s="42"/>
      <c r="AJ69" s="96">
        <f t="shared" si="54"/>
        <v>68</v>
      </c>
      <c r="AK69" s="97">
        <f t="shared" si="55"/>
        <v>1757</v>
      </c>
      <c r="AL69" s="42"/>
      <c r="AM69" s="97">
        <f t="shared" si="56"/>
        <v>1757</v>
      </c>
      <c r="AP69" s="67" t="s">
        <v>129</v>
      </c>
      <c r="AQ69" s="98">
        <v>42421</v>
      </c>
      <c r="AR69" s="104" t="s">
        <v>169</v>
      </c>
      <c r="AU69" s="77">
        <v>229</v>
      </c>
    </row>
    <row r="70" spans="1:47" x14ac:dyDescent="0.2">
      <c r="A70" s="2">
        <v>1072</v>
      </c>
      <c r="C70" s="2">
        <v>1067</v>
      </c>
      <c r="D70" s="3"/>
      <c r="E70" s="6">
        <v>1500</v>
      </c>
      <c r="F70" s="5">
        <v>30</v>
      </c>
      <c r="G70" s="6">
        <f t="shared" si="41"/>
        <v>1500</v>
      </c>
      <c r="H70" s="93">
        <f t="shared" si="42"/>
        <v>6.25</v>
      </c>
      <c r="I70" s="43">
        <f>VLOOKUP(C70,الجمع!$C$6:$M$196,11,0)</f>
        <v>44</v>
      </c>
      <c r="J70" s="43"/>
      <c r="K70" s="94"/>
      <c r="L70" s="43">
        <f t="shared" si="43"/>
        <v>44</v>
      </c>
      <c r="M70" s="95">
        <f t="shared" si="44"/>
        <v>275</v>
      </c>
      <c r="N70" s="42">
        <f>VLOOKUP(C70,الاجازات!$F$5:$P$298,5,0)</f>
        <v>0</v>
      </c>
      <c r="O70" s="42">
        <f>VLOOKUP(C70,الاجازات!$F$5:$P$298,7,0)*2</f>
        <v>0</v>
      </c>
      <c r="P70" s="42"/>
      <c r="Q70" s="42">
        <f t="shared" si="45"/>
        <v>0</v>
      </c>
      <c r="R70" s="42">
        <f t="shared" si="46"/>
        <v>0</v>
      </c>
      <c r="S70" s="42"/>
      <c r="T70" s="95">
        <f t="shared" si="47"/>
        <v>0</v>
      </c>
      <c r="U70" s="43">
        <f t="shared" si="48"/>
        <v>1775</v>
      </c>
      <c r="V70" s="42">
        <v>325</v>
      </c>
      <c r="W70" s="42">
        <v>0</v>
      </c>
      <c r="X70" s="42">
        <v>200</v>
      </c>
      <c r="Y70" s="43">
        <f t="shared" si="49"/>
        <v>1250</v>
      </c>
      <c r="Z70" s="42">
        <v>100</v>
      </c>
      <c r="AA70" s="42">
        <v>150</v>
      </c>
      <c r="AB70" s="42">
        <v>125</v>
      </c>
      <c r="AC70" s="96">
        <f t="shared" si="50"/>
        <v>2150</v>
      </c>
      <c r="AD70" s="5">
        <f t="shared" si="57"/>
        <v>85</v>
      </c>
      <c r="AE70" s="5">
        <f t="shared" si="51"/>
        <v>48</v>
      </c>
      <c r="AF70" s="5">
        <f t="shared" si="52"/>
        <v>46</v>
      </c>
      <c r="AG70" s="5">
        <f t="shared" si="53"/>
        <v>22</v>
      </c>
      <c r="AH70" s="5"/>
      <c r="AI70" s="42"/>
      <c r="AJ70" s="96">
        <f t="shared" si="54"/>
        <v>68</v>
      </c>
      <c r="AK70" s="97">
        <f t="shared" si="55"/>
        <v>2082</v>
      </c>
      <c r="AL70" s="42"/>
      <c r="AM70" s="97">
        <f t="shared" si="56"/>
        <v>2082</v>
      </c>
      <c r="AP70" s="67" t="s">
        <v>129</v>
      </c>
      <c r="AQ70" s="98">
        <v>42242</v>
      </c>
      <c r="AR70" s="104" t="s">
        <v>170</v>
      </c>
      <c r="AU70" s="77">
        <v>235</v>
      </c>
    </row>
    <row r="71" spans="1:47" x14ac:dyDescent="0.2">
      <c r="A71" s="2">
        <v>1075</v>
      </c>
      <c r="C71" s="2">
        <v>1068</v>
      </c>
      <c r="D71" s="3"/>
      <c r="E71" s="6">
        <v>2325</v>
      </c>
      <c r="F71" s="5">
        <v>30</v>
      </c>
      <c r="G71" s="6">
        <f t="shared" si="41"/>
        <v>2325</v>
      </c>
      <c r="H71" s="93">
        <f t="shared" si="42"/>
        <v>9.6875</v>
      </c>
      <c r="I71" s="43">
        <f>VLOOKUP(C71,الجمع!$C$6:$M$196,11,0)</f>
        <v>0</v>
      </c>
      <c r="J71" s="43"/>
      <c r="K71" s="94"/>
      <c r="L71" s="43">
        <f t="shared" si="43"/>
        <v>0</v>
      </c>
      <c r="M71" s="95">
        <f t="shared" si="44"/>
        <v>0</v>
      </c>
      <c r="N71" s="42">
        <f>VLOOKUP(C71,الاجازات!$F$5:$P$298,5,0)</f>
        <v>0</v>
      </c>
      <c r="O71" s="42">
        <f>VLOOKUP(C71,الاجازات!$F$5:$P$298,7,0)*2</f>
        <v>0</v>
      </c>
      <c r="P71" s="42"/>
      <c r="Q71" s="42">
        <f t="shared" si="45"/>
        <v>0</v>
      </c>
      <c r="R71" s="42">
        <f t="shared" si="46"/>
        <v>0</v>
      </c>
      <c r="S71" s="42"/>
      <c r="T71" s="95">
        <f t="shared" si="47"/>
        <v>0</v>
      </c>
      <c r="U71" s="43">
        <f t="shared" si="48"/>
        <v>2325</v>
      </c>
      <c r="V71" s="42">
        <v>495</v>
      </c>
      <c r="W71" s="42">
        <v>0</v>
      </c>
      <c r="X71" s="42">
        <v>45</v>
      </c>
      <c r="Y71" s="43">
        <f t="shared" si="49"/>
        <v>1785</v>
      </c>
      <c r="Z71" s="42">
        <v>150</v>
      </c>
      <c r="AA71" s="42">
        <v>150</v>
      </c>
      <c r="AB71" s="42">
        <v>225</v>
      </c>
      <c r="AC71" s="96">
        <f t="shared" si="50"/>
        <v>2850</v>
      </c>
      <c r="AD71" s="5">
        <f t="shared" si="57"/>
        <v>129</v>
      </c>
      <c r="AE71" s="5">
        <f t="shared" si="51"/>
        <v>11</v>
      </c>
      <c r="AF71" s="5">
        <f t="shared" si="52"/>
        <v>69</v>
      </c>
      <c r="AG71" s="5">
        <f t="shared" si="53"/>
        <v>5</v>
      </c>
      <c r="AH71" s="5"/>
      <c r="AI71" s="42"/>
      <c r="AJ71" s="96">
        <f t="shared" si="54"/>
        <v>74</v>
      </c>
      <c r="AK71" s="97">
        <f t="shared" si="55"/>
        <v>2776</v>
      </c>
      <c r="AL71" s="42"/>
      <c r="AM71" s="97">
        <f t="shared" si="56"/>
        <v>2776</v>
      </c>
      <c r="AP71" s="67" t="s">
        <v>129</v>
      </c>
      <c r="AQ71" s="98">
        <v>40486</v>
      </c>
      <c r="AR71" s="104"/>
      <c r="AU71" s="77">
        <v>45</v>
      </c>
    </row>
    <row r="72" spans="1:47" x14ac:dyDescent="0.2">
      <c r="A72" s="2">
        <v>1077</v>
      </c>
      <c r="C72" s="2">
        <v>1069</v>
      </c>
      <c r="D72" s="3"/>
      <c r="E72" s="6">
        <v>1790</v>
      </c>
      <c r="F72" s="5">
        <v>30</v>
      </c>
      <c r="G72" s="6">
        <f t="shared" si="41"/>
        <v>1790</v>
      </c>
      <c r="H72" s="93">
        <f t="shared" si="42"/>
        <v>7.458333333333333</v>
      </c>
      <c r="I72" s="43">
        <f>VLOOKUP(C72,الجمع!$C$6:$M$196,11,0)</f>
        <v>0</v>
      </c>
      <c r="J72" s="43"/>
      <c r="K72" s="94"/>
      <c r="L72" s="43">
        <f t="shared" si="43"/>
        <v>0</v>
      </c>
      <c r="M72" s="95">
        <f t="shared" si="44"/>
        <v>0</v>
      </c>
      <c r="N72" s="42">
        <f>VLOOKUP(C72,الاجازات!$F$5:$P$298,5,0)</f>
        <v>2</v>
      </c>
      <c r="O72" s="42">
        <f>VLOOKUP(C72,الاجازات!$F$5:$P$298,7,0)*2</f>
        <v>0</v>
      </c>
      <c r="P72" s="42"/>
      <c r="Q72" s="42">
        <f t="shared" si="45"/>
        <v>16</v>
      </c>
      <c r="R72" s="42">
        <f t="shared" si="46"/>
        <v>119</v>
      </c>
      <c r="S72" s="42"/>
      <c r="T72" s="95">
        <f t="shared" si="47"/>
        <v>119</v>
      </c>
      <c r="U72" s="43">
        <f t="shared" si="48"/>
        <v>1671</v>
      </c>
      <c r="V72" s="42">
        <v>325</v>
      </c>
      <c r="W72" s="42">
        <v>0</v>
      </c>
      <c r="X72" s="42">
        <v>200</v>
      </c>
      <c r="Y72" s="43">
        <f t="shared" si="49"/>
        <v>1146</v>
      </c>
      <c r="Z72" s="42">
        <v>100</v>
      </c>
      <c r="AA72" s="42">
        <v>150</v>
      </c>
      <c r="AB72" s="42">
        <v>125</v>
      </c>
      <c r="AC72" s="96">
        <f t="shared" si="50"/>
        <v>2046</v>
      </c>
      <c r="AD72" s="5">
        <f t="shared" si="57"/>
        <v>85</v>
      </c>
      <c r="AE72" s="5">
        <f t="shared" si="51"/>
        <v>48</v>
      </c>
      <c r="AF72" s="5">
        <f t="shared" si="52"/>
        <v>46</v>
      </c>
      <c r="AG72" s="5">
        <f t="shared" si="53"/>
        <v>22</v>
      </c>
      <c r="AH72" s="5"/>
      <c r="AI72" s="42"/>
      <c r="AJ72" s="96">
        <f t="shared" si="54"/>
        <v>68</v>
      </c>
      <c r="AK72" s="97">
        <f t="shared" si="55"/>
        <v>1978</v>
      </c>
      <c r="AL72" s="42"/>
      <c r="AM72" s="97">
        <f t="shared" si="56"/>
        <v>1978</v>
      </c>
      <c r="AP72" s="67" t="s">
        <v>129</v>
      </c>
      <c r="AQ72" s="98">
        <v>42294</v>
      </c>
      <c r="AR72" s="104" t="s">
        <v>157</v>
      </c>
      <c r="AU72" s="77">
        <v>204</v>
      </c>
    </row>
    <row r="73" spans="1:47" x14ac:dyDescent="0.2">
      <c r="A73" s="2">
        <v>1078</v>
      </c>
      <c r="B73" s="31"/>
      <c r="C73" s="2">
        <v>1070</v>
      </c>
      <c r="D73" s="3"/>
      <c r="E73" s="6">
        <v>1775</v>
      </c>
      <c r="F73" s="5">
        <v>30</v>
      </c>
      <c r="G73" s="6">
        <f t="shared" si="41"/>
        <v>1775</v>
      </c>
      <c r="H73" s="93">
        <f t="shared" si="42"/>
        <v>7.395833333333333</v>
      </c>
      <c r="I73" s="43">
        <f>VLOOKUP(C73,الجمع!$C$6:$M$196,11,0)</f>
        <v>0</v>
      </c>
      <c r="J73" s="43"/>
      <c r="K73" s="94"/>
      <c r="L73" s="43">
        <f t="shared" si="43"/>
        <v>0</v>
      </c>
      <c r="M73" s="95">
        <f t="shared" si="44"/>
        <v>0</v>
      </c>
      <c r="N73" s="42">
        <f>VLOOKUP(C73,الاجازات!$F$5:$P$298,5,0)</f>
        <v>0</v>
      </c>
      <c r="O73" s="42">
        <f>VLOOKUP(C73,الاجازات!$F$5:$P$298,7,0)*2</f>
        <v>0</v>
      </c>
      <c r="P73" s="42"/>
      <c r="Q73" s="42">
        <f t="shared" si="45"/>
        <v>0</v>
      </c>
      <c r="R73" s="42">
        <f t="shared" si="46"/>
        <v>0</v>
      </c>
      <c r="S73" s="42"/>
      <c r="T73" s="95">
        <f t="shared" si="47"/>
        <v>0</v>
      </c>
      <c r="U73" s="43">
        <f t="shared" si="48"/>
        <v>1775</v>
      </c>
      <c r="V73" s="42">
        <v>370</v>
      </c>
      <c r="W73" s="42">
        <v>0</v>
      </c>
      <c r="X73" s="42">
        <v>160</v>
      </c>
      <c r="Y73" s="43">
        <f t="shared" si="49"/>
        <v>1245</v>
      </c>
      <c r="Z73" s="42">
        <v>100</v>
      </c>
      <c r="AA73" s="42">
        <v>150</v>
      </c>
      <c r="AB73" s="42">
        <v>125</v>
      </c>
      <c r="AC73" s="96">
        <f t="shared" si="50"/>
        <v>2150</v>
      </c>
      <c r="AD73" s="5">
        <f t="shared" si="57"/>
        <v>96</v>
      </c>
      <c r="AE73" s="5">
        <f t="shared" si="51"/>
        <v>38</v>
      </c>
      <c r="AF73" s="5">
        <f t="shared" si="52"/>
        <v>52</v>
      </c>
      <c r="AG73" s="5">
        <f t="shared" si="53"/>
        <v>18</v>
      </c>
      <c r="AH73" s="5"/>
      <c r="AI73" s="42"/>
      <c r="AJ73" s="96">
        <f t="shared" si="54"/>
        <v>70</v>
      </c>
      <c r="AK73" s="97">
        <f t="shared" si="55"/>
        <v>2080</v>
      </c>
      <c r="AL73" s="42"/>
      <c r="AM73" s="97">
        <f t="shared" si="56"/>
        <v>2080</v>
      </c>
      <c r="AP73" s="67" t="s">
        <v>129</v>
      </c>
      <c r="AQ73" s="98">
        <v>41799</v>
      </c>
      <c r="AR73" s="104" t="s">
        <v>142</v>
      </c>
      <c r="AU73" s="77">
        <v>188</v>
      </c>
    </row>
    <row r="74" spans="1:47" x14ac:dyDescent="0.2">
      <c r="A74" s="2">
        <v>1080</v>
      </c>
      <c r="C74" s="2">
        <v>1072</v>
      </c>
      <c r="D74" s="3"/>
      <c r="E74" s="6">
        <v>1915</v>
      </c>
      <c r="F74" s="5">
        <v>30</v>
      </c>
      <c r="G74" s="6">
        <f t="shared" si="41"/>
        <v>1915</v>
      </c>
      <c r="H74" s="93">
        <f t="shared" si="42"/>
        <v>7.979166666666667</v>
      </c>
      <c r="I74" s="43">
        <f>VLOOKUP(C74,الجمع!$C$6:$M$196,11,0)</f>
        <v>16</v>
      </c>
      <c r="J74" s="43"/>
      <c r="K74" s="94"/>
      <c r="L74" s="43">
        <f t="shared" si="43"/>
        <v>16</v>
      </c>
      <c r="M74" s="95">
        <f t="shared" si="44"/>
        <v>128</v>
      </c>
      <c r="N74" s="42">
        <f>VLOOKUP(C74,الاجازات!$F$5:$P$298,5,0)</f>
        <v>0</v>
      </c>
      <c r="O74" s="42">
        <f>VLOOKUP(C74,الاجازات!$F$5:$P$298,7,0)*2</f>
        <v>0</v>
      </c>
      <c r="P74" s="42"/>
      <c r="Q74" s="42">
        <f t="shared" si="45"/>
        <v>0</v>
      </c>
      <c r="R74" s="42">
        <f t="shared" si="46"/>
        <v>0</v>
      </c>
      <c r="S74" s="42"/>
      <c r="T74" s="95">
        <f t="shared" si="47"/>
        <v>0</v>
      </c>
      <c r="U74" s="43">
        <f t="shared" si="48"/>
        <v>2043</v>
      </c>
      <c r="V74" s="42">
        <v>325</v>
      </c>
      <c r="W74" s="42">
        <v>0</v>
      </c>
      <c r="X74" s="42">
        <v>200</v>
      </c>
      <c r="Y74" s="43">
        <f t="shared" si="49"/>
        <v>1518</v>
      </c>
      <c r="Z74" s="42">
        <v>100</v>
      </c>
      <c r="AA74" s="42">
        <v>150</v>
      </c>
      <c r="AB74" s="42">
        <v>125</v>
      </c>
      <c r="AC74" s="96">
        <f t="shared" si="50"/>
        <v>2418</v>
      </c>
      <c r="AD74" s="5">
        <f t="shared" si="57"/>
        <v>85</v>
      </c>
      <c r="AE74" s="5">
        <f t="shared" si="51"/>
        <v>48</v>
      </c>
      <c r="AF74" s="5">
        <f t="shared" si="52"/>
        <v>46</v>
      </c>
      <c r="AG74" s="5">
        <f t="shared" si="53"/>
        <v>22</v>
      </c>
      <c r="AH74" s="5"/>
      <c r="AI74" s="42"/>
      <c r="AJ74" s="96">
        <f t="shared" si="54"/>
        <v>68</v>
      </c>
      <c r="AK74" s="97">
        <f t="shared" si="55"/>
        <v>2350</v>
      </c>
      <c r="AL74" s="42"/>
      <c r="AM74" s="97">
        <f t="shared" si="56"/>
        <v>2350</v>
      </c>
      <c r="AP74" s="67" t="s">
        <v>129</v>
      </c>
      <c r="AQ74" s="98">
        <v>40666</v>
      </c>
      <c r="AR74" s="104" t="s">
        <v>171</v>
      </c>
      <c r="AU74" s="77">
        <v>25</v>
      </c>
    </row>
    <row r="75" spans="1:47" x14ac:dyDescent="0.2">
      <c r="A75" s="2">
        <v>1084</v>
      </c>
      <c r="C75" s="2">
        <v>1074</v>
      </c>
      <c r="D75" s="3"/>
      <c r="E75" s="6">
        <v>1905</v>
      </c>
      <c r="F75" s="5">
        <v>30</v>
      </c>
      <c r="G75" s="6">
        <f t="shared" si="41"/>
        <v>1905</v>
      </c>
      <c r="H75" s="93">
        <f t="shared" si="42"/>
        <v>7.9375</v>
      </c>
      <c r="I75" s="43">
        <f>VLOOKUP(C75,الجمع!$C$6:$M$196,11,0)</f>
        <v>0</v>
      </c>
      <c r="J75" s="43"/>
      <c r="K75" s="94"/>
      <c r="L75" s="43">
        <f t="shared" si="43"/>
        <v>0</v>
      </c>
      <c r="M75" s="95">
        <f t="shared" si="44"/>
        <v>0</v>
      </c>
      <c r="N75" s="42">
        <f>VLOOKUP(C75,الاجازات!$F$5:$P$298,5,0)</f>
        <v>0</v>
      </c>
      <c r="O75" s="42">
        <f>VLOOKUP(C75,الاجازات!$F$5:$P$298,7,0)*2</f>
        <v>0</v>
      </c>
      <c r="P75" s="42"/>
      <c r="Q75" s="42">
        <f t="shared" si="45"/>
        <v>0</v>
      </c>
      <c r="R75" s="42">
        <f t="shared" si="46"/>
        <v>0</v>
      </c>
      <c r="S75" s="42"/>
      <c r="T75" s="95">
        <f t="shared" si="47"/>
        <v>0</v>
      </c>
      <c r="U75" s="43">
        <f t="shared" si="48"/>
        <v>1905</v>
      </c>
      <c r="V75" s="42">
        <v>400</v>
      </c>
      <c r="W75" s="42">
        <v>0</v>
      </c>
      <c r="X75" s="42">
        <v>135</v>
      </c>
      <c r="Y75" s="43">
        <f t="shared" si="49"/>
        <v>1370</v>
      </c>
      <c r="Z75" s="42">
        <v>100</v>
      </c>
      <c r="AA75" s="42">
        <v>150</v>
      </c>
      <c r="AB75" s="42">
        <v>225</v>
      </c>
      <c r="AC75" s="96">
        <f t="shared" si="50"/>
        <v>2380</v>
      </c>
      <c r="AD75" s="5">
        <f t="shared" si="57"/>
        <v>104</v>
      </c>
      <c r="AE75" s="5">
        <f t="shared" si="51"/>
        <v>32</v>
      </c>
      <c r="AF75" s="5">
        <f t="shared" si="52"/>
        <v>56</v>
      </c>
      <c r="AG75" s="5">
        <f t="shared" si="53"/>
        <v>15</v>
      </c>
      <c r="AH75" s="5"/>
      <c r="AI75" s="42"/>
      <c r="AJ75" s="96">
        <f t="shared" si="54"/>
        <v>71</v>
      </c>
      <c r="AK75" s="97">
        <f t="shared" si="55"/>
        <v>2309</v>
      </c>
      <c r="AL75" s="42"/>
      <c r="AM75" s="97">
        <f t="shared" si="56"/>
        <v>2309</v>
      </c>
      <c r="AP75" s="67" t="s">
        <v>129</v>
      </c>
      <c r="AQ75" s="98">
        <v>40338</v>
      </c>
      <c r="AR75" s="104"/>
      <c r="AU75" s="77">
        <v>98</v>
      </c>
    </row>
    <row r="76" spans="1:47" x14ac:dyDescent="0.2">
      <c r="A76" s="2">
        <v>1086</v>
      </c>
      <c r="C76" s="2">
        <v>1076</v>
      </c>
      <c r="D76" s="3"/>
      <c r="E76" s="6">
        <v>1940</v>
      </c>
      <c r="F76" s="5">
        <v>30</v>
      </c>
      <c r="G76" s="6">
        <f t="shared" si="41"/>
        <v>1940.0000000000002</v>
      </c>
      <c r="H76" s="93">
        <f t="shared" si="42"/>
        <v>8.0833333333333339</v>
      </c>
      <c r="I76" s="43">
        <f>VLOOKUP(C76,الجمع!$C$6:$M$196,11,0)</f>
        <v>0</v>
      </c>
      <c r="J76" s="43"/>
      <c r="K76" s="94"/>
      <c r="L76" s="43">
        <f t="shared" si="43"/>
        <v>0</v>
      </c>
      <c r="M76" s="95">
        <f t="shared" si="44"/>
        <v>0</v>
      </c>
      <c r="N76" s="42">
        <f>VLOOKUP(C76,الاجازات!$F$5:$P$298,5,0)</f>
        <v>0</v>
      </c>
      <c r="O76" s="42">
        <f>VLOOKUP(C76,الاجازات!$F$5:$P$298,7,0)*2</f>
        <v>0</v>
      </c>
      <c r="P76" s="42"/>
      <c r="Q76" s="42">
        <f t="shared" si="45"/>
        <v>0</v>
      </c>
      <c r="R76" s="42">
        <f t="shared" si="46"/>
        <v>0</v>
      </c>
      <c r="S76" s="42"/>
      <c r="T76" s="95">
        <f t="shared" si="47"/>
        <v>0</v>
      </c>
      <c r="U76" s="43">
        <f t="shared" si="48"/>
        <v>1940.0000000000002</v>
      </c>
      <c r="V76" s="42">
        <v>425</v>
      </c>
      <c r="W76" s="42">
        <v>0</v>
      </c>
      <c r="X76" s="42">
        <v>110</v>
      </c>
      <c r="Y76" s="43">
        <f t="shared" si="49"/>
        <v>1405.0000000000002</v>
      </c>
      <c r="Z76" s="42">
        <v>100</v>
      </c>
      <c r="AA76" s="42">
        <v>150</v>
      </c>
      <c r="AB76" s="42">
        <v>225</v>
      </c>
      <c r="AC76" s="96">
        <f t="shared" si="50"/>
        <v>2415</v>
      </c>
      <c r="AD76" s="5">
        <f t="shared" si="57"/>
        <v>111</v>
      </c>
      <c r="AE76" s="5">
        <f t="shared" si="51"/>
        <v>26</v>
      </c>
      <c r="AF76" s="5">
        <f t="shared" si="52"/>
        <v>60</v>
      </c>
      <c r="AG76" s="5">
        <f t="shared" si="53"/>
        <v>12</v>
      </c>
      <c r="AH76" s="5"/>
      <c r="AI76" s="42"/>
      <c r="AJ76" s="96">
        <f t="shared" si="54"/>
        <v>72</v>
      </c>
      <c r="AK76" s="97">
        <f t="shared" si="55"/>
        <v>2343</v>
      </c>
      <c r="AL76" s="42"/>
      <c r="AM76" s="97">
        <f t="shared" si="56"/>
        <v>2343</v>
      </c>
      <c r="AP76" s="67" t="s">
        <v>129</v>
      </c>
      <c r="AQ76" s="98">
        <v>39623</v>
      </c>
      <c r="AR76" s="104"/>
      <c r="AU76" s="77">
        <v>85</v>
      </c>
    </row>
    <row r="77" spans="1:47" x14ac:dyDescent="0.2">
      <c r="A77" s="2">
        <v>1088</v>
      </c>
      <c r="C77" s="2">
        <v>1077</v>
      </c>
      <c r="D77" s="3"/>
      <c r="E77" s="6">
        <v>1425</v>
      </c>
      <c r="F77" s="5">
        <v>30</v>
      </c>
      <c r="G77" s="6">
        <f t="shared" ref="G77" si="58">H77*F77*8</f>
        <v>1425</v>
      </c>
      <c r="H77" s="93">
        <f t="shared" ref="H77" si="59">E77/30/8</f>
        <v>5.9375</v>
      </c>
      <c r="I77" s="43">
        <f>VLOOKUP(C77,الجمع!$C$6:$M$196,11,0)</f>
        <v>0</v>
      </c>
      <c r="J77" s="43"/>
      <c r="K77" s="94"/>
      <c r="L77" s="43">
        <f t="shared" ref="L77" si="60">SUM(I77:J77)+K77*8</f>
        <v>0</v>
      </c>
      <c r="M77" s="95">
        <f t="shared" ref="M77" si="61">ROUND(L77*H77,0)</f>
        <v>0</v>
      </c>
      <c r="N77" s="42">
        <f>VLOOKUP(C77,الاجازات!$F$5:$P$298,5,0)</f>
        <v>0</v>
      </c>
      <c r="O77" s="42">
        <f>VLOOKUP(C77,الاجازات!$F$5:$P$298,7,0)*2</f>
        <v>0</v>
      </c>
      <c r="P77" s="42"/>
      <c r="Q77" s="42">
        <f t="shared" ref="Q77" si="62">SUM(N77:P77)*8</f>
        <v>0</v>
      </c>
      <c r="R77" s="42">
        <f t="shared" ref="R77" si="63">ROUND(Q77*H77,0)</f>
        <v>0</v>
      </c>
      <c r="S77" s="42"/>
      <c r="T77" s="95">
        <f t="shared" ref="T77" si="64">R77+S77</f>
        <v>0</v>
      </c>
      <c r="U77" s="43">
        <f t="shared" ref="U77" si="65">G77+M77-T77</f>
        <v>1425</v>
      </c>
      <c r="V77" s="42">
        <v>325</v>
      </c>
      <c r="W77" s="42">
        <v>0</v>
      </c>
      <c r="X77" s="42">
        <v>200</v>
      </c>
      <c r="Y77" s="43">
        <f t="shared" ref="Y77" si="66">U77-SUM(V77:X77)</f>
        <v>900</v>
      </c>
      <c r="Z77" s="42">
        <v>75</v>
      </c>
      <c r="AA77" s="42">
        <v>150</v>
      </c>
      <c r="AB77" s="42">
        <v>125</v>
      </c>
      <c r="AC77" s="96">
        <f t="shared" ref="AC77" si="67">ROUND(SUM(V77:AB77),0)</f>
        <v>1775</v>
      </c>
      <c r="AD77" s="5">
        <f t="shared" ref="AD77" si="68">ROUND((V77*26%),0)</f>
        <v>85</v>
      </c>
      <c r="AE77" s="5">
        <f t="shared" ref="AE77" si="69">ROUND((X77*24%),0)</f>
        <v>48</v>
      </c>
      <c r="AF77" s="5">
        <f t="shared" ref="AF77" si="70">ROUND((V77*14%+W77*40%),)</f>
        <v>46</v>
      </c>
      <c r="AG77" s="5">
        <f t="shared" ref="AG77" si="71">ROUND((X77*11%),)</f>
        <v>22</v>
      </c>
      <c r="AH77" s="5"/>
      <c r="AI77" s="42"/>
      <c r="AJ77" s="96">
        <f t="shared" ref="AJ77" si="72">SUM(AF77:AI77)</f>
        <v>68</v>
      </c>
      <c r="AK77" s="97">
        <f t="shared" ref="AK77" si="73">AC77-AJ77</f>
        <v>1707</v>
      </c>
      <c r="AL77" s="42"/>
      <c r="AM77" s="97">
        <f t="shared" ref="AM77" si="74">AK77-AL77</f>
        <v>1707</v>
      </c>
      <c r="AP77" s="67" t="s">
        <v>129</v>
      </c>
      <c r="AQ77" s="98">
        <v>42313</v>
      </c>
      <c r="AR77" s="104" t="s">
        <v>137</v>
      </c>
      <c r="AU77" s="77">
        <v>228</v>
      </c>
    </row>
    <row r="78" spans="1:47" x14ac:dyDescent="0.2">
      <c r="A78" s="2">
        <v>1091</v>
      </c>
      <c r="C78" s="2">
        <v>1079</v>
      </c>
      <c r="D78" s="3"/>
      <c r="E78" s="6">
        <v>1610</v>
      </c>
      <c r="F78" s="5">
        <v>30</v>
      </c>
      <c r="G78" s="6">
        <f t="shared" ref="G78:G109" si="75">H78*F78*8</f>
        <v>1610</v>
      </c>
      <c r="H78" s="93">
        <f t="shared" ref="H78:H109" si="76">E78/30/8</f>
        <v>6.708333333333333</v>
      </c>
      <c r="I78" s="43">
        <f>VLOOKUP(C78,الجمع!$C$6:$M$196,11,0)</f>
        <v>56</v>
      </c>
      <c r="J78" s="43"/>
      <c r="K78" s="94"/>
      <c r="L78" s="43">
        <f t="shared" ref="L78:L109" si="77">SUM(I78:J78)+K78*8</f>
        <v>56</v>
      </c>
      <c r="M78" s="95">
        <f t="shared" ref="M78:M109" si="78">ROUND(L78*H78,0)</f>
        <v>376</v>
      </c>
      <c r="N78" s="42">
        <f>VLOOKUP(C78,الاجازات!$F$5:$P$298,5,0)</f>
        <v>0</v>
      </c>
      <c r="O78" s="42">
        <f>VLOOKUP(C78,الاجازات!$F$5:$P$298,7,0)*2</f>
        <v>0</v>
      </c>
      <c r="P78" s="42"/>
      <c r="Q78" s="42">
        <f t="shared" ref="Q78:Q109" si="79">SUM(N78:P78)*8</f>
        <v>0</v>
      </c>
      <c r="R78" s="42">
        <f t="shared" ref="R78:R109" si="80">ROUND(Q78*H78,0)</f>
        <v>0</v>
      </c>
      <c r="S78" s="42"/>
      <c r="T78" s="95">
        <f t="shared" ref="T78:T109" si="81">R78+S78</f>
        <v>0</v>
      </c>
      <c r="U78" s="43">
        <f t="shared" ref="U78:U109" si="82">G78+M78-T78</f>
        <v>1986</v>
      </c>
      <c r="V78" s="42">
        <v>350</v>
      </c>
      <c r="W78" s="42">
        <v>0</v>
      </c>
      <c r="X78" s="42">
        <v>180</v>
      </c>
      <c r="Y78" s="43">
        <f t="shared" ref="Y78:Y109" si="83">U78-SUM(V78:X78)</f>
        <v>1456</v>
      </c>
      <c r="Z78" s="42">
        <v>100</v>
      </c>
      <c r="AA78" s="42">
        <v>75</v>
      </c>
      <c r="AB78" s="42">
        <v>150</v>
      </c>
      <c r="AC78" s="96">
        <f t="shared" ref="AC78:AC109" si="84">ROUND(SUM(V78:AB78),0)</f>
        <v>2311</v>
      </c>
      <c r="AD78" s="5">
        <f t="shared" ref="AD78:AD109" si="85">ROUND((V78*26%),0)</f>
        <v>91</v>
      </c>
      <c r="AE78" s="5">
        <f t="shared" ref="AE78:AE109" si="86">ROUND((X78*24%),0)</f>
        <v>43</v>
      </c>
      <c r="AF78" s="5">
        <f t="shared" ref="AF78:AF109" si="87">ROUND((V78*14%+W78*40%),)</f>
        <v>49</v>
      </c>
      <c r="AG78" s="5">
        <f t="shared" ref="AG78:AG109" si="88">ROUND((X78*11%),)</f>
        <v>20</v>
      </c>
      <c r="AH78" s="5"/>
      <c r="AI78" s="42"/>
      <c r="AJ78" s="96">
        <f t="shared" ref="AJ78:AJ109" si="89">SUM(AF78:AI78)</f>
        <v>69</v>
      </c>
      <c r="AK78" s="97">
        <f t="shared" ref="AK78:AK109" si="90">AC78-AJ78</f>
        <v>2242</v>
      </c>
      <c r="AL78" s="42"/>
      <c r="AM78" s="97">
        <f t="shared" ref="AM78:AM109" si="91">AK78-AL78</f>
        <v>2242</v>
      </c>
      <c r="AP78" s="67" t="s">
        <v>129</v>
      </c>
      <c r="AQ78" s="98">
        <v>42096</v>
      </c>
      <c r="AR78" s="104" t="s">
        <v>174</v>
      </c>
      <c r="AU78" s="77">
        <v>186</v>
      </c>
    </row>
    <row r="79" spans="1:47" x14ac:dyDescent="0.2">
      <c r="A79" s="2">
        <v>1094</v>
      </c>
      <c r="C79" s="2">
        <v>1081</v>
      </c>
      <c r="D79" s="3"/>
      <c r="E79" s="6">
        <v>1475</v>
      </c>
      <c r="F79" s="5">
        <v>30</v>
      </c>
      <c r="G79" s="6">
        <f t="shared" si="75"/>
        <v>1475</v>
      </c>
      <c r="H79" s="93">
        <f t="shared" si="76"/>
        <v>6.145833333333333</v>
      </c>
      <c r="I79" s="43">
        <f>VLOOKUP(C79,الجمع!$C$6:$M$196,11,0)</f>
        <v>16</v>
      </c>
      <c r="J79" s="43"/>
      <c r="K79" s="94"/>
      <c r="L79" s="43">
        <f t="shared" si="77"/>
        <v>16</v>
      </c>
      <c r="M79" s="95">
        <f t="shared" si="78"/>
        <v>98</v>
      </c>
      <c r="N79" s="42">
        <f>VLOOKUP(C79,الاجازات!$F$5:$P$298,5,0)</f>
        <v>2</v>
      </c>
      <c r="O79" s="42">
        <f>VLOOKUP(C79,الاجازات!$F$5:$P$298,7,0)*2</f>
        <v>0</v>
      </c>
      <c r="P79" s="42"/>
      <c r="Q79" s="42">
        <f t="shared" si="79"/>
        <v>16</v>
      </c>
      <c r="R79" s="42">
        <f t="shared" si="80"/>
        <v>98</v>
      </c>
      <c r="S79" s="42"/>
      <c r="T79" s="95">
        <f t="shared" si="81"/>
        <v>98</v>
      </c>
      <c r="U79" s="43">
        <f t="shared" si="82"/>
        <v>1475</v>
      </c>
      <c r="V79" s="42">
        <v>325</v>
      </c>
      <c r="W79" s="42">
        <v>0</v>
      </c>
      <c r="X79" s="42">
        <v>200</v>
      </c>
      <c r="Y79" s="43">
        <f t="shared" si="83"/>
        <v>950</v>
      </c>
      <c r="Z79" s="42">
        <v>75</v>
      </c>
      <c r="AA79" s="42">
        <v>150</v>
      </c>
      <c r="AB79" s="42">
        <v>125</v>
      </c>
      <c r="AC79" s="96">
        <f t="shared" si="84"/>
        <v>1825</v>
      </c>
      <c r="AD79" s="5">
        <f t="shared" si="85"/>
        <v>85</v>
      </c>
      <c r="AE79" s="5">
        <f t="shared" si="86"/>
        <v>48</v>
      </c>
      <c r="AF79" s="5">
        <f t="shared" si="87"/>
        <v>46</v>
      </c>
      <c r="AG79" s="5">
        <f t="shared" si="88"/>
        <v>22</v>
      </c>
      <c r="AH79" s="5"/>
      <c r="AI79" s="42"/>
      <c r="AJ79" s="96">
        <f t="shared" si="89"/>
        <v>68</v>
      </c>
      <c r="AK79" s="97">
        <f t="shared" si="90"/>
        <v>1757</v>
      </c>
      <c r="AL79" s="42">
        <v>250</v>
      </c>
      <c r="AM79" s="97">
        <f t="shared" si="91"/>
        <v>1507</v>
      </c>
      <c r="AP79" s="67" t="s">
        <v>129</v>
      </c>
      <c r="AQ79" s="98">
        <v>42280</v>
      </c>
      <c r="AR79" s="104" t="s">
        <v>175</v>
      </c>
      <c r="AU79" s="77">
        <v>234</v>
      </c>
    </row>
    <row r="80" spans="1:47" x14ac:dyDescent="0.2">
      <c r="A80" s="2">
        <v>1095</v>
      </c>
      <c r="C80" s="2">
        <v>1082</v>
      </c>
      <c r="D80" s="3"/>
      <c r="E80" s="6">
        <v>1595</v>
      </c>
      <c r="F80" s="5">
        <v>30</v>
      </c>
      <c r="G80" s="6">
        <f t="shared" si="75"/>
        <v>1595</v>
      </c>
      <c r="H80" s="93">
        <f t="shared" si="76"/>
        <v>6.645833333333333</v>
      </c>
      <c r="I80" s="43">
        <f>VLOOKUP(C80,الجمع!$C$6:$M$196,11,0)</f>
        <v>0</v>
      </c>
      <c r="J80" s="43"/>
      <c r="K80" s="94"/>
      <c r="L80" s="43">
        <f t="shared" si="77"/>
        <v>0</v>
      </c>
      <c r="M80" s="95">
        <f t="shared" si="78"/>
        <v>0</v>
      </c>
      <c r="N80" s="42">
        <f>VLOOKUP(C80,الاجازات!$F$5:$P$298,5,0)</f>
        <v>1</v>
      </c>
      <c r="O80" s="42">
        <f>VLOOKUP(C80,الاجازات!$F$5:$P$298,7,0)*2</f>
        <v>0</v>
      </c>
      <c r="P80" s="42"/>
      <c r="Q80" s="42">
        <f t="shared" si="79"/>
        <v>8</v>
      </c>
      <c r="R80" s="42">
        <f t="shared" si="80"/>
        <v>53</v>
      </c>
      <c r="S80" s="42"/>
      <c r="T80" s="95">
        <f t="shared" si="81"/>
        <v>53</v>
      </c>
      <c r="U80" s="43">
        <f t="shared" si="82"/>
        <v>1542</v>
      </c>
      <c r="V80" s="42">
        <v>370</v>
      </c>
      <c r="W80" s="42">
        <v>0</v>
      </c>
      <c r="X80" s="42">
        <v>160</v>
      </c>
      <c r="Y80" s="43">
        <f t="shared" si="83"/>
        <v>1012</v>
      </c>
      <c r="Z80" s="42">
        <v>100</v>
      </c>
      <c r="AA80" s="42">
        <v>150</v>
      </c>
      <c r="AB80" s="42">
        <v>125</v>
      </c>
      <c r="AC80" s="96">
        <f t="shared" si="84"/>
        <v>1917</v>
      </c>
      <c r="AD80" s="5">
        <f t="shared" si="85"/>
        <v>96</v>
      </c>
      <c r="AE80" s="5">
        <f t="shared" si="86"/>
        <v>38</v>
      </c>
      <c r="AF80" s="5">
        <f t="shared" si="87"/>
        <v>52</v>
      </c>
      <c r="AG80" s="5">
        <f t="shared" si="88"/>
        <v>18</v>
      </c>
      <c r="AH80" s="5"/>
      <c r="AI80" s="42"/>
      <c r="AJ80" s="96">
        <f t="shared" si="89"/>
        <v>70</v>
      </c>
      <c r="AK80" s="97">
        <f t="shared" si="90"/>
        <v>1847</v>
      </c>
      <c r="AL80" s="42"/>
      <c r="AM80" s="97">
        <f t="shared" si="91"/>
        <v>1847</v>
      </c>
      <c r="AP80" s="67" t="s">
        <v>129</v>
      </c>
      <c r="AQ80" s="98">
        <v>41694</v>
      </c>
      <c r="AR80" s="104" t="s">
        <v>159</v>
      </c>
      <c r="AU80" s="77">
        <v>143</v>
      </c>
    </row>
    <row r="81" spans="1:47" x14ac:dyDescent="0.2">
      <c r="A81" s="2">
        <v>1097</v>
      </c>
      <c r="B81" s="31"/>
      <c r="C81" s="2">
        <v>1084</v>
      </c>
      <c r="D81" s="3"/>
      <c r="E81" s="6">
        <v>1425</v>
      </c>
      <c r="F81" s="5">
        <v>30</v>
      </c>
      <c r="G81" s="6">
        <f t="shared" si="75"/>
        <v>1425</v>
      </c>
      <c r="H81" s="93">
        <f t="shared" si="76"/>
        <v>5.9375</v>
      </c>
      <c r="I81" s="43">
        <f>VLOOKUP(C81,الجمع!$C$6:$M$196,11,0)</f>
        <v>16</v>
      </c>
      <c r="J81" s="43"/>
      <c r="K81" s="94"/>
      <c r="L81" s="43">
        <f t="shared" si="77"/>
        <v>16</v>
      </c>
      <c r="M81" s="95">
        <f t="shared" si="78"/>
        <v>95</v>
      </c>
      <c r="N81" s="42">
        <f>VLOOKUP(C81,الاجازات!$F$5:$P$298,5,0)</f>
        <v>0</v>
      </c>
      <c r="O81" s="42">
        <f>VLOOKUP(C81,الاجازات!$F$5:$P$298,7,0)*2</f>
        <v>0</v>
      </c>
      <c r="P81" s="42"/>
      <c r="Q81" s="42">
        <f t="shared" si="79"/>
        <v>0</v>
      </c>
      <c r="R81" s="42">
        <f t="shared" si="80"/>
        <v>0</v>
      </c>
      <c r="S81" s="42"/>
      <c r="T81" s="95">
        <f t="shared" si="81"/>
        <v>0</v>
      </c>
      <c r="U81" s="43">
        <f t="shared" si="82"/>
        <v>1520</v>
      </c>
      <c r="V81" s="42">
        <v>325</v>
      </c>
      <c r="W81" s="42">
        <v>0</v>
      </c>
      <c r="X81" s="42">
        <v>200</v>
      </c>
      <c r="Y81" s="43">
        <f t="shared" si="83"/>
        <v>995</v>
      </c>
      <c r="Z81" s="42">
        <v>75</v>
      </c>
      <c r="AA81" s="42">
        <v>150</v>
      </c>
      <c r="AB81" s="42">
        <v>125</v>
      </c>
      <c r="AC81" s="96">
        <f t="shared" si="84"/>
        <v>1870</v>
      </c>
      <c r="AD81" s="5">
        <f t="shared" si="85"/>
        <v>85</v>
      </c>
      <c r="AE81" s="5">
        <f t="shared" si="86"/>
        <v>48</v>
      </c>
      <c r="AF81" s="5">
        <f t="shared" si="87"/>
        <v>46</v>
      </c>
      <c r="AG81" s="5">
        <f t="shared" si="88"/>
        <v>22</v>
      </c>
      <c r="AH81" s="5"/>
      <c r="AI81" s="42"/>
      <c r="AJ81" s="96">
        <f t="shared" si="89"/>
        <v>68</v>
      </c>
      <c r="AK81" s="97">
        <f t="shared" si="90"/>
        <v>1802</v>
      </c>
      <c r="AL81" s="42"/>
      <c r="AM81" s="97">
        <f t="shared" si="91"/>
        <v>1802</v>
      </c>
      <c r="AP81" s="67" t="s">
        <v>129</v>
      </c>
      <c r="AQ81" s="98">
        <v>42316</v>
      </c>
      <c r="AR81" s="104" t="s">
        <v>137</v>
      </c>
      <c r="AU81" s="77">
        <v>233</v>
      </c>
    </row>
    <row r="82" spans="1:47" x14ac:dyDescent="0.2">
      <c r="A82" s="2">
        <v>1098</v>
      </c>
      <c r="C82" s="2">
        <v>1085</v>
      </c>
      <c r="D82" s="3"/>
      <c r="E82" s="6">
        <v>2190</v>
      </c>
      <c r="F82" s="5">
        <v>30</v>
      </c>
      <c r="G82" s="6">
        <f t="shared" si="75"/>
        <v>2190</v>
      </c>
      <c r="H82" s="93">
        <f t="shared" si="76"/>
        <v>9.125</v>
      </c>
      <c r="I82" s="43">
        <f>VLOOKUP(C82,الجمع!$C$6:$M$196,11,0)</f>
        <v>0</v>
      </c>
      <c r="J82" s="43"/>
      <c r="K82" s="94"/>
      <c r="L82" s="43">
        <f t="shared" si="77"/>
        <v>0</v>
      </c>
      <c r="M82" s="95">
        <f t="shared" si="78"/>
        <v>0</v>
      </c>
      <c r="N82" s="42">
        <f>VLOOKUP(C82,الاجازات!$F$5:$P$298,5,0)</f>
        <v>0</v>
      </c>
      <c r="O82" s="42">
        <f>VLOOKUP(C82,الاجازات!$F$5:$P$298,7,0)*2</f>
        <v>0</v>
      </c>
      <c r="P82" s="42"/>
      <c r="Q82" s="42">
        <f t="shared" si="79"/>
        <v>0</v>
      </c>
      <c r="R82" s="42">
        <f t="shared" si="80"/>
        <v>0</v>
      </c>
      <c r="S82" s="42"/>
      <c r="T82" s="95">
        <f t="shared" si="81"/>
        <v>0</v>
      </c>
      <c r="U82" s="43">
        <f t="shared" si="82"/>
        <v>2190</v>
      </c>
      <c r="V82" s="42">
        <v>350</v>
      </c>
      <c r="W82" s="42">
        <v>0</v>
      </c>
      <c r="X82" s="42">
        <v>180</v>
      </c>
      <c r="Y82" s="43">
        <f t="shared" si="83"/>
        <v>1660</v>
      </c>
      <c r="Z82" s="42">
        <v>100</v>
      </c>
      <c r="AA82" s="42">
        <v>150</v>
      </c>
      <c r="AB82" s="42">
        <v>125</v>
      </c>
      <c r="AC82" s="96">
        <f t="shared" si="84"/>
        <v>2565</v>
      </c>
      <c r="AD82" s="5">
        <f t="shared" si="85"/>
        <v>91</v>
      </c>
      <c r="AE82" s="5">
        <f t="shared" si="86"/>
        <v>43</v>
      </c>
      <c r="AF82" s="5">
        <f t="shared" si="87"/>
        <v>49</v>
      </c>
      <c r="AG82" s="5">
        <f t="shared" si="88"/>
        <v>20</v>
      </c>
      <c r="AH82" s="5"/>
      <c r="AI82" s="42"/>
      <c r="AJ82" s="96">
        <f t="shared" si="89"/>
        <v>69</v>
      </c>
      <c r="AK82" s="97">
        <f t="shared" si="90"/>
        <v>2496</v>
      </c>
      <c r="AL82" s="42"/>
      <c r="AM82" s="97">
        <f t="shared" si="91"/>
        <v>2496</v>
      </c>
      <c r="AP82" s="67" t="s">
        <v>129</v>
      </c>
      <c r="AQ82" s="98">
        <v>42322</v>
      </c>
      <c r="AR82" s="104" t="s">
        <v>157</v>
      </c>
      <c r="AU82" s="77">
        <v>210</v>
      </c>
    </row>
    <row r="83" spans="1:47" x14ac:dyDescent="0.2">
      <c r="A83" s="2">
        <v>1099</v>
      </c>
      <c r="C83" s="2">
        <v>1086</v>
      </c>
      <c r="D83" s="3"/>
      <c r="E83" s="6">
        <v>2065</v>
      </c>
      <c r="F83" s="5">
        <v>30</v>
      </c>
      <c r="G83" s="6">
        <f t="shared" si="75"/>
        <v>2065</v>
      </c>
      <c r="H83" s="93">
        <f t="shared" si="76"/>
        <v>8.6041666666666661</v>
      </c>
      <c r="I83" s="43">
        <f>VLOOKUP(C83,الجمع!$C$6:$M$196,11,0)</f>
        <v>0</v>
      </c>
      <c r="J83" s="43"/>
      <c r="K83" s="94"/>
      <c r="L83" s="43">
        <f t="shared" si="77"/>
        <v>0</v>
      </c>
      <c r="M83" s="95">
        <f t="shared" si="78"/>
        <v>0</v>
      </c>
      <c r="N83" s="42">
        <f>VLOOKUP(C83,الاجازات!$F$5:$P$298,5,0)</f>
        <v>0</v>
      </c>
      <c r="O83" s="42">
        <f>VLOOKUP(C83,الاجازات!$F$5:$P$298,7,0)*2</f>
        <v>0</v>
      </c>
      <c r="P83" s="42"/>
      <c r="Q83" s="42">
        <f t="shared" si="79"/>
        <v>0</v>
      </c>
      <c r="R83" s="42">
        <f t="shared" si="80"/>
        <v>0</v>
      </c>
      <c r="S83" s="42"/>
      <c r="T83" s="95">
        <f t="shared" si="81"/>
        <v>0</v>
      </c>
      <c r="U83" s="43">
        <f t="shared" si="82"/>
        <v>2065</v>
      </c>
      <c r="V83" s="42">
        <v>425</v>
      </c>
      <c r="W83" s="42">
        <v>0</v>
      </c>
      <c r="X83" s="42">
        <v>110</v>
      </c>
      <c r="Y83" s="43">
        <f t="shared" si="83"/>
        <v>1530</v>
      </c>
      <c r="Z83" s="42">
        <v>100</v>
      </c>
      <c r="AA83" s="42">
        <v>75</v>
      </c>
      <c r="AB83" s="42">
        <v>225</v>
      </c>
      <c r="AC83" s="96">
        <f t="shared" si="84"/>
        <v>2465</v>
      </c>
      <c r="AD83" s="5">
        <f t="shared" si="85"/>
        <v>111</v>
      </c>
      <c r="AE83" s="5">
        <f t="shared" si="86"/>
        <v>26</v>
      </c>
      <c r="AF83" s="5">
        <f t="shared" si="87"/>
        <v>60</v>
      </c>
      <c r="AG83" s="5">
        <f t="shared" si="88"/>
        <v>12</v>
      </c>
      <c r="AH83" s="5"/>
      <c r="AI83" s="42"/>
      <c r="AJ83" s="96">
        <f t="shared" si="89"/>
        <v>72</v>
      </c>
      <c r="AK83" s="97">
        <f t="shared" si="90"/>
        <v>2393</v>
      </c>
      <c r="AL83" s="42">
        <v>500</v>
      </c>
      <c r="AM83" s="97">
        <f t="shared" si="91"/>
        <v>1893</v>
      </c>
      <c r="AP83" s="67" t="s">
        <v>129</v>
      </c>
      <c r="AQ83" s="98">
        <v>39729</v>
      </c>
      <c r="AR83" s="104"/>
      <c r="AU83" s="77">
        <v>86</v>
      </c>
    </row>
    <row r="84" spans="1:47" x14ac:dyDescent="0.2">
      <c r="A84" s="2">
        <v>1100</v>
      </c>
      <c r="C84" s="2">
        <v>1087</v>
      </c>
      <c r="D84" s="3"/>
      <c r="E84" s="6">
        <v>1915</v>
      </c>
      <c r="F84" s="5">
        <v>30</v>
      </c>
      <c r="G84" s="6">
        <f t="shared" si="75"/>
        <v>1915</v>
      </c>
      <c r="H84" s="93">
        <f t="shared" si="76"/>
        <v>7.979166666666667</v>
      </c>
      <c r="I84" s="43">
        <f>VLOOKUP(C84,الجمع!$C$6:$M$196,11,0)</f>
        <v>0</v>
      </c>
      <c r="J84" s="43"/>
      <c r="K84" s="94"/>
      <c r="L84" s="43">
        <f t="shared" si="77"/>
        <v>0</v>
      </c>
      <c r="M84" s="95">
        <f t="shared" si="78"/>
        <v>0</v>
      </c>
      <c r="N84" s="42">
        <f>VLOOKUP(C84,الاجازات!$F$5:$P$298,5,0)</f>
        <v>0</v>
      </c>
      <c r="O84" s="42">
        <f>VLOOKUP(C84,الاجازات!$F$5:$P$298,7,0)*2</f>
        <v>0</v>
      </c>
      <c r="P84" s="42"/>
      <c r="Q84" s="42">
        <f t="shared" si="79"/>
        <v>0</v>
      </c>
      <c r="R84" s="42">
        <f t="shared" si="80"/>
        <v>0</v>
      </c>
      <c r="S84" s="42"/>
      <c r="T84" s="95">
        <f t="shared" si="81"/>
        <v>0</v>
      </c>
      <c r="U84" s="43">
        <f t="shared" si="82"/>
        <v>1915</v>
      </c>
      <c r="V84" s="42">
        <v>350</v>
      </c>
      <c r="W84" s="42">
        <v>0</v>
      </c>
      <c r="X84" s="42">
        <v>180</v>
      </c>
      <c r="Y84" s="43">
        <f t="shared" si="83"/>
        <v>1385</v>
      </c>
      <c r="Z84" s="42">
        <v>150</v>
      </c>
      <c r="AA84" s="42">
        <v>150</v>
      </c>
      <c r="AB84" s="42">
        <v>125</v>
      </c>
      <c r="AC84" s="96">
        <f t="shared" si="84"/>
        <v>2340</v>
      </c>
      <c r="AD84" s="5">
        <f t="shared" si="85"/>
        <v>91</v>
      </c>
      <c r="AE84" s="5">
        <f t="shared" si="86"/>
        <v>43</v>
      </c>
      <c r="AF84" s="5">
        <f t="shared" si="87"/>
        <v>49</v>
      </c>
      <c r="AG84" s="5">
        <f t="shared" si="88"/>
        <v>20</v>
      </c>
      <c r="AH84" s="5"/>
      <c r="AI84" s="42"/>
      <c r="AJ84" s="96">
        <f t="shared" si="89"/>
        <v>69</v>
      </c>
      <c r="AK84" s="97">
        <f t="shared" si="90"/>
        <v>2271</v>
      </c>
      <c r="AL84" s="42"/>
      <c r="AM84" s="97">
        <f t="shared" si="91"/>
        <v>2271</v>
      </c>
      <c r="AP84" s="67" t="s">
        <v>129</v>
      </c>
      <c r="AQ84" s="98">
        <v>42065</v>
      </c>
      <c r="AR84" s="104" t="s">
        <v>158</v>
      </c>
      <c r="AU84" s="77">
        <v>157</v>
      </c>
    </row>
    <row r="85" spans="1:47" x14ac:dyDescent="0.2">
      <c r="A85" s="2">
        <v>1101</v>
      </c>
      <c r="C85" s="2">
        <v>1088</v>
      </c>
      <c r="D85" s="3"/>
      <c r="E85" s="6">
        <v>1575</v>
      </c>
      <c r="F85" s="5">
        <v>30</v>
      </c>
      <c r="G85" s="6">
        <f t="shared" si="75"/>
        <v>1575</v>
      </c>
      <c r="H85" s="93">
        <f t="shared" si="76"/>
        <v>6.5625</v>
      </c>
      <c r="I85" s="43">
        <f>VLOOKUP(C85,الجمع!$C$6:$M$196,11,0)</f>
        <v>0</v>
      </c>
      <c r="J85" s="43"/>
      <c r="K85" s="94"/>
      <c r="L85" s="43">
        <f t="shared" si="77"/>
        <v>0</v>
      </c>
      <c r="M85" s="95">
        <f t="shared" si="78"/>
        <v>0</v>
      </c>
      <c r="N85" s="42">
        <f>VLOOKUP(C85,الاجازات!$F$5:$P$298,5,0)</f>
        <v>2</v>
      </c>
      <c r="O85" s="42">
        <f>VLOOKUP(C85,الاجازات!$F$5:$P$298,7,0)*2</f>
        <v>0</v>
      </c>
      <c r="P85" s="42"/>
      <c r="Q85" s="42">
        <f t="shared" si="79"/>
        <v>16</v>
      </c>
      <c r="R85" s="42">
        <f t="shared" si="80"/>
        <v>105</v>
      </c>
      <c r="S85" s="42"/>
      <c r="T85" s="95">
        <f t="shared" si="81"/>
        <v>105</v>
      </c>
      <c r="U85" s="43">
        <f t="shared" si="82"/>
        <v>1470</v>
      </c>
      <c r="V85" s="42">
        <v>325</v>
      </c>
      <c r="W85" s="42">
        <v>0</v>
      </c>
      <c r="X85" s="42">
        <v>200</v>
      </c>
      <c r="Y85" s="43">
        <f t="shared" si="83"/>
        <v>945</v>
      </c>
      <c r="Z85" s="42">
        <v>75</v>
      </c>
      <c r="AA85" s="42">
        <v>150</v>
      </c>
      <c r="AB85" s="42">
        <v>125</v>
      </c>
      <c r="AC85" s="96">
        <f t="shared" si="84"/>
        <v>1820</v>
      </c>
      <c r="AD85" s="5">
        <f t="shared" si="85"/>
        <v>85</v>
      </c>
      <c r="AE85" s="5">
        <f t="shared" si="86"/>
        <v>48</v>
      </c>
      <c r="AF85" s="5">
        <f t="shared" si="87"/>
        <v>46</v>
      </c>
      <c r="AG85" s="5">
        <f t="shared" si="88"/>
        <v>22</v>
      </c>
      <c r="AH85" s="5"/>
      <c r="AI85" s="42"/>
      <c r="AJ85" s="96">
        <f t="shared" si="89"/>
        <v>68</v>
      </c>
      <c r="AK85" s="97">
        <f t="shared" si="90"/>
        <v>1752</v>
      </c>
      <c r="AL85" s="42"/>
      <c r="AM85" s="97">
        <f t="shared" si="91"/>
        <v>1752</v>
      </c>
      <c r="AP85" s="67" t="s">
        <v>129</v>
      </c>
      <c r="AQ85" s="98">
        <v>42294</v>
      </c>
      <c r="AR85" s="104" t="s">
        <v>137</v>
      </c>
      <c r="AU85" s="77">
        <v>239</v>
      </c>
    </row>
    <row r="86" spans="1:47" x14ac:dyDescent="0.2">
      <c r="A86" s="2">
        <v>1102</v>
      </c>
      <c r="C86" s="2">
        <v>1090</v>
      </c>
      <c r="D86" s="3"/>
      <c r="E86" s="6">
        <v>2035</v>
      </c>
      <c r="F86" s="5">
        <v>30</v>
      </c>
      <c r="G86" s="6">
        <f t="shared" si="75"/>
        <v>2034.9999999999998</v>
      </c>
      <c r="H86" s="93">
        <f t="shared" si="76"/>
        <v>8.4791666666666661</v>
      </c>
      <c r="I86" s="43">
        <f>VLOOKUP(C86,الجمع!$C$6:$M$196,11,0)</f>
        <v>0</v>
      </c>
      <c r="J86" s="43"/>
      <c r="K86" s="94"/>
      <c r="L86" s="43">
        <f t="shared" si="77"/>
        <v>0</v>
      </c>
      <c r="M86" s="95">
        <f t="shared" si="78"/>
        <v>0</v>
      </c>
      <c r="N86" s="42">
        <f>VLOOKUP(C86,الاجازات!$F$5:$P$298,5,0)</f>
        <v>0</v>
      </c>
      <c r="O86" s="42">
        <f>VLOOKUP(C86,الاجازات!$F$5:$P$298,7,0)*2</f>
        <v>0</v>
      </c>
      <c r="P86" s="42"/>
      <c r="Q86" s="42">
        <f t="shared" si="79"/>
        <v>0</v>
      </c>
      <c r="R86" s="42">
        <f t="shared" si="80"/>
        <v>0</v>
      </c>
      <c r="S86" s="42"/>
      <c r="T86" s="95">
        <f t="shared" si="81"/>
        <v>0</v>
      </c>
      <c r="U86" s="43">
        <f t="shared" si="82"/>
        <v>2034.9999999999998</v>
      </c>
      <c r="V86" s="42">
        <v>425</v>
      </c>
      <c r="W86" s="42">
        <v>0</v>
      </c>
      <c r="X86" s="42">
        <v>110</v>
      </c>
      <c r="Y86" s="43">
        <f t="shared" si="83"/>
        <v>1499.9999999999998</v>
      </c>
      <c r="Z86" s="42">
        <v>100</v>
      </c>
      <c r="AA86" s="42">
        <v>75</v>
      </c>
      <c r="AB86" s="42">
        <v>225</v>
      </c>
      <c r="AC86" s="96">
        <f t="shared" si="84"/>
        <v>2435</v>
      </c>
      <c r="AD86" s="5">
        <f t="shared" si="85"/>
        <v>111</v>
      </c>
      <c r="AE86" s="5">
        <f t="shared" si="86"/>
        <v>26</v>
      </c>
      <c r="AF86" s="5">
        <f t="shared" si="87"/>
        <v>60</v>
      </c>
      <c r="AG86" s="5">
        <f t="shared" si="88"/>
        <v>12</v>
      </c>
      <c r="AH86" s="5"/>
      <c r="AI86" s="42"/>
      <c r="AJ86" s="96">
        <f t="shared" si="89"/>
        <v>72</v>
      </c>
      <c r="AK86" s="97">
        <f t="shared" si="90"/>
        <v>2363</v>
      </c>
      <c r="AL86" s="42"/>
      <c r="AM86" s="97">
        <f t="shared" si="91"/>
        <v>2363</v>
      </c>
      <c r="AP86" s="67" t="s">
        <v>129</v>
      </c>
      <c r="AQ86" s="98">
        <v>39888</v>
      </c>
      <c r="AR86" s="104"/>
      <c r="AU86" s="77">
        <v>89</v>
      </c>
    </row>
    <row r="87" spans="1:47" x14ac:dyDescent="0.2">
      <c r="A87" s="2">
        <v>1103</v>
      </c>
      <c r="C87" s="2">
        <v>1091</v>
      </c>
      <c r="D87" s="3"/>
      <c r="E87" s="6">
        <v>1435</v>
      </c>
      <c r="F87" s="5">
        <v>30</v>
      </c>
      <c r="G87" s="6">
        <f t="shared" si="75"/>
        <v>1435</v>
      </c>
      <c r="H87" s="93">
        <f t="shared" si="76"/>
        <v>5.979166666666667</v>
      </c>
      <c r="I87" s="43">
        <f>VLOOKUP(C87,الجمع!$C$6:$M$196,11,0)</f>
        <v>16</v>
      </c>
      <c r="J87" s="43"/>
      <c r="K87" s="94"/>
      <c r="L87" s="43">
        <f t="shared" si="77"/>
        <v>16</v>
      </c>
      <c r="M87" s="95">
        <f t="shared" si="78"/>
        <v>96</v>
      </c>
      <c r="N87" s="42">
        <f>VLOOKUP(C87,الاجازات!$F$5:$P$298,5,0)</f>
        <v>0</v>
      </c>
      <c r="O87" s="42">
        <f>VLOOKUP(C87,الاجازات!$F$5:$P$298,7,0)*2</f>
        <v>0</v>
      </c>
      <c r="P87" s="42"/>
      <c r="Q87" s="42">
        <f t="shared" si="79"/>
        <v>0</v>
      </c>
      <c r="R87" s="42">
        <f t="shared" si="80"/>
        <v>0</v>
      </c>
      <c r="S87" s="42"/>
      <c r="T87" s="95">
        <f t="shared" si="81"/>
        <v>0</v>
      </c>
      <c r="U87" s="43">
        <f t="shared" si="82"/>
        <v>1531</v>
      </c>
      <c r="V87" s="42">
        <v>350</v>
      </c>
      <c r="W87" s="42">
        <v>0</v>
      </c>
      <c r="X87" s="42">
        <v>180</v>
      </c>
      <c r="Y87" s="43">
        <f t="shared" si="83"/>
        <v>1001</v>
      </c>
      <c r="Z87" s="42">
        <v>100</v>
      </c>
      <c r="AA87" s="42">
        <v>150</v>
      </c>
      <c r="AB87" s="42">
        <v>125</v>
      </c>
      <c r="AC87" s="96">
        <f t="shared" si="84"/>
        <v>1906</v>
      </c>
      <c r="AD87" s="5">
        <f t="shared" si="85"/>
        <v>91</v>
      </c>
      <c r="AE87" s="5">
        <f t="shared" si="86"/>
        <v>43</v>
      </c>
      <c r="AF87" s="5">
        <f t="shared" si="87"/>
        <v>49</v>
      </c>
      <c r="AG87" s="5">
        <f t="shared" si="88"/>
        <v>20</v>
      </c>
      <c r="AH87" s="5"/>
      <c r="AI87" s="42"/>
      <c r="AJ87" s="96">
        <f t="shared" si="89"/>
        <v>69</v>
      </c>
      <c r="AK87" s="97">
        <f t="shared" si="90"/>
        <v>1837</v>
      </c>
      <c r="AL87" s="42"/>
      <c r="AM87" s="97">
        <f t="shared" si="91"/>
        <v>1837</v>
      </c>
      <c r="AP87" s="67" t="s">
        <v>129</v>
      </c>
      <c r="AQ87" s="98">
        <v>42038</v>
      </c>
      <c r="AR87" s="104" t="s">
        <v>177</v>
      </c>
      <c r="AU87" s="77">
        <v>208</v>
      </c>
    </row>
    <row r="88" spans="1:47" x14ac:dyDescent="0.2">
      <c r="A88" s="2">
        <v>1105</v>
      </c>
      <c r="C88" s="2">
        <v>1095</v>
      </c>
      <c r="D88" s="3"/>
      <c r="E88" s="6">
        <v>1435</v>
      </c>
      <c r="F88" s="5">
        <v>30</v>
      </c>
      <c r="G88" s="6">
        <f t="shared" si="75"/>
        <v>1435</v>
      </c>
      <c r="H88" s="93">
        <f t="shared" si="76"/>
        <v>5.979166666666667</v>
      </c>
      <c r="I88" s="43">
        <f>VLOOKUP(C88,الجمع!$C$6:$M$196,11,0)</f>
        <v>0</v>
      </c>
      <c r="J88" s="43"/>
      <c r="K88" s="94"/>
      <c r="L88" s="43">
        <f t="shared" si="77"/>
        <v>0</v>
      </c>
      <c r="M88" s="95">
        <f t="shared" si="78"/>
        <v>0</v>
      </c>
      <c r="N88" s="42">
        <f>VLOOKUP(C88,الاجازات!$F$5:$P$298,5,0)</f>
        <v>1</v>
      </c>
      <c r="O88" s="42">
        <f>VLOOKUP(C88,الاجازات!$F$5:$P$298,7,0)*2</f>
        <v>0</v>
      </c>
      <c r="P88" s="42"/>
      <c r="Q88" s="42">
        <f t="shared" si="79"/>
        <v>8</v>
      </c>
      <c r="R88" s="42">
        <f t="shared" si="80"/>
        <v>48</v>
      </c>
      <c r="S88" s="42"/>
      <c r="T88" s="95">
        <f t="shared" si="81"/>
        <v>48</v>
      </c>
      <c r="U88" s="43">
        <f t="shared" si="82"/>
        <v>1387</v>
      </c>
      <c r="V88" s="42">
        <v>350</v>
      </c>
      <c r="W88" s="42">
        <v>0</v>
      </c>
      <c r="X88" s="42">
        <v>180</v>
      </c>
      <c r="Y88" s="43">
        <f t="shared" si="83"/>
        <v>857</v>
      </c>
      <c r="Z88" s="42">
        <v>100</v>
      </c>
      <c r="AA88" s="42">
        <v>150</v>
      </c>
      <c r="AB88" s="42">
        <v>125</v>
      </c>
      <c r="AC88" s="96">
        <f t="shared" si="84"/>
        <v>1762</v>
      </c>
      <c r="AD88" s="5">
        <f t="shared" si="85"/>
        <v>91</v>
      </c>
      <c r="AE88" s="5">
        <f t="shared" si="86"/>
        <v>43</v>
      </c>
      <c r="AF88" s="5">
        <f t="shared" si="87"/>
        <v>49</v>
      </c>
      <c r="AG88" s="5">
        <f t="shared" si="88"/>
        <v>20</v>
      </c>
      <c r="AH88" s="5"/>
      <c r="AI88" s="42"/>
      <c r="AJ88" s="96">
        <f t="shared" si="89"/>
        <v>69</v>
      </c>
      <c r="AK88" s="97">
        <f t="shared" si="90"/>
        <v>1693</v>
      </c>
      <c r="AL88" s="42"/>
      <c r="AM88" s="97">
        <f t="shared" si="91"/>
        <v>1693</v>
      </c>
      <c r="AP88" s="67" t="s">
        <v>129</v>
      </c>
      <c r="AQ88" s="98">
        <v>42030</v>
      </c>
      <c r="AR88" s="104" t="s">
        <v>180</v>
      </c>
      <c r="AU88" s="77">
        <v>171</v>
      </c>
    </row>
    <row r="89" spans="1:47" x14ac:dyDescent="0.2">
      <c r="A89" s="2">
        <v>1106</v>
      </c>
      <c r="C89" s="2">
        <v>1096</v>
      </c>
      <c r="D89" s="3"/>
      <c r="E89" s="6">
        <v>1550</v>
      </c>
      <c r="F89" s="5">
        <v>30</v>
      </c>
      <c r="G89" s="6">
        <f t="shared" si="75"/>
        <v>1550</v>
      </c>
      <c r="H89" s="93">
        <f t="shared" si="76"/>
        <v>6.458333333333333</v>
      </c>
      <c r="I89" s="43">
        <f>VLOOKUP(C89,الجمع!$C$6:$M$196,11,0)</f>
        <v>32</v>
      </c>
      <c r="J89" s="43"/>
      <c r="K89" s="94"/>
      <c r="L89" s="43">
        <f t="shared" si="77"/>
        <v>32</v>
      </c>
      <c r="M89" s="95">
        <f t="shared" si="78"/>
        <v>207</v>
      </c>
      <c r="N89" s="42">
        <f>VLOOKUP(C89,الاجازات!$F$5:$P$298,5,0)</f>
        <v>0</v>
      </c>
      <c r="O89" s="42">
        <f>VLOOKUP(C89,الاجازات!$F$5:$P$298,7,0)*2</f>
        <v>0</v>
      </c>
      <c r="P89" s="42"/>
      <c r="Q89" s="42">
        <f t="shared" si="79"/>
        <v>0</v>
      </c>
      <c r="R89" s="42">
        <f t="shared" si="80"/>
        <v>0</v>
      </c>
      <c r="S89" s="42"/>
      <c r="T89" s="95">
        <f t="shared" si="81"/>
        <v>0</v>
      </c>
      <c r="U89" s="43">
        <f t="shared" si="82"/>
        <v>1757</v>
      </c>
      <c r="V89" s="42">
        <v>350</v>
      </c>
      <c r="W89" s="42">
        <v>0</v>
      </c>
      <c r="X89" s="42">
        <v>180</v>
      </c>
      <c r="Y89" s="43">
        <f t="shared" si="83"/>
        <v>1227</v>
      </c>
      <c r="Z89" s="42">
        <v>100</v>
      </c>
      <c r="AA89" s="42">
        <v>150</v>
      </c>
      <c r="AB89" s="42">
        <v>125</v>
      </c>
      <c r="AC89" s="96">
        <f t="shared" si="84"/>
        <v>2132</v>
      </c>
      <c r="AD89" s="5">
        <f t="shared" si="85"/>
        <v>91</v>
      </c>
      <c r="AE89" s="5">
        <f t="shared" si="86"/>
        <v>43</v>
      </c>
      <c r="AF89" s="5">
        <f t="shared" si="87"/>
        <v>49</v>
      </c>
      <c r="AG89" s="5">
        <f t="shared" si="88"/>
        <v>20</v>
      </c>
      <c r="AH89" s="5"/>
      <c r="AI89" s="42"/>
      <c r="AJ89" s="96">
        <f t="shared" si="89"/>
        <v>69</v>
      </c>
      <c r="AK89" s="97">
        <f t="shared" si="90"/>
        <v>2063</v>
      </c>
      <c r="AL89" s="42"/>
      <c r="AM89" s="97">
        <f t="shared" si="91"/>
        <v>2063</v>
      </c>
      <c r="AP89" s="67" t="s">
        <v>129</v>
      </c>
      <c r="AQ89" s="98">
        <v>42095</v>
      </c>
      <c r="AR89" s="104" t="s">
        <v>139</v>
      </c>
      <c r="AU89" s="77">
        <v>197</v>
      </c>
    </row>
    <row r="90" spans="1:47" x14ac:dyDescent="0.2">
      <c r="A90" s="2">
        <v>1107</v>
      </c>
      <c r="C90" s="2">
        <v>1097</v>
      </c>
      <c r="D90" s="3"/>
      <c r="E90" s="6">
        <v>1400</v>
      </c>
      <c r="F90" s="5">
        <v>30</v>
      </c>
      <c r="G90" s="6">
        <f t="shared" si="75"/>
        <v>1400</v>
      </c>
      <c r="H90" s="93">
        <f t="shared" si="76"/>
        <v>5.833333333333333</v>
      </c>
      <c r="I90" s="43">
        <f>VLOOKUP(C90,الجمع!$C$6:$M$196,11,0)</f>
        <v>0</v>
      </c>
      <c r="J90" s="43"/>
      <c r="K90" s="94"/>
      <c r="L90" s="43">
        <f t="shared" si="77"/>
        <v>0</v>
      </c>
      <c r="M90" s="95">
        <f t="shared" si="78"/>
        <v>0</v>
      </c>
      <c r="N90" s="42">
        <f>VLOOKUP(C90,الاجازات!$F$5:$P$298,5,0)</f>
        <v>0</v>
      </c>
      <c r="O90" s="42">
        <f>VLOOKUP(C90,الاجازات!$F$5:$P$298,7,0)*2</f>
        <v>0</v>
      </c>
      <c r="P90" s="42"/>
      <c r="Q90" s="42">
        <f t="shared" si="79"/>
        <v>0</v>
      </c>
      <c r="R90" s="42">
        <f t="shared" si="80"/>
        <v>0</v>
      </c>
      <c r="S90" s="42"/>
      <c r="T90" s="95">
        <f t="shared" si="81"/>
        <v>0</v>
      </c>
      <c r="U90" s="43">
        <f t="shared" si="82"/>
        <v>1400</v>
      </c>
      <c r="V90" s="42">
        <v>325</v>
      </c>
      <c r="W90" s="42">
        <v>0</v>
      </c>
      <c r="X90" s="42">
        <v>200</v>
      </c>
      <c r="Y90" s="43">
        <f t="shared" si="83"/>
        <v>875</v>
      </c>
      <c r="Z90" s="42">
        <v>75</v>
      </c>
      <c r="AA90" s="42">
        <v>75</v>
      </c>
      <c r="AB90" s="42">
        <v>125</v>
      </c>
      <c r="AC90" s="96">
        <f t="shared" si="84"/>
        <v>1675</v>
      </c>
      <c r="AD90" s="5">
        <f t="shared" si="85"/>
        <v>85</v>
      </c>
      <c r="AE90" s="5">
        <f t="shared" si="86"/>
        <v>48</v>
      </c>
      <c r="AF90" s="5">
        <f t="shared" si="87"/>
        <v>46</v>
      </c>
      <c r="AG90" s="5">
        <f t="shared" si="88"/>
        <v>22</v>
      </c>
      <c r="AH90" s="5"/>
      <c r="AI90" s="42"/>
      <c r="AJ90" s="96">
        <f t="shared" si="89"/>
        <v>68</v>
      </c>
      <c r="AK90" s="97">
        <f t="shared" si="90"/>
        <v>1607</v>
      </c>
      <c r="AL90" s="42"/>
      <c r="AM90" s="97">
        <f t="shared" si="91"/>
        <v>1607</v>
      </c>
      <c r="AP90" s="67" t="s">
        <v>129</v>
      </c>
      <c r="AQ90" s="98">
        <v>42399</v>
      </c>
      <c r="AR90" s="104" t="s">
        <v>181</v>
      </c>
      <c r="AU90" s="77">
        <v>206</v>
      </c>
    </row>
    <row r="91" spans="1:47" x14ac:dyDescent="0.2">
      <c r="A91" s="2">
        <v>1108</v>
      </c>
      <c r="C91" s="2">
        <v>1098</v>
      </c>
      <c r="D91" s="3"/>
      <c r="E91" s="6">
        <v>2425</v>
      </c>
      <c r="F91" s="5">
        <v>30</v>
      </c>
      <c r="G91" s="6">
        <f t="shared" si="75"/>
        <v>2425</v>
      </c>
      <c r="H91" s="93">
        <f t="shared" si="76"/>
        <v>10.104166666666666</v>
      </c>
      <c r="I91" s="43">
        <f>VLOOKUP(C91,الجمع!$C$6:$M$196,11,0)</f>
        <v>0</v>
      </c>
      <c r="J91" s="43"/>
      <c r="K91" s="94"/>
      <c r="L91" s="43">
        <f t="shared" si="77"/>
        <v>0</v>
      </c>
      <c r="M91" s="95">
        <f t="shared" si="78"/>
        <v>0</v>
      </c>
      <c r="N91" s="42">
        <f>VLOOKUP(C91,الاجازات!$F$5:$P$298,5,0)</f>
        <v>0</v>
      </c>
      <c r="O91" s="42">
        <f>VLOOKUP(C91,الاجازات!$F$5:$P$298,7,0)*2</f>
        <v>0</v>
      </c>
      <c r="P91" s="42"/>
      <c r="Q91" s="42">
        <f t="shared" si="79"/>
        <v>0</v>
      </c>
      <c r="R91" s="42">
        <f t="shared" si="80"/>
        <v>0</v>
      </c>
      <c r="S91" s="42"/>
      <c r="T91" s="95">
        <f t="shared" si="81"/>
        <v>0</v>
      </c>
      <c r="U91" s="43">
        <f t="shared" si="82"/>
        <v>2425</v>
      </c>
      <c r="V91" s="42">
        <v>495</v>
      </c>
      <c r="W91" s="42">
        <v>0</v>
      </c>
      <c r="X91" s="42">
        <v>45</v>
      </c>
      <c r="Y91" s="43">
        <f t="shared" si="83"/>
        <v>1885</v>
      </c>
      <c r="Z91" s="42">
        <v>150</v>
      </c>
      <c r="AA91" s="42">
        <v>150</v>
      </c>
      <c r="AB91" s="42">
        <v>225</v>
      </c>
      <c r="AC91" s="96">
        <f t="shared" si="84"/>
        <v>2950</v>
      </c>
      <c r="AD91" s="5">
        <f t="shared" si="85"/>
        <v>129</v>
      </c>
      <c r="AE91" s="5">
        <f t="shared" si="86"/>
        <v>11</v>
      </c>
      <c r="AF91" s="5">
        <f t="shared" si="87"/>
        <v>69</v>
      </c>
      <c r="AG91" s="5">
        <f t="shared" si="88"/>
        <v>5</v>
      </c>
      <c r="AH91" s="5"/>
      <c r="AI91" s="42"/>
      <c r="AJ91" s="96">
        <f t="shared" si="89"/>
        <v>74</v>
      </c>
      <c r="AK91" s="97">
        <f t="shared" si="90"/>
        <v>2876</v>
      </c>
      <c r="AL91" s="42"/>
      <c r="AM91" s="97">
        <f t="shared" si="91"/>
        <v>2876</v>
      </c>
      <c r="AP91" s="67" t="s">
        <v>129</v>
      </c>
      <c r="AQ91" s="98">
        <v>39650</v>
      </c>
      <c r="AR91" s="104"/>
      <c r="AU91" s="77" t="s">
        <v>69</v>
      </c>
    </row>
    <row r="92" spans="1:47" x14ac:dyDescent="0.2">
      <c r="A92" s="2">
        <v>1110</v>
      </c>
      <c r="C92" s="2">
        <v>1100</v>
      </c>
      <c r="D92" s="3"/>
      <c r="E92" s="6">
        <v>1525</v>
      </c>
      <c r="F92" s="5">
        <v>30</v>
      </c>
      <c r="G92" s="6">
        <f t="shared" si="75"/>
        <v>1525</v>
      </c>
      <c r="H92" s="93">
        <f t="shared" si="76"/>
        <v>6.354166666666667</v>
      </c>
      <c r="I92" s="43">
        <f>VLOOKUP(C92,الجمع!$C$6:$M$196,11,0)</f>
        <v>0</v>
      </c>
      <c r="J92" s="43"/>
      <c r="K92" s="94"/>
      <c r="L92" s="43">
        <f t="shared" si="77"/>
        <v>0</v>
      </c>
      <c r="M92" s="95">
        <f t="shared" si="78"/>
        <v>0</v>
      </c>
      <c r="N92" s="42">
        <f>VLOOKUP(C92,الاجازات!$F$5:$P$298,5,0)</f>
        <v>0</v>
      </c>
      <c r="O92" s="42">
        <f>VLOOKUP(C92,الاجازات!$F$5:$P$298,7,0)*2</f>
        <v>0</v>
      </c>
      <c r="P92" s="42"/>
      <c r="Q92" s="42">
        <f t="shared" si="79"/>
        <v>0</v>
      </c>
      <c r="R92" s="42">
        <f t="shared" si="80"/>
        <v>0</v>
      </c>
      <c r="S92" s="42"/>
      <c r="T92" s="95">
        <f t="shared" si="81"/>
        <v>0</v>
      </c>
      <c r="U92" s="43">
        <f t="shared" si="82"/>
        <v>1525</v>
      </c>
      <c r="V92" s="42">
        <v>350</v>
      </c>
      <c r="W92" s="42">
        <v>0</v>
      </c>
      <c r="X92" s="42">
        <v>200</v>
      </c>
      <c r="Y92" s="43">
        <f t="shared" si="83"/>
        <v>975</v>
      </c>
      <c r="Z92" s="42">
        <v>100</v>
      </c>
      <c r="AA92" s="42">
        <v>150</v>
      </c>
      <c r="AB92" s="42">
        <v>125</v>
      </c>
      <c r="AC92" s="96">
        <f t="shared" si="84"/>
        <v>1900</v>
      </c>
      <c r="AD92" s="5">
        <f t="shared" si="85"/>
        <v>91</v>
      </c>
      <c r="AE92" s="5">
        <f t="shared" si="86"/>
        <v>48</v>
      </c>
      <c r="AF92" s="5">
        <f t="shared" si="87"/>
        <v>49</v>
      </c>
      <c r="AG92" s="5">
        <f t="shared" si="88"/>
        <v>22</v>
      </c>
      <c r="AH92" s="5"/>
      <c r="AI92" s="42"/>
      <c r="AJ92" s="96">
        <f t="shared" si="89"/>
        <v>71</v>
      </c>
      <c r="AK92" s="97">
        <f t="shared" si="90"/>
        <v>1829</v>
      </c>
      <c r="AL92" s="42"/>
      <c r="AM92" s="97">
        <f t="shared" si="91"/>
        <v>1829</v>
      </c>
      <c r="AP92" s="67" t="s">
        <v>129</v>
      </c>
      <c r="AQ92" s="98">
        <v>42242</v>
      </c>
      <c r="AR92" s="104" t="s">
        <v>170</v>
      </c>
      <c r="AU92" s="77">
        <v>245</v>
      </c>
    </row>
    <row r="93" spans="1:47" x14ac:dyDescent="0.2">
      <c r="A93" s="2">
        <v>1111</v>
      </c>
      <c r="C93" s="2">
        <v>1101</v>
      </c>
      <c r="D93" s="3"/>
      <c r="E93" s="6">
        <v>1400</v>
      </c>
      <c r="F93" s="5">
        <v>30</v>
      </c>
      <c r="G93" s="6">
        <f t="shared" si="75"/>
        <v>1400</v>
      </c>
      <c r="H93" s="93">
        <f t="shared" si="76"/>
        <v>5.833333333333333</v>
      </c>
      <c r="I93" s="43">
        <f>VLOOKUP(C93,الجمع!$C$6:$M$196,11,0)</f>
        <v>16</v>
      </c>
      <c r="J93" s="43"/>
      <c r="K93" s="94"/>
      <c r="L93" s="43">
        <f t="shared" si="77"/>
        <v>16</v>
      </c>
      <c r="M93" s="95">
        <f t="shared" si="78"/>
        <v>93</v>
      </c>
      <c r="N93" s="42">
        <f>VLOOKUP(C93,الاجازات!$F$5:$P$298,5,0)</f>
        <v>0</v>
      </c>
      <c r="O93" s="42">
        <f>VLOOKUP(C93,الاجازات!$F$5:$P$298,7,0)*2</f>
        <v>0</v>
      </c>
      <c r="P93" s="42"/>
      <c r="Q93" s="42">
        <f t="shared" si="79"/>
        <v>0</v>
      </c>
      <c r="R93" s="42">
        <f t="shared" si="80"/>
        <v>0</v>
      </c>
      <c r="S93" s="42"/>
      <c r="T93" s="95">
        <f t="shared" si="81"/>
        <v>0</v>
      </c>
      <c r="U93" s="43">
        <f t="shared" si="82"/>
        <v>1493</v>
      </c>
      <c r="V93" s="42">
        <v>325</v>
      </c>
      <c r="W93" s="42">
        <v>0</v>
      </c>
      <c r="X93" s="42">
        <v>200</v>
      </c>
      <c r="Y93" s="43">
        <f t="shared" si="83"/>
        <v>968</v>
      </c>
      <c r="Z93" s="42">
        <v>75</v>
      </c>
      <c r="AA93" s="42">
        <v>150</v>
      </c>
      <c r="AB93" s="42">
        <v>125</v>
      </c>
      <c r="AC93" s="96">
        <f t="shared" si="84"/>
        <v>1843</v>
      </c>
      <c r="AD93" s="5">
        <f t="shared" si="85"/>
        <v>85</v>
      </c>
      <c r="AE93" s="5">
        <f t="shared" si="86"/>
        <v>48</v>
      </c>
      <c r="AF93" s="5">
        <f t="shared" si="87"/>
        <v>46</v>
      </c>
      <c r="AG93" s="5">
        <f t="shared" si="88"/>
        <v>22</v>
      </c>
      <c r="AH93" s="5"/>
      <c r="AI93" s="42"/>
      <c r="AJ93" s="96">
        <f t="shared" si="89"/>
        <v>68</v>
      </c>
      <c r="AK93" s="97">
        <f t="shared" si="90"/>
        <v>1775</v>
      </c>
      <c r="AL93" s="42"/>
      <c r="AM93" s="97">
        <f t="shared" si="91"/>
        <v>1775</v>
      </c>
      <c r="AP93" s="67" t="s">
        <v>129</v>
      </c>
      <c r="AQ93" s="98">
        <v>42519</v>
      </c>
      <c r="AR93" s="104" t="s">
        <v>182</v>
      </c>
      <c r="AU93" s="77">
        <v>238</v>
      </c>
    </row>
    <row r="94" spans="1:47" x14ac:dyDescent="0.2">
      <c r="A94" s="2">
        <v>1112</v>
      </c>
      <c r="C94" s="2">
        <v>1102</v>
      </c>
      <c r="D94" s="3"/>
      <c r="E94" s="6">
        <v>1475</v>
      </c>
      <c r="F94" s="5">
        <v>30</v>
      </c>
      <c r="G94" s="6">
        <f t="shared" si="75"/>
        <v>1475</v>
      </c>
      <c r="H94" s="93">
        <f t="shared" si="76"/>
        <v>6.145833333333333</v>
      </c>
      <c r="I94" s="43">
        <f>VLOOKUP(C94,الجمع!$C$6:$M$196,11,0)</f>
        <v>0</v>
      </c>
      <c r="J94" s="43"/>
      <c r="K94" s="94"/>
      <c r="L94" s="43">
        <f t="shared" si="77"/>
        <v>0</v>
      </c>
      <c r="M94" s="95">
        <f t="shared" si="78"/>
        <v>0</v>
      </c>
      <c r="N94" s="42">
        <f>VLOOKUP(C94,الاجازات!$F$5:$P$298,5,0)</f>
        <v>0</v>
      </c>
      <c r="O94" s="42">
        <f>VLOOKUP(C94,الاجازات!$F$5:$P$298,7,0)*2</f>
        <v>0</v>
      </c>
      <c r="P94" s="42"/>
      <c r="Q94" s="42">
        <f t="shared" si="79"/>
        <v>0</v>
      </c>
      <c r="R94" s="42">
        <f t="shared" si="80"/>
        <v>0</v>
      </c>
      <c r="S94" s="42"/>
      <c r="T94" s="95">
        <f t="shared" si="81"/>
        <v>0</v>
      </c>
      <c r="U94" s="43">
        <f t="shared" si="82"/>
        <v>1475</v>
      </c>
      <c r="V94" s="42">
        <v>325</v>
      </c>
      <c r="W94" s="42">
        <v>0</v>
      </c>
      <c r="X94" s="42">
        <v>200</v>
      </c>
      <c r="Y94" s="43">
        <f t="shared" si="83"/>
        <v>950</v>
      </c>
      <c r="Z94" s="42">
        <v>75</v>
      </c>
      <c r="AA94" s="42">
        <v>75</v>
      </c>
      <c r="AB94" s="42">
        <v>125</v>
      </c>
      <c r="AC94" s="96">
        <f t="shared" si="84"/>
        <v>1750</v>
      </c>
      <c r="AD94" s="5">
        <f t="shared" si="85"/>
        <v>85</v>
      </c>
      <c r="AE94" s="5">
        <f t="shared" si="86"/>
        <v>48</v>
      </c>
      <c r="AF94" s="5">
        <f t="shared" si="87"/>
        <v>46</v>
      </c>
      <c r="AG94" s="5">
        <f t="shared" si="88"/>
        <v>22</v>
      </c>
      <c r="AH94" s="5"/>
      <c r="AI94" s="42"/>
      <c r="AJ94" s="96">
        <f t="shared" si="89"/>
        <v>68</v>
      </c>
      <c r="AK94" s="97">
        <f t="shared" si="90"/>
        <v>1682</v>
      </c>
      <c r="AL94" s="42"/>
      <c r="AM94" s="97">
        <f t="shared" si="91"/>
        <v>1682</v>
      </c>
      <c r="AP94" s="67" t="s">
        <v>129</v>
      </c>
      <c r="AQ94" s="98">
        <v>42326</v>
      </c>
      <c r="AR94" s="104" t="s">
        <v>146</v>
      </c>
      <c r="AU94" s="77">
        <v>227</v>
      </c>
    </row>
    <row r="95" spans="1:47" x14ac:dyDescent="0.2">
      <c r="A95" s="2">
        <v>1113</v>
      </c>
      <c r="B95" s="31"/>
      <c r="C95" s="2">
        <v>1103</v>
      </c>
      <c r="D95" s="3"/>
      <c r="E95" s="6">
        <v>1980</v>
      </c>
      <c r="F95" s="5">
        <v>30</v>
      </c>
      <c r="G95" s="6">
        <f t="shared" si="75"/>
        <v>1980</v>
      </c>
      <c r="H95" s="93">
        <f t="shared" si="76"/>
        <v>8.25</v>
      </c>
      <c r="I95" s="43">
        <f>VLOOKUP(C95,الجمع!$C$6:$M$196,11,0)</f>
        <v>0</v>
      </c>
      <c r="J95" s="43"/>
      <c r="K95" s="94"/>
      <c r="L95" s="43">
        <f t="shared" si="77"/>
        <v>0</v>
      </c>
      <c r="M95" s="95">
        <f t="shared" si="78"/>
        <v>0</v>
      </c>
      <c r="N95" s="42">
        <f>VLOOKUP(C95,الاجازات!$F$5:$P$298,5,0)</f>
        <v>1</v>
      </c>
      <c r="O95" s="42">
        <f>VLOOKUP(C95,الاجازات!$F$5:$P$298,7,0)*2</f>
        <v>0</v>
      </c>
      <c r="P95" s="42"/>
      <c r="Q95" s="42">
        <f t="shared" si="79"/>
        <v>8</v>
      </c>
      <c r="R95" s="42">
        <f t="shared" si="80"/>
        <v>66</v>
      </c>
      <c r="S95" s="42"/>
      <c r="T95" s="95">
        <f t="shared" si="81"/>
        <v>66</v>
      </c>
      <c r="U95" s="43">
        <f t="shared" si="82"/>
        <v>1914</v>
      </c>
      <c r="V95" s="42">
        <v>495</v>
      </c>
      <c r="W95" s="42">
        <v>0</v>
      </c>
      <c r="X95" s="42">
        <v>45</v>
      </c>
      <c r="Y95" s="43">
        <f t="shared" si="83"/>
        <v>1374</v>
      </c>
      <c r="Z95" s="42">
        <v>100</v>
      </c>
      <c r="AA95" s="42">
        <v>150</v>
      </c>
      <c r="AB95" s="42">
        <v>225</v>
      </c>
      <c r="AC95" s="96">
        <f t="shared" si="84"/>
        <v>2389</v>
      </c>
      <c r="AD95" s="5">
        <f t="shared" si="85"/>
        <v>129</v>
      </c>
      <c r="AE95" s="5">
        <f t="shared" si="86"/>
        <v>11</v>
      </c>
      <c r="AF95" s="5">
        <f t="shared" si="87"/>
        <v>69</v>
      </c>
      <c r="AG95" s="5">
        <f t="shared" si="88"/>
        <v>5</v>
      </c>
      <c r="AH95" s="5"/>
      <c r="AI95" s="42"/>
      <c r="AJ95" s="96">
        <f t="shared" si="89"/>
        <v>74</v>
      </c>
      <c r="AK95" s="97">
        <f t="shared" si="90"/>
        <v>2315</v>
      </c>
      <c r="AL95" s="42"/>
      <c r="AM95" s="97">
        <f t="shared" si="91"/>
        <v>2315</v>
      </c>
      <c r="AP95" s="67" t="s">
        <v>129</v>
      </c>
      <c r="AQ95" s="98">
        <v>39606</v>
      </c>
      <c r="AR95" s="104"/>
      <c r="AU95" s="77">
        <v>28</v>
      </c>
    </row>
    <row r="96" spans="1:47" x14ac:dyDescent="0.2">
      <c r="A96" s="2">
        <v>1114</v>
      </c>
      <c r="C96" s="2">
        <v>1104</v>
      </c>
      <c r="D96" s="3"/>
      <c r="E96" s="6">
        <v>2275</v>
      </c>
      <c r="F96" s="5">
        <v>30</v>
      </c>
      <c r="G96" s="6">
        <f t="shared" si="75"/>
        <v>2275</v>
      </c>
      <c r="H96" s="93">
        <f t="shared" si="76"/>
        <v>9.4791666666666661</v>
      </c>
      <c r="I96" s="43">
        <f>VLOOKUP(C96,الجمع!$C$6:$M$196,11,0)</f>
        <v>80</v>
      </c>
      <c r="J96" s="43"/>
      <c r="K96" s="94"/>
      <c r="L96" s="43">
        <f t="shared" si="77"/>
        <v>80</v>
      </c>
      <c r="M96" s="95">
        <f t="shared" si="78"/>
        <v>758</v>
      </c>
      <c r="N96" s="42">
        <f>VLOOKUP(C96,الاجازات!$F$5:$P$298,5,0)</f>
        <v>0</v>
      </c>
      <c r="O96" s="42">
        <f>VLOOKUP(C96,الاجازات!$F$5:$P$298,7,0)*2</f>
        <v>0</v>
      </c>
      <c r="P96" s="42"/>
      <c r="Q96" s="42">
        <f t="shared" si="79"/>
        <v>0</v>
      </c>
      <c r="R96" s="42">
        <f t="shared" si="80"/>
        <v>0</v>
      </c>
      <c r="S96" s="42"/>
      <c r="T96" s="95">
        <f t="shared" si="81"/>
        <v>0</v>
      </c>
      <c r="U96" s="43">
        <f t="shared" si="82"/>
        <v>3033</v>
      </c>
      <c r="V96" s="42">
        <v>400</v>
      </c>
      <c r="W96" s="42">
        <v>0</v>
      </c>
      <c r="X96" s="42">
        <v>135</v>
      </c>
      <c r="Y96" s="43">
        <f t="shared" si="83"/>
        <v>2498</v>
      </c>
      <c r="Z96" s="42">
        <v>100</v>
      </c>
      <c r="AA96" s="42">
        <v>150</v>
      </c>
      <c r="AB96" s="42">
        <v>125</v>
      </c>
      <c r="AC96" s="96">
        <f t="shared" si="84"/>
        <v>3408</v>
      </c>
      <c r="AD96" s="5">
        <f t="shared" si="85"/>
        <v>104</v>
      </c>
      <c r="AE96" s="5">
        <f t="shared" si="86"/>
        <v>32</v>
      </c>
      <c r="AF96" s="5">
        <f t="shared" si="87"/>
        <v>56</v>
      </c>
      <c r="AG96" s="5">
        <f t="shared" si="88"/>
        <v>15</v>
      </c>
      <c r="AH96" s="5"/>
      <c r="AI96" s="42"/>
      <c r="AJ96" s="96">
        <f t="shared" si="89"/>
        <v>71</v>
      </c>
      <c r="AK96" s="97">
        <f t="shared" si="90"/>
        <v>3337</v>
      </c>
      <c r="AL96" s="42"/>
      <c r="AM96" s="97">
        <f t="shared" si="91"/>
        <v>3337</v>
      </c>
      <c r="AP96" s="67" t="s">
        <v>129</v>
      </c>
      <c r="AQ96" s="98">
        <v>40912</v>
      </c>
      <c r="AR96" s="104" t="s">
        <v>183</v>
      </c>
      <c r="AU96" s="77">
        <v>124</v>
      </c>
    </row>
    <row r="97" spans="1:47" x14ac:dyDescent="0.2">
      <c r="A97" s="2">
        <v>1116</v>
      </c>
      <c r="C97" s="2">
        <v>1106</v>
      </c>
      <c r="D97" s="3"/>
      <c r="E97" s="6">
        <v>1450</v>
      </c>
      <c r="F97" s="5">
        <v>30</v>
      </c>
      <c r="G97" s="6">
        <f t="shared" si="75"/>
        <v>1450</v>
      </c>
      <c r="H97" s="93">
        <f t="shared" si="76"/>
        <v>6.041666666666667</v>
      </c>
      <c r="I97" s="43">
        <f>VLOOKUP(C97,الجمع!$C$6:$M$196,11,0)</f>
        <v>54</v>
      </c>
      <c r="J97" s="43"/>
      <c r="K97" s="94"/>
      <c r="L97" s="43">
        <f t="shared" si="77"/>
        <v>54</v>
      </c>
      <c r="M97" s="95">
        <f t="shared" si="78"/>
        <v>326</v>
      </c>
      <c r="N97" s="42">
        <f>VLOOKUP(C97,الاجازات!$F$5:$P$298,5,0)</f>
        <v>2</v>
      </c>
      <c r="O97" s="42">
        <f>VLOOKUP(C97,الاجازات!$F$5:$P$298,7,0)*2</f>
        <v>0</v>
      </c>
      <c r="P97" s="42"/>
      <c r="Q97" s="42">
        <f t="shared" si="79"/>
        <v>16</v>
      </c>
      <c r="R97" s="42">
        <f t="shared" si="80"/>
        <v>97</v>
      </c>
      <c r="S97" s="42"/>
      <c r="T97" s="95">
        <f t="shared" si="81"/>
        <v>97</v>
      </c>
      <c r="U97" s="43">
        <f t="shared" si="82"/>
        <v>1679</v>
      </c>
      <c r="V97" s="42">
        <v>350</v>
      </c>
      <c r="W97" s="42">
        <v>0</v>
      </c>
      <c r="X97" s="42">
        <v>180</v>
      </c>
      <c r="Y97" s="43">
        <f t="shared" si="83"/>
        <v>1149</v>
      </c>
      <c r="Z97" s="42">
        <v>150</v>
      </c>
      <c r="AA97" s="42">
        <v>75</v>
      </c>
      <c r="AB97" s="42">
        <v>125</v>
      </c>
      <c r="AC97" s="96">
        <f t="shared" si="84"/>
        <v>2029</v>
      </c>
      <c r="AD97" s="5">
        <f t="shared" si="85"/>
        <v>91</v>
      </c>
      <c r="AE97" s="5">
        <f t="shared" si="86"/>
        <v>43</v>
      </c>
      <c r="AF97" s="5">
        <f t="shared" si="87"/>
        <v>49</v>
      </c>
      <c r="AG97" s="5">
        <f t="shared" si="88"/>
        <v>20</v>
      </c>
      <c r="AH97" s="5"/>
      <c r="AI97" s="42"/>
      <c r="AJ97" s="96">
        <f t="shared" si="89"/>
        <v>69</v>
      </c>
      <c r="AK97" s="97">
        <f t="shared" si="90"/>
        <v>1960</v>
      </c>
      <c r="AL97" s="42"/>
      <c r="AM97" s="97">
        <f t="shared" si="91"/>
        <v>1960</v>
      </c>
      <c r="AP97" s="67" t="s">
        <v>129</v>
      </c>
      <c r="AQ97" s="98">
        <v>42193</v>
      </c>
      <c r="AR97" s="104" t="s">
        <v>184</v>
      </c>
      <c r="AU97" s="77">
        <v>164</v>
      </c>
    </row>
    <row r="98" spans="1:47" x14ac:dyDescent="0.2">
      <c r="A98" s="2">
        <v>1118</v>
      </c>
      <c r="C98" s="2">
        <v>1108</v>
      </c>
      <c r="D98" s="3"/>
      <c r="E98" s="6">
        <v>2200</v>
      </c>
      <c r="F98" s="5">
        <v>30</v>
      </c>
      <c r="G98" s="6">
        <f t="shared" si="75"/>
        <v>2200</v>
      </c>
      <c r="H98" s="93">
        <f t="shared" si="76"/>
        <v>9.1666666666666661</v>
      </c>
      <c r="I98" s="43">
        <f>VLOOKUP(C98,الجمع!$C$6:$M$196,11,0)</f>
        <v>0</v>
      </c>
      <c r="J98" s="43"/>
      <c r="K98" s="94"/>
      <c r="L98" s="43">
        <f t="shared" si="77"/>
        <v>0</v>
      </c>
      <c r="M98" s="95">
        <f t="shared" si="78"/>
        <v>0</v>
      </c>
      <c r="N98" s="42">
        <f>VLOOKUP(C98,الاجازات!$F$5:$P$298,5,0)</f>
        <v>0</v>
      </c>
      <c r="O98" s="42">
        <f>VLOOKUP(C98,الاجازات!$F$5:$P$298,7,0)*2</f>
        <v>0</v>
      </c>
      <c r="P98" s="42"/>
      <c r="Q98" s="42">
        <f t="shared" si="79"/>
        <v>0</v>
      </c>
      <c r="R98" s="42">
        <f t="shared" si="80"/>
        <v>0</v>
      </c>
      <c r="S98" s="42"/>
      <c r="T98" s="95">
        <f t="shared" si="81"/>
        <v>0</v>
      </c>
      <c r="U98" s="43">
        <f t="shared" si="82"/>
        <v>2200</v>
      </c>
      <c r="V98" s="42">
        <v>495</v>
      </c>
      <c r="W98" s="42">
        <v>0</v>
      </c>
      <c r="X98" s="42">
        <v>45</v>
      </c>
      <c r="Y98" s="43">
        <f t="shared" si="83"/>
        <v>1660</v>
      </c>
      <c r="Z98" s="42">
        <v>150</v>
      </c>
      <c r="AA98" s="42">
        <v>150</v>
      </c>
      <c r="AB98" s="42">
        <v>225</v>
      </c>
      <c r="AC98" s="96">
        <f t="shared" si="84"/>
        <v>2725</v>
      </c>
      <c r="AD98" s="5">
        <f t="shared" si="85"/>
        <v>129</v>
      </c>
      <c r="AE98" s="5">
        <f t="shared" si="86"/>
        <v>11</v>
      </c>
      <c r="AF98" s="5">
        <f t="shared" si="87"/>
        <v>69</v>
      </c>
      <c r="AG98" s="5">
        <f t="shared" si="88"/>
        <v>5</v>
      </c>
      <c r="AH98" s="5"/>
      <c r="AI98" s="42"/>
      <c r="AJ98" s="96">
        <f t="shared" si="89"/>
        <v>74</v>
      </c>
      <c r="AK98" s="97">
        <f t="shared" si="90"/>
        <v>2651</v>
      </c>
      <c r="AL98" s="42"/>
      <c r="AM98" s="97">
        <f t="shared" si="91"/>
        <v>2651</v>
      </c>
      <c r="AP98" s="67" t="s">
        <v>129</v>
      </c>
      <c r="AQ98" s="98">
        <v>40345</v>
      </c>
      <c r="AR98" s="104"/>
      <c r="AU98" s="77">
        <v>57</v>
      </c>
    </row>
    <row r="99" spans="1:47" x14ac:dyDescent="0.2">
      <c r="A99" s="2">
        <v>1119</v>
      </c>
      <c r="C99" s="2">
        <v>1109</v>
      </c>
      <c r="D99" s="3"/>
      <c r="E99" s="6">
        <v>2345</v>
      </c>
      <c r="F99" s="5">
        <v>30</v>
      </c>
      <c r="G99" s="6">
        <f t="shared" si="75"/>
        <v>2345</v>
      </c>
      <c r="H99" s="93">
        <f t="shared" si="76"/>
        <v>9.7708333333333339</v>
      </c>
      <c r="I99" s="43">
        <f>VLOOKUP(C99,الجمع!$C$6:$M$196,11,0)</f>
        <v>0</v>
      </c>
      <c r="J99" s="43"/>
      <c r="K99" s="94"/>
      <c r="L99" s="43">
        <f t="shared" si="77"/>
        <v>0</v>
      </c>
      <c r="M99" s="95">
        <f t="shared" si="78"/>
        <v>0</v>
      </c>
      <c r="N99" s="42">
        <f>VLOOKUP(C99,الاجازات!$F$5:$P$298,5,0)</f>
        <v>4</v>
      </c>
      <c r="O99" s="42">
        <f>VLOOKUP(C99,الاجازات!$F$5:$P$298,7,0)*2</f>
        <v>0</v>
      </c>
      <c r="P99" s="42"/>
      <c r="Q99" s="42">
        <f t="shared" si="79"/>
        <v>32</v>
      </c>
      <c r="R99" s="42">
        <f t="shared" si="80"/>
        <v>313</v>
      </c>
      <c r="S99" s="42"/>
      <c r="T99" s="95">
        <f t="shared" si="81"/>
        <v>313</v>
      </c>
      <c r="U99" s="43">
        <f t="shared" si="82"/>
        <v>2032</v>
      </c>
      <c r="V99" s="42">
        <v>495</v>
      </c>
      <c r="W99" s="42">
        <v>0</v>
      </c>
      <c r="X99" s="42">
        <v>45</v>
      </c>
      <c r="Y99" s="43">
        <f t="shared" si="83"/>
        <v>1492</v>
      </c>
      <c r="Z99" s="42">
        <v>100</v>
      </c>
      <c r="AA99" s="42">
        <v>75</v>
      </c>
      <c r="AB99" s="42">
        <v>225</v>
      </c>
      <c r="AC99" s="96">
        <f t="shared" si="84"/>
        <v>2432</v>
      </c>
      <c r="AD99" s="5">
        <f t="shared" si="85"/>
        <v>129</v>
      </c>
      <c r="AE99" s="5">
        <f t="shared" si="86"/>
        <v>11</v>
      </c>
      <c r="AF99" s="5">
        <f t="shared" si="87"/>
        <v>69</v>
      </c>
      <c r="AG99" s="5">
        <f t="shared" si="88"/>
        <v>5</v>
      </c>
      <c r="AH99" s="5"/>
      <c r="AI99" s="42"/>
      <c r="AJ99" s="96">
        <f t="shared" si="89"/>
        <v>74</v>
      </c>
      <c r="AK99" s="97">
        <f t="shared" si="90"/>
        <v>2358</v>
      </c>
      <c r="AL99" s="42"/>
      <c r="AM99" s="97">
        <f t="shared" si="91"/>
        <v>2358</v>
      </c>
      <c r="AP99" s="67" t="s">
        <v>129</v>
      </c>
      <c r="AQ99" s="98">
        <v>39734</v>
      </c>
      <c r="AR99" s="104"/>
      <c r="AU99" s="77">
        <v>75</v>
      </c>
    </row>
    <row r="100" spans="1:47" x14ac:dyDescent="0.2">
      <c r="A100" s="2">
        <v>1124</v>
      </c>
      <c r="C100" s="2">
        <v>1112</v>
      </c>
      <c r="D100" s="3"/>
      <c r="E100" s="6">
        <v>2030</v>
      </c>
      <c r="F100" s="5">
        <v>30</v>
      </c>
      <c r="G100" s="6">
        <f t="shared" si="75"/>
        <v>2030.0000000000002</v>
      </c>
      <c r="H100" s="93">
        <f t="shared" si="76"/>
        <v>8.4583333333333339</v>
      </c>
      <c r="I100" s="43">
        <f>VLOOKUP(C100,الجمع!$C$6:$M$196,11,0)</f>
        <v>16</v>
      </c>
      <c r="J100" s="43"/>
      <c r="K100" s="94"/>
      <c r="L100" s="43">
        <f t="shared" si="77"/>
        <v>16</v>
      </c>
      <c r="M100" s="95">
        <f t="shared" si="78"/>
        <v>135</v>
      </c>
      <c r="N100" s="42">
        <f>VLOOKUP(C100,الاجازات!$F$5:$P$298,5,0)</f>
        <v>0</v>
      </c>
      <c r="O100" s="42">
        <f>VLOOKUP(C100,الاجازات!$F$5:$P$298,7,0)*2</f>
        <v>0</v>
      </c>
      <c r="P100" s="42"/>
      <c r="Q100" s="42">
        <f t="shared" si="79"/>
        <v>0</v>
      </c>
      <c r="R100" s="42">
        <f t="shared" si="80"/>
        <v>0</v>
      </c>
      <c r="S100" s="42"/>
      <c r="T100" s="95">
        <f t="shared" si="81"/>
        <v>0</v>
      </c>
      <c r="U100" s="43">
        <f t="shared" si="82"/>
        <v>2165</v>
      </c>
      <c r="V100" s="42">
        <v>325</v>
      </c>
      <c r="W100" s="42">
        <v>0</v>
      </c>
      <c r="X100" s="42">
        <v>200</v>
      </c>
      <c r="Y100" s="43">
        <f t="shared" si="83"/>
        <v>1640</v>
      </c>
      <c r="Z100" s="42">
        <v>100</v>
      </c>
      <c r="AA100" s="42">
        <v>150</v>
      </c>
      <c r="AB100" s="42">
        <v>125</v>
      </c>
      <c r="AC100" s="96">
        <f t="shared" si="84"/>
        <v>2540</v>
      </c>
      <c r="AD100" s="5">
        <f t="shared" si="85"/>
        <v>85</v>
      </c>
      <c r="AE100" s="5">
        <f t="shared" si="86"/>
        <v>48</v>
      </c>
      <c r="AF100" s="5">
        <f t="shared" si="87"/>
        <v>46</v>
      </c>
      <c r="AG100" s="5">
        <f t="shared" si="88"/>
        <v>22</v>
      </c>
      <c r="AH100" s="5"/>
      <c r="AI100" s="42"/>
      <c r="AJ100" s="96">
        <f t="shared" si="89"/>
        <v>68</v>
      </c>
      <c r="AK100" s="97">
        <f t="shared" si="90"/>
        <v>2472</v>
      </c>
      <c r="AL100" s="42"/>
      <c r="AM100" s="97">
        <f t="shared" si="91"/>
        <v>2472</v>
      </c>
      <c r="AP100" s="67" t="s">
        <v>129</v>
      </c>
      <c r="AQ100" s="98">
        <v>42322</v>
      </c>
      <c r="AR100" s="104" t="s">
        <v>157</v>
      </c>
      <c r="AU100" s="77">
        <v>230</v>
      </c>
    </row>
    <row r="101" spans="1:47" x14ac:dyDescent="0.2">
      <c r="A101" s="2">
        <v>1125</v>
      </c>
      <c r="C101" s="2">
        <v>1113</v>
      </c>
      <c r="D101" s="3"/>
      <c r="E101" s="6">
        <v>2350</v>
      </c>
      <c r="F101" s="5">
        <v>30</v>
      </c>
      <c r="G101" s="6">
        <f t="shared" si="75"/>
        <v>2350</v>
      </c>
      <c r="H101" s="93">
        <f t="shared" si="76"/>
        <v>9.7916666666666661</v>
      </c>
      <c r="I101" s="43">
        <f>VLOOKUP(C101,الجمع!$C$6:$M$196,11,0)</f>
        <v>0</v>
      </c>
      <c r="J101" s="43"/>
      <c r="K101" s="94"/>
      <c r="L101" s="43">
        <f t="shared" si="77"/>
        <v>0</v>
      </c>
      <c r="M101" s="95">
        <f t="shared" si="78"/>
        <v>0</v>
      </c>
      <c r="N101" s="42">
        <f>VLOOKUP(C101,الاجازات!$F$5:$P$298,5,0)</f>
        <v>0</v>
      </c>
      <c r="O101" s="42">
        <f>VLOOKUP(C101,الاجازات!$F$5:$P$298,7,0)*2</f>
        <v>0</v>
      </c>
      <c r="P101" s="42"/>
      <c r="Q101" s="42">
        <f t="shared" si="79"/>
        <v>0</v>
      </c>
      <c r="R101" s="42">
        <f t="shared" si="80"/>
        <v>0</v>
      </c>
      <c r="S101" s="42"/>
      <c r="T101" s="95">
        <f t="shared" si="81"/>
        <v>0</v>
      </c>
      <c r="U101" s="43">
        <f t="shared" si="82"/>
        <v>2350</v>
      </c>
      <c r="V101" s="42">
        <v>425</v>
      </c>
      <c r="W101" s="42">
        <v>0</v>
      </c>
      <c r="X101" s="42">
        <v>110</v>
      </c>
      <c r="Y101" s="43">
        <f t="shared" si="83"/>
        <v>1815</v>
      </c>
      <c r="Z101" s="42">
        <v>100</v>
      </c>
      <c r="AA101" s="42">
        <v>75</v>
      </c>
      <c r="AB101" s="42">
        <v>225</v>
      </c>
      <c r="AC101" s="96">
        <f t="shared" si="84"/>
        <v>2750</v>
      </c>
      <c r="AD101" s="5">
        <f t="shared" si="85"/>
        <v>111</v>
      </c>
      <c r="AE101" s="5">
        <f t="shared" si="86"/>
        <v>26</v>
      </c>
      <c r="AF101" s="5">
        <f t="shared" si="87"/>
        <v>60</v>
      </c>
      <c r="AG101" s="5">
        <f t="shared" si="88"/>
        <v>12</v>
      </c>
      <c r="AH101" s="5"/>
      <c r="AI101" s="42"/>
      <c r="AJ101" s="96">
        <f t="shared" si="89"/>
        <v>72</v>
      </c>
      <c r="AK101" s="97">
        <f t="shared" si="90"/>
        <v>2678</v>
      </c>
      <c r="AL101" s="42"/>
      <c r="AM101" s="97">
        <f t="shared" si="91"/>
        <v>2678</v>
      </c>
      <c r="AP101" s="67" t="s">
        <v>129</v>
      </c>
      <c r="AQ101" s="98">
        <v>39707</v>
      </c>
      <c r="AR101" s="104"/>
      <c r="AU101" s="77">
        <v>69</v>
      </c>
    </row>
    <row r="102" spans="1:47" x14ac:dyDescent="0.2">
      <c r="A102" s="2">
        <v>1127</v>
      </c>
      <c r="C102" s="2">
        <v>1116</v>
      </c>
      <c r="D102" s="3"/>
      <c r="E102" s="6">
        <v>1500</v>
      </c>
      <c r="F102" s="5">
        <v>30</v>
      </c>
      <c r="G102" s="6">
        <f t="shared" si="75"/>
        <v>1500</v>
      </c>
      <c r="H102" s="93">
        <f t="shared" si="76"/>
        <v>6.25</v>
      </c>
      <c r="I102" s="43">
        <f>VLOOKUP(C102,الجمع!$C$6:$M$196,11,0)</f>
        <v>0</v>
      </c>
      <c r="J102" s="43"/>
      <c r="K102" s="94"/>
      <c r="L102" s="43">
        <f t="shared" si="77"/>
        <v>0</v>
      </c>
      <c r="M102" s="95">
        <f t="shared" si="78"/>
        <v>0</v>
      </c>
      <c r="N102" s="42">
        <f>VLOOKUP(C102,الاجازات!$F$5:$P$298,5,0)</f>
        <v>0</v>
      </c>
      <c r="O102" s="42">
        <f>VLOOKUP(C102,الاجازات!$F$5:$P$298,7,0)*2</f>
        <v>0</v>
      </c>
      <c r="P102" s="42"/>
      <c r="Q102" s="42">
        <f t="shared" si="79"/>
        <v>0</v>
      </c>
      <c r="R102" s="42">
        <f t="shared" si="80"/>
        <v>0</v>
      </c>
      <c r="S102" s="42"/>
      <c r="T102" s="95">
        <f t="shared" si="81"/>
        <v>0</v>
      </c>
      <c r="U102" s="43">
        <f t="shared" si="82"/>
        <v>1500</v>
      </c>
      <c r="V102" s="42">
        <v>350</v>
      </c>
      <c r="W102" s="42">
        <v>0</v>
      </c>
      <c r="X102" s="42">
        <v>180</v>
      </c>
      <c r="Y102" s="43">
        <f t="shared" si="83"/>
        <v>970</v>
      </c>
      <c r="Z102" s="42">
        <v>100</v>
      </c>
      <c r="AA102" s="42">
        <v>150</v>
      </c>
      <c r="AB102" s="42">
        <v>125</v>
      </c>
      <c r="AC102" s="96">
        <f t="shared" si="84"/>
        <v>1875</v>
      </c>
      <c r="AD102" s="5">
        <f t="shared" si="85"/>
        <v>91</v>
      </c>
      <c r="AE102" s="5">
        <f t="shared" si="86"/>
        <v>43</v>
      </c>
      <c r="AF102" s="5">
        <f t="shared" si="87"/>
        <v>49</v>
      </c>
      <c r="AG102" s="5">
        <f t="shared" si="88"/>
        <v>20</v>
      </c>
      <c r="AH102" s="5"/>
      <c r="AI102" s="42"/>
      <c r="AJ102" s="96">
        <f t="shared" si="89"/>
        <v>69</v>
      </c>
      <c r="AK102" s="97">
        <f t="shared" si="90"/>
        <v>1806</v>
      </c>
      <c r="AL102" s="42"/>
      <c r="AM102" s="97">
        <f t="shared" si="91"/>
        <v>1806</v>
      </c>
      <c r="AP102" s="67" t="s">
        <v>129</v>
      </c>
      <c r="AQ102" s="98">
        <v>42092</v>
      </c>
      <c r="AR102" s="104" t="s">
        <v>139</v>
      </c>
      <c r="AU102" s="77">
        <v>180</v>
      </c>
    </row>
    <row r="103" spans="1:47" x14ac:dyDescent="0.2">
      <c r="A103" s="2">
        <v>1128</v>
      </c>
      <c r="B103" s="31"/>
      <c r="C103" s="2">
        <v>1117</v>
      </c>
      <c r="D103" s="3"/>
      <c r="E103" s="6">
        <v>2060</v>
      </c>
      <c r="F103" s="5">
        <v>30</v>
      </c>
      <c r="G103" s="6">
        <f t="shared" si="75"/>
        <v>2060</v>
      </c>
      <c r="H103" s="93">
        <f t="shared" si="76"/>
        <v>8.5833333333333339</v>
      </c>
      <c r="I103" s="43">
        <f>VLOOKUP(C103,الجمع!$C$6:$M$196,11,0)</f>
        <v>0</v>
      </c>
      <c r="J103" s="43"/>
      <c r="K103" s="94"/>
      <c r="L103" s="43">
        <f t="shared" si="77"/>
        <v>0</v>
      </c>
      <c r="M103" s="95">
        <f t="shared" si="78"/>
        <v>0</v>
      </c>
      <c r="N103" s="42">
        <f>VLOOKUP(C103,الاجازات!$F$5:$P$298,5,0)</f>
        <v>0</v>
      </c>
      <c r="O103" s="42">
        <f>VLOOKUP(C103,الاجازات!$F$5:$P$298,7,0)*2</f>
        <v>0</v>
      </c>
      <c r="P103" s="42"/>
      <c r="Q103" s="42">
        <f t="shared" si="79"/>
        <v>0</v>
      </c>
      <c r="R103" s="42">
        <f t="shared" si="80"/>
        <v>0</v>
      </c>
      <c r="S103" s="42"/>
      <c r="T103" s="95">
        <f t="shared" si="81"/>
        <v>0</v>
      </c>
      <c r="U103" s="43">
        <f t="shared" si="82"/>
        <v>2060</v>
      </c>
      <c r="V103" s="42">
        <v>425</v>
      </c>
      <c r="W103" s="42">
        <v>0</v>
      </c>
      <c r="X103" s="42">
        <v>110</v>
      </c>
      <c r="Y103" s="43">
        <f t="shared" si="83"/>
        <v>1525</v>
      </c>
      <c r="Z103" s="42">
        <v>100</v>
      </c>
      <c r="AA103" s="42">
        <v>150</v>
      </c>
      <c r="AB103" s="42">
        <v>225</v>
      </c>
      <c r="AC103" s="96">
        <f t="shared" si="84"/>
        <v>2535</v>
      </c>
      <c r="AD103" s="5">
        <f t="shared" si="85"/>
        <v>111</v>
      </c>
      <c r="AE103" s="5">
        <f t="shared" si="86"/>
        <v>26</v>
      </c>
      <c r="AF103" s="5">
        <f t="shared" si="87"/>
        <v>60</v>
      </c>
      <c r="AG103" s="5">
        <f t="shared" si="88"/>
        <v>12</v>
      </c>
      <c r="AH103" s="5"/>
      <c r="AI103" s="42"/>
      <c r="AJ103" s="96">
        <f t="shared" si="89"/>
        <v>72</v>
      </c>
      <c r="AK103" s="97">
        <f t="shared" si="90"/>
        <v>2463</v>
      </c>
      <c r="AL103" s="42"/>
      <c r="AM103" s="97">
        <f t="shared" si="91"/>
        <v>2463</v>
      </c>
      <c r="AP103" s="67" t="s">
        <v>129</v>
      </c>
      <c r="AQ103" s="98">
        <v>39707</v>
      </c>
      <c r="AR103" s="104"/>
      <c r="AU103" s="77">
        <v>38</v>
      </c>
    </row>
    <row r="104" spans="1:47" x14ac:dyDescent="0.2">
      <c r="A104" s="2">
        <v>1129</v>
      </c>
      <c r="C104" s="2">
        <v>1118</v>
      </c>
      <c r="D104" s="3"/>
      <c r="E104" s="6">
        <v>2015</v>
      </c>
      <c r="F104" s="5">
        <v>30</v>
      </c>
      <c r="G104" s="6">
        <f t="shared" si="75"/>
        <v>2015.0000000000002</v>
      </c>
      <c r="H104" s="93">
        <f t="shared" si="76"/>
        <v>8.3958333333333339</v>
      </c>
      <c r="I104" s="43">
        <f>VLOOKUP(C104,الجمع!$C$6:$M$196,11,0)</f>
        <v>0</v>
      </c>
      <c r="J104" s="43"/>
      <c r="K104" s="94"/>
      <c r="L104" s="43">
        <f t="shared" si="77"/>
        <v>0</v>
      </c>
      <c r="M104" s="95">
        <f t="shared" si="78"/>
        <v>0</v>
      </c>
      <c r="N104" s="42">
        <f>VLOOKUP(C104,الاجازات!$F$5:$P$298,5,0)</f>
        <v>1</v>
      </c>
      <c r="O104" s="42">
        <f>VLOOKUP(C104,الاجازات!$F$5:$P$298,7,0)*2</f>
        <v>0</v>
      </c>
      <c r="P104" s="42"/>
      <c r="Q104" s="42">
        <f t="shared" si="79"/>
        <v>8</v>
      </c>
      <c r="R104" s="42">
        <f t="shared" si="80"/>
        <v>67</v>
      </c>
      <c r="S104" s="42"/>
      <c r="T104" s="95">
        <f t="shared" si="81"/>
        <v>67</v>
      </c>
      <c r="U104" s="43">
        <f t="shared" si="82"/>
        <v>1948.0000000000002</v>
      </c>
      <c r="V104" s="42">
        <v>400</v>
      </c>
      <c r="W104" s="42">
        <v>0</v>
      </c>
      <c r="X104" s="42">
        <v>135</v>
      </c>
      <c r="Y104" s="43">
        <f t="shared" si="83"/>
        <v>1413.0000000000002</v>
      </c>
      <c r="Z104" s="42">
        <v>100</v>
      </c>
      <c r="AA104" s="42">
        <v>150</v>
      </c>
      <c r="AB104" s="42">
        <v>225</v>
      </c>
      <c r="AC104" s="96">
        <f t="shared" si="84"/>
        <v>2423</v>
      </c>
      <c r="AD104" s="5">
        <f t="shared" si="85"/>
        <v>104</v>
      </c>
      <c r="AE104" s="5">
        <f t="shared" si="86"/>
        <v>32</v>
      </c>
      <c r="AF104" s="5">
        <f t="shared" si="87"/>
        <v>56</v>
      </c>
      <c r="AG104" s="5">
        <f t="shared" si="88"/>
        <v>15</v>
      </c>
      <c r="AH104" s="5"/>
      <c r="AI104" s="42"/>
      <c r="AJ104" s="96">
        <f t="shared" si="89"/>
        <v>71</v>
      </c>
      <c r="AK104" s="97">
        <f t="shared" si="90"/>
        <v>2352</v>
      </c>
      <c r="AL104" s="42">
        <v>250</v>
      </c>
      <c r="AM104" s="97">
        <f t="shared" si="91"/>
        <v>2102</v>
      </c>
      <c r="AP104" s="67" t="s">
        <v>129</v>
      </c>
      <c r="AQ104" s="98">
        <v>40593</v>
      </c>
      <c r="AR104" s="104" t="s">
        <v>187</v>
      </c>
      <c r="AU104" s="77">
        <v>43</v>
      </c>
    </row>
    <row r="105" spans="1:47" x14ac:dyDescent="0.2">
      <c r="A105" s="2">
        <v>1130</v>
      </c>
      <c r="C105" s="2">
        <v>1119</v>
      </c>
      <c r="D105" s="3"/>
      <c r="E105" s="6">
        <v>1560</v>
      </c>
      <c r="F105" s="5">
        <v>30</v>
      </c>
      <c r="G105" s="6">
        <f t="shared" si="75"/>
        <v>1560</v>
      </c>
      <c r="H105" s="93">
        <f t="shared" si="76"/>
        <v>6.5</v>
      </c>
      <c r="I105" s="43">
        <f>VLOOKUP(C105,الجمع!$C$6:$M$196,11,0)</f>
        <v>0</v>
      </c>
      <c r="J105" s="43"/>
      <c r="K105" s="94"/>
      <c r="L105" s="43">
        <f t="shared" si="77"/>
        <v>0</v>
      </c>
      <c r="M105" s="95">
        <f t="shared" si="78"/>
        <v>0</v>
      </c>
      <c r="N105" s="42">
        <f>VLOOKUP(C105,الاجازات!$F$5:$P$298,5,0)</f>
        <v>0</v>
      </c>
      <c r="O105" s="42">
        <f>VLOOKUP(C105,الاجازات!$F$5:$P$298,7,0)*2</f>
        <v>0</v>
      </c>
      <c r="P105" s="42"/>
      <c r="Q105" s="42">
        <f t="shared" si="79"/>
        <v>0</v>
      </c>
      <c r="R105" s="42">
        <f t="shared" si="80"/>
        <v>0</v>
      </c>
      <c r="S105" s="42"/>
      <c r="T105" s="95">
        <f t="shared" si="81"/>
        <v>0</v>
      </c>
      <c r="U105" s="43">
        <f t="shared" si="82"/>
        <v>1560</v>
      </c>
      <c r="V105" s="42">
        <v>290</v>
      </c>
      <c r="W105" s="42">
        <v>0</v>
      </c>
      <c r="X105" s="42">
        <v>240</v>
      </c>
      <c r="Y105" s="43">
        <f t="shared" si="83"/>
        <v>1030</v>
      </c>
      <c r="Z105" s="42">
        <v>100</v>
      </c>
      <c r="AA105" s="42">
        <v>150</v>
      </c>
      <c r="AB105" s="42">
        <v>225</v>
      </c>
      <c r="AC105" s="96">
        <f t="shared" si="84"/>
        <v>2035</v>
      </c>
      <c r="AD105" s="5">
        <f t="shared" si="85"/>
        <v>75</v>
      </c>
      <c r="AE105" s="5">
        <f t="shared" si="86"/>
        <v>58</v>
      </c>
      <c r="AF105" s="5">
        <f t="shared" si="87"/>
        <v>41</v>
      </c>
      <c r="AG105" s="5">
        <f t="shared" si="88"/>
        <v>26</v>
      </c>
      <c r="AH105" s="5"/>
      <c r="AI105" s="42"/>
      <c r="AJ105" s="96">
        <f t="shared" si="89"/>
        <v>67</v>
      </c>
      <c r="AK105" s="97">
        <f t="shared" si="90"/>
        <v>1968</v>
      </c>
      <c r="AL105" s="42"/>
      <c r="AM105" s="97">
        <f t="shared" si="91"/>
        <v>1968</v>
      </c>
      <c r="AP105" s="67" t="s">
        <v>129</v>
      </c>
      <c r="AQ105" s="98">
        <v>41233</v>
      </c>
      <c r="AR105" s="104" t="s">
        <v>188</v>
      </c>
      <c r="AU105" s="77">
        <v>113</v>
      </c>
    </row>
    <row r="106" spans="1:47" x14ac:dyDescent="0.2">
      <c r="A106" s="2">
        <v>1133</v>
      </c>
      <c r="C106" s="2">
        <v>1122</v>
      </c>
      <c r="D106" s="3"/>
      <c r="E106" s="6">
        <v>1830</v>
      </c>
      <c r="F106" s="5">
        <v>30</v>
      </c>
      <c r="G106" s="6">
        <f t="shared" si="75"/>
        <v>1830</v>
      </c>
      <c r="H106" s="93">
        <f t="shared" si="76"/>
        <v>7.625</v>
      </c>
      <c r="I106" s="43">
        <f>VLOOKUP(C106,الجمع!$C$6:$M$196,11,0)</f>
        <v>0</v>
      </c>
      <c r="J106" s="43"/>
      <c r="K106" s="94"/>
      <c r="L106" s="43">
        <f t="shared" si="77"/>
        <v>0</v>
      </c>
      <c r="M106" s="95">
        <f t="shared" si="78"/>
        <v>0</v>
      </c>
      <c r="N106" s="42">
        <f>VLOOKUP(C106,الاجازات!$F$5:$P$298,5,0)</f>
        <v>1</v>
      </c>
      <c r="O106" s="42">
        <f>VLOOKUP(C106,الاجازات!$F$5:$P$298,7,0)*2</f>
        <v>0</v>
      </c>
      <c r="P106" s="42"/>
      <c r="Q106" s="42">
        <f t="shared" si="79"/>
        <v>8</v>
      </c>
      <c r="R106" s="42">
        <f t="shared" si="80"/>
        <v>61</v>
      </c>
      <c r="S106" s="42"/>
      <c r="T106" s="95">
        <f t="shared" si="81"/>
        <v>61</v>
      </c>
      <c r="U106" s="43">
        <f t="shared" si="82"/>
        <v>1769</v>
      </c>
      <c r="V106" s="42">
        <v>325</v>
      </c>
      <c r="W106" s="42">
        <v>0</v>
      </c>
      <c r="X106" s="42">
        <v>200</v>
      </c>
      <c r="Y106" s="43">
        <f t="shared" si="83"/>
        <v>1244</v>
      </c>
      <c r="Z106" s="42">
        <v>100</v>
      </c>
      <c r="AA106" s="42">
        <v>150</v>
      </c>
      <c r="AB106" s="42">
        <v>125</v>
      </c>
      <c r="AC106" s="96">
        <f t="shared" si="84"/>
        <v>2144</v>
      </c>
      <c r="AD106" s="5">
        <f t="shared" si="85"/>
        <v>85</v>
      </c>
      <c r="AE106" s="5">
        <f t="shared" si="86"/>
        <v>48</v>
      </c>
      <c r="AF106" s="5">
        <f t="shared" si="87"/>
        <v>46</v>
      </c>
      <c r="AG106" s="5">
        <f t="shared" si="88"/>
        <v>22</v>
      </c>
      <c r="AH106" s="5"/>
      <c r="AI106" s="42"/>
      <c r="AJ106" s="96">
        <f t="shared" si="89"/>
        <v>68</v>
      </c>
      <c r="AK106" s="97">
        <f t="shared" si="90"/>
        <v>2076</v>
      </c>
      <c r="AL106" s="42"/>
      <c r="AM106" s="97">
        <f t="shared" si="91"/>
        <v>2076</v>
      </c>
      <c r="AP106" s="67" t="s">
        <v>129</v>
      </c>
      <c r="AQ106" s="98">
        <v>42333</v>
      </c>
      <c r="AR106" s="104" t="s">
        <v>157</v>
      </c>
      <c r="AU106" s="77">
        <v>215</v>
      </c>
    </row>
    <row r="107" spans="1:47" x14ac:dyDescent="0.2">
      <c r="A107" s="2">
        <v>1134</v>
      </c>
      <c r="C107" s="2">
        <v>1123</v>
      </c>
      <c r="D107" s="3"/>
      <c r="E107" s="6">
        <v>3400</v>
      </c>
      <c r="F107" s="5">
        <v>30</v>
      </c>
      <c r="G107" s="6">
        <f t="shared" si="75"/>
        <v>3400</v>
      </c>
      <c r="H107" s="93">
        <f t="shared" si="76"/>
        <v>14.166666666666666</v>
      </c>
      <c r="I107" s="43">
        <f>VLOOKUP(C107,الجمع!$C$6:$M$196,11,0)</f>
        <v>96.705882352941174</v>
      </c>
      <c r="J107" s="43"/>
      <c r="K107" s="94"/>
      <c r="L107" s="43">
        <f t="shared" si="77"/>
        <v>96.705882352941174</v>
      </c>
      <c r="M107" s="95">
        <f t="shared" si="78"/>
        <v>1370</v>
      </c>
      <c r="N107" s="42">
        <f>VLOOKUP(C107,الاجازات!$F$5:$P$298,5,0)</f>
        <v>0</v>
      </c>
      <c r="O107" s="42">
        <f>VLOOKUP(C107,الاجازات!$F$5:$P$298,7,0)*2</f>
        <v>0</v>
      </c>
      <c r="P107" s="42"/>
      <c r="Q107" s="42">
        <f t="shared" si="79"/>
        <v>0</v>
      </c>
      <c r="R107" s="42">
        <f t="shared" si="80"/>
        <v>0</v>
      </c>
      <c r="S107" s="42"/>
      <c r="T107" s="95">
        <f t="shared" si="81"/>
        <v>0</v>
      </c>
      <c r="U107" s="43">
        <f t="shared" si="82"/>
        <v>4770</v>
      </c>
      <c r="V107" s="42">
        <v>495</v>
      </c>
      <c r="W107" s="42">
        <v>0</v>
      </c>
      <c r="X107" s="42">
        <v>45</v>
      </c>
      <c r="Y107" s="43">
        <f t="shared" si="83"/>
        <v>4230</v>
      </c>
      <c r="Z107" s="42">
        <v>200</v>
      </c>
      <c r="AA107" s="42">
        <v>75</v>
      </c>
      <c r="AB107" s="42">
        <v>225</v>
      </c>
      <c r="AC107" s="96">
        <f t="shared" si="84"/>
        <v>5270</v>
      </c>
      <c r="AD107" s="5">
        <f t="shared" si="85"/>
        <v>129</v>
      </c>
      <c r="AE107" s="5">
        <f t="shared" si="86"/>
        <v>11</v>
      </c>
      <c r="AF107" s="5">
        <f t="shared" si="87"/>
        <v>69</v>
      </c>
      <c r="AG107" s="5">
        <f t="shared" si="88"/>
        <v>5</v>
      </c>
      <c r="AH107" s="5"/>
      <c r="AI107" s="42"/>
      <c r="AJ107" s="96">
        <f t="shared" si="89"/>
        <v>74</v>
      </c>
      <c r="AK107" s="97">
        <f t="shared" si="90"/>
        <v>5196</v>
      </c>
      <c r="AL107" s="42"/>
      <c r="AM107" s="97">
        <f t="shared" si="91"/>
        <v>5196</v>
      </c>
      <c r="AP107" s="67" t="s">
        <v>129</v>
      </c>
      <c r="AQ107" s="98">
        <v>39663</v>
      </c>
      <c r="AR107" s="104"/>
      <c r="AU107" s="77">
        <v>13</v>
      </c>
    </row>
    <row r="108" spans="1:47" x14ac:dyDescent="0.2">
      <c r="A108" s="2">
        <v>1177</v>
      </c>
      <c r="B108" s="31"/>
      <c r="C108" s="2">
        <v>1124</v>
      </c>
      <c r="D108" s="3"/>
      <c r="E108" s="6">
        <v>1375</v>
      </c>
      <c r="F108" s="5">
        <v>30</v>
      </c>
      <c r="G108" s="6">
        <f t="shared" si="75"/>
        <v>1375</v>
      </c>
      <c r="H108" s="93">
        <f t="shared" si="76"/>
        <v>5.729166666666667</v>
      </c>
      <c r="I108" s="43">
        <f>VLOOKUP(C108,الجمع!$C$6:$M$196,11,0)</f>
        <v>16</v>
      </c>
      <c r="J108" s="43"/>
      <c r="K108" s="94"/>
      <c r="L108" s="43">
        <f t="shared" si="77"/>
        <v>16</v>
      </c>
      <c r="M108" s="95">
        <f t="shared" si="78"/>
        <v>92</v>
      </c>
      <c r="N108" s="42">
        <f>VLOOKUP(C108,الاجازات!$F$5:$P$298,5,0)</f>
        <v>0</v>
      </c>
      <c r="O108" s="42">
        <f>VLOOKUP(C108,الاجازات!$F$5:$P$298,7,0)*2</f>
        <v>0</v>
      </c>
      <c r="P108" s="42"/>
      <c r="Q108" s="42">
        <f t="shared" si="79"/>
        <v>0</v>
      </c>
      <c r="R108" s="42">
        <f t="shared" si="80"/>
        <v>0</v>
      </c>
      <c r="S108" s="42"/>
      <c r="T108" s="95">
        <f t="shared" si="81"/>
        <v>0</v>
      </c>
      <c r="U108" s="43">
        <f t="shared" si="82"/>
        <v>1467</v>
      </c>
      <c r="V108" s="42">
        <v>535</v>
      </c>
      <c r="W108" s="42">
        <v>0</v>
      </c>
      <c r="X108" s="42">
        <v>0</v>
      </c>
      <c r="Y108" s="43">
        <f t="shared" si="83"/>
        <v>932</v>
      </c>
      <c r="Z108" s="42">
        <v>75</v>
      </c>
      <c r="AA108" s="42">
        <v>150</v>
      </c>
      <c r="AB108" s="42">
        <v>125</v>
      </c>
      <c r="AC108" s="96">
        <f t="shared" si="84"/>
        <v>1817</v>
      </c>
      <c r="AD108" s="5">
        <f t="shared" si="85"/>
        <v>139</v>
      </c>
      <c r="AE108" s="5">
        <f t="shared" si="86"/>
        <v>0</v>
      </c>
      <c r="AF108" s="5">
        <f t="shared" si="87"/>
        <v>75</v>
      </c>
      <c r="AG108" s="5">
        <f t="shared" si="88"/>
        <v>0</v>
      </c>
      <c r="AH108" s="5"/>
      <c r="AI108" s="42"/>
      <c r="AJ108" s="96">
        <f t="shared" si="89"/>
        <v>75</v>
      </c>
      <c r="AK108" s="97">
        <f t="shared" si="90"/>
        <v>1742</v>
      </c>
      <c r="AL108" s="42"/>
      <c r="AM108" s="97">
        <f t="shared" si="91"/>
        <v>1742</v>
      </c>
      <c r="AP108" s="67" t="s">
        <v>129</v>
      </c>
      <c r="AQ108" s="98">
        <v>42750</v>
      </c>
      <c r="AR108" s="104" t="s">
        <v>190</v>
      </c>
      <c r="AU108" s="77">
        <v>244</v>
      </c>
    </row>
    <row r="109" spans="1:47" x14ac:dyDescent="0.2">
      <c r="A109" s="2">
        <v>1135</v>
      </c>
      <c r="C109" s="2">
        <v>1125</v>
      </c>
      <c r="D109" s="3"/>
      <c r="E109" s="6">
        <v>1900</v>
      </c>
      <c r="F109" s="5">
        <v>30</v>
      </c>
      <c r="G109" s="6">
        <f t="shared" si="75"/>
        <v>1900</v>
      </c>
      <c r="H109" s="93">
        <f t="shared" si="76"/>
        <v>7.916666666666667</v>
      </c>
      <c r="I109" s="43">
        <f>VLOOKUP(C109,الجمع!$C$6:$M$196,11,0)</f>
        <v>0</v>
      </c>
      <c r="J109" s="43"/>
      <c r="K109" s="94"/>
      <c r="L109" s="43">
        <f t="shared" si="77"/>
        <v>0</v>
      </c>
      <c r="M109" s="95">
        <f t="shared" si="78"/>
        <v>0</v>
      </c>
      <c r="N109" s="42">
        <f>VLOOKUP(C109,الاجازات!$F$5:$P$298,5,0)</f>
        <v>2</v>
      </c>
      <c r="O109" s="42">
        <f>VLOOKUP(C109,الاجازات!$F$5:$P$298,7,0)*2</f>
        <v>0</v>
      </c>
      <c r="P109" s="42"/>
      <c r="Q109" s="42">
        <f t="shared" si="79"/>
        <v>16</v>
      </c>
      <c r="R109" s="42">
        <f t="shared" si="80"/>
        <v>127</v>
      </c>
      <c r="S109" s="42"/>
      <c r="T109" s="95">
        <f t="shared" si="81"/>
        <v>127</v>
      </c>
      <c r="U109" s="43">
        <f t="shared" si="82"/>
        <v>1773</v>
      </c>
      <c r="V109" s="42">
        <v>400</v>
      </c>
      <c r="W109" s="42">
        <v>0</v>
      </c>
      <c r="X109" s="42">
        <v>135</v>
      </c>
      <c r="Y109" s="43">
        <f t="shared" si="83"/>
        <v>1238</v>
      </c>
      <c r="Z109" s="42">
        <v>100</v>
      </c>
      <c r="AA109" s="42">
        <v>150</v>
      </c>
      <c r="AB109" s="42">
        <v>225</v>
      </c>
      <c r="AC109" s="96">
        <f t="shared" si="84"/>
        <v>2248</v>
      </c>
      <c r="AD109" s="5">
        <f t="shared" si="85"/>
        <v>104</v>
      </c>
      <c r="AE109" s="5">
        <f t="shared" si="86"/>
        <v>32</v>
      </c>
      <c r="AF109" s="5">
        <f t="shared" si="87"/>
        <v>56</v>
      </c>
      <c r="AG109" s="5">
        <f t="shared" si="88"/>
        <v>15</v>
      </c>
      <c r="AH109" s="5"/>
      <c r="AI109" s="42"/>
      <c r="AJ109" s="96">
        <f t="shared" si="89"/>
        <v>71</v>
      </c>
      <c r="AK109" s="97">
        <f t="shared" si="90"/>
        <v>2177</v>
      </c>
      <c r="AL109" s="42"/>
      <c r="AM109" s="97">
        <f t="shared" si="91"/>
        <v>2177</v>
      </c>
      <c r="AP109" s="67" t="s">
        <v>129</v>
      </c>
      <c r="AQ109" s="98">
        <v>41098</v>
      </c>
      <c r="AR109" s="104" t="s">
        <v>191</v>
      </c>
      <c r="AU109" s="77">
        <v>125</v>
      </c>
    </row>
    <row r="110" spans="1:47" x14ac:dyDescent="0.2">
      <c r="A110" s="2">
        <v>1137</v>
      </c>
      <c r="C110" s="2">
        <v>1126</v>
      </c>
      <c r="D110" s="3"/>
      <c r="E110" s="6">
        <v>1675</v>
      </c>
      <c r="F110" s="5">
        <v>30</v>
      </c>
      <c r="G110" s="6">
        <f t="shared" ref="G110:G141" si="92">H110*F110*8</f>
        <v>1675</v>
      </c>
      <c r="H110" s="93">
        <f t="shared" ref="H110:H141" si="93">E110/30/8</f>
        <v>6.979166666666667</v>
      </c>
      <c r="I110" s="43">
        <f>VLOOKUP(C110,الجمع!$C$6:$M$196,11,0)</f>
        <v>0</v>
      </c>
      <c r="J110" s="43"/>
      <c r="K110" s="94"/>
      <c r="L110" s="43">
        <f t="shared" ref="L110:L141" si="94">SUM(I110:J110)+K110*8</f>
        <v>0</v>
      </c>
      <c r="M110" s="95">
        <f t="shared" ref="M110:M141" si="95">ROUND(L110*H110,0)</f>
        <v>0</v>
      </c>
      <c r="N110" s="42">
        <f>VLOOKUP(C110,الاجازات!$F$5:$P$298,5,0)</f>
        <v>0</v>
      </c>
      <c r="O110" s="42">
        <f>VLOOKUP(C110,الاجازات!$F$5:$P$298,7,0)*2</f>
        <v>0</v>
      </c>
      <c r="P110" s="42">
        <v>1</v>
      </c>
      <c r="Q110" s="42">
        <f t="shared" ref="Q110:Q141" si="96">SUM(N110:P110)*8</f>
        <v>8</v>
      </c>
      <c r="R110" s="42">
        <f t="shared" ref="R110:R141" si="97">ROUND(Q110*H110,0)</f>
        <v>56</v>
      </c>
      <c r="S110" s="42"/>
      <c r="T110" s="95">
        <f t="shared" ref="T110:T141" si="98">R110+S110</f>
        <v>56</v>
      </c>
      <c r="U110" s="43">
        <f t="shared" ref="U110:U141" si="99">G110+M110-T110</f>
        <v>1619</v>
      </c>
      <c r="V110" s="42">
        <v>400</v>
      </c>
      <c r="W110" s="42">
        <v>0</v>
      </c>
      <c r="X110" s="42">
        <v>135</v>
      </c>
      <c r="Y110" s="43">
        <f t="shared" ref="Y110:Y141" si="100">U110-SUM(V110:X110)</f>
        <v>1084</v>
      </c>
      <c r="Z110" s="42">
        <v>150</v>
      </c>
      <c r="AA110" s="42">
        <v>75</v>
      </c>
      <c r="AB110" s="42">
        <v>225</v>
      </c>
      <c r="AC110" s="96">
        <f t="shared" ref="AC110:AC141" si="101">ROUND(SUM(V110:AB110),0)</f>
        <v>2069</v>
      </c>
      <c r="AD110" s="5">
        <f t="shared" ref="AD110:AD141" si="102">ROUND((V110*26%),0)</f>
        <v>104</v>
      </c>
      <c r="AE110" s="5">
        <f t="shared" ref="AE110:AE141" si="103">ROUND((X110*24%),0)</f>
        <v>32</v>
      </c>
      <c r="AF110" s="5">
        <f t="shared" ref="AF110:AF141" si="104">ROUND((V110*14%+W110*40%),)</f>
        <v>56</v>
      </c>
      <c r="AG110" s="5">
        <f t="shared" ref="AG110:AG141" si="105">ROUND((X110*11%),)</f>
        <v>15</v>
      </c>
      <c r="AH110" s="5"/>
      <c r="AI110" s="42"/>
      <c r="AJ110" s="96">
        <f t="shared" ref="AJ110:AJ141" si="106">SUM(AF110:AI110)</f>
        <v>71</v>
      </c>
      <c r="AK110" s="97">
        <f t="shared" ref="AK110:AK141" si="107">AC110-AJ110</f>
        <v>1998</v>
      </c>
      <c r="AL110" s="42"/>
      <c r="AM110" s="97">
        <f t="shared" ref="AM110:AM141" si="108">AK110-AL110</f>
        <v>1998</v>
      </c>
      <c r="AP110" s="67" t="s">
        <v>129</v>
      </c>
      <c r="AQ110" s="98">
        <v>40588</v>
      </c>
      <c r="AR110" s="104" t="s">
        <v>192</v>
      </c>
      <c r="AU110" s="77">
        <v>61</v>
      </c>
    </row>
    <row r="111" spans="1:47" x14ac:dyDescent="0.2">
      <c r="A111" s="2">
        <v>1138</v>
      </c>
      <c r="C111" s="2">
        <v>1127</v>
      </c>
      <c r="D111" s="3"/>
      <c r="E111" s="6">
        <v>2160</v>
      </c>
      <c r="F111" s="5">
        <v>30</v>
      </c>
      <c r="G111" s="6">
        <f t="shared" si="92"/>
        <v>2160</v>
      </c>
      <c r="H111" s="93">
        <f t="shared" si="93"/>
        <v>9</v>
      </c>
      <c r="I111" s="43">
        <f>VLOOKUP(C111,الجمع!$C$6:$M$196,11,0)</f>
        <v>8</v>
      </c>
      <c r="J111" s="43"/>
      <c r="K111" s="94"/>
      <c r="L111" s="43">
        <f t="shared" si="94"/>
        <v>8</v>
      </c>
      <c r="M111" s="95">
        <f t="shared" si="95"/>
        <v>72</v>
      </c>
      <c r="N111" s="42">
        <f>VLOOKUP(C111,الاجازات!$F$5:$P$298,5,0)</f>
        <v>2</v>
      </c>
      <c r="O111" s="42">
        <f>VLOOKUP(C111,الاجازات!$F$5:$P$298,7,0)*2</f>
        <v>0</v>
      </c>
      <c r="P111" s="42">
        <v>1</v>
      </c>
      <c r="Q111" s="42">
        <f t="shared" si="96"/>
        <v>24</v>
      </c>
      <c r="R111" s="42">
        <f t="shared" si="97"/>
        <v>216</v>
      </c>
      <c r="S111" s="42"/>
      <c r="T111" s="95">
        <f t="shared" si="98"/>
        <v>216</v>
      </c>
      <c r="U111" s="43">
        <f t="shared" si="99"/>
        <v>2016</v>
      </c>
      <c r="V111" s="42">
        <v>495</v>
      </c>
      <c r="W111" s="42">
        <v>0</v>
      </c>
      <c r="X111" s="42">
        <v>45</v>
      </c>
      <c r="Y111" s="43">
        <f t="shared" si="100"/>
        <v>1476</v>
      </c>
      <c r="Z111" s="42">
        <v>100</v>
      </c>
      <c r="AA111" s="42">
        <v>150</v>
      </c>
      <c r="AB111" s="42">
        <v>225</v>
      </c>
      <c r="AC111" s="96">
        <f t="shared" si="101"/>
        <v>2491</v>
      </c>
      <c r="AD111" s="5">
        <f t="shared" si="102"/>
        <v>129</v>
      </c>
      <c r="AE111" s="5">
        <f t="shared" si="103"/>
        <v>11</v>
      </c>
      <c r="AF111" s="5">
        <f t="shared" si="104"/>
        <v>69</v>
      </c>
      <c r="AG111" s="5">
        <f t="shared" si="105"/>
        <v>5</v>
      </c>
      <c r="AH111" s="5"/>
      <c r="AI111" s="42"/>
      <c r="AJ111" s="96">
        <f t="shared" si="106"/>
        <v>74</v>
      </c>
      <c r="AK111" s="97">
        <f t="shared" si="107"/>
        <v>2417</v>
      </c>
      <c r="AL111" s="42"/>
      <c r="AM111" s="97">
        <f t="shared" si="108"/>
        <v>2417</v>
      </c>
      <c r="AP111" s="67" t="s">
        <v>129</v>
      </c>
      <c r="AQ111" s="98">
        <v>39707</v>
      </c>
      <c r="AR111" s="104"/>
      <c r="AU111" s="77">
        <v>76</v>
      </c>
    </row>
    <row r="112" spans="1:47" x14ac:dyDescent="0.2">
      <c r="A112" s="2">
        <v>1139</v>
      </c>
      <c r="B112" s="31"/>
      <c r="C112" s="2">
        <v>1128</v>
      </c>
      <c r="D112" s="3"/>
      <c r="E112" s="6">
        <v>1550</v>
      </c>
      <c r="F112" s="5">
        <v>30</v>
      </c>
      <c r="G112" s="6">
        <f t="shared" si="92"/>
        <v>1550</v>
      </c>
      <c r="H112" s="93">
        <f t="shared" si="93"/>
        <v>6.458333333333333</v>
      </c>
      <c r="I112" s="43">
        <f>VLOOKUP(C112,الجمع!$C$6:$M$196,11,0)</f>
        <v>0</v>
      </c>
      <c r="J112" s="43"/>
      <c r="K112" s="94"/>
      <c r="L112" s="43">
        <f t="shared" si="94"/>
        <v>0</v>
      </c>
      <c r="M112" s="95">
        <f t="shared" si="95"/>
        <v>0</v>
      </c>
      <c r="N112" s="42">
        <f>VLOOKUP(C112,الاجازات!$F$5:$P$298,5,0)</f>
        <v>1</v>
      </c>
      <c r="O112" s="42">
        <f>VLOOKUP(C112,الاجازات!$F$5:$P$298,7,0)*2</f>
        <v>0</v>
      </c>
      <c r="P112" s="42"/>
      <c r="Q112" s="42">
        <f t="shared" si="96"/>
        <v>8</v>
      </c>
      <c r="R112" s="42">
        <f t="shared" si="97"/>
        <v>52</v>
      </c>
      <c r="S112" s="42"/>
      <c r="T112" s="95">
        <f t="shared" si="98"/>
        <v>52</v>
      </c>
      <c r="U112" s="43">
        <f t="shared" si="99"/>
        <v>1498</v>
      </c>
      <c r="V112" s="42">
        <v>350</v>
      </c>
      <c r="W112" s="42">
        <v>0</v>
      </c>
      <c r="X112" s="42">
        <v>180</v>
      </c>
      <c r="Y112" s="43">
        <f t="shared" si="100"/>
        <v>968</v>
      </c>
      <c r="Z112" s="42">
        <v>100</v>
      </c>
      <c r="AA112" s="42">
        <v>150</v>
      </c>
      <c r="AB112" s="42">
        <v>125</v>
      </c>
      <c r="AC112" s="96">
        <f t="shared" si="101"/>
        <v>1873</v>
      </c>
      <c r="AD112" s="5">
        <f t="shared" si="102"/>
        <v>91</v>
      </c>
      <c r="AE112" s="5">
        <f t="shared" si="103"/>
        <v>43</v>
      </c>
      <c r="AF112" s="5">
        <f t="shared" si="104"/>
        <v>49</v>
      </c>
      <c r="AG112" s="5">
        <f t="shared" si="105"/>
        <v>20</v>
      </c>
      <c r="AH112" s="5"/>
      <c r="AI112" s="42"/>
      <c r="AJ112" s="96">
        <f t="shared" si="106"/>
        <v>69</v>
      </c>
      <c r="AK112" s="97">
        <f t="shared" si="107"/>
        <v>1804</v>
      </c>
      <c r="AL112" s="42"/>
      <c r="AM112" s="97">
        <f t="shared" si="108"/>
        <v>1804</v>
      </c>
      <c r="AP112" s="67" t="s">
        <v>129</v>
      </c>
      <c r="AQ112" s="98">
        <v>41785</v>
      </c>
      <c r="AR112" s="104" t="s">
        <v>193</v>
      </c>
      <c r="AU112" s="77">
        <v>201</v>
      </c>
    </row>
    <row r="113" spans="1:47" x14ac:dyDescent="0.2">
      <c r="A113" s="2">
        <v>1140</v>
      </c>
      <c r="B113" s="31"/>
      <c r="C113" s="2">
        <v>1129</v>
      </c>
      <c r="D113" s="3"/>
      <c r="E113" s="6">
        <v>1425</v>
      </c>
      <c r="F113" s="5">
        <v>30</v>
      </c>
      <c r="G113" s="6">
        <f t="shared" si="92"/>
        <v>1425</v>
      </c>
      <c r="H113" s="93">
        <f t="shared" si="93"/>
        <v>5.9375</v>
      </c>
      <c r="I113" s="43">
        <f>VLOOKUP(C113,الجمع!$C$6:$M$196,11,0)</f>
        <v>0</v>
      </c>
      <c r="J113" s="43"/>
      <c r="K113" s="94"/>
      <c r="L113" s="43">
        <f t="shared" si="94"/>
        <v>0</v>
      </c>
      <c r="M113" s="95">
        <f t="shared" si="95"/>
        <v>0</v>
      </c>
      <c r="N113" s="42">
        <f>VLOOKUP(C113,الاجازات!$F$5:$P$298,5,0)</f>
        <v>2</v>
      </c>
      <c r="O113" s="42">
        <f>VLOOKUP(C113,الاجازات!$F$5:$P$298,7,0)*2</f>
        <v>0</v>
      </c>
      <c r="P113" s="42"/>
      <c r="Q113" s="42">
        <f t="shared" si="96"/>
        <v>16</v>
      </c>
      <c r="R113" s="42">
        <f t="shared" si="97"/>
        <v>95</v>
      </c>
      <c r="S113" s="42"/>
      <c r="T113" s="95">
        <f t="shared" si="98"/>
        <v>95</v>
      </c>
      <c r="U113" s="43">
        <f t="shared" si="99"/>
        <v>1330</v>
      </c>
      <c r="V113" s="42">
        <v>325</v>
      </c>
      <c r="W113" s="42">
        <v>0</v>
      </c>
      <c r="X113" s="42">
        <v>200</v>
      </c>
      <c r="Y113" s="43">
        <f t="shared" si="100"/>
        <v>805</v>
      </c>
      <c r="Z113" s="42">
        <v>75</v>
      </c>
      <c r="AA113" s="42">
        <v>150</v>
      </c>
      <c r="AB113" s="42">
        <v>125</v>
      </c>
      <c r="AC113" s="96">
        <f t="shared" si="101"/>
        <v>1680</v>
      </c>
      <c r="AD113" s="5">
        <f t="shared" si="102"/>
        <v>85</v>
      </c>
      <c r="AE113" s="5">
        <f t="shared" si="103"/>
        <v>48</v>
      </c>
      <c r="AF113" s="5">
        <f t="shared" si="104"/>
        <v>46</v>
      </c>
      <c r="AG113" s="5">
        <f t="shared" si="105"/>
        <v>22</v>
      </c>
      <c r="AH113" s="5"/>
      <c r="AI113" s="42"/>
      <c r="AJ113" s="96">
        <f t="shared" si="106"/>
        <v>68</v>
      </c>
      <c r="AK113" s="97">
        <f t="shared" si="107"/>
        <v>1612</v>
      </c>
      <c r="AL113" s="42"/>
      <c r="AM113" s="97">
        <f t="shared" si="108"/>
        <v>1612</v>
      </c>
      <c r="AP113" s="67" t="s">
        <v>129</v>
      </c>
      <c r="AQ113" s="98">
        <v>42472</v>
      </c>
      <c r="AR113" s="104" t="s">
        <v>166</v>
      </c>
      <c r="AU113" s="77"/>
    </row>
    <row r="114" spans="1:47" x14ac:dyDescent="0.2">
      <c r="A114" s="2">
        <v>1141</v>
      </c>
      <c r="C114" s="2">
        <v>1130</v>
      </c>
      <c r="D114" s="3"/>
      <c r="E114" s="6">
        <v>2200</v>
      </c>
      <c r="F114" s="5">
        <v>30</v>
      </c>
      <c r="G114" s="6">
        <f t="shared" si="92"/>
        <v>2200</v>
      </c>
      <c r="H114" s="93">
        <f t="shared" si="93"/>
        <v>9.1666666666666661</v>
      </c>
      <c r="I114" s="43">
        <f>VLOOKUP(C114,الجمع!$C$6:$M$196,11,0)</f>
        <v>0</v>
      </c>
      <c r="J114" s="43"/>
      <c r="K114" s="94"/>
      <c r="L114" s="43">
        <f t="shared" si="94"/>
        <v>0</v>
      </c>
      <c r="M114" s="95">
        <f t="shared" si="95"/>
        <v>0</v>
      </c>
      <c r="N114" s="42">
        <f>VLOOKUP(C114,الاجازات!$F$5:$P$298,5,0)</f>
        <v>0</v>
      </c>
      <c r="O114" s="42">
        <f>VLOOKUP(C114,الاجازات!$F$5:$P$298,7,0)*2</f>
        <v>0</v>
      </c>
      <c r="P114" s="42"/>
      <c r="Q114" s="42">
        <f t="shared" si="96"/>
        <v>0</v>
      </c>
      <c r="R114" s="42">
        <f t="shared" si="97"/>
        <v>0</v>
      </c>
      <c r="S114" s="42"/>
      <c r="T114" s="95">
        <f t="shared" si="98"/>
        <v>0</v>
      </c>
      <c r="U114" s="43">
        <f t="shared" si="99"/>
        <v>2200</v>
      </c>
      <c r="V114" s="42">
        <v>425</v>
      </c>
      <c r="W114" s="42">
        <v>0</v>
      </c>
      <c r="X114" s="42">
        <v>110</v>
      </c>
      <c r="Y114" s="43">
        <f t="shared" si="100"/>
        <v>1665</v>
      </c>
      <c r="Z114" s="42">
        <v>100</v>
      </c>
      <c r="AA114" s="42">
        <v>150</v>
      </c>
      <c r="AB114" s="42">
        <v>225</v>
      </c>
      <c r="AC114" s="96">
        <f t="shared" si="101"/>
        <v>2675</v>
      </c>
      <c r="AD114" s="5">
        <f t="shared" si="102"/>
        <v>111</v>
      </c>
      <c r="AE114" s="5">
        <f t="shared" si="103"/>
        <v>26</v>
      </c>
      <c r="AF114" s="5">
        <f t="shared" si="104"/>
        <v>60</v>
      </c>
      <c r="AG114" s="5">
        <f t="shared" si="105"/>
        <v>12</v>
      </c>
      <c r="AH114" s="5"/>
      <c r="AI114" s="42"/>
      <c r="AJ114" s="96">
        <f t="shared" si="106"/>
        <v>72</v>
      </c>
      <c r="AK114" s="97">
        <f t="shared" si="107"/>
        <v>2603</v>
      </c>
      <c r="AL114" s="42"/>
      <c r="AM114" s="97">
        <f t="shared" si="108"/>
        <v>2603</v>
      </c>
      <c r="AP114" s="67" t="s">
        <v>129</v>
      </c>
      <c r="AQ114" s="98">
        <v>39987</v>
      </c>
      <c r="AR114" s="104"/>
      <c r="AU114" s="77">
        <v>81</v>
      </c>
    </row>
    <row r="115" spans="1:47" x14ac:dyDescent="0.2">
      <c r="A115" s="2">
        <v>1143</v>
      </c>
      <c r="C115" s="2">
        <v>1132</v>
      </c>
      <c r="D115" s="3"/>
      <c r="E115" s="6">
        <v>1985</v>
      </c>
      <c r="F115" s="5">
        <v>30</v>
      </c>
      <c r="G115" s="6">
        <f t="shared" si="92"/>
        <v>1985.0000000000002</v>
      </c>
      <c r="H115" s="93">
        <f t="shared" si="93"/>
        <v>8.2708333333333339</v>
      </c>
      <c r="I115" s="43">
        <f>VLOOKUP(C115,الجمع!$C$6:$M$196,11,0)</f>
        <v>0</v>
      </c>
      <c r="J115" s="43"/>
      <c r="K115" s="94"/>
      <c r="L115" s="43">
        <f t="shared" si="94"/>
        <v>0</v>
      </c>
      <c r="M115" s="95">
        <f t="shared" si="95"/>
        <v>0</v>
      </c>
      <c r="N115" s="42">
        <f>VLOOKUP(C115,الاجازات!$F$5:$P$298,5,0)</f>
        <v>1</v>
      </c>
      <c r="O115" s="42">
        <f>VLOOKUP(C115,الاجازات!$F$5:$P$298,7,0)*2</f>
        <v>0</v>
      </c>
      <c r="P115" s="42"/>
      <c r="Q115" s="42">
        <f t="shared" si="96"/>
        <v>8</v>
      </c>
      <c r="R115" s="42">
        <f t="shared" si="97"/>
        <v>66</v>
      </c>
      <c r="S115" s="42"/>
      <c r="T115" s="95">
        <f t="shared" si="98"/>
        <v>66</v>
      </c>
      <c r="U115" s="43">
        <f t="shared" si="99"/>
        <v>1919.0000000000002</v>
      </c>
      <c r="V115" s="42">
        <v>400</v>
      </c>
      <c r="W115" s="42">
        <v>0</v>
      </c>
      <c r="X115" s="42">
        <v>135</v>
      </c>
      <c r="Y115" s="43">
        <f t="shared" si="100"/>
        <v>1384.0000000000002</v>
      </c>
      <c r="Z115" s="42">
        <v>150</v>
      </c>
      <c r="AA115" s="42">
        <v>150</v>
      </c>
      <c r="AB115" s="42">
        <v>225</v>
      </c>
      <c r="AC115" s="96">
        <f t="shared" si="101"/>
        <v>2444</v>
      </c>
      <c r="AD115" s="5">
        <f t="shared" si="102"/>
        <v>104</v>
      </c>
      <c r="AE115" s="5">
        <f t="shared" si="103"/>
        <v>32</v>
      </c>
      <c r="AF115" s="5">
        <f t="shared" si="104"/>
        <v>56</v>
      </c>
      <c r="AG115" s="5">
        <f t="shared" si="105"/>
        <v>15</v>
      </c>
      <c r="AH115" s="5"/>
      <c r="AI115" s="42"/>
      <c r="AJ115" s="96">
        <f t="shared" si="106"/>
        <v>71</v>
      </c>
      <c r="AK115" s="97">
        <f t="shared" si="107"/>
        <v>2373</v>
      </c>
      <c r="AL115" s="42"/>
      <c r="AM115" s="97">
        <f t="shared" si="108"/>
        <v>2373</v>
      </c>
      <c r="AP115" s="67" t="s">
        <v>129</v>
      </c>
      <c r="AQ115" s="98">
        <v>40601</v>
      </c>
      <c r="AR115" s="104" t="s">
        <v>194</v>
      </c>
      <c r="AU115" s="77">
        <v>37</v>
      </c>
    </row>
    <row r="116" spans="1:47" x14ac:dyDescent="0.2">
      <c r="A116" s="2">
        <v>1197</v>
      </c>
      <c r="C116" s="2">
        <v>1134</v>
      </c>
      <c r="D116" s="3"/>
      <c r="E116" s="6">
        <v>1325</v>
      </c>
      <c r="F116" s="5">
        <v>30</v>
      </c>
      <c r="G116" s="6">
        <f t="shared" si="92"/>
        <v>1325</v>
      </c>
      <c r="H116" s="93">
        <f t="shared" si="93"/>
        <v>5.520833333333333</v>
      </c>
      <c r="I116" s="43">
        <f>VLOOKUP(C116,الجمع!$C$6:$M$196,11,0)</f>
        <v>0</v>
      </c>
      <c r="J116" s="43"/>
      <c r="K116" s="94"/>
      <c r="L116" s="43">
        <f t="shared" si="94"/>
        <v>0</v>
      </c>
      <c r="M116" s="95">
        <f t="shared" si="95"/>
        <v>0</v>
      </c>
      <c r="N116" s="42">
        <f>VLOOKUP(C116,الاجازات!$F$5:$P$298,5,0)</f>
        <v>0</v>
      </c>
      <c r="O116" s="42">
        <f>VLOOKUP(C116,الاجازات!$F$5:$P$298,7,0)*2</f>
        <v>0</v>
      </c>
      <c r="P116" s="42"/>
      <c r="Q116" s="42">
        <f t="shared" si="96"/>
        <v>0</v>
      </c>
      <c r="R116" s="42">
        <f t="shared" si="97"/>
        <v>0</v>
      </c>
      <c r="S116" s="42"/>
      <c r="T116" s="95">
        <f t="shared" si="98"/>
        <v>0</v>
      </c>
      <c r="U116" s="43">
        <f t="shared" si="99"/>
        <v>1325</v>
      </c>
      <c r="V116" s="42">
        <v>535</v>
      </c>
      <c r="W116" s="42">
        <v>0</v>
      </c>
      <c r="X116" s="42">
        <v>0</v>
      </c>
      <c r="Y116" s="43">
        <f t="shared" si="100"/>
        <v>790</v>
      </c>
      <c r="Z116" s="42">
        <v>75</v>
      </c>
      <c r="AA116" s="42">
        <v>150</v>
      </c>
      <c r="AB116" s="42">
        <v>100</v>
      </c>
      <c r="AC116" s="96">
        <f t="shared" si="101"/>
        <v>1650</v>
      </c>
      <c r="AD116" s="5">
        <f t="shared" si="102"/>
        <v>139</v>
      </c>
      <c r="AE116" s="5">
        <f t="shared" si="103"/>
        <v>0</v>
      </c>
      <c r="AF116" s="5">
        <f t="shared" si="104"/>
        <v>75</v>
      </c>
      <c r="AG116" s="5">
        <f t="shared" si="105"/>
        <v>0</v>
      </c>
      <c r="AH116" s="5"/>
      <c r="AI116" s="42"/>
      <c r="AJ116" s="96">
        <f t="shared" si="106"/>
        <v>75</v>
      </c>
      <c r="AK116" s="97">
        <f t="shared" si="107"/>
        <v>1575</v>
      </c>
      <c r="AL116" s="42"/>
      <c r="AM116" s="97">
        <f t="shared" si="108"/>
        <v>1575</v>
      </c>
      <c r="AP116" s="67" t="s">
        <v>129</v>
      </c>
      <c r="AQ116" s="98">
        <v>42814</v>
      </c>
      <c r="AR116" s="104" t="s">
        <v>136</v>
      </c>
      <c r="AU116" s="77"/>
    </row>
    <row r="117" spans="1:47" x14ac:dyDescent="0.2">
      <c r="A117" s="2">
        <v>1147</v>
      </c>
      <c r="C117" s="2">
        <v>1135</v>
      </c>
      <c r="D117" s="3"/>
      <c r="E117" s="6">
        <v>1550</v>
      </c>
      <c r="F117" s="5">
        <v>30</v>
      </c>
      <c r="G117" s="6">
        <f t="shared" si="92"/>
        <v>1550</v>
      </c>
      <c r="H117" s="93">
        <f t="shared" si="93"/>
        <v>6.458333333333333</v>
      </c>
      <c r="I117" s="43">
        <f>VLOOKUP(C117,الجمع!$C$6:$M$196,11,0)</f>
        <v>0</v>
      </c>
      <c r="J117" s="43"/>
      <c r="K117" s="94"/>
      <c r="L117" s="43">
        <f t="shared" si="94"/>
        <v>0</v>
      </c>
      <c r="M117" s="95">
        <f t="shared" si="95"/>
        <v>0</v>
      </c>
      <c r="N117" s="42">
        <f>VLOOKUP(C117,الاجازات!$F$5:$P$298,5,0)</f>
        <v>0</v>
      </c>
      <c r="O117" s="42">
        <f>VLOOKUP(C117,الاجازات!$F$5:$P$298,7,0)*2</f>
        <v>0</v>
      </c>
      <c r="P117" s="42"/>
      <c r="Q117" s="42">
        <f t="shared" si="96"/>
        <v>0</v>
      </c>
      <c r="R117" s="42">
        <f t="shared" si="97"/>
        <v>0</v>
      </c>
      <c r="S117" s="42"/>
      <c r="T117" s="95">
        <f t="shared" si="98"/>
        <v>0</v>
      </c>
      <c r="U117" s="43">
        <f t="shared" si="99"/>
        <v>1550</v>
      </c>
      <c r="V117" s="42">
        <v>350</v>
      </c>
      <c r="W117" s="42">
        <v>0</v>
      </c>
      <c r="X117" s="42">
        <v>180</v>
      </c>
      <c r="Y117" s="43">
        <f t="shared" si="100"/>
        <v>1020</v>
      </c>
      <c r="Z117" s="42">
        <v>100</v>
      </c>
      <c r="AA117" s="42">
        <v>75</v>
      </c>
      <c r="AB117" s="42">
        <v>125</v>
      </c>
      <c r="AC117" s="96">
        <f t="shared" si="101"/>
        <v>1850</v>
      </c>
      <c r="AD117" s="5">
        <f t="shared" si="102"/>
        <v>91</v>
      </c>
      <c r="AE117" s="5">
        <f t="shared" si="103"/>
        <v>43</v>
      </c>
      <c r="AF117" s="5">
        <f t="shared" si="104"/>
        <v>49</v>
      </c>
      <c r="AG117" s="5">
        <f t="shared" si="105"/>
        <v>20</v>
      </c>
      <c r="AH117" s="5"/>
      <c r="AI117" s="42"/>
      <c r="AJ117" s="96">
        <f t="shared" si="106"/>
        <v>69</v>
      </c>
      <c r="AK117" s="97">
        <f t="shared" si="107"/>
        <v>1781</v>
      </c>
      <c r="AL117" s="42"/>
      <c r="AM117" s="97">
        <f t="shared" si="108"/>
        <v>1781</v>
      </c>
      <c r="AP117" s="67" t="s">
        <v>129</v>
      </c>
      <c r="AQ117" s="98">
        <v>42033</v>
      </c>
      <c r="AR117" s="104" t="s">
        <v>195</v>
      </c>
      <c r="AU117" s="77">
        <v>163</v>
      </c>
    </row>
    <row r="118" spans="1:47" x14ac:dyDescent="0.2">
      <c r="A118" s="2">
        <v>1148</v>
      </c>
      <c r="C118" s="2">
        <v>1136</v>
      </c>
      <c r="D118" s="3"/>
      <c r="E118" s="6">
        <v>2305</v>
      </c>
      <c r="F118" s="5">
        <v>30</v>
      </c>
      <c r="G118" s="6">
        <f t="shared" si="92"/>
        <v>2305</v>
      </c>
      <c r="H118" s="93">
        <f t="shared" si="93"/>
        <v>9.6041666666666661</v>
      </c>
      <c r="I118" s="43">
        <f>VLOOKUP(C118,الجمع!$C$6:$M$196,11,0)</f>
        <v>29.041214750542299</v>
      </c>
      <c r="J118" s="43"/>
      <c r="K118" s="94"/>
      <c r="L118" s="43">
        <f t="shared" si="94"/>
        <v>29.041214750542299</v>
      </c>
      <c r="M118" s="95">
        <f t="shared" si="95"/>
        <v>279</v>
      </c>
      <c r="N118" s="42">
        <f>VLOOKUP(C118,الاجازات!$F$5:$P$298,5,0)</f>
        <v>0</v>
      </c>
      <c r="O118" s="42">
        <f>VLOOKUP(C118,الاجازات!$F$5:$P$298,7,0)*2</f>
        <v>0</v>
      </c>
      <c r="P118" s="42"/>
      <c r="Q118" s="42">
        <f t="shared" si="96"/>
        <v>0</v>
      </c>
      <c r="R118" s="42">
        <f t="shared" si="97"/>
        <v>0</v>
      </c>
      <c r="S118" s="42"/>
      <c r="T118" s="95">
        <f t="shared" si="98"/>
        <v>0</v>
      </c>
      <c r="U118" s="43">
        <f t="shared" si="99"/>
        <v>2584</v>
      </c>
      <c r="V118" s="42">
        <v>350</v>
      </c>
      <c r="W118" s="42">
        <v>0</v>
      </c>
      <c r="X118" s="42">
        <v>180</v>
      </c>
      <c r="Y118" s="43">
        <f t="shared" si="100"/>
        <v>2054</v>
      </c>
      <c r="Z118" s="42">
        <v>150</v>
      </c>
      <c r="AA118" s="42">
        <v>75</v>
      </c>
      <c r="AB118" s="42">
        <v>125</v>
      </c>
      <c r="AC118" s="96">
        <f t="shared" si="101"/>
        <v>2934</v>
      </c>
      <c r="AD118" s="5">
        <f t="shared" si="102"/>
        <v>91</v>
      </c>
      <c r="AE118" s="5">
        <f t="shared" si="103"/>
        <v>43</v>
      </c>
      <c r="AF118" s="5">
        <f t="shared" si="104"/>
        <v>49</v>
      </c>
      <c r="AG118" s="5">
        <f t="shared" si="105"/>
        <v>20</v>
      </c>
      <c r="AH118" s="5"/>
      <c r="AI118" s="42"/>
      <c r="AJ118" s="96">
        <f t="shared" si="106"/>
        <v>69</v>
      </c>
      <c r="AK118" s="97">
        <f t="shared" si="107"/>
        <v>2865</v>
      </c>
      <c r="AL118" s="42"/>
      <c r="AM118" s="97">
        <f t="shared" si="108"/>
        <v>2865</v>
      </c>
      <c r="AP118" s="67" t="s">
        <v>129</v>
      </c>
      <c r="AQ118" s="98">
        <v>41923</v>
      </c>
      <c r="AR118" s="104" t="s">
        <v>196</v>
      </c>
      <c r="AU118" s="77">
        <v>161</v>
      </c>
    </row>
    <row r="119" spans="1:47" x14ac:dyDescent="0.2">
      <c r="A119" s="2">
        <v>1178</v>
      </c>
      <c r="B119" s="31"/>
      <c r="C119" s="2">
        <v>1137</v>
      </c>
      <c r="D119" s="3"/>
      <c r="E119" s="6">
        <v>1375</v>
      </c>
      <c r="F119" s="5">
        <v>30</v>
      </c>
      <c r="G119" s="6">
        <f t="shared" si="92"/>
        <v>1375</v>
      </c>
      <c r="H119" s="93">
        <f t="shared" si="93"/>
        <v>5.729166666666667</v>
      </c>
      <c r="I119" s="43">
        <f>VLOOKUP(C119,الجمع!$C$6:$M$196,11,0)</f>
        <v>16</v>
      </c>
      <c r="J119" s="43"/>
      <c r="K119" s="94"/>
      <c r="L119" s="43">
        <f t="shared" si="94"/>
        <v>16</v>
      </c>
      <c r="M119" s="95">
        <f t="shared" si="95"/>
        <v>92</v>
      </c>
      <c r="N119" s="42">
        <f>VLOOKUP(C119,الاجازات!$F$5:$P$298,5,0)</f>
        <v>0</v>
      </c>
      <c r="O119" s="42">
        <f>VLOOKUP(C119,الاجازات!$F$5:$P$298,7,0)*2</f>
        <v>0</v>
      </c>
      <c r="P119" s="42"/>
      <c r="Q119" s="42">
        <f t="shared" si="96"/>
        <v>0</v>
      </c>
      <c r="R119" s="42">
        <f t="shared" si="97"/>
        <v>0</v>
      </c>
      <c r="S119" s="42"/>
      <c r="T119" s="95">
        <f t="shared" si="98"/>
        <v>0</v>
      </c>
      <c r="U119" s="43">
        <f t="shared" si="99"/>
        <v>1467</v>
      </c>
      <c r="V119" s="42">
        <v>535</v>
      </c>
      <c r="W119" s="42">
        <v>0</v>
      </c>
      <c r="X119" s="42">
        <v>0</v>
      </c>
      <c r="Y119" s="43">
        <f t="shared" si="100"/>
        <v>932</v>
      </c>
      <c r="Z119" s="42">
        <v>75</v>
      </c>
      <c r="AA119" s="42">
        <v>150</v>
      </c>
      <c r="AB119" s="42">
        <v>125</v>
      </c>
      <c r="AC119" s="96">
        <f t="shared" si="101"/>
        <v>1817</v>
      </c>
      <c r="AD119" s="5">
        <f t="shared" si="102"/>
        <v>139</v>
      </c>
      <c r="AE119" s="5">
        <f t="shared" si="103"/>
        <v>0</v>
      </c>
      <c r="AF119" s="5">
        <f t="shared" si="104"/>
        <v>75</v>
      </c>
      <c r="AG119" s="5">
        <f t="shared" si="105"/>
        <v>0</v>
      </c>
      <c r="AH119" s="5"/>
      <c r="AI119" s="42"/>
      <c r="AJ119" s="96">
        <f t="shared" si="106"/>
        <v>75</v>
      </c>
      <c r="AK119" s="97">
        <f t="shared" si="107"/>
        <v>1742</v>
      </c>
      <c r="AL119" s="42"/>
      <c r="AM119" s="97">
        <f t="shared" si="108"/>
        <v>1742</v>
      </c>
      <c r="AP119" s="67" t="s">
        <v>129</v>
      </c>
      <c r="AQ119" s="98">
        <v>42753</v>
      </c>
      <c r="AR119" s="104" t="s">
        <v>190</v>
      </c>
      <c r="AU119" s="77"/>
    </row>
    <row r="120" spans="1:47" x14ac:dyDescent="0.2">
      <c r="A120" s="2">
        <v>1149</v>
      </c>
      <c r="C120" s="2">
        <v>1138</v>
      </c>
      <c r="D120" s="3"/>
      <c r="E120" s="6">
        <v>2025</v>
      </c>
      <c r="F120" s="5">
        <v>30</v>
      </c>
      <c r="G120" s="6">
        <f t="shared" si="92"/>
        <v>2025</v>
      </c>
      <c r="H120" s="93">
        <f t="shared" si="93"/>
        <v>8.4375</v>
      </c>
      <c r="I120" s="43">
        <f>VLOOKUP(C120,الجمع!$C$6:$M$196,11,0)</f>
        <v>0</v>
      </c>
      <c r="J120" s="43"/>
      <c r="K120" s="94"/>
      <c r="L120" s="43">
        <f t="shared" si="94"/>
        <v>0</v>
      </c>
      <c r="M120" s="95">
        <f t="shared" si="95"/>
        <v>0</v>
      </c>
      <c r="N120" s="42">
        <f>VLOOKUP(C120,الاجازات!$F$5:$P$298,5,0)</f>
        <v>0</v>
      </c>
      <c r="O120" s="42">
        <f>VLOOKUP(C120,الاجازات!$F$5:$P$298,7,0)*2</f>
        <v>0</v>
      </c>
      <c r="P120" s="42"/>
      <c r="Q120" s="42">
        <f t="shared" si="96"/>
        <v>0</v>
      </c>
      <c r="R120" s="42">
        <f t="shared" si="97"/>
        <v>0</v>
      </c>
      <c r="S120" s="42"/>
      <c r="T120" s="95">
        <f t="shared" si="98"/>
        <v>0</v>
      </c>
      <c r="U120" s="43">
        <f t="shared" si="99"/>
        <v>2025</v>
      </c>
      <c r="V120" s="42">
        <v>495</v>
      </c>
      <c r="W120" s="42">
        <v>0</v>
      </c>
      <c r="X120" s="42">
        <v>45</v>
      </c>
      <c r="Y120" s="43">
        <f t="shared" si="100"/>
        <v>1485</v>
      </c>
      <c r="Z120" s="42">
        <v>150</v>
      </c>
      <c r="AA120" s="42">
        <v>75</v>
      </c>
      <c r="AB120" s="42">
        <v>225</v>
      </c>
      <c r="AC120" s="96">
        <f t="shared" si="101"/>
        <v>2475</v>
      </c>
      <c r="AD120" s="5">
        <f t="shared" si="102"/>
        <v>129</v>
      </c>
      <c r="AE120" s="5">
        <f t="shared" si="103"/>
        <v>11</v>
      </c>
      <c r="AF120" s="5">
        <f t="shared" si="104"/>
        <v>69</v>
      </c>
      <c r="AG120" s="5">
        <f t="shared" si="105"/>
        <v>5</v>
      </c>
      <c r="AH120" s="5"/>
      <c r="AI120" s="42"/>
      <c r="AJ120" s="96">
        <f t="shared" si="106"/>
        <v>74</v>
      </c>
      <c r="AK120" s="97">
        <f t="shared" si="107"/>
        <v>2401</v>
      </c>
      <c r="AL120" s="42"/>
      <c r="AM120" s="97">
        <f t="shared" si="108"/>
        <v>2401</v>
      </c>
      <c r="AP120" s="67" t="s">
        <v>129</v>
      </c>
      <c r="AQ120" s="98">
        <v>39650</v>
      </c>
      <c r="AR120" s="104"/>
      <c r="AU120" s="77">
        <v>17</v>
      </c>
    </row>
    <row r="121" spans="1:47" x14ac:dyDescent="0.2">
      <c r="A121" s="2">
        <v>1152</v>
      </c>
      <c r="C121" s="2">
        <v>1141</v>
      </c>
      <c r="D121" s="3"/>
      <c r="E121" s="6">
        <v>1915</v>
      </c>
      <c r="F121" s="5">
        <v>30</v>
      </c>
      <c r="G121" s="6">
        <f t="shared" si="92"/>
        <v>1915</v>
      </c>
      <c r="H121" s="93">
        <f t="shared" si="93"/>
        <v>7.979166666666667</v>
      </c>
      <c r="I121" s="43">
        <f>VLOOKUP(C121,الجمع!$C$6:$M$196,11,0)</f>
        <v>0</v>
      </c>
      <c r="J121" s="43"/>
      <c r="K121" s="94"/>
      <c r="L121" s="43">
        <f t="shared" si="94"/>
        <v>0</v>
      </c>
      <c r="M121" s="95">
        <f t="shared" si="95"/>
        <v>0</v>
      </c>
      <c r="N121" s="42">
        <f>VLOOKUP(C121,الاجازات!$F$5:$P$298,5,0)</f>
        <v>0</v>
      </c>
      <c r="O121" s="42">
        <f>VLOOKUP(C121,الاجازات!$F$5:$P$298,7,0)*2</f>
        <v>0</v>
      </c>
      <c r="P121" s="42"/>
      <c r="Q121" s="42">
        <f t="shared" si="96"/>
        <v>0</v>
      </c>
      <c r="R121" s="42">
        <f t="shared" si="97"/>
        <v>0</v>
      </c>
      <c r="S121" s="42"/>
      <c r="T121" s="95">
        <f t="shared" si="98"/>
        <v>0</v>
      </c>
      <c r="U121" s="43">
        <f t="shared" si="99"/>
        <v>1915</v>
      </c>
      <c r="V121" s="42">
        <v>370</v>
      </c>
      <c r="W121" s="42">
        <v>0</v>
      </c>
      <c r="X121" s="42">
        <v>160</v>
      </c>
      <c r="Y121" s="43">
        <f t="shared" si="100"/>
        <v>1385</v>
      </c>
      <c r="Z121" s="42">
        <v>100</v>
      </c>
      <c r="AA121" s="42">
        <v>150</v>
      </c>
      <c r="AB121" s="42">
        <v>225</v>
      </c>
      <c r="AC121" s="96">
        <f t="shared" si="101"/>
        <v>2390</v>
      </c>
      <c r="AD121" s="5">
        <f t="shared" si="102"/>
        <v>96</v>
      </c>
      <c r="AE121" s="5">
        <f t="shared" si="103"/>
        <v>38</v>
      </c>
      <c r="AF121" s="5">
        <f t="shared" si="104"/>
        <v>52</v>
      </c>
      <c r="AG121" s="5">
        <f t="shared" si="105"/>
        <v>18</v>
      </c>
      <c r="AH121" s="5"/>
      <c r="AI121" s="42"/>
      <c r="AJ121" s="96">
        <f t="shared" si="106"/>
        <v>70</v>
      </c>
      <c r="AK121" s="97">
        <f t="shared" si="107"/>
        <v>2320</v>
      </c>
      <c r="AL121" s="42"/>
      <c r="AM121" s="97">
        <f t="shared" si="108"/>
        <v>2320</v>
      </c>
      <c r="AP121" s="67" t="s">
        <v>129</v>
      </c>
      <c r="AQ121" s="98">
        <v>41611</v>
      </c>
      <c r="AR121" s="104" t="s">
        <v>198</v>
      </c>
      <c r="AU121" s="77">
        <v>177</v>
      </c>
    </row>
    <row r="122" spans="1:47" x14ac:dyDescent="0.2">
      <c r="A122" s="2">
        <v>1153</v>
      </c>
      <c r="C122" s="2">
        <v>1142</v>
      </c>
      <c r="D122" s="3"/>
      <c r="E122" s="6">
        <v>1595</v>
      </c>
      <c r="F122" s="5">
        <v>30</v>
      </c>
      <c r="G122" s="6">
        <f t="shared" si="92"/>
        <v>1595</v>
      </c>
      <c r="H122" s="93">
        <f t="shared" si="93"/>
        <v>6.645833333333333</v>
      </c>
      <c r="I122" s="43">
        <f>VLOOKUP(C122,الجمع!$C$6:$M$196,11,0)</f>
        <v>61.504702194357364</v>
      </c>
      <c r="J122" s="43"/>
      <c r="K122" s="94"/>
      <c r="L122" s="43">
        <f t="shared" si="94"/>
        <v>61.504702194357364</v>
      </c>
      <c r="M122" s="95">
        <f t="shared" si="95"/>
        <v>409</v>
      </c>
      <c r="N122" s="42">
        <f>VLOOKUP(C122,الاجازات!$F$5:$P$298,5,0)</f>
        <v>0</v>
      </c>
      <c r="O122" s="42">
        <f>VLOOKUP(C122,الاجازات!$F$5:$P$298,7,0)*2</f>
        <v>0</v>
      </c>
      <c r="P122" s="42"/>
      <c r="Q122" s="42">
        <f t="shared" si="96"/>
        <v>0</v>
      </c>
      <c r="R122" s="42">
        <f t="shared" si="97"/>
        <v>0</v>
      </c>
      <c r="S122" s="42"/>
      <c r="T122" s="95">
        <f t="shared" si="98"/>
        <v>0</v>
      </c>
      <c r="U122" s="43">
        <f t="shared" si="99"/>
        <v>2004</v>
      </c>
      <c r="V122" s="42">
        <v>400</v>
      </c>
      <c r="W122" s="42">
        <v>0</v>
      </c>
      <c r="X122" s="42">
        <v>135</v>
      </c>
      <c r="Y122" s="43">
        <f t="shared" si="100"/>
        <v>1469</v>
      </c>
      <c r="Z122" s="42">
        <v>200</v>
      </c>
      <c r="AA122" s="42">
        <v>150</v>
      </c>
      <c r="AB122" s="42">
        <v>150</v>
      </c>
      <c r="AC122" s="96">
        <f t="shared" si="101"/>
        <v>2504</v>
      </c>
      <c r="AD122" s="5">
        <f t="shared" si="102"/>
        <v>104</v>
      </c>
      <c r="AE122" s="5">
        <f t="shared" si="103"/>
        <v>32</v>
      </c>
      <c r="AF122" s="5">
        <f t="shared" si="104"/>
        <v>56</v>
      </c>
      <c r="AG122" s="5">
        <f t="shared" si="105"/>
        <v>15</v>
      </c>
      <c r="AH122" s="5"/>
      <c r="AI122" s="42"/>
      <c r="AJ122" s="96">
        <f t="shared" si="106"/>
        <v>71</v>
      </c>
      <c r="AK122" s="97">
        <f t="shared" si="107"/>
        <v>2433</v>
      </c>
      <c r="AL122" s="42"/>
      <c r="AM122" s="97">
        <f t="shared" si="108"/>
        <v>2433</v>
      </c>
      <c r="AP122" s="67" t="s">
        <v>129</v>
      </c>
      <c r="AQ122" s="98">
        <v>41601</v>
      </c>
      <c r="AR122" s="104" t="s">
        <v>153</v>
      </c>
      <c r="AU122" s="77">
        <v>142</v>
      </c>
    </row>
    <row r="123" spans="1:47" x14ac:dyDescent="0.2">
      <c r="A123" s="2">
        <v>1156</v>
      </c>
      <c r="C123" s="2">
        <v>1145</v>
      </c>
      <c r="D123" s="3"/>
      <c r="E123" s="6">
        <v>1865</v>
      </c>
      <c r="F123" s="5">
        <v>30</v>
      </c>
      <c r="G123" s="6">
        <f t="shared" si="92"/>
        <v>1865</v>
      </c>
      <c r="H123" s="93">
        <f t="shared" si="93"/>
        <v>7.770833333333333</v>
      </c>
      <c r="I123" s="43">
        <f>VLOOKUP(C123,الجمع!$C$6:$M$196,11,0)</f>
        <v>32</v>
      </c>
      <c r="J123" s="43"/>
      <c r="K123" s="94"/>
      <c r="L123" s="43">
        <f t="shared" si="94"/>
        <v>32</v>
      </c>
      <c r="M123" s="95">
        <f t="shared" si="95"/>
        <v>249</v>
      </c>
      <c r="N123" s="42">
        <f>VLOOKUP(C123,الاجازات!$F$5:$P$298,5,0)</f>
        <v>0</v>
      </c>
      <c r="O123" s="42">
        <f>VLOOKUP(C123,الاجازات!$F$5:$P$298,7,0)*2</f>
        <v>0</v>
      </c>
      <c r="P123" s="42"/>
      <c r="Q123" s="42">
        <f t="shared" si="96"/>
        <v>0</v>
      </c>
      <c r="R123" s="42">
        <f t="shared" si="97"/>
        <v>0</v>
      </c>
      <c r="S123" s="42"/>
      <c r="T123" s="95">
        <f t="shared" si="98"/>
        <v>0</v>
      </c>
      <c r="U123" s="43">
        <f t="shared" si="99"/>
        <v>2114</v>
      </c>
      <c r="V123" s="42">
        <v>400</v>
      </c>
      <c r="W123" s="42">
        <v>0</v>
      </c>
      <c r="X123" s="42">
        <v>135</v>
      </c>
      <c r="Y123" s="43">
        <f t="shared" si="100"/>
        <v>1579</v>
      </c>
      <c r="Z123" s="42">
        <v>150</v>
      </c>
      <c r="AA123" s="42">
        <v>150</v>
      </c>
      <c r="AB123" s="42">
        <v>225</v>
      </c>
      <c r="AC123" s="96">
        <f t="shared" si="101"/>
        <v>2639</v>
      </c>
      <c r="AD123" s="5">
        <f t="shared" si="102"/>
        <v>104</v>
      </c>
      <c r="AE123" s="5">
        <f t="shared" si="103"/>
        <v>32</v>
      </c>
      <c r="AF123" s="5">
        <f t="shared" si="104"/>
        <v>56</v>
      </c>
      <c r="AG123" s="5">
        <f t="shared" si="105"/>
        <v>15</v>
      </c>
      <c r="AH123" s="5"/>
      <c r="AI123" s="42"/>
      <c r="AJ123" s="96">
        <f t="shared" si="106"/>
        <v>71</v>
      </c>
      <c r="AK123" s="97">
        <f t="shared" si="107"/>
        <v>2568</v>
      </c>
      <c r="AL123" s="42"/>
      <c r="AM123" s="97">
        <f t="shared" si="108"/>
        <v>2568</v>
      </c>
      <c r="AP123" s="67" t="s">
        <v>129</v>
      </c>
      <c r="AQ123" s="98">
        <v>40531</v>
      </c>
      <c r="AR123" s="104" t="s">
        <v>143</v>
      </c>
      <c r="AU123" s="77">
        <v>66</v>
      </c>
    </row>
    <row r="124" spans="1:47" x14ac:dyDescent="0.2">
      <c r="A124" s="2">
        <v>1159</v>
      </c>
      <c r="C124" s="2">
        <v>1148</v>
      </c>
      <c r="D124" s="3"/>
      <c r="E124" s="6">
        <v>2015</v>
      </c>
      <c r="F124" s="5">
        <v>30</v>
      </c>
      <c r="G124" s="6">
        <f t="shared" si="92"/>
        <v>2015.0000000000002</v>
      </c>
      <c r="H124" s="93">
        <f t="shared" si="93"/>
        <v>8.3958333333333339</v>
      </c>
      <c r="I124" s="43">
        <f>VLOOKUP(C124,الجمع!$C$6:$M$196,11,0)</f>
        <v>0</v>
      </c>
      <c r="J124" s="43"/>
      <c r="K124" s="94"/>
      <c r="L124" s="43">
        <f t="shared" si="94"/>
        <v>0</v>
      </c>
      <c r="M124" s="95">
        <f t="shared" si="95"/>
        <v>0</v>
      </c>
      <c r="N124" s="42">
        <f>VLOOKUP(C124,الاجازات!$F$5:$P$298,5,0)</f>
        <v>0</v>
      </c>
      <c r="O124" s="42">
        <f>VLOOKUP(C124,الاجازات!$F$5:$P$298,7,0)*2</f>
        <v>0</v>
      </c>
      <c r="P124" s="42"/>
      <c r="Q124" s="42">
        <f t="shared" si="96"/>
        <v>0</v>
      </c>
      <c r="R124" s="42">
        <f t="shared" si="97"/>
        <v>0</v>
      </c>
      <c r="S124" s="42"/>
      <c r="T124" s="95">
        <f t="shared" si="98"/>
        <v>0</v>
      </c>
      <c r="U124" s="43">
        <f t="shared" si="99"/>
        <v>2015.0000000000002</v>
      </c>
      <c r="V124" s="42">
        <v>400</v>
      </c>
      <c r="W124" s="42">
        <v>0</v>
      </c>
      <c r="X124" s="42">
        <v>135</v>
      </c>
      <c r="Y124" s="43">
        <f t="shared" si="100"/>
        <v>1480.0000000000002</v>
      </c>
      <c r="Z124" s="42">
        <v>150</v>
      </c>
      <c r="AA124" s="42">
        <v>150</v>
      </c>
      <c r="AB124" s="42">
        <v>225</v>
      </c>
      <c r="AC124" s="96">
        <f t="shared" si="101"/>
        <v>2540</v>
      </c>
      <c r="AD124" s="5">
        <f t="shared" si="102"/>
        <v>104</v>
      </c>
      <c r="AE124" s="5">
        <f t="shared" si="103"/>
        <v>32</v>
      </c>
      <c r="AF124" s="5">
        <f t="shared" si="104"/>
        <v>56</v>
      </c>
      <c r="AG124" s="5">
        <f t="shared" si="105"/>
        <v>15</v>
      </c>
      <c r="AH124" s="5"/>
      <c r="AI124" s="42"/>
      <c r="AJ124" s="96">
        <f t="shared" si="106"/>
        <v>71</v>
      </c>
      <c r="AK124" s="97">
        <f t="shared" si="107"/>
        <v>2469</v>
      </c>
      <c r="AL124" s="42"/>
      <c r="AM124" s="97">
        <f t="shared" si="108"/>
        <v>2469</v>
      </c>
      <c r="AP124" s="67" t="s">
        <v>129</v>
      </c>
      <c r="AQ124" s="98">
        <v>40257</v>
      </c>
      <c r="AR124" s="104"/>
      <c r="AU124" s="77">
        <v>15</v>
      </c>
    </row>
    <row r="125" spans="1:47" x14ac:dyDescent="0.2">
      <c r="A125" s="2">
        <v>1162</v>
      </c>
      <c r="C125" s="2">
        <v>1151</v>
      </c>
      <c r="D125" s="3"/>
      <c r="E125" s="6">
        <v>2200</v>
      </c>
      <c r="F125" s="5">
        <v>30</v>
      </c>
      <c r="G125" s="6">
        <f t="shared" si="92"/>
        <v>2200</v>
      </c>
      <c r="H125" s="93">
        <f t="shared" si="93"/>
        <v>9.1666666666666661</v>
      </c>
      <c r="I125" s="43">
        <f>VLOOKUP(C125,الجمع!$C$6:$M$196,11,0)</f>
        <v>0</v>
      </c>
      <c r="J125" s="43"/>
      <c r="K125" s="94"/>
      <c r="L125" s="43">
        <f t="shared" si="94"/>
        <v>0</v>
      </c>
      <c r="M125" s="95">
        <f t="shared" si="95"/>
        <v>0</v>
      </c>
      <c r="N125" s="42">
        <f>VLOOKUP(C125,الاجازات!$F$5:$P$298,5,0)</f>
        <v>0</v>
      </c>
      <c r="O125" s="42">
        <f>VLOOKUP(C125,الاجازات!$F$5:$P$298,7,0)*2</f>
        <v>0</v>
      </c>
      <c r="P125" s="42"/>
      <c r="Q125" s="42">
        <f t="shared" si="96"/>
        <v>0</v>
      </c>
      <c r="R125" s="42">
        <f t="shared" si="97"/>
        <v>0</v>
      </c>
      <c r="S125" s="42"/>
      <c r="T125" s="95">
        <f t="shared" si="98"/>
        <v>0</v>
      </c>
      <c r="U125" s="43">
        <f t="shared" si="99"/>
        <v>2200</v>
      </c>
      <c r="V125" s="42">
        <v>495</v>
      </c>
      <c r="W125" s="42">
        <v>0</v>
      </c>
      <c r="X125" s="42">
        <v>45</v>
      </c>
      <c r="Y125" s="43">
        <f t="shared" si="100"/>
        <v>1660</v>
      </c>
      <c r="Z125" s="42">
        <v>150</v>
      </c>
      <c r="AA125" s="42">
        <v>150</v>
      </c>
      <c r="AB125" s="42">
        <v>225</v>
      </c>
      <c r="AC125" s="96">
        <f t="shared" si="101"/>
        <v>2725</v>
      </c>
      <c r="AD125" s="5">
        <f t="shared" si="102"/>
        <v>129</v>
      </c>
      <c r="AE125" s="5">
        <f t="shared" si="103"/>
        <v>11</v>
      </c>
      <c r="AF125" s="5">
        <f t="shared" si="104"/>
        <v>69</v>
      </c>
      <c r="AG125" s="5">
        <f t="shared" si="105"/>
        <v>5</v>
      </c>
      <c r="AH125" s="5"/>
      <c r="AI125" s="42"/>
      <c r="AJ125" s="96">
        <f t="shared" si="106"/>
        <v>74</v>
      </c>
      <c r="AK125" s="97">
        <f t="shared" si="107"/>
        <v>2651</v>
      </c>
      <c r="AL125" s="42"/>
      <c r="AM125" s="97">
        <f t="shared" si="108"/>
        <v>2651</v>
      </c>
      <c r="AP125" s="67" t="s">
        <v>129</v>
      </c>
      <c r="AQ125" s="98">
        <v>39814</v>
      </c>
      <c r="AR125" s="104"/>
      <c r="AU125" s="77">
        <v>49</v>
      </c>
    </row>
    <row r="126" spans="1:47" x14ac:dyDescent="0.2">
      <c r="A126" s="2">
        <v>1163</v>
      </c>
      <c r="C126" s="2">
        <v>1152</v>
      </c>
      <c r="D126" s="3"/>
      <c r="E126" s="6">
        <v>4770</v>
      </c>
      <c r="F126" s="5">
        <v>30</v>
      </c>
      <c r="G126" s="6">
        <f t="shared" si="92"/>
        <v>4770</v>
      </c>
      <c r="H126" s="93">
        <f t="shared" si="93"/>
        <v>19.875</v>
      </c>
      <c r="I126" s="43">
        <f>VLOOKUP(C126,الجمع!$C$6:$M$196,11,0)</f>
        <v>126.0125786163522</v>
      </c>
      <c r="J126" s="43"/>
      <c r="K126" s="94"/>
      <c r="L126" s="43">
        <f t="shared" si="94"/>
        <v>126.0125786163522</v>
      </c>
      <c r="M126" s="95">
        <f t="shared" si="95"/>
        <v>2505</v>
      </c>
      <c r="N126" s="42">
        <f>VLOOKUP(C126,الاجازات!$F$5:$P$298,5,0)</f>
        <v>0</v>
      </c>
      <c r="O126" s="42">
        <f>VLOOKUP(C126,الاجازات!$F$5:$P$298,7,0)*2</f>
        <v>0</v>
      </c>
      <c r="P126" s="42"/>
      <c r="Q126" s="42">
        <f t="shared" si="96"/>
        <v>0</v>
      </c>
      <c r="R126" s="42">
        <f t="shared" si="97"/>
        <v>0</v>
      </c>
      <c r="S126" s="42"/>
      <c r="T126" s="95">
        <f t="shared" si="98"/>
        <v>0</v>
      </c>
      <c r="U126" s="43">
        <f t="shared" si="99"/>
        <v>7275</v>
      </c>
      <c r="V126" s="42">
        <v>495</v>
      </c>
      <c r="W126" s="42">
        <v>495</v>
      </c>
      <c r="X126" s="42">
        <v>0</v>
      </c>
      <c r="Y126" s="43">
        <f t="shared" si="100"/>
        <v>6285</v>
      </c>
      <c r="Z126" s="42">
        <v>200</v>
      </c>
      <c r="AA126" s="42">
        <v>150</v>
      </c>
      <c r="AB126" s="42">
        <v>225</v>
      </c>
      <c r="AC126" s="96">
        <f t="shared" si="101"/>
        <v>7850</v>
      </c>
      <c r="AD126" s="5">
        <f t="shared" si="102"/>
        <v>129</v>
      </c>
      <c r="AE126" s="5">
        <f t="shared" si="103"/>
        <v>0</v>
      </c>
      <c r="AF126" s="5">
        <f t="shared" si="104"/>
        <v>267</v>
      </c>
      <c r="AG126" s="5">
        <f t="shared" si="105"/>
        <v>0</v>
      </c>
      <c r="AH126" s="5"/>
      <c r="AI126" s="42"/>
      <c r="AJ126" s="96">
        <f t="shared" si="106"/>
        <v>267</v>
      </c>
      <c r="AK126" s="97">
        <f t="shared" si="107"/>
        <v>7583</v>
      </c>
      <c r="AL126" s="42"/>
      <c r="AM126" s="97">
        <f t="shared" si="108"/>
        <v>7583</v>
      </c>
      <c r="AP126" s="67" t="s">
        <v>129</v>
      </c>
      <c r="AQ126" s="98">
        <v>39753</v>
      </c>
      <c r="AR126" s="104"/>
      <c r="AU126" s="77">
        <v>60</v>
      </c>
    </row>
    <row r="127" spans="1:47" x14ac:dyDescent="0.2">
      <c r="A127" s="49">
        <v>1065</v>
      </c>
      <c r="C127" s="49">
        <v>1153</v>
      </c>
      <c r="D127" s="50"/>
      <c r="E127" s="114">
        <v>2020</v>
      </c>
      <c r="F127" s="115">
        <v>30</v>
      </c>
      <c r="G127" s="114">
        <f t="shared" si="92"/>
        <v>2019.9999999999998</v>
      </c>
      <c r="H127" s="116">
        <f t="shared" si="93"/>
        <v>8.4166666666666661</v>
      </c>
      <c r="I127" s="117">
        <f>VLOOKUP(C127,الجمع!$C$6:$M$196,11,0)</f>
        <v>32</v>
      </c>
      <c r="J127" s="117"/>
      <c r="K127" s="118"/>
      <c r="L127" s="117">
        <f t="shared" si="94"/>
        <v>32</v>
      </c>
      <c r="M127" s="119">
        <f t="shared" si="95"/>
        <v>269</v>
      </c>
      <c r="N127" s="119">
        <f>VLOOKUP(C127,الاجازات!$F$5:$P$298,5,0)</f>
        <v>0</v>
      </c>
      <c r="O127" s="119">
        <f>VLOOKUP(C127,الاجازات!$F$5:$P$298,7,0)*2</f>
        <v>0</v>
      </c>
      <c r="P127" s="119"/>
      <c r="Q127" s="119">
        <f t="shared" si="96"/>
        <v>0</v>
      </c>
      <c r="R127" s="119">
        <f t="shared" si="97"/>
        <v>0</v>
      </c>
      <c r="S127" s="119"/>
      <c r="T127" s="119">
        <f t="shared" si="98"/>
        <v>0</v>
      </c>
      <c r="U127" s="117">
        <f t="shared" si="99"/>
        <v>2289</v>
      </c>
      <c r="V127" s="119">
        <v>0</v>
      </c>
      <c r="W127" s="119">
        <v>0</v>
      </c>
      <c r="X127" s="119">
        <v>0</v>
      </c>
      <c r="Y127" s="117">
        <f t="shared" si="100"/>
        <v>2289</v>
      </c>
      <c r="Z127" s="119">
        <v>150</v>
      </c>
      <c r="AA127" s="119">
        <v>150</v>
      </c>
      <c r="AB127" s="119">
        <v>225</v>
      </c>
      <c r="AC127" s="119">
        <f t="shared" si="101"/>
        <v>2814</v>
      </c>
      <c r="AD127" s="115">
        <f t="shared" si="102"/>
        <v>0</v>
      </c>
      <c r="AE127" s="115">
        <f t="shared" si="103"/>
        <v>0</v>
      </c>
      <c r="AF127" s="115">
        <f t="shared" si="104"/>
        <v>0</v>
      </c>
      <c r="AG127" s="115">
        <f t="shared" si="105"/>
        <v>0</v>
      </c>
      <c r="AH127" s="115"/>
      <c r="AI127" s="119"/>
      <c r="AJ127" s="119">
        <f t="shared" si="106"/>
        <v>0</v>
      </c>
      <c r="AK127" s="119">
        <f t="shared" si="107"/>
        <v>2814</v>
      </c>
      <c r="AL127" s="119"/>
      <c r="AM127" s="119">
        <f t="shared" si="108"/>
        <v>2814</v>
      </c>
      <c r="AN127" s="120"/>
      <c r="AO127" s="121"/>
      <c r="AP127" s="122" t="s">
        <v>129</v>
      </c>
      <c r="AQ127" s="123">
        <v>39650</v>
      </c>
      <c r="AR127" s="124"/>
      <c r="AU127" s="77" t="s">
        <v>69</v>
      </c>
    </row>
    <row r="128" spans="1:47" x14ac:dyDescent="0.2">
      <c r="A128" s="49">
        <v>1067</v>
      </c>
      <c r="C128" s="49">
        <v>1154</v>
      </c>
      <c r="D128" s="50"/>
      <c r="E128" s="114">
        <v>2035</v>
      </c>
      <c r="F128" s="115">
        <v>30</v>
      </c>
      <c r="G128" s="114">
        <f t="shared" si="92"/>
        <v>2034.9999999999998</v>
      </c>
      <c r="H128" s="116">
        <f t="shared" si="93"/>
        <v>8.4791666666666661</v>
      </c>
      <c r="I128" s="117">
        <f>VLOOKUP(C128,الجمع!$C$6:$M$196,11,0)</f>
        <v>16</v>
      </c>
      <c r="J128" s="117"/>
      <c r="K128" s="118"/>
      <c r="L128" s="117">
        <f t="shared" si="94"/>
        <v>16</v>
      </c>
      <c r="M128" s="119">
        <f t="shared" si="95"/>
        <v>136</v>
      </c>
      <c r="N128" s="119">
        <f>VLOOKUP(C128,الاجازات!$F$5:$P$298,5,0)</f>
        <v>0</v>
      </c>
      <c r="O128" s="119">
        <f>VLOOKUP(C128,الاجازات!$F$5:$P$298,7,0)*2</f>
        <v>0</v>
      </c>
      <c r="P128" s="119"/>
      <c r="Q128" s="119">
        <f t="shared" si="96"/>
        <v>0</v>
      </c>
      <c r="R128" s="119">
        <f t="shared" si="97"/>
        <v>0</v>
      </c>
      <c r="S128" s="119"/>
      <c r="T128" s="119">
        <f t="shared" si="98"/>
        <v>0</v>
      </c>
      <c r="U128" s="117">
        <f t="shared" si="99"/>
        <v>2171</v>
      </c>
      <c r="V128" s="119">
        <v>0</v>
      </c>
      <c r="W128" s="119">
        <v>0</v>
      </c>
      <c r="X128" s="119">
        <v>0</v>
      </c>
      <c r="Y128" s="117">
        <f t="shared" si="100"/>
        <v>2171</v>
      </c>
      <c r="Z128" s="119">
        <v>150</v>
      </c>
      <c r="AA128" s="119">
        <v>150</v>
      </c>
      <c r="AB128" s="119">
        <v>225</v>
      </c>
      <c r="AC128" s="119">
        <f t="shared" si="101"/>
        <v>2696</v>
      </c>
      <c r="AD128" s="115">
        <f t="shared" si="102"/>
        <v>0</v>
      </c>
      <c r="AE128" s="115">
        <f t="shared" si="103"/>
        <v>0</v>
      </c>
      <c r="AF128" s="115">
        <f t="shared" si="104"/>
        <v>0</v>
      </c>
      <c r="AG128" s="115">
        <f t="shared" si="105"/>
        <v>0</v>
      </c>
      <c r="AH128" s="115"/>
      <c r="AI128" s="119"/>
      <c r="AJ128" s="119">
        <f t="shared" si="106"/>
        <v>0</v>
      </c>
      <c r="AK128" s="119">
        <f t="shared" si="107"/>
        <v>2696</v>
      </c>
      <c r="AL128" s="119"/>
      <c r="AM128" s="119">
        <f t="shared" si="108"/>
        <v>2696</v>
      </c>
      <c r="AN128" s="120"/>
      <c r="AO128" s="121"/>
      <c r="AP128" s="122" t="s">
        <v>129</v>
      </c>
      <c r="AQ128" s="123">
        <v>40456</v>
      </c>
      <c r="AR128" s="124"/>
      <c r="AU128" s="77" t="s">
        <v>69</v>
      </c>
    </row>
    <row r="129" spans="1:47" x14ac:dyDescent="0.2">
      <c r="A129" s="49">
        <v>1068</v>
      </c>
      <c r="C129" s="49">
        <v>1155</v>
      </c>
      <c r="D129" s="50"/>
      <c r="E129" s="114">
        <v>1915</v>
      </c>
      <c r="F129" s="115">
        <v>30</v>
      </c>
      <c r="G129" s="114">
        <f t="shared" si="92"/>
        <v>1915</v>
      </c>
      <c r="H129" s="116">
        <f t="shared" si="93"/>
        <v>7.979166666666667</v>
      </c>
      <c r="I129" s="117">
        <f>VLOOKUP(C129,الجمع!$C$6:$M$196,11,0)</f>
        <v>0</v>
      </c>
      <c r="J129" s="117"/>
      <c r="K129" s="118"/>
      <c r="L129" s="117">
        <f t="shared" si="94"/>
        <v>0</v>
      </c>
      <c r="M129" s="119">
        <f t="shared" si="95"/>
        <v>0</v>
      </c>
      <c r="N129" s="119">
        <f>VLOOKUP(C129,الاجازات!$F$5:$P$298,5,0)</f>
        <v>0</v>
      </c>
      <c r="O129" s="119">
        <f>VLOOKUP(C129,الاجازات!$F$5:$P$298,7,0)*2</f>
        <v>0</v>
      </c>
      <c r="P129" s="119"/>
      <c r="Q129" s="119">
        <f t="shared" si="96"/>
        <v>0</v>
      </c>
      <c r="R129" s="119">
        <f t="shared" si="97"/>
        <v>0</v>
      </c>
      <c r="S129" s="119"/>
      <c r="T129" s="119">
        <f t="shared" si="98"/>
        <v>0</v>
      </c>
      <c r="U129" s="117">
        <f t="shared" si="99"/>
        <v>1915</v>
      </c>
      <c r="V129" s="119">
        <v>0</v>
      </c>
      <c r="W129" s="119">
        <v>0</v>
      </c>
      <c r="X129" s="119">
        <v>0</v>
      </c>
      <c r="Y129" s="117">
        <f t="shared" si="100"/>
        <v>1915</v>
      </c>
      <c r="Z129" s="119">
        <v>150</v>
      </c>
      <c r="AA129" s="119">
        <v>150</v>
      </c>
      <c r="AB129" s="119">
        <v>225</v>
      </c>
      <c r="AC129" s="119">
        <f t="shared" si="101"/>
        <v>2440</v>
      </c>
      <c r="AD129" s="115">
        <f t="shared" si="102"/>
        <v>0</v>
      </c>
      <c r="AE129" s="115">
        <f t="shared" si="103"/>
        <v>0</v>
      </c>
      <c r="AF129" s="115">
        <f t="shared" si="104"/>
        <v>0</v>
      </c>
      <c r="AG129" s="115">
        <f t="shared" si="105"/>
        <v>0</v>
      </c>
      <c r="AH129" s="115"/>
      <c r="AI129" s="119"/>
      <c r="AJ129" s="119">
        <f t="shared" si="106"/>
        <v>0</v>
      </c>
      <c r="AK129" s="119">
        <f t="shared" si="107"/>
        <v>2440</v>
      </c>
      <c r="AL129" s="119"/>
      <c r="AM129" s="119">
        <f t="shared" si="108"/>
        <v>2440</v>
      </c>
      <c r="AN129" s="120"/>
      <c r="AO129" s="121"/>
      <c r="AP129" s="122" t="s">
        <v>129</v>
      </c>
      <c r="AQ129" s="123">
        <v>40456</v>
      </c>
      <c r="AR129" s="124"/>
      <c r="AU129" s="77" t="s">
        <v>69</v>
      </c>
    </row>
    <row r="130" spans="1:47" x14ac:dyDescent="0.2">
      <c r="A130" s="49">
        <v>1182</v>
      </c>
      <c r="C130" s="49">
        <v>1156</v>
      </c>
      <c r="D130" s="50"/>
      <c r="E130" s="114">
        <v>1450</v>
      </c>
      <c r="F130" s="115">
        <v>30</v>
      </c>
      <c r="G130" s="114">
        <f t="shared" si="92"/>
        <v>1450</v>
      </c>
      <c r="H130" s="116">
        <f t="shared" si="93"/>
        <v>6.041666666666667</v>
      </c>
      <c r="I130" s="117">
        <f>VLOOKUP(C130,الجمع!$C$6:$M$196,11,0)</f>
        <v>40</v>
      </c>
      <c r="J130" s="117"/>
      <c r="K130" s="118"/>
      <c r="L130" s="117">
        <f t="shared" si="94"/>
        <v>40</v>
      </c>
      <c r="M130" s="119">
        <f t="shared" si="95"/>
        <v>242</v>
      </c>
      <c r="N130" s="119">
        <f>VLOOKUP(C130,الاجازات!$F$5:$P$298,5,0)</f>
        <v>3</v>
      </c>
      <c r="O130" s="119">
        <f>VLOOKUP(C130,الاجازات!$F$5:$P$298,7,0)*2</f>
        <v>0</v>
      </c>
      <c r="P130" s="119"/>
      <c r="Q130" s="119">
        <f t="shared" si="96"/>
        <v>24</v>
      </c>
      <c r="R130" s="119">
        <f t="shared" si="97"/>
        <v>145</v>
      </c>
      <c r="S130" s="119"/>
      <c r="T130" s="119">
        <f t="shared" si="98"/>
        <v>145</v>
      </c>
      <c r="U130" s="117">
        <f t="shared" si="99"/>
        <v>1547</v>
      </c>
      <c r="V130" s="119">
        <v>0</v>
      </c>
      <c r="W130" s="119">
        <v>0</v>
      </c>
      <c r="X130" s="119">
        <v>0</v>
      </c>
      <c r="Y130" s="117">
        <f t="shared" si="100"/>
        <v>1547</v>
      </c>
      <c r="Z130" s="119">
        <v>100</v>
      </c>
      <c r="AA130" s="119">
        <v>150</v>
      </c>
      <c r="AB130" s="119">
        <v>125</v>
      </c>
      <c r="AC130" s="119">
        <f t="shared" si="101"/>
        <v>1922</v>
      </c>
      <c r="AD130" s="115">
        <f t="shared" si="102"/>
        <v>0</v>
      </c>
      <c r="AE130" s="115">
        <f t="shared" si="103"/>
        <v>0</v>
      </c>
      <c r="AF130" s="115">
        <f t="shared" si="104"/>
        <v>0</v>
      </c>
      <c r="AG130" s="115">
        <f t="shared" si="105"/>
        <v>0</v>
      </c>
      <c r="AH130" s="115"/>
      <c r="AI130" s="119"/>
      <c r="AJ130" s="119">
        <f t="shared" si="106"/>
        <v>0</v>
      </c>
      <c r="AK130" s="119">
        <f t="shared" si="107"/>
        <v>1922</v>
      </c>
      <c r="AL130" s="119"/>
      <c r="AM130" s="119">
        <f t="shared" si="108"/>
        <v>1922</v>
      </c>
      <c r="AN130" s="120"/>
      <c r="AO130" s="121"/>
      <c r="AP130" s="122" t="s">
        <v>129</v>
      </c>
      <c r="AQ130" s="123">
        <v>42213</v>
      </c>
      <c r="AR130" s="124" t="s">
        <v>202</v>
      </c>
      <c r="AU130" s="77" t="s">
        <v>49</v>
      </c>
    </row>
    <row r="131" spans="1:47" x14ac:dyDescent="0.2">
      <c r="A131" s="49">
        <v>1183</v>
      </c>
      <c r="C131" s="49">
        <v>1157</v>
      </c>
      <c r="D131" s="50"/>
      <c r="E131" s="114">
        <v>1865</v>
      </c>
      <c r="F131" s="115">
        <v>30</v>
      </c>
      <c r="G131" s="114">
        <f t="shared" si="92"/>
        <v>1865</v>
      </c>
      <c r="H131" s="116">
        <f t="shared" si="93"/>
        <v>7.770833333333333</v>
      </c>
      <c r="I131" s="117">
        <f>VLOOKUP(C131,الجمع!$C$6:$M$196,11,0)</f>
        <v>0</v>
      </c>
      <c r="J131" s="117"/>
      <c r="K131" s="118"/>
      <c r="L131" s="117">
        <f t="shared" si="94"/>
        <v>0</v>
      </c>
      <c r="M131" s="119">
        <f t="shared" si="95"/>
        <v>0</v>
      </c>
      <c r="N131" s="119">
        <f>VLOOKUP(C131,الاجازات!$F$5:$P$298,5,0)</f>
        <v>4</v>
      </c>
      <c r="O131" s="119">
        <f>VLOOKUP(C131,الاجازات!$F$5:$P$298,7,0)*2</f>
        <v>0</v>
      </c>
      <c r="P131" s="119"/>
      <c r="Q131" s="119">
        <f t="shared" si="96"/>
        <v>32</v>
      </c>
      <c r="R131" s="119">
        <f t="shared" si="97"/>
        <v>249</v>
      </c>
      <c r="S131" s="119"/>
      <c r="T131" s="119">
        <f t="shared" si="98"/>
        <v>249</v>
      </c>
      <c r="U131" s="117">
        <f t="shared" si="99"/>
        <v>1616</v>
      </c>
      <c r="V131" s="119">
        <v>0</v>
      </c>
      <c r="W131" s="119">
        <v>0</v>
      </c>
      <c r="X131" s="119">
        <v>0</v>
      </c>
      <c r="Y131" s="117">
        <f t="shared" si="100"/>
        <v>1616</v>
      </c>
      <c r="Z131" s="119">
        <v>150</v>
      </c>
      <c r="AA131" s="119">
        <v>150</v>
      </c>
      <c r="AB131" s="119">
        <v>125</v>
      </c>
      <c r="AC131" s="119">
        <f t="shared" si="101"/>
        <v>2041</v>
      </c>
      <c r="AD131" s="115">
        <f t="shared" si="102"/>
        <v>0</v>
      </c>
      <c r="AE131" s="115">
        <f t="shared" si="103"/>
        <v>0</v>
      </c>
      <c r="AF131" s="115">
        <f t="shared" si="104"/>
        <v>0</v>
      </c>
      <c r="AG131" s="115">
        <f t="shared" si="105"/>
        <v>0</v>
      </c>
      <c r="AH131" s="115"/>
      <c r="AI131" s="119"/>
      <c r="AJ131" s="119">
        <f t="shared" si="106"/>
        <v>0</v>
      </c>
      <c r="AK131" s="119">
        <f t="shared" si="107"/>
        <v>2041</v>
      </c>
      <c r="AL131" s="119"/>
      <c r="AM131" s="119">
        <f t="shared" si="108"/>
        <v>2041</v>
      </c>
      <c r="AN131" s="120"/>
      <c r="AO131" s="121"/>
      <c r="AP131" s="122" t="s">
        <v>129</v>
      </c>
      <c r="AQ131" s="123">
        <v>41979</v>
      </c>
      <c r="AR131" s="124" t="s">
        <v>203</v>
      </c>
      <c r="AU131" s="77" t="s">
        <v>49</v>
      </c>
    </row>
    <row r="132" spans="1:47" x14ac:dyDescent="0.2">
      <c r="A132" s="49">
        <v>1184</v>
      </c>
      <c r="C132" s="49">
        <v>1158</v>
      </c>
      <c r="D132" s="50"/>
      <c r="E132" s="114">
        <v>1965</v>
      </c>
      <c r="F132" s="115">
        <v>30</v>
      </c>
      <c r="G132" s="114">
        <f t="shared" si="92"/>
        <v>1965</v>
      </c>
      <c r="H132" s="116">
        <f t="shared" si="93"/>
        <v>8.1875</v>
      </c>
      <c r="I132" s="117">
        <f>VLOOKUP(C132,الجمع!$C$6:$M$196,11,0)</f>
        <v>0</v>
      </c>
      <c r="J132" s="117"/>
      <c r="K132" s="118"/>
      <c r="L132" s="117">
        <f t="shared" si="94"/>
        <v>0</v>
      </c>
      <c r="M132" s="119">
        <f t="shared" si="95"/>
        <v>0</v>
      </c>
      <c r="N132" s="119">
        <f>VLOOKUP(C132,الاجازات!$F$5:$P$298,5,0)</f>
        <v>4</v>
      </c>
      <c r="O132" s="119">
        <f>VLOOKUP(C132,الاجازات!$F$5:$P$298,7,0)*2</f>
        <v>0</v>
      </c>
      <c r="P132" s="119"/>
      <c r="Q132" s="119">
        <f t="shared" si="96"/>
        <v>32</v>
      </c>
      <c r="R132" s="119">
        <f t="shared" si="97"/>
        <v>262</v>
      </c>
      <c r="S132" s="119"/>
      <c r="T132" s="119">
        <f t="shared" si="98"/>
        <v>262</v>
      </c>
      <c r="U132" s="117">
        <f t="shared" si="99"/>
        <v>1703</v>
      </c>
      <c r="V132" s="119">
        <v>0</v>
      </c>
      <c r="W132" s="119">
        <v>0</v>
      </c>
      <c r="X132" s="119">
        <v>0</v>
      </c>
      <c r="Y132" s="117">
        <f t="shared" si="100"/>
        <v>1703</v>
      </c>
      <c r="Z132" s="119">
        <v>150</v>
      </c>
      <c r="AA132" s="119">
        <v>150</v>
      </c>
      <c r="AB132" s="119">
        <v>125</v>
      </c>
      <c r="AC132" s="119">
        <f t="shared" si="101"/>
        <v>2128</v>
      </c>
      <c r="AD132" s="115">
        <f t="shared" si="102"/>
        <v>0</v>
      </c>
      <c r="AE132" s="115">
        <f t="shared" si="103"/>
        <v>0</v>
      </c>
      <c r="AF132" s="115">
        <f t="shared" si="104"/>
        <v>0</v>
      </c>
      <c r="AG132" s="115">
        <f t="shared" si="105"/>
        <v>0</v>
      </c>
      <c r="AH132" s="115"/>
      <c r="AI132" s="119"/>
      <c r="AJ132" s="119">
        <f t="shared" si="106"/>
        <v>0</v>
      </c>
      <c r="AK132" s="119">
        <f t="shared" si="107"/>
        <v>2128</v>
      </c>
      <c r="AL132" s="119"/>
      <c r="AM132" s="119">
        <f t="shared" si="108"/>
        <v>2128</v>
      </c>
      <c r="AN132" s="120"/>
      <c r="AO132" s="121"/>
      <c r="AP132" s="122" t="s">
        <v>129</v>
      </c>
      <c r="AQ132" s="123">
        <v>42007</v>
      </c>
      <c r="AR132" s="124" t="s">
        <v>141</v>
      </c>
      <c r="AU132" s="77" t="s">
        <v>49</v>
      </c>
    </row>
    <row r="133" spans="1:47" x14ac:dyDescent="0.2">
      <c r="A133" s="49">
        <v>1187</v>
      </c>
      <c r="C133" s="49">
        <v>1160</v>
      </c>
      <c r="D133" s="50"/>
      <c r="E133" s="114">
        <v>1960</v>
      </c>
      <c r="F133" s="115">
        <v>30</v>
      </c>
      <c r="G133" s="114">
        <f t="shared" si="92"/>
        <v>1959.9999999999998</v>
      </c>
      <c r="H133" s="116">
        <f t="shared" si="93"/>
        <v>8.1666666666666661</v>
      </c>
      <c r="I133" s="117">
        <f>VLOOKUP(C133,الجمع!$C$6:$M$196,11,0)</f>
        <v>16</v>
      </c>
      <c r="J133" s="117"/>
      <c r="K133" s="118"/>
      <c r="L133" s="117">
        <f t="shared" si="94"/>
        <v>16</v>
      </c>
      <c r="M133" s="119">
        <f t="shared" si="95"/>
        <v>131</v>
      </c>
      <c r="N133" s="119">
        <f>VLOOKUP(C133,الاجازات!$F$5:$P$298,5,0)</f>
        <v>3</v>
      </c>
      <c r="O133" s="119">
        <f>VLOOKUP(C133,الاجازات!$F$5:$P$298,7,0)*2</f>
        <v>0</v>
      </c>
      <c r="P133" s="119"/>
      <c r="Q133" s="119">
        <f t="shared" si="96"/>
        <v>24</v>
      </c>
      <c r="R133" s="119">
        <f t="shared" si="97"/>
        <v>196</v>
      </c>
      <c r="S133" s="119"/>
      <c r="T133" s="119">
        <f t="shared" si="98"/>
        <v>196</v>
      </c>
      <c r="U133" s="117">
        <f t="shared" si="99"/>
        <v>1895</v>
      </c>
      <c r="V133" s="119">
        <v>0</v>
      </c>
      <c r="W133" s="119">
        <v>0</v>
      </c>
      <c r="X133" s="119">
        <v>0</v>
      </c>
      <c r="Y133" s="117">
        <f t="shared" si="100"/>
        <v>1895</v>
      </c>
      <c r="Z133" s="119">
        <v>150</v>
      </c>
      <c r="AA133" s="119">
        <v>150</v>
      </c>
      <c r="AB133" s="119">
        <v>125</v>
      </c>
      <c r="AC133" s="119">
        <f t="shared" si="101"/>
        <v>2320</v>
      </c>
      <c r="AD133" s="115">
        <f t="shared" si="102"/>
        <v>0</v>
      </c>
      <c r="AE133" s="115">
        <f t="shared" si="103"/>
        <v>0</v>
      </c>
      <c r="AF133" s="115">
        <f t="shared" si="104"/>
        <v>0</v>
      </c>
      <c r="AG133" s="115">
        <f t="shared" si="105"/>
        <v>0</v>
      </c>
      <c r="AH133" s="115"/>
      <c r="AI133" s="119"/>
      <c r="AJ133" s="119">
        <f t="shared" si="106"/>
        <v>0</v>
      </c>
      <c r="AK133" s="119">
        <f t="shared" si="107"/>
        <v>2320</v>
      </c>
      <c r="AL133" s="119"/>
      <c r="AM133" s="119">
        <f t="shared" si="108"/>
        <v>2320</v>
      </c>
      <c r="AN133" s="120"/>
      <c r="AO133" s="121"/>
      <c r="AP133" s="122" t="s">
        <v>129</v>
      </c>
      <c r="AQ133" s="123">
        <v>42085</v>
      </c>
      <c r="AR133" s="124" t="s">
        <v>168</v>
      </c>
      <c r="AU133" s="77" t="s">
        <v>49</v>
      </c>
    </row>
    <row r="134" spans="1:47" x14ac:dyDescent="0.2">
      <c r="A134" s="2">
        <v>1225</v>
      </c>
      <c r="C134" s="2">
        <v>1161</v>
      </c>
      <c r="D134" s="3"/>
      <c r="E134" s="6">
        <v>1225</v>
      </c>
      <c r="F134" s="5">
        <v>30</v>
      </c>
      <c r="G134" s="6">
        <f t="shared" si="92"/>
        <v>1225</v>
      </c>
      <c r="H134" s="93">
        <f t="shared" si="93"/>
        <v>5.104166666666667</v>
      </c>
      <c r="I134" s="43">
        <f>VLOOKUP(C134,الجمع!$C$6:$M$196,11,0)</f>
        <v>17.959183673469386</v>
      </c>
      <c r="J134" s="43"/>
      <c r="K134" s="94"/>
      <c r="L134" s="43">
        <f t="shared" si="94"/>
        <v>17.959183673469386</v>
      </c>
      <c r="M134" s="95">
        <f t="shared" si="95"/>
        <v>92</v>
      </c>
      <c r="N134" s="42">
        <f>VLOOKUP(C134,الاجازات!$F$5:$P$298,5,0)</f>
        <v>2</v>
      </c>
      <c r="O134" s="42">
        <f>VLOOKUP(C134,الاجازات!$F$5:$P$298,7,0)*2</f>
        <v>0</v>
      </c>
      <c r="P134" s="42"/>
      <c r="Q134" s="42">
        <f t="shared" si="96"/>
        <v>16</v>
      </c>
      <c r="R134" s="42">
        <f t="shared" si="97"/>
        <v>82</v>
      </c>
      <c r="S134" s="42"/>
      <c r="T134" s="95">
        <f t="shared" si="98"/>
        <v>82</v>
      </c>
      <c r="U134" s="43">
        <f t="shared" si="99"/>
        <v>1235</v>
      </c>
      <c r="V134" s="42">
        <v>0</v>
      </c>
      <c r="W134" s="42">
        <v>0</v>
      </c>
      <c r="X134" s="42"/>
      <c r="Y134" s="43">
        <f t="shared" si="100"/>
        <v>1235</v>
      </c>
      <c r="Z134" s="42">
        <v>75</v>
      </c>
      <c r="AA134" s="42">
        <v>75</v>
      </c>
      <c r="AB134" s="42">
        <v>100</v>
      </c>
      <c r="AC134" s="96">
        <f t="shared" si="101"/>
        <v>1485</v>
      </c>
      <c r="AD134" s="5">
        <f t="shared" si="102"/>
        <v>0</v>
      </c>
      <c r="AE134" s="5">
        <f t="shared" si="103"/>
        <v>0</v>
      </c>
      <c r="AF134" s="5">
        <f t="shared" si="104"/>
        <v>0</v>
      </c>
      <c r="AG134" s="5">
        <f t="shared" si="105"/>
        <v>0</v>
      </c>
      <c r="AH134" s="5"/>
      <c r="AI134" s="42"/>
      <c r="AJ134" s="96">
        <f t="shared" si="106"/>
        <v>0</v>
      </c>
      <c r="AK134" s="97">
        <f t="shared" si="107"/>
        <v>1485</v>
      </c>
      <c r="AL134" s="42"/>
      <c r="AM134" s="97">
        <f t="shared" si="108"/>
        <v>1485</v>
      </c>
      <c r="AP134" s="67" t="s">
        <v>129</v>
      </c>
      <c r="AQ134" s="98">
        <v>43085</v>
      </c>
      <c r="AR134" s="104" t="s">
        <v>204</v>
      </c>
      <c r="AU134" s="77"/>
    </row>
    <row r="135" spans="1:47" x14ac:dyDescent="0.2">
      <c r="A135" s="2">
        <v>1170</v>
      </c>
      <c r="B135" s="31"/>
      <c r="C135" s="2">
        <v>1167</v>
      </c>
      <c r="D135" s="3"/>
      <c r="E135" s="6">
        <v>1500</v>
      </c>
      <c r="F135" s="5">
        <v>30</v>
      </c>
      <c r="G135" s="6">
        <f t="shared" si="92"/>
        <v>1500</v>
      </c>
      <c r="H135" s="93">
        <f t="shared" si="93"/>
        <v>6.25</v>
      </c>
      <c r="I135" s="43">
        <f>VLOOKUP(C135,الجمع!$C$6:$M$196,11,0)</f>
        <v>3</v>
      </c>
      <c r="J135" s="43"/>
      <c r="K135" s="94"/>
      <c r="L135" s="43">
        <f t="shared" si="94"/>
        <v>3</v>
      </c>
      <c r="M135" s="95">
        <f t="shared" si="95"/>
        <v>19</v>
      </c>
      <c r="N135" s="42">
        <f>VLOOKUP(C135,الاجازات!$F$5:$P$298,5,0)</f>
        <v>1</v>
      </c>
      <c r="O135" s="42">
        <f>VLOOKUP(C135,الاجازات!$F$5:$P$298,7,0)*2</f>
        <v>0</v>
      </c>
      <c r="P135" s="42"/>
      <c r="Q135" s="42">
        <f t="shared" si="96"/>
        <v>8</v>
      </c>
      <c r="R135" s="42">
        <f t="shared" si="97"/>
        <v>50</v>
      </c>
      <c r="S135" s="42"/>
      <c r="T135" s="95">
        <f t="shared" si="98"/>
        <v>50</v>
      </c>
      <c r="U135" s="43">
        <f t="shared" si="99"/>
        <v>1469</v>
      </c>
      <c r="V135" s="42">
        <v>500</v>
      </c>
      <c r="W135" s="42">
        <v>0</v>
      </c>
      <c r="X135" s="42">
        <v>0</v>
      </c>
      <c r="Y135" s="43">
        <f t="shared" si="100"/>
        <v>969</v>
      </c>
      <c r="Z135" s="42">
        <v>75</v>
      </c>
      <c r="AA135" s="42">
        <v>150</v>
      </c>
      <c r="AB135" s="42">
        <v>125</v>
      </c>
      <c r="AC135" s="96">
        <f t="shared" si="101"/>
        <v>1819</v>
      </c>
      <c r="AD135" s="5">
        <f t="shared" si="102"/>
        <v>130</v>
      </c>
      <c r="AE135" s="5">
        <f t="shared" si="103"/>
        <v>0</v>
      </c>
      <c r="AF135" s="5">
        <f t="shared" si="104"/>
        <v>70</v>
      </c>
      <c r="AG135" s="5">
        <f t="shared" si="105"/>
        <v>0</v>
      </c>
      <c r="AH135" s="5"/>
      <c r="AI135" s="42"/>
      <c r="AJ135" s="96">
        <f t="shared" si="106"/>
        <v>70</v>
      </c>
      <c r="AK135" s="97">
        <f t="shared" si="107"/>
        <v>1749</v>
      </c>
      <c r="AL135" s="42"/>
      <c r="AM135" s="97">
        <f t="shared" si="108"/>
        <v>1749</v>
      </c>
      <c r="AP135" s="67" t="s">
        <v>129</v>
      </c>
      <c r="AQ135" s="98">
        <v>42528</v>
      </c>
      <c r="AR135" s="104" t="s">
        <v>182</v>
      </c>
      <c r="AU135" s="77"/>
    </row>
    <row r="136" spans="1:47" x14ac:dyDescent="0.2">
      <c r="A136" s="2"/>
      <c r="B136" s="31"/>
      <c r="C136" s="2">
        <v>1172</v>
      </c>
      <c r="D136" s="3"/>
      <c r="E136" s="6">
        <v>2000</v>
      </c>
      <c r="F136" s="5">
        <v>30</v>
      </c>
      <c r="G136" s="6">
        <f t="shared" si="92"/>
        <v>2000.0000000000002</v>
      </c>
      <c r="H136" s="93">
        <f t="shared" si="93"/>
        <v>8.3333333333333339</v>
      </c>
      <c r="I136" s="43">
        <f>VLOOKUP(C136,الجمع!$C$6:$M$196,11,0)</f>
        <v>0</v>
      </c>
      <c r="J136" s="43"/>
      <c r="K136" s="94"/>
      <c r="L136" s="43">
        <f t="shared" si="94"/>
        <v>0</v>
      </c>
      <c r="M136" s="95">
        <f t="shared" si="95"/>
        <v>0</v>
      </c>
      <c r="N136" s="42">
        <f>VLOOKUP(C136,الاجازات!$F$5:$P$298,5,0)</f>
        <v>3</v>
      </c>
      <c r="O136" s="42">
        <f>VLOOKUP(C136,الاجازات!$F$5:$P$298,7,0)*2</f>
        <v>0</v>
      </c>
      <c r="P136" s="42"/>
      <c r="Q136" s="42">
        <f t="shared" si="96"/>
        <v>24</v>
      </c>
      <c r="R136" s="42">
        <f t="shared" si="97"/>
        <v>200</v>
      </c>
      <c r="S136" s="42">
        <v>100</v>
      </c>
      <c r="T136" s="95">
        <f t="shared" si="98"/>
        <v>300</v>
      </c>
      <c r="U136" s="43">
        <f t="shared" si="99"/>
        <v>1700.0000000000002</v>
      </c>
      <c r="V136" s="42">
        <v>0</v>
      </c>
      <c r="W136" s="42">
        <v>0</v>
      </c>
      <c r="X136" s="42"/>
      <c r="Y136" s="43">
        <f t="shared" si="100"/>
        <v>1700.0000000000002</v>
      </c>
      <c r="Z136" s="42">
        <v>100</v>
      </c>
      <c r="AA136" s="42">
        <v>150</v>
      </c>
      <c r="AB136" s="42"/>
      <c r="AC136" s="96">
        <f t="shared" si="101"/>
        <v>1950</v>
      </c>
      <c r="AD136" s="5">
        <f t="shared" si="102"/>
        <v>0</v>
      </c>
      <c r="AE136" s="5">
        <f t="shared" si="103"/>
        <v>0</v>
      </c>
      <c r="AF136" s="5">
        <f t="shared" si="104"/>
        <v>0</v>
      </c>
      <c r="AG136" s="5">
        <f t="shared" si="105"/>
        <v>0</v>
      </c>
      <c r="AH136" s="5"/>
      <c r="AI136" s="42"/>
      <c r="AJ136" s="96">
        <f t="shared" si="106"/>
        <v>0</v>
      </c>
      <c r="AK136" s="97">
        <f t="shared" si="107"/>
        <v>1950</v>
      </c>
      <c r="AL136" s="42"/>
      <c r="AM136" s="97">
        <f t="shared" si="108"/>
        <v>1950</v>
      </c>
      <c r="AP136" s="67" t="s">
        <v>129</v>
      </c>
      <c r="AQ136" s="98">
        <v>43186</v>
      </c>
      <c r="AR136" s="104" t="s">
        <v>217</v>
      </c>
      <c r="AU136" s="77"/>
    </row>
    <row r="137" spans="1:47" x14ac:dyDescent="0.2">
      <c r="A137" s="2"/>
      <c r="B137" s="31"/>
      <c r="C137" s="2">
        <v>1173</v>
      </c>
      <c r="D137" s="3"/>
      <c r="E137" s="6">
        <v>2000</v>
      </c>
      <c r="F137" s="5">
        <v>30</v>
      </c>
      <c r="G137" s="6">
        <f t="shared" si="92"/>
        <v>2000.0000000000002</v>
      </c>
      <c r="H137" s="93">
        <f t="shared" si="93"/>
        <v>8.3333333333333339</v>
      </c>
      <c r="I137" s="43">
        <f>VLOOKUP(C137,الجمع!$C$6:$M$196,11,0)</f>
        <v>0</v>
      </c>
      <c r="J137" s="43"/>
      <c r="K137" s="94"/>
      <c r="L137" s="43">
        <f t="shared" si="94"/>
        <v>0</v>
      </c>
      <c r="M137" s="95">
        <f t="shared" si="95"/>
        <v>0</v>
      </c>
      <c r="N137" s="42">
        <f>VLOOKUP(C137,الاجازات!$F$5:$P$298,5,0)</f>
        <v>2</v>
      </c>
      <c r="O137" s="42">
        <f>VLOOKUP(C137,الاجازات!$F$5:$P$298,7,0)*2</f>
        <v>0</v>
      </c>
      <c r="P137" s="42"/>
      <c r="Q137" s="42">
        <f t="shared" si="96"/>
        <v>16</v>
      </c>
      <c r="R137" s="42">
        <f t="shared" si="97"/>
        <v>133</v>
      </c>
      <c r="S137" s="42">
        <v>100</v>
      </c>
      <c r="T137" s="95">
        <f t="shared" si="98"/>
        <v>233</v>
      </c>
      <c r="U137" s="43">
        <f t="shared" si="99"/>
        <v>1767.0000000000002</v>
      </c>
      <c r="V137" s="42">
        <v>0</v>
      </c>
      <c r="W137" s="42">
        <v>0</v>
      </c>
      <c r="X137" s="42"/>
      <c r="Y137" s="43">
        <f t="shared" si="100"/>
        <v>1767.0000000000002</v>
      </c>
      <c r="Z137" s="42">
        <v>100</v>
      </c>
      <c r="AA137" s="42">
        <v>150</v>
      </c>
      <c r="AB137" s="42"/>
      <c r="AC137" s="96">
        <f t="shared" si="101"/>
        <v>2017</v>
      </c>
      <c r="AD137" s="5">
        <f t="shared" si="102"/>
        <v>0</v>
      </c>
      <c r="AE137" s="5">
        <f t="shared" si="103"/>
        <v>0</v>
      </c>
      <c r="AF137" s="5">
        <f t="shared" si="104"/>
        <v>0</v>
      </c>
      <c r="AG137" s="5">
        <f t="shared" si="105"/>
        <v>0</v>
      </c>
      <c r="AH137" s="5"/>
      <c r="AI137" s="42"/>
      <c r="AJ137" s="96">
        <f t="shared" si="106"/>
        <v>0</v>
      </c>
      <c r="AK137" s="97">
        <f t="shared" si="107"/>
        <v>2017</v>
      </c>
      <c r="AL137" s="42"/>
      <c r="AM137" s="97">
        <f t="shared" si="108"/>
        <v>2017</v>
      </c>
      <c r="AP137" s="67" t="s">
        <v>129</v>
      </c>
      <c r="AQ137" s="98">
        <v>43186</v>
      </c>
      <c r="AR137" s="104" t="s">
        <v>217</v>
      </c>
      <c r="AU137" s="77"/>
    </row>
    <row r="138" spans="1:47" x14ac:dyDescent="0.2">
      <c r="A138" s="2"/>
      <c r="B138" s="31"/>
      <c r="C138" s="2">
        <v>1174</v>
      </c>
      <c r="D138" s="3"/>
      <c r="E138" s="6">
        <v>2100</v>
      </c>
      <c r="F138" s="5">
        <v>30</v>
      </c>
      <c r="G138" s="6">
        <f t="shared" si="92"/>
        <v>2100</v>
      </c>
      <c r="H138" s="93">
        <f t="shared" si="93"/>
        <v>8.75</v>
      </c>
      <c r="I138" s="43">
        <f>VLOOKUP(C138,الجمع!$C$6:$M$196,11,0)</f>
        <v>0</v>
      </c>
      <c r="J138" s="43"/>
      <c r="K138" s="94"/>
      <c r="L138" s="43">
        <f t="shared" si="94"/>
        <v>0</v>
      </c>
      <c r="M138" s="95">
        <f t="shared" si="95"/>
        <v>0</v>
      </c>
      <c r="N138" s="42">
        <f>VLOOKUP(C138,الاجازات!$F$5:$P$298,5,0)</f>
        <v>2</v>
      </c>
      <c r="O138" s="42">
        <f>VLOOKUP(C138,الاجازات!$F$5:$P$298,7,0)*2</f>
        <v>0</v>
      </c>
      <c r="P138" s="42"/>
      <c r="Q138" s="42">
        <f t="shared" si="96"/>
        <v>16</v>
      </c>
      <c r="R138" s="42">
        <f t="shared" si="97"/>
        <v>140</v>
      </c>
      <c r="S138" s="42">
        <v>100</v>
      </c>
      <c r="T138" s="95">
        <f t="shared" si="98"/>
        <v>240</v>
      </c>
      <c r="U138" s="43">
        <f t="shared" si="99"/>
        <v>1860</v>
      </c>
      <c r="V138" s="42">
        <v>0</v>
      </c>
      <c r="W138" s="42">
        <v>0</v>
      </c>
      <c r="X138" s="42"/>
      <c r="Y138" s="43">
        <f t="shared" si="100"/>
        <v>1860</v>
      </c>
      <c r="Z138" s="42">
        <v>100</v>
      </c>
      <c r="AA138" s="42">
        <v>150</v>
      </c>
      <c r="AB138" s="42"/>
      <c r="AC138" s="96">
        <f t="shared" si="101"/>
        <v>2110</v>
      </c>
      <c r="AD138" s="5">
        <f t="shared" si="102"/>
        <v>0</v>
      </c>
      <c r="AE138" s="5">
        <f t="shared" si="103"/>
        <v>0</v>
      </c>
      <c r="AF138" s="5">
        <f t="shared" si="104"/>
        <v>0</v>
      </c>
      <c r="AG138" s="5">
        <f t="shared" si="105"/>
        <v>0</v>
      </c>
      <c r="AH138" s="5"/>
      <c r="AI138" s="42"/>
      <c r="AJ138" s="96">
        <f t="shared" si="106"/>
        <v>0</v>
      </c>
      <c r="AK138" s="97">
        <f t="shared" si="107"/>
        <v>2110</v>
      </c>
      <c r="AL138" s="42"/>
      <c r="AM138" s="97">
        <f t="shared" si="108"/>
        <v>2110</v>
      </c>
      <c r="AP138" s="67" t="s">
        <v>129</v>
      </c>
      <c r="AQ138" s="98">
        <v>43198</v>
      </c>
      <c r="AR138" s="104" t="s">
        <v>217</v>
      </c>
      <c r="AU138" s="77"/>
    </row>
    <row r="139" spans="1:47" x14ac:dyDescent="0.2">
      <c r="A139" s="2"/>
      <c r="B139" s="31"/>
      <c r="C139" s="2">
        <v>1175</v>
      </c>
      <c r="D139" s="3"/>
      <c r="E139" s="6">
        <v>1225</v>
      </c>
      <c r="F139" s="5">
        <v>30</v>
      </c>
      <c r="G139" s="6">
        <f t="shared" si="92"/>
        <v>1225</v>
      </c>
      <c r="H139" s="93">
        <f t="shared" si="93"/>
        <v>5.104166666666667</v>
      </c>
      <c r="I139" s="43">
        <f>VLOOKUP(C139,الجمع!$C$6:$M$196,11,0)</f>
        <v>16</v>
      </c>
      <c r="J139" s="43"/>
      <c r="K139" s="94"/>
      <c r="L139" s="43">
        <f t="shared" si="94"/>
        <v>16</v>
      </c>
      <c r="M139" s="95">
        <f t="shared" si="95"/>
        <v>82</v>
      </c>
      <c r="N139" s="42">
        <f>VLOOKUP(C139,الاجازات!$F$5:$P$298,5,0)</f>
        <v>2</v>
      </c>
      <c r="O139" s="42">
        <f>VLOOKUP(C139,الاجازات!$F$5:$P$298,7,0)*2</f>
        <v>0</v>
      </c>
      <c r="P139" s="42"/>
      <c r="Q139" s="42">
        <f t="shared" si="96"/>
        <v>16</v>
      </c>
      <c r="R139" s="42">
        <f t="shared" si="97"/>
        <v>82</v>
      </c>
      <c r="S139" s="42">
        <v>100</v>
      </c>
      <c r="T139" s="95">
        <f t="shared" si="98"/>
        <v>182</v>
      </c>
      <c r="U139" s="43">
        <f t="shared" si="99"/>
        <v>1125</v>
      </c>
      <c r="V139" s="42">
        <v>0</v>
      </c>
      <c r="W139" s="42">
        <v>0</v>
      </c>
      <c r="X139" s="42"/>
      <c r="Y139" s="43">
        <f t="shared" si="100"/>
        <v>1125</v>
      </c>
      <c r="Z139" s="42">
        <v>75</v>
      </c>
      <c r="AA139" s="42">
        <v>150</v>
      </c>
      <c r="AB139" s="42"/>
      <c r="AC139" s="96">
        <f t="shared" si="101"/>
        <v>1350</v>
      </c>
      <c r="AD139" s="5">
        <f t="shared" si="102"/>
        <v>0</v>
      </c>
      <c r="AE139" s="5">
        <f t="shared" si="103"/>
        <v>0</v>
      </c>
      <c r="AF139" s="5">
        <f t="shared" si="104"/>
        <v>0</v>
      </c>
      <c r="AG139" s="5">
        <f t="shared" si="105"/>
        <v>0</v>
      </c>
      <c r="AH139" s="5"/>
      <c r="AI139" s="42"/>
      <c r="AJ139" s="96">
        <f t="shared" si="106"/>
        <v>0</v>
      </c>
      <c r="AK139" s="97">
        <f t="shared" si="107"/>
        <v>1350</v>
      </c>
      <c r="AL139" s="42"/>
      <c r="AM139" s="97">
        <f t="shared" si="108"/>
        <v>1350</v>
      </c>
      <c r="AP139" s="67" t="s">
        <v>129</v>
      </c>
      <c r="AQ139" s="98">
        <v>43201</v>
      </c>
      <c r="AR139" s="104" t="s">
        <v>220</v>
      </c>
      <c r="AU139" s="77"/>
    </row>
    <row r="140" spans="1:47" x14ac:dyDescent="0.2">
      <c r="A140" s="2"/>
      <c r="B140" s="31"/>
      <c r="C140" s="177">
        <v>1178</v>
      </c>
      <c r="D140" s="175"/>
      <c r="E140" s="176">
        <v>1200</v>
      </c>
      <c r="F140" s="5">
        <v>30</v>
      </c>
      <c r="G140" s="176">
        <f t="shared" si="92"/>
        <v>1200</v>
      </c>
      <c r="H140" s="305">
        <f t="shared" si="93"/>
        <v>5</v>
      </c>
      <c r="I140" s="306"/>
      <c r="J140" s="306"/>
      <c r="K140" s="307"/>
      <c r="L140" s="306">
        <f t="shared" si="94"/>
        <v>0</v>
      </c>
      <c r="M140" s="178">
        <f t="shared" si="95"/>
        <v>0</v>
      </c>
      <c r="N140" s="178">
        <f>VLOOKUP(C140,الاجازات!$F$5:$P$298,5,0)</f>
        <v>9</v>
      </c>
      <c r="O140" s="178">
        <f>VLOOKUP(C140,الاجازات!$F$5:$P$298,7,0)*2</f>
        <v>0</v>
      </c>
      <c r="P140" s="178"/>
      <c r="Q140" s="178">
        <f t="shared" si="96"/>
        <v>72</v>
      </c>
      <c r="R140" s="178">
        <f t="shared" si="97"/>
        <v>360</v>
      </c>
      <c r="S140" s="178"/>
      <c r="T140" s="178">
        <f t="shared" si="98"/>
        <v>360</v>
      </c>
      <c r="U140" s="306">
        <f t="shared" si="99"/>
        <v>840</v>
      </c>
      <c r="V140" s="178">
        <v>0</v>
      </c>
      <c r="W140" s="178">
        <v>0</v>
      </c>
      <c r="X140" s="178"/>
      <c r="Y140" s="306">
        <f t="shared" si="100"/>
        <v>840</v>
      </c>
      <c r="Z140" s="178">
        <f>75-75</f>
        <v>0</v>
      </c>
      <c r="AA140" s="178">
        <f>150-150</f>
        <v>0</v>
      </c>
      <c r="AB140" s="178"/>
      <c r="AC140" s="178">
        <f t="shared" si="101"/>
        <v>840</v>
      </c>
      <c r="AD140" s="304">
        <f t="shared" si="102"/>
        <v>0</v>
      </c>
      <c r="AE140" s="304">
        <f t="shared" si="103"/>
        <v>0</v>
      </c>
      <c r="AF140" s="304">
        <f t="shared" si="104"/>
        <v>0</v>
      </c>
      <c r="AG140" s="304">
        <f t="shared" si="105"/>
        <v>0</v>
      </c>
      <c r="AH140" s="304"/>
      <c r="AI140" s="178"/>
      <c r="AJ140" s="178">
        <f t="shared" si="106"/>
        <v>0</v>
      </c>
      <c r="AK140" s="178">
        <f t="shared" si="107"/>
        <v>840</v>
      </c>
      <c r="AL140" s="178"/>
      <c r="AM140" s="178">
        <f t="shared" si="108"/>
        <v>840</v>
      </c>
      <c r="AN140" s="308"/>
      <c r="AO140" s="309"/>
      <c r="AP140" s="310" t="s">
        <v>129</v>
      </c>
      <c r="AQ140" s="187">
        <v>43228</v>
      </c>
      <c r="AR140" s="311" t="s">
        <v>238</v>
      </c>
      <c r="AU140" s="77">
        <v>228</v>
      </c>
    </row>
    <row r="141" spans="1:47" x14ac:dyDescent="0.2">
      <c r="A141" s="2"/>
      <c r="B141" s="31"/>
      <c r="C141" s="177">
        <v>1179</v>
      </c>
      <c r="D141" s="175"/>
      <c r="E141" s="176">
        <v>1200</v>
      </c>
      <c r="F141" s="5">
        <v>30</v>
      </c>
      <c r="G141" s="176">
        <f t="shared" si="92"/>
        <v>1200</v>
      </c>
      <c r="H141" s="305">
        <f t="shared" si="93"/>
        <v>5</v>
      </c>
      <c r="I141" s="306"/>
      <c r="J141" s="306"/>
      <c r="K141" s="307"/>
      <c r="L141" s="306">
        <f t="shared" si="94"/>
        <v>0</v>
      </c>
      <c r="M141" s="178">
        <f t="shared" si="95"/>
        <v>0</v>
      </c>
      <c r="N141" s="178">
        <f>VLOOKUP(C141,الاجازات!$F$5:$P$298,5,0)</f>
        <v>13</v>
      </c>
      <c r="O141" s="178">
        <f>VLOOKUP(C141,الاجازات!$F$5:$P$298,7,0)*2</f>
        <v>0</v>
      </c>
      <c r="P141" s="178"/>
      <c r="Q141" s="178">
        <f t="shared" si="96"/>
        <v>104</v>
      </c>
      <c r="R141" s="178">
        <f t="shared" si="97"/>
        <v>520</v>
      </c>
      <c r="S141" s="178"/>
      <c r="T141" s="178">
        <f t="shared" si="98"/>
        <v>520</v>
      </c>
      <c r="U141" s="306">
        <f t="shared" si="99"/>
        <v>680</v>
      </c>
      <c r="V141" s="178">
        <v>0</v>
      </c>
      <c r="W141" s="178">
        <v>0</v>
      </c>
      <c r="X141" s="178"/>
      <c r="Y141" s="306">
        <f t="shared" si="100"/>
        <v>680</v>
      </c>
      <c r="Z141" s="178">
        <f>75-75</f>
        <v>0</v>
      </c>
      <c r="AA141" s="178">
        <f>150-150</f>
        <v>0</v>
      </c>
      <c r="AB141" s="178"/>
      <c r="AC141" s="178">
        <f t="shared" si="101"/>
        <v>680</v>
      </c>
      <c r="AD141" s="304">
        <f t="shared" si="102"/>
        <v>0</v>
      </c>
      <c r="AE141" s="304">
        <f t="shared" si="103"/>
        <v>0</v>
      </c>
      <c r="AF141" s="304">
        <f t="shared" si="104"/>
        <v>0</v>
      </c>
      <c r="AG141" s="304">
        <f t="shared" si="105"/>
        <v>0</v>
      </c>
      <c r="AH141" s="304"/>
      <c r="AI141" s="178"/>
      <c r="AJ141" s="178">
        <f t="shared" si="106"/>
        <v>0</v>
      </c>
      <c r="AK141" s="178">
        <f t="shared" si="107"/>
        <v>680</v>
      </c>
      <c r="AL141" s="178"/>
      <c r="AM141" s="178">
        <f t="shared" si="108"/>
        <v>680</v>
      </c>
      <c r="AN141" s="308"/>
      <c r="AO141" s="309"/>
      <c r="AP141" s="310" t="s">
        <v>129</v>
      </c>
      <c r="AQ141" s="187">
        <v>43232</v>
      </c>
      <c r="AR141" s="311" t="s">
        <v>238</v>
      </c>
      <c r="AU141" s="77"/>
    </row>
    <row r="142" spans="1:47" x14ac:dyDescent="0.2">
      <c r="A142" s="2"/>
      <c r="B142" s="31"/>
      <c r="C142" s="177">
        <v>1180</v>
      </c>
      <c r="D142" s="175"/>
      <c r="E142" s="176">
        <v>1200</v>
      </c>
      <c r="F142" s="5">
        <v>30</v>
      </c>
      <c r="G142" s="176">
        <f t="shared" ref="G142:G160" si="109">H142*F142*8</f>
        <v>1200</v>
      </c>
      <c r="H142" s="305">
        <f t="shared" ref="H142:H160" si="110">E142/30/8</f>
        <v>5</v>
      </c>
      <c r="I142" s="306"/>
      <c r="J142" s="306"/>
      <c r="K142" s="307"/>
      <c r="L142" s="306">
        <f t="shared" ref="L142:L160" si="111">SUM(I142:J142)+K142*8</f>
        <v>0</v>
      </c>
      <c r="M142" s="178">
        <f t="shared" ref="M142:M160" si="112">ROUND(L142*H142,0)</f>
        <v>0</v>
      </c>
      <c r="N142" s="178">
        <f>VLOOKUP(C142,الاجازات!$F$5:$P$298,5,0)</f>
        <v>12</v>
      </c>
      <c r="O142" s="178">
        <f>VLOOKUP(C142,الاجازات!$F$5:$P$298,7,0)*2</f>
        <v>0</v>
      </c>
      <c r="P142" s="178"/>
      <c r="Q142" s="178">
        <f t="shared" ref="Q142:Q160" si="113">SUM(N142:P142)*8</f>
        <v>96</v>
      </c>
      <c r="R142" s="178">
        <f t="shared" ref="R142:R160" si="114">ROUND(Q142*H142,0)</f>
        <v>480</v>
      </c>
      <c r="S142" s="178"/>
      <c r="T142" s="178">
        <f t="shared" ref="T142:T160" si="115">R142+S142</f>
        <v>480</v>
      </c>
      <c r="U142" s="306">
        <f t="shared" ref="U142:U160" si="116">G142+M142-T142</f>
        <v>720</v>
      </c>
      <c r="V142" s="178">
        <v>0</v>
      </c>
      <c r="W142" s="178">
        <v>0</v>
      </c>
      <c r="X142" s="178"/>
      <c r="Y142" s="306">
        <f t="shared" ref="Y142:Y160" si="117">U142-SUM(V142:X142)</f>
        <v>720</v>
      </c>
      <c r="Z142" s="178">
        <f>75-75</f>
        <v>0</v>
      </c>
      <c r="AA142" s="178">
        <f>150-150</f>
        <v>0</v>
      </c>
      <c r="AB142" s="178"/>
      <c r="AC142" s="178">
        <f t="shared" ref="AC142:AC160" si="118">ROUND(SUM(V142:AB142),0)</f>
        <v>720</v>
      </c>
      <c r="AD142" s="304">
        <f t="shared" ref="AD142:AD160" si="119">ROUND((V142*26%),0)</f>
        <v>0</v>
      </c>
      <c r="AE142" s="304">
        <f t="shared" ref="AE142:AE160" si="120">ROUND((X142*24%),0)</f>
        <v>0</v>
      </c>
      <c r="AF142" s="304">
        <f t="shared" ref="AF142:AF160" si="121">ROUND((V142*14%+W142*40%),)</f>
        <v>0</v>
      </c>
      <c r="AG142" s="304">
        <f t="shared" ref="AG142:AG160" si="122">ROUND((X142*11%),)</f>
        <v>0</v>
      </c>
      <c r="AH142" s="304"/>
      <c r="AI142" s="178"/>
      <c r="AJ142" s="178">
        <f t="shared" ref="AJ142:AJ160" si="123">SUM(AF142:AI142)</f>
        <v>0</v>
      </c>
      <c r="AK142" s="178">
        <f t="shared" ref="AK142:AK160" si="124">AC142-AJ142</f>
        <v>720</v>
      </c>
      <c r="AL142" s="178"/>
      <c r="AM142" s="178">
        <f t="shared" ref="AM142:AM160" si="125">AK142-AL142</f>
        <v>720</v>
      </c>
      <c r="AN142" s="308"/>
      <c r="AO142" s="309"/>
      <c r="AP142" s="310" t="s">
        <v>129</v>
      </c>
      <c r="AQ142" s="187">
        <v>43232</v>
      </c>
      <c r="AR142" s="311" t="s">
        <v>238</v>
      </c>
      <c r="AU142" s="77"/>
    </row>
    <row r="143" spans="1:47" x14ac:dyDescent="0.2">
      <c r="A143" s="2"/>
      <c r="B143" s="31"/>
      <c r="C143" s="177">
        <v>1181</v>
      </c>
      <c r="D143" s="175"/>
      <c r="E143" s="176">
        <v>1200</v>
      </c>
      <c r="F143" s="5">
        <v>30</v>
      </c>
      <c r="G143" s="176">
        <f t="shared" si="109"/>
        <v>1200</v>
      </c>
      <c r="H143" s="305">
        <f t="shared" si="110"/>
        <v>5</v>
      </c>
      <c r="I143" s="306"/>
      <c r="J143" s="306"/>
      <c r="K143" s="307"/>
      <c r="L143" s="306">
        <f t="shared" si="111"/>
        <v>0</v>
      </c>
      <c r="M143" s="178">
        <f t="shared" si="112"/>
        <v>0</v>
      </c>
      <c r="N143" s="178">
        <f>VLOOKUP(C143,الاجازات!$F$5:$P$298,5,0)</f>
        <v>13</v>
      </c>
      <c r="O143" s="178">
        <f>VLOOKUP(C143,الاجازات!$F$5:$P$298,7,0)*2</f>
        <v>0</v>
      </c>
      <c r="P143" s="178"/>
      <c r="Q143" s="178">
        <f t="shared" si="113"/>
        <v>104</v>
      </c>
      <c r="R143" s="178">
        <f t="shared" si="114"/>
        <v>520</v>
      </c>
      <c r="S143" s="178"/>
      <c r="T143" s="178">
        <f t="shared" si="115"/>
        <v>520</v>
      </c>
      <c r="U143" s="306">
        <f t="shared" si="116"/>
        <v>680</v>
      </c>
      <c r="V143" s="178">
        <v>0</v>
      </c>
      <c r="W143" s="178">
        <v>0</v>
      </c>
      <c r="X143" s="178"/>
      <c r="Y143" s="306">
        <f t="shared" si="117"/>
        <v>680</v>
      </c>
      <c r="Z143" s="178">
        <f>75-75</f>
        <v>0</v>
      </c>
      <c r="AA143" s="178">
        <f>150-150</f>
        <v>0</v>
      </c>
      <c r="AB143" s="178"/>
      <c r="AC143" s="178">
        <f t="shared" si="118"/>
        <v>680</v>
      </c>
      <c r="AD143" s="304">
        <f t="shared" si="119"/>
        <v>0</v>
      </c>
      <c r="AE143" s="304">
        <f t="shared" si="120"/>
        <v>0</v>
      </c>
      <c r="AF143" s="304">
        <f t="shared" si="121"/>
        <v>0</v>
      </c>
      <c r="AG143" s="304">
        <f t="shared" si="122"/>
        <v>0</v>
      </c>
      <c r="AH143" s="304"/>
      <c r="AI143" s="178"/>
      <c r="AJ143" s="178">
        <f t="shared" si="123"/>
        <v>0</v>
      </c>
      <c r="AK143" s="178">
        <f t="shared" si="124"/>
        <v>680</v>
      </c>
      <c r="AL143" s="178"/>
      <c r="AM143" s="178">
        <f t="shared" si="125"/>
        <v>680</v>
      </c>
      <c r="AN143" s="308"/>
      <c r="AO143" s="309"/>
      <c r="AP143" s="310" t="s">
        <v>129</v>
      </c>
      <c r="AQ143" s="187">
        <v>43233</v>
      </c>
      <c r="AR143" s="311" t="s">
        <v>238</v>
      </c>
      <c r="AU143" s="77"/>
    </row>
    <row r="144" spans="1:47" x14ac:dyDescent="0.2">
      <c r="A144" s="2"/>
      <c r="B144" s="31"/>
      <c r="C144" s="177">
        <v>1182</v>
      </c>
      <c r="D144" s="175"/>
      <c r="E144" s="176">
        <v>1200</v>
      </c>
      <c r="F144" s="304">
        <v>4</v>
      </c>
      <c r="G144" s="176">
        <f t="shared" si="109"/>
        <v>160</v>
      </c>
      <c r="H144" s="305">
        <f t="shared" si="110"/>
        <v>5</v>
      </c>
      <c r="I144" s="306"/>
      <c r="J144" s="306"/>
      <c r="K144" s="307"/>
      <c r="L144" s="306">
        <f t="shared" si="111"/>
        <v>0</v>
      </c>
      <c r="M144" s="178">
        <f t="shared" si="112"/>
        <v>0</v>
      </c>
      <c r="N144" s="178">
        <f>VLOOKUP(C144,الاجازات!$F$5:$P$298,5,0)</f>
        <v>0</v>
      </c>
      <c r="O144" s="178">
        <f>VLOOKUP(C144,الاجازات!$F$5:$P$298,7,0)*2</f>
        <v>0</v>
      </c>
      <c r="P144" s="178"/>
      <c r="Q144" s="178">
        <f t="shared" si="113"/>
        <v>0</v>
      </c>
      <c r="R144" s="178">
        <f t="shared" si="114"/>
        <v>0</v>
      </c>
      <c r="S144" s="178"/>
      <c r="T144" s="178">
        <f t="shared" si="115"/>
        <v>0</v>
      </c>
      <c r="U144" s="306">
        <f t="shared" si="116"/>
        <v>160</v>
      </c>
      <c r="V144" s="178">
        <v>0</v>
      </c>
      <c r="W144" s="178">
        <v>0</v>
      </c>
      <c r="X144" s="178"/>
      <c r="Y144" s="306">
        <f t="shared" si="117"/>
        <v>160</v>
      </c>
      <c r="Z144" s="178">
        <f>75-75</f>
        <v>0</v>
      </c>
      <c r="AA144" s="178">
        <f>150-150</f>
        <v>0</v>
      </c>
      <c r="AB144" s="178"/>
      <c r="AC144" s="178">
        <f t="shared" si="118"/>
        <v>160</v>
      </c>
      <c r="AD144" s="304">
        <f t="shared" si="119"/>
        <v>0</v>
      </c>
      <c r="AE144" s="304">
        <f t="shared" si="120"/>
        <v>0</v>
      </c>
      <c r="AF144" s="304">
        <f t="shared" si="121"/>
        <v>0</v>
      </c>
      <c r="AG144" s="304">
        <f t="shared" si="122"/>
        <v>0</v>
      </c>
      <c r="AH144" s="304"/>
      <c r="AI144" s="178"/>
      <c r="AJ144" s="178">
        <f t="shared" si="123"/>
        <v>0</v>
      </c>
      <c r="AK144" s="178">
        <f t="shared" si="124"/>
        <v>160</v>
      </c>
      <c r="AL144" s="178"/>
      <c r="AM144" s="178">
        <f t="shared" si="125"/>
        <v>160</v>
      </c>
      <c r="AN144" s="308"/>
      <c r="AO144" s="309"/>
      <c r="AP144" s="310" t="s">
        <v>129</v>
      </c>
      <c r="AQ144" s="187">
        <v>43246</v>
      </c>
      <c r="AR144" s="311" t="s">
        <v>238</v>
      </c>
      <c r="AU144" s="77"/>
    </row>
    <row r="145" spans="1:47" x14ac:dyDescent="0.2">
      <c r="A145" s="2">
        <v>1001</v>
      </c>
      <c r="C145" s="47">
        <v>1001</v>
      </c>
      <c r="D145" s="48"/>
      <c r="E145" s="288">
        <v>1800</v>
      </c>
      <c r="F145" s="289">
        <v>30</v>
      </c>
      <c r="G145" s="288">
        <f t="shared" si="109"/>
        <v>1800</v>
      </c>
      <c r="H145" s="290">
        <f t="shared" si="110"/>
        <v>7.5</v>
      </c>
      <c r="I145" s="291">
        <f>VLOOKUP(C145,الجمع!$C$6:$M$196,11,0)</f>
        <v>16</v>
      </c>
      <c r="J145" s="291"/>
      <c r="K145" s="292"/>
      <c r="L145" s="291">
        <f t="shared" si="111"/>
        <v>16</v>
      </c>
      <c r="M145" s="293">
        <f t="shared" si="112"/>
        <v>120</v>
      </c>
      <c r="N145" s="293">
        <f>VLOOKUP(C145,الاجازات!$F$5:$P$298,5,0)</f>
        <v>0</v>
      </c>
      <c r="O145" s="293">
        <f>VLOOKUP(C145,الاجازات!$F$5:$P$298,7,0)*2</f>
        <v>0</v>
      </c>
      <c r="P145" s="293"/>
      <c r="Q145" s="293">
        <f t="shared" si="113"/>
        <v>0</v>
      </c>
      <c r="R145" s="293">
        <f t="shared" si="114"/>
        <v>0</v>
      </c>
      <c r="S145" s="293"/>
      <c r="T145" s="293">
        <f t="shared" si="115"/>
        <v>0</v>
      </c>
      <c r="U145" s="291">
        <f t="shared" si="116"/>
        <v>1920</v>
      </c>
      <c r="V145" s="293">
        <v>350</v>
      </c>
      <c r="W145" s="293">
        <v>0</v>
      </c>
      <c r="X145" s="293">
        <v>180</v>
      </c>
      <c r="Y145" s="291">
        <f t="shared" si="117"/>
        <v>1390</v>
      </c>
      <c r="Z145" s="293">
        <f>100*0.5</f>
        <v>50</v>
      </c>
      <c r="AA145" s="293">
        <v>75</v>
      </c>
      <c r="AB145" s="293">
        <v>125</v>
      </c>
      <c r="AC145" s="293">
        <f t="shared" si="118"/>
        <v>2170</v>
      </c>
      <c r="AD145" s="289">
        <f t="shared" si="119"/>
        <v>91</v>
      </c>
      <c r="AE145" s="289">
        <f t="shared" si="120"/>
        <v>43</v>
      </c>
      <c r="AF145" s="289">
        <f t="shared" si="121"/>
        <v>49</v>
      </c>
      <c r="AG145" s="289">
        <f t="shared" si="122"/>
        <v>20</v>
      </c>
      <c r="AH145" s="289"/>
      <c r="AI145" s="293"/>
      <c r="AJ145" s="293">
        <f t="shared" si="123"/>
        <v>69</v>
      </c>
      <c r="AK145" s="293">
        <f t="shared" si="124"/>
        <v>2101</v>
      </c>
      <c r="AL145" s="293"/>
      <c r="AM145" s="293">
        <f t="shared" si="125"/>
        <v>2101</v>
      </c>
      <c r="AN145" s="294"/>
      <c r="AO145" s="295"/>
      <c r="AP145" s="296" t="s">
        <v>129</v>
      </c>
      <c r="AQ145" s="202">
        <v>42089</v>
      </c>
      <c r="AR145" s="297" t="s">
        <v>135</v>
      </c>
      <c r="AU145" s="77">
        <v>166</v>
      </c>
    </row>
    <row r="146" spans="1:47" x14ac:dyDescent="0.2">
      <c r="A146" s="2">
        <v>1006</v>
      </c>
      <c r="C146" s="47">
        <v>1006</v>
      </c>
      <c r="D146" s="48"/>
      <c r="E146" s="288">
        <v>1500</v>
      </c>
      <c r="F146" s="289">
        <v>30</v>
      </c>
      <c r="G146" s="288">
        <f t="shared" si="109"/>
        <v>1500</v>
      </c>
      <c r="H146" s="290">
        <f t="shared" si="110"/>
        <v>6.25</v>
      </c>
      <c r="I146" s="291">
        <f>VLOOKUP(C146,الجمع!$C$6:$M$196,11,0)</f>
        <v>0</v>
      </c>
      <c r="J146" s="291"/>
      <c r="K146" s="292"/>
      <c r="L146" s="291">
        <f t="shared" si="111"/>
        <v>0</v>
      </c>
      <c r="M146" s="293">
        <f t="shared" si="112"/>
        <v>0</v>
      </c>
      <c r="N146" s="293">
        <f>VLOOKUP(C146,الاجازات!$F$5:$P$298,5,0)</f>
        <v>3</v>
      </c>
      <c r="O146" s="293">
        <f>VLOOKUP(C146,الاجازات!$F$5:$P$298,7,0)*2</f>
        <v>0</v>
      </c>
      <c r="P146" s="293"/>
      <c r="Q146" s="293">
        <f t="shared" si="113"/>
        <v>24</v>
      </c>
      <c r="R146" s="293">
        <f t="shared" si="114"/>
        <v>150</v>
      </c>
      <c r="S146" s="293"/>
      <c r="T146" s="293">
        <f t="shared" si="115"/>
        <v>150</v>
      </c>
      <c r="U146" s="291">
        <f t="shared" si="116"/>
        <v>1350</v>
      </c>
      <c r="V146" s="293">
        <v>325</v>
      </c>
      <c r="W146" s="293">
        <v>0</v>
      </c>
      <c r="X146" s="293">
        <v>200</v>
      </c>
      <c r="Y146" s="291">
        <f t="shared" si="117"/>
        <v>825</v>
      </c>
      <c r="Z146" s="293">
        <f>100*0.5</f>
        <v>50</v>
      </c>
      <c r="AA146" s="293">
        <v>150</v>
      </c>
      <c r="AB146" s="293">
        <v>125</v>
      </c>
      <c r="AC146" s="293">
        <f t="shared" si="118"/>
        <v>1675</v>
      </c>
      <c r="AD146" s="289">
        <f t="shared" si="119"/>
        <v>85</v>
      </c>
      <c r="AE146" s="289">
        <f t="shared" si="120"/>
        <v>48</v>
      </c>
      <c r="AF146" s="289">
        <f t="shared" si="121"/>
        <v>46</v>
      </c>
      <c r="AG146" s="289">
        <f t="shared" si="122"/>
        <v>22</v>
      </c>
      <c r="AH146" s="289"/>
      <c r="AI146" s="293"/>
      <c r="AJ146" s="293">
        <f t="shared" si="123"/>
        <v>68</v>
      </c>
      <c r="AK146" s="293">
        <f t="shared" si="124"/>
        <v>1607</v>
      </c>
      <c r="AL146" s="293"/>
      <c r="AM146" s="293">
        <f t="shared" si="125"/>
        <v>1607</v>
      </c>
      <c r="AN146" s="294"/>
      <c r="AO146" s="295"/>
      <c r="AP146" s="296" t="s">
        <v>129</v>
      </c>
      <c r="AQ146" s="202">
        <v>42092</v>
      </c>
      <c r="AR146" s="297" t="s">
        <v>139</v>
      </c>
      <c r="AU146" s="77">
        <v>237</v>
      </c>
    </row>
    <row r="147" spans="1:47" x14ac:dyDescent="0.2">
      <c r="A147" s="2">
        <v>1009</v>
      </c>
      <c r="C147" s="47">
        <v>1009</v>
      </c>
      <c r="D147" s="48"/>
      <c r="E147" s="288">
        <v>1700</v>
      </c>
      <c r="F147" s="289">
        <v>30</v>
      </c>
      <c r="G147" s="288">
        <f t="shared" si="109"/>
        <v>1700</v>
      </c>
      <c r="H147" s="290">
        <f t="shared" si="110"/>
        <v>7.083333333333333</v>
      </c>
      <c r="I147" s="291">
        <f>VLOOKUP(C147,الجمع!$C$6:$M$196,11,0)</f>
        <v>0</v>
      </c>
      <c r="J147" s="291"/>
      <c r="K147" s="292"/>
      <c r="L147" s="291">
        <f t="shared" si="111"/>
        <v>0</v>
      </c>
      <c r="M147" s="293">
        <f t="shared" si="112"/>
        <v>0</v>
      </c>
      <c r="N147" s="293">
        <f>VLOOKUP(C147,الاجازات!$F$5:$P$298,5,0)</f>
        <v>2</v>
      </c>
      <c r="O147" s="293">
        <f>VLOOKUP(C147,الاجازات!$F$5:$P$298,7,0)*2</f>
        <v>4</v>
      </c>
      <c r="P147" s="293"/>
      <c r="Q147" s="293">
        <f t="shared" si="113"/>
        <v>48</v>
      </c>
      <c r="R147" s="293">
        <f t="shared" si="114"/>
        <v>340</v>
      </c>
      <c r="S147" s="293"/>
      <c r="T147" s="293">
        <f t="shared" si="115"/>
        <v>340</v>
      </c>
      <c r="U147" s="291">
        <f t="shared" si="116"/>
        <v>1360</v>
      </c>
      <c r="V147" s="293">
        <v>370</v>
      </c>
      <c r="W147" s="293">
        <v>0</v>
      </c>
      <c r="X147" s="293">
        <v>160</v>
      </c>
      <c r="Y147" s="291">
        <f t="shared" si="117"/>
        <v>830</v>
      </c>
      <c r="Z147" s="293">
        <f>100*0</f>
        <v>0</v>
      </c>
      <c r="AA147" s="293">
        <f>150*0</f>
        <v>0</v>
      </c>
      <c r="AB147" s="293">
        <v>125</v>
      </c>
      <c r="AC147" s="293">
        <f t="shared" si="118"/>
        <v>1485</v>
      </c>
      <c r="AD147" s="289">
        <f t="shared" si="119"/>
        <v>96</v>
      </c>
      <c r="AE147" s="289">
        <f t="shared" si="120"/>
        <v>38</v>
      </c>
      <c r="AF147" s="289">
        <f t="shared" si="121"/>
        <v>52</v>
      </c>
      <c r="AG147" s="289">
        <f t="shared" si="122"/>
        <v>18</v>
      </c>
      <c r="AH147" s="289"/>
      <c r="AI147" s="293"/>
      <c r="AJ147" s="293">
        <f t="shared" si="123"/>
        <v>70</v>
      </c>
      <c r="AK147" s="293">
        <f t="shared" si="124"/>
        <v>1415</v>
      </c>
      <c r="AL147" s="293"/>
      <c r="AM147" s="293">
        <f t="shared" si="125"/>
        <v>1415</v>
      </c>
      <c r="AN147" s="294"/>
      <c r="AO147" s="295"/>
      <c r="AP147" s="296" t="s">
        <v>129</v>
      </c>
      <c r="AQ147" s="202">
        <v>41798</v>
      </c>
      <c r="AR147" s="297" t="s">
        <v>142</v>
      </c>
      <c r="AU147" s="77">
        <v>211</v>
      </c>
    </row>
    <row r="148" spans="1:47" x14ac:dyDescent="0.2">
      <c r="A148" s="2">
        <v>1011</v>
      </c>
      <c r="C148" s="47">
        <v>1011</v>
      </c>
      <c r="D148" s="48"/>
      <c r="E148" s="288">
        <v>1660</v>
      </c>
      <c r="F148" s="289">
        <v>0</v>
      </c>
      <c r="G148" s="288">
        <f t="shared" si="109"/>
        <v>0</v>
      </c>
      <c r="H148" s="290">
        <f t="shared" si="110"/>
        <v>6.916666666666667</v>
      </c>
      <c r="I148" s="291">
        <f>VLOOKUP(C148,الجمع!$C$6:$M$196,11,0)</f>
        <v>0</v>
      </c>
      <c r="J148" s="291"/>
      <c r="K148" s="292"/>
      <c r="L148" s="291">
        <f t="shared" si="111"/>
        <v>0</v>
      </c>
      <c r="M148" s="293">
        <f t="shared" si="112"/>
        <v>0</v>
      </c>
      <c r="N148" s="293">
        <f>VLOOKUP(C148,الاجازات!$F$5:$P$298,5,0)</f>
        <v>0</v>
      </c>
      <c r="O148" s="293">
        <f>VLOOKUP(C148,الاجازات!$F$5:$P$298,7,0)*2</f>
        <v>0</v>
      </c>
      <c r="P148" s="293"/>
      <c r="Q148" s="293">
        <f t="shared" si="113"/>
        <v>0</v>
      </c>
      <c r="R148" s="293">
        <f t="shared" si="114"/>
        <v>0</v>
      </c>
      <c r="S148" s="293"/>
      <c r="T148" s="293">
        <f t="shared" si="115"/>
        <v>0</v>
      </c>
      <c r="U148" s="291">
        <f t="shared" si="116"/>
        <v>0</v>
      </c>
      <c r="V148" s="293">
        <v>495</v>
      </c>
      <c r="W148" s="293">
        <v>0</v>
      </c>
      <c r="X148" s="293">
        <v>45</v>
      </c>
      <c r="Y148" s="291">
        <f t="shared" si="117"/>
        <v>-540</v>
      </c>
      <c r="Z148" s="293">
        <f>100*0</f>
        <v>0</v>
      </c>
      <c r="AA148" s="293">
        <f>150*0</f>
        <v>0</v>
      </c>
      <c r="AB148" s="293">
        <f>125*0+74</f>
        <v>74</v>
      </c>
      <c r="AC148" s="293">
        <f t="shared" si="118"/>
        <v>74</v>
      </c>
      <c r="AD148" s="289">
        <f t="shared" si="119"/>
        <v>129</v>
      </c>
      <c r="AE148" s="289">
        <f t="shared" si="120"/>
        <v>11</v>
      </c>
      <c r="AF148" s="289">
        <f t="shared" si="121"/>
        <v>69</v>
      </c>
      <c r="AG148" s="289">
        <f t="shared" si="122"/>
        <v>5</v>
      </c>
      <c r="AH148" s="289"/>
      <c r="AI148" s="293"/>
      <c r="AJ148" s="293">
        <f t="shared" si="123"/>
        <v>74</v>
      </c>
      <c r="AK148" s="293">
        <f t="shared" si="124"/>
        <v>0</v>
      </c>
      <c r="AL148" s="293"/>
      <c r="AM148" s="293">
        <f t="shared" si="125"/>
        <v>0</v>
      </c>
      <c r="AN148" s="294"/>
      <c r="AO148" s="295"/>
      <c r="AP148" s="296" t="s">
        <v>129</v>
      </c>
      <c r="AQ148" s="202">
        <v>39590</v>
      </c>
      <c r="AR148" s="297"/>
      <c r="AU148" s="77">
        <v>29</v>
      </c>
    </row>
    <row r="149" spans="1:47" x14ac:dyDescent="0.2">
      <c r="A149" s="2">
        <v>1015</v>
      </c>
      <c r="C149" s="47">
        <v>1014</v>
      </c>
      <c r="D149" s="48"/>
      <c r="E149" s="288">
        <v>1575</v>
      </c>
      <c r="F149" s="289">
        <v>30</v>
      </c>
      <c r="G149" s="288">
        <f t="shared" si="109"/>
        <v>1575</v>
      </c>
      <c r="H149" s="290">
        <f t="shared" si="110"/>
        <v>6.5625</v>
      </c>
      <c r="I149" s="291">
        <f>VLOOKUP(C149,الجمع!$C$6:$M$196,11,0)</f>
        <v>0</v>
      </c>
      <c r="J149" s="291"/>
      <c r="K149" s="292"/>
      <c r="L149" s="291">
        <f t="shared" si="111"/>
        <v>0</v>
      </c>
      <c r="M149" s="293">
        <f t="shared" si="112"/>
        <v>0</v>
      </c>
      <c r="N149" s="293">
        <f>VLOOKUP(C149,الاجازات!$F$5:$P$298,5,0)</f>
        <v>2</v>
      </c>
      <c r="O149" s="293">
        <f>VLOOKUP(C149,الاجازات!$F$5:$P$298,7,0)*2</f>
        <v>4</v>
      </c>
      <c r="P149" s="293"/>
      <c r="Q149" s="293">
        <f t="shared" si="113"/>
        <v>48</v>
      </c>
      <c r="R149" s="293">
        <f t="shared" si="114"/>
        <v>315</v>
      </c>
      <c r="S149" s="293"/>
      <c r="T149" s="293">
        <f t="shared" si="115"/>
        <v>315</v>
      </c>
      <c r="U149" s="291">
        <f t="shared" si="116"/>
        <v>1260</v>
      </c>
      <c r="V149" s="293">
        <v>400</v>
      </c>
      <c r="W149" s="293">
        <v>0</v>
      </c>
      <c r="X149" s="293">
        <v>135</v>
      </c>
      <c r="Y149" s="291">
        <f t="shared" si="117"/>
        <v>725</v>
      </c>
      <c r="Z149" s="293">
        <f>100*0</f>
        <v>0</v>
      </c>
      <c r="AA149" s="293">
        <f>150*0</f>
        <v>0</v>
      </c>
      <c r="AB149" s="293">
        <v>150</v>
      </c>
      <c r="AC149" s="293">
        <f t="shared" si="118"/>
        <v>1410</v>
      </c>
      <c r="AD149" s="289">
        <f t="shared" si="119"/>
        <v>104</v>
      </c>
      <c r="AE149" s="289">
        <f t="shared" si="120"/>
        <v>32</v>
      </c>
      <c r="AF149" s="289">
        <f t="shared" si="121"/>
        <v>56</v>
      </c>
      <c r="AG149" s="289">
        <f t="shared" si="122"/>
        <v>15</v>
      </c>
      <c r="AH149" s="289"/>
      <c r="AI149" s="293"/>
      <c r="AJ149" s="293">
        <f t="shared" si="123"/>
        <v>71</v>
      </c>
      <c r="AK149" s="293">
        <f t="shared" si="124"/>
        <v>1339</v>
      </c>
      <c r="AL149" s="293"/>
      <c r="AM149" s="293">
        <f t="shared" si="125"/>
        <v>1339</v>
      </c>
      <c r="AN149" s="294"/>
      <c r="AO149" s="295"/>
      <c r="AP149" s="296" t="s">
        <v>129</v>
      </c>
      <c r="AQ149" s="202">
        <v>41315</v>
      </c>
      <c r="AR149" s="297" t="s">
        <v>145</v>
      </c>
      <c r="AU149" s="77">
        <v>131</v>
      </c>
    </row>
    <row r="150" spans="1:47" x14ac:dyDescent="0.2">
      <c r="A150" s="2">
        <v>1024</v>
      </c>
      <c r="C150" s="47">
        <v>1022</v>
      </c>
      <c r="D150" s="48"/>
      <c r="E150" s="288">
        <v>1435</v>
      </c>
      <c r="F150" s="289">
        <v>30</v>
      </c>
      <c r="G150" s="288">
        <f t="shared" si="109"/>
        <v>1435</v>
      </c>
      <c r="H150" s="290">
        <f t="shared" si="110"/>
        <v>5.979166666666667</v>
      </c>
      <c r="I150" s="291">
        <f>VLOOKUP(C150,الجمع!$C$6:$M$196,11,0)</f>
        <v>16</v>
      </c>
      <c r="J150" s="291"/>
      <c r="K150" s="292"/>
      <c r="L150" s="291">
        <f t="shared" si="111"/>
        <v>16</v>
      </c>
      <c r="M150" s="293">
        <f t="shared" si="112"/>
        <v>96</v>
      </c>
      <c r="N150" s="293">
        <f>VLOOKUP(C150,الاجازات!$F$5:$P$298,5,0)</f>
        <v>1</v>
      </c>
      <c r="O150" s="293">
        <f>VLOOKUP(C150,الاجازات!$F$5:$P$298,7,0)*2</f>
        <v>0</v>
      </c>
      <c r="P150" s="293"/>
      <c r="Q150" s="293">
        <f t="shared" si="113"/>
        <v>8</v>
      </c>
      <c r="R150" s="293">
        <f t="shared" si="114"/>
        <v>48</v>
      </c>
      <c r="S150" s="293"/>
      <c r="T150" s="293">
        <f t="shared" si="115"/>
        <v>48</v>
      </c>
      <c r="U150" s="291">
        <f t="shared" si="116"/>
        <v>1483</v>
      </c>
      <c r="V150" s="293">
        <v>325</v>
      </c>
      <c r="W150" s="293">
        <v>0</v>
      </c>
      <c r="X150" s="293">
        <v>200</v>
      </c>
      <c r="Y150" s="291">
        <f t="shared" si="117"/>
        <v>958</v>
      </c>
      <c r="Z150" s="293">
        <f>100*0.5</f>
        <v>50</v>
      </c>
      <c r="AA150" s="293">
        <v>150</v>
      </c>
      <c r="AB150" s="293">
        <v>125</v>
      </c>
      <c r="AC150" s="293">
        <f t="shared" si="118"/>
        <v>1808</v>
      </c>
      <c r="AD150" s="289">
        <f t="shared" si="119"/>
        <v>85</v>
      </c>
      <c r="AE150" s="289">
        <f t="shared" si="120"/>
        <v>48</v>
      </c>
      <c r="AF150" s="289">
        <f t="shared" si="121"/>
        <v>46</v>
      </c>
      <c r="AG150" s="289">
        <f t="shared" si="122"/>
        <v>22</v>
      </c>
      <c r="AH150" s="289"/>
      <c r="AI150" s="293"/>
      <c r="AJ150" s="293">
        <f t="shared" si="123"/>
        <v>68</v>
      </c>
      <c r="AK150" s="293">
        <f t="shared" si="124"/>
        <v>1740</v>
      </c>
      <c r="AL150" s="293"/>
      <c r="AM150" s="293">
        <f t="shared" si="125"/>
        <v>1740</v>
      </c>
      <c r="AN150" s="294"/>
      <c r="AO150" s="295"/>
      <c r="AP150" s="296" t="s">
        <v>129</v>
      </c>
      <c r="AQ150" s="202">
        <v>42445</v>
      </c>
      <c r="AR150" s="297" t="s">
        <v>144</v>
      </c>
      <c r="AU150" s="77"/>
    </row>
    <row r="151" spans="1:47" x14ac:dyDescent="0.2">
      <c r="A151" s="2">
        <v>1180</v>
      </c>
      <c r="C151" s="47">
        <v>1023</v>
      </c>
      <c r="D151" s="48"/>
      <c r="E151" s="288">
        <v>1750</v>
      </c>
      <c r="F151" s="289">
        <v>30</v>
      </c>
      <c r="G151" s="288">
        <f t="shared" si="109"/>
        <v>1750</v>
      </c>
      <c r="H151" s="290">
        <f t="shared" si="110"/>
        <v>7.291666666666667</v>
      </c>
      <c r="I151" s="291">
        <f>VLOOKUP(C151,الجمع!$C$6:$M$196,11,0)</f>
        <v>0</v>
      </c>
      <c r="J151" s="291"/>
      <c r="K151" s="292"/>
      <c r="L151" s="291">
        <f t="shared" si="111"/>
        <v>0</v>
      </c>
      <c r="M151" s="293">
        <f t="shared" si="112"/>
        <v>0</v>
      </c>
      <c r="N151" s="293">
        <f>VLOOKUP(C151,الاجازات!$F$5:$P$298,5,0)</f>
        <v>3</v>
      </c>
      <c r="O151" s="293">
        <f>VLOOKUP(C151,الاجازات!$F$5:$P$298,7,0)*2</f>
        <v>0</v>
      </c>
      <c r="P151" s="293"/>
      <c r="Q151" s="293">
        <f t="shared" si="113"/>
        <v>24</v>
      </c>
      <c r="R151" s="293">
        <f t="shared" si="114"/>
        <v>175</v>
      </c>
      <c r="S151" s="293"/>
      <c r="T151" s="293">
        <f t="shared" si="115"/>
        <v>175</v>
      </c>
      <c r="U151" s="291">
        <f t="shared" si="116"/>
        <v>1575</v>
      </c>
      <c r="V151" s="293">
        <v>535</v>
      </c>
      <c r="W151" s="293">
        <v>0</v>
      </c>
      <c r="X151" s="293">
        <v>0</v>
      </c>
      <c r="Y151" s="291">
        <f t="shared" si="117"/>
        <v>1040</v>
      </c>
      <c r="Z151" s="293">
        <f>75*0.5</f>
        <v>37.5</v>
      </c>
      <c r="AA151" s="293">
        <v>75</v>
      </c>
      <c r="AB151" s="293">
        <v>125</v>
      </c>
      <c r="AC151" s="293">
        <f t="shared" si="118"/>
        <v>1813</v>
      </c>
      <c r="AD151" s="289">
        <f t="shared" si="119"/>
        <v>139</v>
      </c>
      <c r="AE151" s="289">
        <f t="shared" si="120"/>
        <v>0</v>
      </c>
      <c r="AF151" s="289">
        <f t="shared" si="121"/>
        <v>75</v>
      </c>
      <c r="AG151" s="289">
        <f t="shared" si="122"/>
        <v>0</v>
      </c>
      <c r="AH151" s="289"/>
      <c r="AI151" s="293"/>
      <c r="AJ151" s="293">
        <f t="shared" si="123"/>
        <v>75</v>
      </c>
      <c r="AK151" s="293">
        <f t="shared" si="124"/>
        <v>1738</v>
      </c>
      <c r="AL151" s="293"/>
      <c r="AM151" s="293">
        <f t="shared" si="125"/>
        <v>1738</v>
      </c>
      <c r="AN151" s="294"/>
      <c r="AO151" s="295"/>
      <c r="AP151" s="296" t="s">
        <v>129</v>
      </c>
      <c r="AQ151" s="202">
        <v>42758</v>
      </c>
      <c r="AR151" s="297" t="s">
        <v>149</v>
      </c>
      <c r="AU151" s="77"/>
    </row>
    <row r="152" spans="1:47" x14ac:dyDescent="0.2">
      <c r="A152" s="2">
        <v>1209</v>
      </c>
      <c r="C152" s="47">
        <v>1025</v>
      </c>
      <c r="D152" s="48"/>
      <c r="E152" s="288">
        <v>1325</v>
      </c>
      <c r="F152" s="289">
        <v>30</v>
      </c>
      <c r="G152" s="288">
        <f t="shared" si="109"/>
        <v>1325</v>
      </c>
      <c r="H152" s="290">
        <f t="shared" si="110"/>
        <v>5.520833333333333</v>
      </c>
      <c r="I152" s="291">
        <f>VLOOKUP(C152,الجمع!$C$6:$M$196,11,0)</f>
        <v>0</v>
      </c>
      <c r="J152" s="291"/>
      <c r="K152" s="292"/>
      <c r="L152" s="291">
        <f t="shared" si="111"/>
        <v>0</v>
      </c>
      <c r="M152" s="293">
        <f t="shared" si="112"/>
        <v>0</v>
      </c>
      <c r="N152" s="293">
        <f>VLOOKUP(C152,الاجازات!$F$5:$P$298,5,0)</f>
        <v>4</v>
      </c>
      <c r="O152" s="293">
        <f>VLOOKUP(C152,الاجازات!$F$5:$P$298,7,0)*2</f>
        <v>0</v>
      </c>
      <c r="P152" s="293"/>
      <c r="Q152" s="293">
        <f t="shared" si="113"/>
        <v>32</v>
      </c>
      <c r="R152" s="293">
        <f t="shared" si="114"/>
        <v>177</v>
      </c>
      <c r="S152" s="293"/>
      <c r="T152" s="293">
        <f t="shared" si="115"/>
        <v>177</v>
      </c>
      <c r="U152" s="291">
        <f t="shared" si="116"/>
        <v>1148</v>
      </c>
      <c r="V152" s="293">
        <v>535</v>
      </c>
      <c r="W152" s="293">
        <v>0</v>
      </c>
      <c r="X152" s="293">
        <v>0</v>
      </c>
      <c r="Y152" s="291">
        <f t="shared" si="117"/>
        <v>613</v>
      </c>
      <c r="Z152" s="293">
        <f>75*0</f>
        <v>0</v>
      </c>
      <c r="AA152" s="293">
        <v>150</v>
      </c>
      <c r="AB152" s="293">
        <v>100</v>
      </c>
      <c r="AC152" s="293">
        <f t="shared" si="118"/>
        <v>1398</v>
      </c>
      <c r="AD152" s="289">
        <f t="shared" si="119"/>
        <v>139</v>
      </c>
      <c r="AE152" s="289">
        <f t="shared" si="120"/>
        <v>0</v>
      </c>
      <c r="AF152" s="289">
        <f t="shared" si="121"/>
        <v>75</v>
      </c>
      <c r="AG152" s="289">
        <f t="shared" si="122"/>
        <v>0</v>
      </c>
      <c r="AH152" s="289"/>
      <c r="AI152" s="293"/>
      <c r="AJ152" s="293">
        <f t="shared" si="123"/>
        <v>75</v>
      </c>
      <c r="AK152" s="293">
        <f t="shared" si="124"/>
        <v>1323</v>
      </c>
      <c r="AL152" s="293"/>
      <c r="AM152" s="293">
        <f t="shared" si="125"/>
        <v>1323</v>
      </c>
      <c r="AN152" s="294"/>
      <c r="AO152" s="295"/>
      <c r="AP152" s="296" t="s">
        <v>129</v>
      </c>
      <c r="AQ152" s="202">
        <v>42869</v>
      </c>
      <c r="AR152" s="297" t="s">
        <v>151</v>
      </c>
      <c r="AU152" s="77"/>
    </row>
    <row r="153" spans="1:47" x14ac:dyDescent="0.2">
      <c r="A153" s="2">
        <v>1027</v>
      </c>
      <c r="C153" s="47">
        <v>1027</v>
      </c>
      <c r="D153" s="48"/>
      <c r="E153" s="288">
        <v>1450</v>
      </c>
      <c r="F153" s="289">
        <v>30</v>
      </c>
      <c r="G153" s="288">
        <f t="shared" si="109"/>
        <v>1450</v>
      </c>
      <c r="H153" s="290">
        <f t="shared" si="110"/>
        <v>6.041666666666667</v>
      </c>
      <c r="I153" s="291">
        <f>VLOOKUP(C153,الجمع!$C$6:$M$196,11,0)</f>
        <v>0</v>
      </c>
      <c r="J153" s="291"/>
      <c r="K153" s="292"/>
      <c r="L153" s="291">
        <f t="shared" si="111"/>
        <v>0</v>
      </c>
      <c r="M153" s="293">
        <f t="shared" si="112"/>
        <v>0</v>
      </c>
      <c r="N153" s="293">
        <f>VLOOKUP(C153,الاجازات!$F$5:$P$298,5,0)</f>
        <v>4</v>
      </c>
      <c r="O153" s="293">
        <f>VLOOKUP(C153,الاجازات!$F$5:$P$298,7,0)*2</f>
        <v>0</v>
      </c>
      <c r="P153" s="293"/>
      <c r="Q153" s="293">
        <f t="shared" si="113"/>
        <v>32</v>
      </c>
      <c r="R153" s="293">
        <f t="shared" si="114"/>
        <v>193</v>
      </c>
      <c r="S153" s="293"/>
      <c r="T153" s="293">
        <f t="shared" si="115"/>
        <v>193</v>
      </c>
      <c r="U153" s="291">
        <f t="shared" si="116"/>
        <v>1257</v>
      </c>
      <c r="V153" s="293">
        <v>350</v>
      </c>
      <c r="W153" s="293">
        <v>0</v>
      </c>
      <c r="X153" s="293">
        <v>180</v>
      </c>
      <c r="Y153" s="291">
        <f t="shared" si="117"/>
        <v>727</v>
      </c>
      <c r="Z153" s="293">
        <f>100*0</f>
        <v>0</v>
      </c>
      <c r="AA153" s="293">
        <v>150</v>
      </c>
      <c r="AB153" s="293">
        <v>125</v>
      </c>
      <c r="AC153" s="293">
        <f t="shared" si="118"/>
        <v>1532</v>
      </c>
      <c r="AD153" s="289">
        <f t="shared" si="119"/>
        <v>91</v>
      </c>
      <c r="AE153" s="289">
        <f t="shared" si="120"/>
        <v>43</v>
      </c>
      <c r="AF153" s="289">
        <f t="shared" si="121"/>
        <v>49</v>
      </c>
      <c r="AG153" s="289">
        <f t="shared" si="122"/>
        <v>20</v>
      </c>
      <c r="AH153" s="289"/>
      <c r="AI153" s="293"/>
      <c r="AJ153" s="293">
        <f t="shared" si="123"/>
        <v>69</v>
      </c>
      <c r="AK153" s="293">
        <f t="shared" si="124"/>
        <v>1463</v>
      </c>
      <c r="AL153" s="293"/>
      <c r="AM153" s="293">
        <f t="shared" si="125"/>
        <v>1463</v>
      </c>
      <c r="AN153" s="294"/>
      <c r="AO153" s="295"/>
      <c r="AP153" s="296" t="s">
        <v>129</v>
      </c>
      <c r="AQ153" s="202">
        <v>42189</v>
      </c>
      <c r="AR153" s="297" t="s">
        <v>152</v>
      </c>
      <c r="AU153" s="77">
        <v>217</v>
      </c>
    </row>
    <row r="154" spans="1:47" x14ac:dyDescent="0.2">
      <c r="A154" s="2">
        <v>1028</v>
      </c>
      <c r="C154" s="47">
        <v>1028</v>
      </c>
      <c r="D154" s="48"/>
      <c r="E154" s="288">
        <v>1675</v>
      </c>
      <c r="F154" s="289">
        <v>30</v>
      </c>
      <c r="G154" s="288">
        <f t="shared" si="109"/>
        <v>1675</v>
      </c>
      <c r="H154" s="290">
        <f t="shared" si="110"/>
        <v>6.979166666666667</v>
      </c>
      <c r="I154" s="291">
        <f>VLOOKUP(C154,الجمع!$C$6:$M$196,11,0)</f>
        <v>0</v>
      </c>
      <c r="J154" s="291"/>
      <c r="K154" s="292"/>
      <c r="L154" s="291">
        <f t="shared" si="111"/>
        <v>0</v>
      </c>
      <c r="M154" s="293">
        <f t="shared" si="112"/>
        <v>0</v>
      </c>
      <c r="N154" s="293">
        <f>VLOOKUP(C154,الاجازات!$F$5:$P$298,5,0)</f>
        <v>3</v>
      </c>
      <c r="O154" s="293">
        <f>VLOOKUP(C154,الاجازات!$F$5:$P$298,7,0)*2</f>
        <v>0</v>
      </c>
      <c r="P154" s="293"/>
      <c r="Q154" s="293">
        <f t="shared" si="113"/>
        <v>24</v>
      </c>
      <c r="R154" s="293">
        <f t="shared" si="114"/>
        <v>168</v>
      </c>
      <c r="S154" s="293"/>
      <c r="T154" s="293">
        <f t="shared" si="115"/>
        <v>168</v>
      </c>
      <c r="U154" s="291">
        <f t="shared" si="116"/>
        <v>1507</v>
      </c>
      <c r="V154" s="293">
        <v>400</v>
      </c>
      <c r="W154" s="293">
        <v>0</v>
      </c>
      <c r="X154" s="293">
        <v>135</v>
      </c>
      <c r="Y154" s="291">
        <f t="shared" si="117"/>
        <v>972</v>
      </c>
      <c r="Z154" s="293">
        <f>100*0.5</f>
        <v>50</v>
      </c>
      <c r="AA154" s="293">
        <v>150</v>
      </c>
      <c r="AB154" s="293">
        <v>125</v>
      </c>
      <c r="AC154" s="293">
        <f t="shared" si="118"/>
        <v>1832</v>
      </c>
      <c r="AD154" s="289">
        <f t="shared" si="119"/>
        <v>104</v>
      </c>
      <c r="AE154" s="289">
        <f t="shared" si="120"/>
        <v>32</v>
      </c>
      <c r="AF154" s="289">
        <f t="shared" si="121"/>
        <v>56</v>
      </c>
      <c r="AG154" s="289">
        <f t="shared" si="122"/>
        <v>15</v>
      </c>
      <c r="AH154" s="289"/>
      <c r="AI154" s="293"/>
      <c r="AJ154" s="293">
        <f t="shared" si="123"/>
        <v>71</v>
      </c>
      <c r="AK154" s="293">
        <f t="shared" si="124"/>
        <v>1761</v>
      </c>
      <c r="AL154" s="293"/>
      <c r="AM154" s="293">
        <f t="shared" si="125"/>
        <v>1761</v>
      </c>
      <c r="AN154" s="294"/>
      <c r="AO154" s="295"/>
      <c r="AP154" s="296" t="s">
        <v>129</v>
      </c>
      <c r="AQ154" s="202">
        <v>41601</v>
      </c>
      <c r="AR154" s="297" t="s">
        <v>153</v>
      </c>
      <c r="AU154" s="77">
        <v>137</v>
      </c>
    </row>
    <row r="155" spans="1:47" x14ac:dyDescent="0.2">
      <c r="A155" s="2">
        <v>1029</v>
      </c>
      <c r="C155" s="47">
        <v>1029</v>
      </c>
      <c r="D155" s="48"/>
      <c r="E155" s="288">
        <v>2250</v>
      </c>
      <c r="F155" s="289">
        <v>30</v>
      </c>
      <c r="G155" s="288">
        <f t="shared" si="109"/>
        <v>2250</v>
      </c>
      <c r="H155" s="290">
        <f t="shared" si="110"/>
        <v>9.375</v>
      </c>
      <c r="I155" s="291">
        <f>VLOOKUP(C155,الجمع!$C$6:$M$196,11,0)</f>
        <v>16</v>
      </c>
      <c r="J155" s="291"/>
      <c r="K155" s="292"/>
      <c r="L155" s="291">
        <f t="shared" si="111"/>
        <v>16</v>
      </c>
      <c r="M155" s="293">
        <f t="shared" si="112"/>
        <v>150</v>
      </c>
      <c r="N155" s="293">
        <f>VLOOKUP(C155,الاجازات!$F$5:$P$298,5,0)</f>
        <v>0</v>
      </c>
      <c r="O155" s="293">
        <f>VLOOKUP(C155,الاجازات!$F$5:$P$298,7,0)*2</f>
        <v>0</v>
      </c>
      <c r="P155" s="293"/>
      <c r="Q155" s="293">
        <f t="shared" si="113"/>
        <v>0</v>
      </c>
      <c r="R155" s="293">
        <f t="shared" si="114"/>
        <v>0</v>
      </c>
      <c r="S155" s="293"/>
      <c r="T155" s="293">
        <f t="shared" si="115"/>
        <v>0</v>
      </c>
      <c r="U155" s="291">
        <f t="shared" si="116"/>
        <v>2400</v>
      </c>
      <c r="V155" s="293">
        <v>325</v>
      </c>
      <c r="W155" s="293">
        <v>0</v>
      </c>
      <c r="X155" s="293">
        <v>200</v>
      </c>
      <c r="Y155" s="291">
        <f t="shared" si="117"/>
        <v>1875</v>
      </c>
      <c r="Z155" s="293">
        <f>100*0</f>
        <v>0</v>
      </c>
      <c r="AA155" s="293">
        <v>150</v>
      </c>
      <c r="AB155" s="293">
        <v>125</v>
      </c>
      <c r="AC155" s="293">
        <f t="shared" si="118"/>
        <v>2675</v>
      </c>
      <c r="AD155" s="289">
        <f t="shared" si="119"/>
        <v>85</v>
      </c>
      <c r="AE155" s="289">
        <f t="shared" si="120"/>
        <v>48</v>
      </c>
      <c r="AF155" s="289">
        <f t="shared" si="121"/>
        <v>46</v>
      </c>
      <c r="AG155" s="289">
        <f t="shared" si="122"/>
        <v>22</v>
      </c>
      <c r="AH155" s="289"/>
      <c r="AI155" s="293"/>
      <c r="AJ155" s="293">
        <f t="shared" si="123"/>
        <v>68</v>
      </c>
      <c r="AK155" s="293">
        <f t="shared" si="124"/>
        <v>2607</v>
      </c>
      <c r="AL155" s="293"/>
      <c r="AM155" s="293">
        <f t="shared" si="125"/>
        <v>2607</v>
      </c>
      <c r="AN155" s="294"/>
      <c r="AO155" s="295"/>
      <c r="AP155" s="296" t="s">
        <v>129</v>
      </c>
      <c r="AQ155" s="202">
        <v>42340</v>
      </c>
      <c r="AR155" s="297" t="s">
        <v>154</v>
      </c>
      <c r="AU155" s="77">
        <v>202</v>
      </c>
    </row>
    <row r="156" spans="1:47" x14ac:dyDescent="0.2">
      <c r="A156" s="2">
        <v>1033</v>
      </c>
      <c r="C156" s="47">
        <v>1033</v>
      </c>
      <c r="D156" s="48"/>
      <c r="E156" s="288">
        <v>1650</v>
      </c>
      <c r="F156" s="289">
        <v>30</v>
      </c>
      <c r="G156" s="288">
        <f t="shared" si="109"/>
        <v>1650</v>
      </c>
      <c r="H156" s="290">
        <f t="shared" si="110"/>
        <v>6.875</v>
      </c>
      <c r="I156" s="291">
        <f>VLOOKUP(C156,الجمع!$C$6:$M$196,11,0)</f>
        <v>0</v>
      </c>
      <c r="J156" s="291"/>
      <c r="K156" s="292"/>
      <c r="L156" s="291">
        <f t="shared" si="111"/>
        <v>0</v>
      </c>
      <c r="M156" s="293">
        <f t="shared" si="112"/>
        <v>0</v>
      </c>
      <c r="N156" s="293">
        <f>VLOOKUP(C156,الاجازات!$F$5:$P$298,5,0)</f>
        <v>0</v>
      </c>
      <c r="O156" s="293">
        <f>VLOOKUP(C156,الاجازات!$F$5:$P$298,7,0)*2</f>
        <v>0</v>
      </c>
      <c r="P156" s="293"/>
      <c r="Q156" s="293">
        <f t="shared" si="113"/>
        <v>0</v>
      </c>
      <c r="R156" s="293">
        <f t="shared" si="114"/>
        <v>0</v>
      </c>
      <c r="S156" s="293"/>
      <c r="T156" s="293">
        <f t="shared" si="115"/>
        <v>0</v>
      </c>
      <c r="U156" s="291">
        <f t="shared" si="116"/>
        <v>1650</v>
      </c>
      <c r="V156" s="293">
        <v>350</v>
      </c>
      <c r="W156" s="293">
        <v>0</v>
      </c>
      <c r="X156" s="293">
        <v>180</v>
      </c>
      <c r="Y156" s="291">
        <f t="shared" si="117"/>
        <v>1120</v>
      </c>
      <c r="Z156" s="293">
        <f>100*0.5</f>
        <v>50</v>
      </c>
      <c r="AA156" s="293">
        <v>150</v>
      </c>
      <c r="AB156" s="293">
        <v>125</v>
      </c>
      <c r="AC156" s="293">
        <f t="shared" si="118"/>
        <v>1975</v>
      </c>
      <c r="AD156" s="289">
        <f t="shared" si="119"/>
        <v>91</v>
      </c>
      <c r="AE156" s="289">
        <f t="shared" si="120"/>
        <v>43</v>
      </c>
      <c r="AF156" s="289">
        <f t="shared" si="121"/>
        <v>49</v>
      </c>
      <c r="AG156" s="289">
        <f t="shared" si="122"/>
        <v>20</v>
      </c>
      <c r="AH156" s="289"/>
      <c r="AI156" s="293"/>
      <c r="AJ156" s="293">
        <f t="shared" si="123"/>
        <v>69</v>
      </c>
      <c r="AK156" s="293">
        <f t="shared" si="124"/>
        <v>1906</v>
      </c>
      <c r="AL156" s="293"/>
      <c r="AM156" s="293">
        <f t="shared" si="125"/>
        <v>1906</v>
      </c>
      <c r="AN156" s="294"/>
      <c r="AO156" s="295"/>
      <c r="AP156" s="296" t="s">
        <v>129</v>
      </c>
      <c r="AQ156" s="202">
        <v>41921</v>
      </c>
      <c r="AR156" s="297" t="s">
        <v>156</v>
      </c>
      <c r="AU156" s="77">
        <v>167</v>
      </c>
    </row>
    <row r="157" spans="1:47" x14ac:dyDescent="0.2">
      <c r="A157" s="2">
        <v>1044</v>
      </c>
      <c r="C157" s="47">
        <v>1042</v>
      </c>
      <c r="D157" s="48"/>
      <c r="E157" s="288">
        <v>1650</v>
      </c>
      <c r="F157" s="289">
        <v>30</v>
      </c>
      <c r="G157" s="288">
        <f t="shared" si="109"/>
        <v>1650</v>
      </c>
      <c r="H157" s="290">
        <f t="shared" si="110"/>
        <v>6.875</v>
      </c>
      <c r="I157" s="291">
        <f>VLOOKUP(C157,الجمع!$C$6:$M$196,11,0)</f>
        <v>32</v>
      </c>
      <c r="J157" s="291"/>
      <c r="K157" s="292"/>
      <c r="L157" s="291">
        <f t="shared" si="111"/>
        <v>32</v>
      </c>
      <c r="M157" s="293">
        <f t="shared" si="112"/>
        <v>220</v>
      </c>
      <c r="N157" s="293">
        <f>VLOOKUP(C157,الاجازات!$F$5:$P$298,5,0)</f>
        <v>0</v>
      </c>
      <c r="O157" s="293">
        <f>VLOOKUP(C157,الاجازات!$F$5:$P$298,7,0)*2</f>
        <v>0</v>
      </c>
      <c r="P157" s="293"/>
      <c r="Q157" s="293">
        <f t="shared" si="113"/>
        <v>0</v>
      </c>
      <c r="R157" s="293">
        <f t="shared" si="114"/>
        <v>0</v>
      </c>
      <c r="S157" s="293"/>
      <c r="T157" s="293">
        <f t="shared" si="115"/>
        <v>0</v>
      </c>
      <c r="U157" s="291">
        <f t="shared" si="116"/>
        <v>1870</v>
      </c>
      <c r="V157" s="293">
        <v>405</v>
      </c>
      <c r="W157" s="293">
        <v>0</v>
      </c>
      <c r="X157" s="293">
        <v>160</v>
      </c>
      <c r="Y157" s="291">
        <f t="shared" si="117"/>
        <v>1305</v>
      </c>
      <c r="Z157" s="293">
        <f>100*0.5</f>
        <v>50</v>
      </c>
      <c r="AA157" s="293">
        <v>150</v>
      </c>
      <c r="AB157" s="293">
        <v>125</v>
      </c>
      <c r="AC157" s="293">
        <f t="shared" si="118"/>
        <v>2195</v>
      </c>
      <c r="AD157" s="289">
        <f t="shared" si="119"/>
        <v>105</v>
      </c>
      <c r="AE157" s="289">
        <f t="shared" si="120"/>
        <v>38</v>
      </c>
      <c r="AF157" s="289">
        <f t="shared" si="121"/>
        <v>57</v>
      </c>
      <c r="AG157" s="289">
        <f t="shared" si="122"/>
        <v>18</v>
      </c>
      <c r="AH157" s="289"/>
      <c r="AI157" s="293"/>
      <c r="AJ157" s="293">
        <f t="shared" si="123"/>
        <v>75</v>
      </c>
      <c r="AK157" s="293">
        <f t="shared" si="124"/>
        <v>2120</v>
      </c>
      <c r="AL157" s="293"/>
      <c r="AM157" s="293">
        <f t="shared" si="125"/>
        <v>2120</v>
      </c>
      <c r="AN157" s="294"/>
      <c r="AO157" s="295"/>
      <c r="AP157" s="296" t="s">
        <v>129</v>
      </c>
      <c r="AQ157" s="202">
        <v>41699</v>
      </c>
      <c r="AR157" s="297" t="s">
        <v>159</v>
      </c>
      <c r="AU157" s="77">
        <v>149</v>
      </c>
    </row>
    <row r="158" spans="1:47" x14ac:dyDescent="0.2">
      <c r="A158" s="2">
        <v>1046</v>
      </c>
      <c r="C158" s="47">
        <v>1045</v>
      </c>
      <c r="D158" s="48"/>
      <c r="E158" s="288">
        <v>1830</v>
      </c>
      <c r="F158" s="289">
        <v>30</v>
      </c>
      <c r="G158" s="288">
        <f t="shared" si="109"/>
        <v>1830</v>
      </c>
      <c r="H158" s="290">
        <f t="shared" si="110"/>
        <v>7.625</v>
      </c>
      <c r="I158" s="291">
        <f>VLOOKUP(C158,الجمع!$C$6:$M$196,11,0)</f>
        <v>0</v>
      </c>
      <c r="J158" s="291"/>
      <c r="K158" s="292"/>
      <c r="L158" s="291">
        <f t="shared" si="111"/>
        <v>0</v>
      </c>
      <c r="M158" s="293">
        <f t="shared" si="112"/>
        <v>0</v>
      </c>
      <c r="N158" s="293">
        <f>VLOOKUP(C158,الاجازات!$F$5:$P$298,5,0)</f>
        <v>3</v>
      </c>
      <c r="O158" s="293">
        <f>VLOOKUP(C158,الاجازات!$F$5:$P$298,7,0)*2</f>
        <v>0</v>
      </c>
      <c r="P158" s="293"/>
      <c r="Q158" s="293">
        <f t="shared" si="113"/>
        <v>24</v>
      </c>
      <c r="R158" s="293">
        <f t="shared" si="114"/>
        <v>183</v>
      </c>
      <c r="S158" s="293"/>
      <c r="T158" s="293">
        <f t="shared" si="115"/>
        <v>183</v>
      </c>
      <c r="U158" s="291">
        <f t="shared" si="116"/>
        <v>1647</v>
      </c>
      <c r="V158" s="293">
        <v>400</v>
      </c>
      <c r="W158" s="293">
        <v>0</v>
      </c>
      <c r="X158" s="293">
        <v>135</v>
      </c>
      <c r="Y158" s="291">
        <f t="shared" si="117"/>
        <v>1112</v>
      </c>
      <c r="Z158" s="293">
        <f>100*0.5</f>
        <v>50</v>
      </c>
      <c r="AA158" s="293">
        <v>150</v>
      </c>
      <c r="AB158" s="293">
        <v>225</v>
      </c>
      <c r="AC158" s="293">
        <f t="shared" si="118"/>
        <v>2072</v>
      </c>
      <c r="AD158" s="289">
        <f t="shared" si="119"/>
        <v>104</v>
      </c>
      <c r="AE158" s="289">
        <f t="shared" si="120"/>
        <v>32</v>
      </c>
      <c r="AF158" s="289">
        <f t="shared" si="121"/>
        <v>56</v>
      </c>
      <c r="AG158" s="289">
        <f t="shared" si="122"/>
        <v>15</v>
      </c>
      <c r="AH158" s="289"/>
      <c r="AI158" s="293"/>
      <c r="AJ158" s="293">
        <f t="shared" si="123"/>
        <v>71</v>
      </c>
      <c r="AK158" s="293">
        <f t="shared" si="124"/>
        <v>2001</v>
      </c>
      <c r="AL158" s="293">
        <v>250</v>
      </c>
      <c r="AM158" s="293">
        <f t="shared" si="125"/>
        <v>1751</v>
      </c>
      <c r="AN158" s="294"/>
      <c r="AO158" s="295"/>
      <c r="AP158" s="296" t="s">
        <v>129</v>
      </c>
      <c r="AQ158" s="202">
        <v>40226</v>
      </c>
      <c r="AR158" s="297"/>
      <c r="AU158" s="77">
        <v>44</v>
      </c>
    </row>
    <row r="159" spans="1:47" x14ac:dyDescent="0.2">
      <c r="A159" s="2">
        <v>1047</v>
      </c>
      <c r="C159" s="47">
        <v>1046</v>
      </c>
      <c r="D159" s="48"/>
      <c r="E159" s="288">
        <v>1650</v>
      </c>
      <c r="F159" s="289">
        <v>30</v>
      </c>
      <c r="G159" s="288">
        <f t="shared" si="109"/>
        <v>1650</v>
      </c>
      <c r="H159" s="290">
        <f t="shared" si="110"/>
        <v>6.875</v>
      </c>
      <c r="I159" s="291">
        <f>VLOOKUP(C159,الجمع!$C$6:$M$196,11,0)</f>
        <v>0</v>
      </c>
      <c r="J159" s="291"/>
      <c r="K159" s="292"/>
      <c r="L159" s="291">
        <f t="shared" si="111"/>
        <v>0</v>
      </c>
      <c r="M159" s="293">
        <f t="shared" si="112"/>
        <v>0</v>
      </c>
      <c r="N159" s="293">
        <f>VLOOKUP(C159,الاجازات!$F$5:$P$298,5,0)</f>
        <v>0</v>
      </c>
      <c r="O159" s="293">
        <f>VLOOKUP(C159,الاجازات!$F$5:$P$298,7,0)*2</f>
        <v>0</v>
      </c>
      <c r="P159" s="293"/>
      <c r="Q159" s="293">
        <f t="shared" si="113"/>
        <v>0</v>
      </c>
      <c r="R159" s="293">
        <f t="shared" si="114"/>
        <v>0</v>
      </c>
      <c r="S159" s="293"/>
      <c r="T159" s="293">
        <f t="shared" si="115"/>
        <v>0</v>
      </c>
      <c r="U159" s="291">
        <f t="shared" si="116"/>
        <v>1650</v>
      </c>
      <c r="V159" s="293">
        <v>400</v>
      </c>
      <c r="W159" s="293">
        <v>0</v>
      </c>
      <c r="X159" s="293">
        <v>135</v>
      </c>
      <c r="Y159" s="291">
        <f t="shared" si="117"/>
        <v>1115</v>
      </c>
      <c r="Z159" s="293">
        <f>100*0</f>
        <v>0</v>
      </c>
      <c r="AA159" s="293">
        <v>150</v>
      </c>
      <c r="AB159" s="293">
        <v>225</v>
      </c>
      <c r="AC159" s="293">
        <f t="shared" si="118"/>
        <v>2025</v>
      </c>
      <c r="AD159" s="289">
        <f t="shared" si="119"/>
        <v>104</v>
      </c>
      <c r="AE159" s="289">
        <f t="shared" si="120"/>
        <v>32</v>
      </c>
      <c r="AF159" s="289">
        <f t="shared" si="121"/>
        <v>56</v>
      </c>
      <c r="AG159" s="289">
        <f t="shared" si="122"/>
        <v>15</v>
      </c>
      <c r="AH159" s="289"/>
      <c r="AI159" s="293"/>
      <c r="AJ159" s="293">
        <f t="shared" si="123"/>
        <v>71</v>
      </c>
      <c r="AK159" s="293">
        <f t="shared" si="124"/>
        <v>1954</v>
      </c>
      <c r="AL159" s="293"/>
      <c r="AM159" s="293">
        <f t="shared" si="125"/>
        <v>1954</v>
      </c>
      <c r="AN159" s="294"/>
      <c r="AO159" s="295"/>
      <c r="AP159" s="296" t="s">
        <v>129</v>
      </c>
      <c r="AQ159" s="202">
        <v>40395</v>
      </c>
      <c r="AR159" s="297"/>
      <c r="AU159" s="77">
        <v>65</v>
      </c>
    </row>
    <row r="160" spans="1:47" x14ac:dyDescent="0.2">
      <c r="A160" s="2">
        <v>1211</v>
      </c>
      <c r="C160" s="47">
        <v>1052</v>
      </c>
      <c r="D160" s="48"/>
      <c r="E160" s="288">
        <v>2100</v>
      </c>
      <c r="F160" s="289">
        <v>30</v>
      </c>
      <c r="G160" s="288">
        <f t="shared" si="109"/>
        <v>2100</v>
      </c>
      <c r="H160" s="290">
        <f t="shared" si="110"/>
        <v>8.75</v>
      </c>
      <c r="I160" s="291">
        <f>VLOOKUP(C160,الجمع!$C$6:$M$196,11,0)</f>
        <v>0</v>
      </c>
      <c r="J160" s="291"/>
      <c r="K160" s="292"/>
      <c r="L160" s="291">
        <f t="shared" si="111"/>
        <v>0</v>
      </c>
      <c r="M160" s="293">
        <f t="shared" si="112"/>
        <v>0</v>
      </c>
      <c r="N160" s="293">
        <f>VLOOKUP(C160,الاجازات!$F$5:$P$298,5,0)</f>
        <v>0</v>
      </c>
      <c r="O160" s="293">
        <f>VLOOKUP(C160,الاجازات!$F$5:$P$298,7,0)*2</f>
        <v>0</v>
      </c>
      <c r="P160" s="293"/>
      <c r="Q160" s="293">
        <f t="shared" si="113"/>
        <v>0</v>
      </c>
      <c r="R160" s="293">
        <f t="shared" si="114"/>
        <v>0</v>
      </c>
      <c r="S160" s="293"/>
      <c r="T160" s="293">
        <f t="shared" si="115"/>
        <v>0</v>
      </c>
      <c r="U160" s="291">
        <f t="shared" si="116"/>
        <v>2100</v>
      </c>
      <c r="V160" s="293">
        <v>535</v>
      </c>
      <c r="W160" s="293">
        <v>0</v>
      </c>
      <c r="X160" s="293">
        <v>0</v>
      </c>
      <c r="Y160" s="291">
        <f t="shared" si="117"/>
        <v>1565</v>
      </c>
      <c r="Z160" s="293">
        <f>100*0.5</f>
        <v>50</v>
      </c>
      <c r="AA160" s="293">
        <v>150</v>
      </c>
      <c r="AB160" s="293">
        <v>100</v>
      </c>
      <c r="AC160" s="293">
        <f t="shared" si="118"/>
        <v>2400</v>
      </c>
      <c r="AD160" s="289">
        <f t="shared" si="119"/>
        <v>139</v>
      </c>
      <c r="AE160" s="289">
        <f t="shared" si="120"/>
        <v>0</v>
      </c>
      <c r="AF160" s="289">
        <f t="shared" si="121"/>
        <v>75</v>
      </c>
      <c r="AG160" s="289">
        <f t="shared" si="122"/>
        <v>0</v>
      </c>
      <c r="AH160" s="289"/>
      <c r="AI160" s="293"/>
      <c r="AJ160" s="293">
        <f t="shared" si="123"/>
        <v>75</v>
      </c>
      <c r="AK160" s="293">
        <f t="shared" si="124"/>
        <v>2325</v>
      </c>
      <c r="AL160" s="293"/>
      <c r="AM160" s="293">
        <f t="shared" si="125"/>
        <v>2325</v>
      </c>
      <c r="AN160" s="294"/>
      <c r="AO160" s="295"/>
      <c r="AP160" s="296" t="s">
        <v>129</v>
      </c>
      <c r="AQ160" s="202">
        <v>42931</v>
      </c>
      <c r="AR160" s="297" t="s">
        <v>160</v>
      </c>
      <c r="AU160" s="77"/>
    </row>
    <row r="161" spans="1:47" x14ac:dyDescent="0.2">
      <c r="A161" s="2">
        <v>1058</v>
      </c>
      <c r="C161" s="47">
        <v>1056</v>
      </c>
      <c r="D161" s="48"/>
      <c r="E161" s="288">
        <v>1475</v>
      </c>
      <c r="F161" s="289">
        <v>30</v>
      </c>
      <c r="G161" s="288">
        <f t="shared" ref="G161:G187" si="126">H161*F161*8</f>
        <v>1475</v>
      </c>
      <c r="H161" s="290">
        <f t="shared" ref="H161:H187" si="127">E161/30/8</f>
        <v>6.145833333333333</v>
      </c>
      <c r="I161" s="291">
        <f>VLOOKUP(C161,الجمع!$C$6:$M$196,11,0)</f>
        <v>0</v>
      </c>
      <c r="J161" s="291"/>
      <c r="K161" s="292"/>
      <c r="L161" s="291">
        <f t="shared" ref="L161:L187" si="128">SUM(I161:J161)+K161*8</f>
        <v>0</v>
      </c>
      <c r="M161" s="293">
        <f t="shared" ref="M161:M187" si="129">ROUND(L161*H161,0)</f>
        <v>0</v>
      </c>
      <c r="N161" s="293">
        <f>VLOOKUP(C161,الاجازات!$F$5:$P$298,5,0)</f>
        <v>0</v>
      </c>
      <c r="O161" s="293">
        <f>VLOOKUP(C161,الاجازات!$F$5:$P$298,7,0)*2</f>
        <v>2</v>
      </c>
      <c r="P161" s="293"/>
      <c r="Q161" s="293">
        <f t="shared" ref="Q161:Q187" si="130">SUM(N161:P161)*8</f>
        <v>16</v>
      </c>
      <c r="R161" s="293">
        <f t="shared" ref="R161:R187" si="131">ROUND(Q161*H161,0)</f>
        <v>98</v>
      </c>
      <c r="S161" s="293"/>
      <c r="T161" s="293">
        <f t="shared" ref="T161:T187" si="132">R161+S161</f>
        <v>98</v>
      </c>
      <c r="U161" s="291">
        <f t="shared" ref="U161:U187" si="133">G161+M161-T161</f>
        <v>1377</v>
      </c>
      <c r="V161" s="293">
        <v>350</v>
      </c>
      <c r="W161" s="293">
        <v>0</v>
      </c>
      <c r="X161" s="293">
        <v>180</v>
      </c>
      <c r="Y161" s="291">
        <f t="shared" ref="Y161:Y187" si="134">U161-SUM(V161:X161)</f>
        <v>847</v>
      </c>
      <c r="Z161" s="293">
        <f>100*0.5</f>
        <v>50</v>
      </c>
      <c r="AA161" s="293">
        <v>150</v>
      </c>
      <c r="AB161" s="293">
        <v>125</v>
      </c>
      <c r="AC161" s="293">
        <f t="shared" ref="AC161:AC187" si="135">ROUND(SUM(V161:AB161),0)</f>
        <v>1702</v>
      </c>
      <c r="AD161" s="289">
        <f t="shared" ref="AD161:AD163" si="136">ROUND((V161*26%),0)</f>
        <v>91</v>
      </c>
      <c r="AE161" s="289">
        <f t="shared" ref="AE161:AE187" si="137">ROUND((X161*24%),0)</f>
        <v>43</v>
      </c>
      <c r="AF161" s="289">
        <f t="shared" ref="AF161:AF187" si="138">ROUND((V161*14%+W161*40%),)</f>
        <v>49</v>
      </c>
      <c r="AG161" s="289">
        <f t="shared" ref="AG161:AG187" si="139">ROUND((X161*11%),)</f>
        <v>20</v>
      </c>
      <c r="AH161" s="289"/>
      <c r="AI161" s="293"/>
      <c r="AJ161" s="293">
        <f t="shared" ref="AJ161:AJ187" si="140">SUM(AF161:AI161)</f>
        <v>69</v>
      </c>
      <c r="AK161" s="293">
        <f t="shared" ref="AK161:AK187" si="141">AC161-AJ161</f>
        <v>1633</v>
      </c>
      <c r="AL161" s="293"/>
      <c r="AM161" s="293">
        <f t="shared" ref="AM161:AM187" si="142">AK161-AL161</f>
        <v>1633</v>
      </c>
      <c r="AN161" s="294"/>
      <c r="AO161" s="295"/>
      <c r="AP161" s="296" t="s">
        <v>129</v>
      </c>
      <c r="AQ161" s="202">
        <v>42186</v>
      </c>
      <c r="AR161" s="297" t="s">
        <v>152</v>
      </c>
      <c r="AU161" s="77">
        <v>203</v>
      </c>
    </row>
    <row r="162" spans="1:47" x14ac:dyDescent="0.2">
      <c r="A162" s="2">
        <v>1063</v>
      </c>
      <c r="C162" s="47">
        <v>1061</v>
      </c>
      <c r="D162" s="48"/>
      <c r="E162" s="288">
        <v>1500</v>
      </c>
      <c r="F162" s="289">
        <v>30</v>
      </c>
      <c r="G162" s="288">
        <f t="shared" si="126"/>
        <v>1500</v>
      </c>
      <c r="H162" s="290">
        <f t="shared" si="127"/>
        <v>6.25</v>
      </c>
      <c r="I162" s="291">
        <f>VLOOKUP(C162,الجمع!$C$6:$M$196,11,0)</f>
        <v>0</v>
      </c>
      <c r="J162" s="291"/>
      <c r="K162" s="292"/>
      <c r="L162" s="291">
        <f t="shared" si="128"/>
        <v>0</v>
      </c>
      <c r="M162" s="293">
        <f t="shared" si="129"/>
        <v>0</v>
      </c>
      <c r="N162" s="293">
        <f>VLOOKUP(C162,الاجازات!$F$5:$P$298,5,0)</f>
        <v>1</v>
      </c>
      <c r="O162" s="293">
        <f>VLOOKUP(C162,الاجازات!$F$5:$P$298,7,0)*2</f>
        <v>4</v>
      </c>
      <c r="P162" s="293"/>
      <c r="Q162" s="293">
        <f t="shared" si="130"/>
        <v>40</v>
      </c>
      <c r="R162" s="293">
        <f t="shared" si="131"/>
        <v>250</v>
      </c>
      <c r="S162" s="293"/>
      <c r="T162" s="293">
        <f t="shared" si="132"/>
        <v>250</v>
      </c>
      <c r="U162" s="291">
        <f t="shared" si="133"/>
        <v>1250</v>
      </c>
      <c r="V162" s="293">
        <v>325</v>
      </c>
      <c r="W162" s="293">
        <v>0</v>
      </c>
      <c r="X162" s="293">
        <v>200</v>
      </c>
      <c r="Y162" s="291">
        <f t="shared" si="134"/>
        <v>725</v>
      </c>
      <c r="Z162" s="293">
        <f>75*0</f>
        <v>0</v>
      </c>
      <c r="AA162" s="293">
        <f>150*0</f>
        <v>0</v>
      </c>
      <c r="AB162" s="293">
        <v>125</v>
      </c>
      <c r="AC162" s="293">
        <f t="shared" si="135"/>
        <v>1375</v>
      </c>
      <c r="AD162" s="289">
        <f t="shared" si="136"/>
        <v>85</v>
      </c>
      <c r="AE162" s="289">
        <f t="shared" si="137"/>
        <v>48</v>
      </c>
      <c r="AF162" s="289">
        <f t="shared" si="138"/>
        <v>46</v>
      </c>
      <c r="AG162" s="289">
        <f t="shared" si="139"/>
        <v>22</v>
      </c>
      <c r="AH162" s="289"/>
      <c r="AI162" s="293"/>
      <c r="AJ162" s="293">
        <f t="shared" si="140"/>
        <v>68</v>
      </c>
      <c r="AK162" s="293">
        <f t="shared" si="141"/>
        <v>1307</v>
      </c>
      <c r="AL162" s="293"/>
      <c r="AM162" s="293">
        <f t="shared" si="142"/>
        <v>1307</v>
      </c>
      <c r="AN162" s="294"/>
      <c r="AO162" s="295"/>
      <c r="AP162" s="296" t="s">
        <v>129</v>
      </c>
      <c r="AQ162" s="202">
        <v>42483</v>
      </c>
      <c r="AR162" s="297" t="s">
        <v>166</v>
      </c>
      <c r="AU162" s="77">
        <v>242</v>
      </c>
    </row>
    <row r="163" spans="1:47" x14ac:dyDescent="0.2">
      <c r="A163" s="2">
        <v>1069</v>
      </c>
      <c r="C163" s="47">
        <v>1064</v>
      </c>
      <c r="D163" s="48"/>
      <c r="E163" s="288">
        <v>2020</v>
      </c>
      <c r="F163" s="289">
        <v>30</v>
      </c>
      <c r="G163" s="288">
        <f t="shared" si="126"/>
        <v>2019.9999999999998</v>
      </c>
      <c r="H163" s="290">
        <f t="shared" si="127"/>
        <v>8.4166666666666661</v>
      </c>
      <c r="I163" s="291">
        <f>VLOOKUP(C163,الجمع!$C$6:$M$196,11,0)</f>
        <v>0</v>
      </c>
      <c r="J163" s="291"/>
      <c r="K163" s="292"/>
      <c r="L163" s="291">
        <f t="shared" si="128"/>
        <v>0</v>
      </c>
      <c r="M163" s="293">
        <f t="shared" si="129"/>
        <v>0</v>
      </c>
      <c r="N163" s="293">
        <f>VLOOKUP(C163,الاجازات!$F$5:$P$298,5,0)</f>
        <v>0</v>
      </c>
      <c r="O163" s="293">
        <f>VLOOKUP(C163,الاجازات!$F$5:$P$298,7,0)*2</f>
        <v>6</v>
      </c>
      <c r="P163" s="293"/>
      <c r="Q163" s="293">
        <f t="shared" si="130"/>
        <v>48</v>
      </c>
      <c r="R163" s="293">
        <f t="shared" si="131"/>
        <v>404</v>
      </c>
      <c r="S163" s="293"/>
      <c r="T163" s="293">
        <f t="shared" si="132"/>
        <v>404</v>
      </c>
      <c r="U163" s="291">
        <f t="shared" si="133"/>
        <v>1615.9999999999998</v>
      </c>
      <c r="V163" s="293">
        <v>350</v>
      </c>
      <c r="W163" s="293">
        <v>0</v>
      </c>
      <c r="X163" s="293">
        <v>180</v>
      </c>
      <c r="Y163" s="291">
        <f t="shared" si="134"/>
        <v>1085.9999999999998</v>
      </c>
      <c r="Z163" s="293">
        <f>150*0</f>
        <v>0</v>
      </c>
      <c r="AA163" s="293">
        <f>150*0</f>
        <v>0</v>
      </c>
      <c r="AB163" s="293">
        <v>125</v>
      </c>
      <c r="AC163" s="293">
        <f t="shared" si="135"/>
        <v>1741</v>
      </c>
      <c r="AD163" s="289">
        <f t="shared" si="136"/>
        <v>91</v>
      </c>
      <c r="AE163" s="289">
        <f t="shared" si="137"/>
        <v>43</v>
      </c>
      <c r="AF163" s="289">
        <f t="shared" si="138"/>
        <v>49</v>
      </c>
      <c r="AG163" s="289">
        <f t="shared" si="139"/>
        <v>20</v>
      </c>
      <c r="AH163" s="289"/>
      <c r="AI163" s="293"/>
      <c r="AJ163" s="293">
        <f t="shared" si="140"/>
        <v>69</v>
      </c>
      <c r="AK163" s="293">
        <f t="shared" si="141"/>
        <v>1672</v>
      </c>
      <c r="AL163" s="293"/>
      <c r="AM163" s="293">
        <f t="shared" si="142"/>
        <v>1672</v>
      </c>
      <c r="AN163" s="294"/>
      <c r="AO163" s="295"/>
      <c r="AP163" s="296" t="s">
        <v>129</v>
      </c>
      <c r="AQ163" s="202">
        <v>42094</v>
      </c>
      <c r="AR163" s="297" t="s">
        <v>168</v>
      </c>
      <c r="AU163" s="77"/>
    </row>
    <row r="164" spans="1:47" x14ac:dyDescent="0.2">
      <c r="A164" s="2">
        <v>1079</v>
      </c>
      <c r="C164" s="47">
        <v>1071</v>
      </c>
      <c r="D164" s="48"/>
      <c r="E164" s="288">
        <v>1940</v>
      </c>
      <c r="F164" s="289">
        <v>30</v>
      </c>
      <c r="G164" s="288">
        <f t="shared" si="126"/>
        <v>1940.0000000000002</v>
      </c>
      <c r="H164" s="290">
        <f t="shared" si="127"/>
        <v>8.0833333333333339</v>
      </c>
      <c r="I164" s="291">
        <f>VLOOKUP(C164,الجمع!$C$6:$M$196,11,0)</f>
        <v>16</v>
      </c>
      <c r="J164" s="291"/>
      <c r="K164" s="292"/>
      <c r="L164" s="291">
        <f t="shared" si="128"/>
        <v>16</v>
      </c>
      <c r="M164" s="293">
        <f t="shared" si="129"/>
        <v>129</v>
      </c>
      <c r="N164" s="293">
        <f>VLOOKUP(C164,الاجازات!$F$5:$P$298,5,0)</f>
        <v>3</v>
      </c>
      <c r="O164" s="293">
        <f>VLOOKUP(C164,الاجازات!$F$5:$P$298,7,0)*2</f>
        <v>0</v>
      </c>
      <c r="P164" s="293"/>
      <c r="Q164" s="293">
        <f t="shared" si="130"/>
        <v>24</v>
      </c>
      <c r="R164" s="293">
        <f t="shared" si="131"/>
        <v>194</v>
      </c>
      <c r="S164" s="293"/>
      <c r="T164" s="293">
        <f t="shared" si="132"/>
        <v>194</v>
      </c>
      <c r="U164" s="291">
        <f t="shared" si="133"/>
        <v>1875</v>
      </c>
      <c r="V164" s="293">
        <v>400</v>
      </c>
      <c r="W164" s="293">
        <v>0</v>
      </c>
      <c r="X164" s="293">
        <v>135</v>
      </c>
      <c r="Y164" s="291">
        <f t="shared" si="134"/>
        <v>1340</v>
      </c>
      <c r="Z164" s="293">
        <f>100*0</f>
        <v>0</v>
      </c>
      <c r="AA164" s="293">
        <v>150</v>
      </c>
      <c r="AB164" s="293">
        <v>125</v>
      </c>
      <c r="AC164" s="293">
        <f t="shared" si="135"/>
        <v>2150</v>
      </c>
      <c r="AD164" s="289">
        <f t="shared" ref="AD164:AD196" si="143">ROUND((V164*26%),0)</f>
        <v>104</v>
      </c>
      <c r="AE164" s="289">
        <f t="shared" si="137"/>
        <v>32</v>
      </c>
      <c r="AF164" s="289">
        <f t="shared" si="138"/>
        <v>56</v>
      </c>
      <c r="AG164" s="289">
        <f t="shared" si="139"/>
        <v>15</v>
      </c>
      <c r="AH164" s="289"/>
      <c r="AI164" s="293"/>
      <c r="AJ164" s="293">
        <f t="shared" si="140"/>
        <v>71</v>
      </c>
      <c r="AK164" s="293">
        <f t="shared" si="141"/>
        <v>2079</v>
      </c>
      <c r="AL164" s="293"/>
      <c r="AM164" s="293">
        <f t="shared" si="142"/>
        <v>2079</v>
      </c>
      <c r="AN164" s="294"/>
      <c r="AO164" s="295"/>
      <c r="AP164" s="296" t="s">
        <v>129</v>
      </c>
      <c r="AQ164" s="202">
        <v>40615</v>
      </c>
      <c r="AR164" s="297" t="s">
        <v>132</v>
      </c>
      <c r="AU164" s="77">
        <v>105</v>
      </c>
    </row>
    <row r="165" spans="1:47" x14ac:dyDescent="0.2">
      <c r="A165" s="2">
        <v>1083</v>
      </c>
      <c r="C165" s="47">
        <v>1073</v>
      </c>
      <c r="D165" s="48"/>
      <c r="E165" s="288">
        <v>2075</v>
      </c>
      <c r="F165" s="289">
        <v>30</v>
      </c>
      <c r="G165" s="288">
        <f t="shared" si="126"/>
        <v>2075</v>
      </c>
      <c r="H165" s="290">
        <f t="shared" si="127"/>
        <v>8.6458333333333339</v>
      </c>
      <c r="I165" s="291">
        <f>VLOOKUP(C165,الجمع!$C$6:$M$196,11,0)</f>
        <v>0</v>
      </c>
      <c r="J165" s="291"/>
      <c r="K165" s="292"/>
      <c r="L165" s="291">
        <f t="shared" si="128"/>
        <v>0</v>
      </c>
      <c r="M165" s="293">
        <f t="shared" si="129"/>
        <v>0</v>
      </c>
      <c r="N165" s="293">
        <f>VLOOKUP(C165,الاجازات!$F$5:$P$298,5,0)</f>
        <v>2</v>
      </c>
      <c r="O165" s="293">
        <f>VLOOKUP(C165,الاجازات!$F$5:$P$298,7,0)*2</f>
        <v>0</v>
      </c>
      <c r="P165" s="293"/>
      <c r="Q165" s="293">
        <f t="shared" si="130"/>
        <v>16</v>
      </c>
      <c r="R165" s="293">
        <f t="shared" si="131"/>
        <v>138</v>
      </c>
      <c r="S165" s="293"/>
      <c r="T165" s="293">
        <f t="shared" si="132"/>
        <v>138</v>
      </c>
      <c r="U165" s="291">
        <f t="shared" si="133"/>
        <v>1937</v>
      </c>
      <c r="V165" s="293">
        <v>400</v>
      </c>
      <c r="W165" s="293">
        <v>0</v>
      </c>
      <c r="X165" s="293">
        <v>135</v>
      </c>
      <c r="Y165" s="291">
        <f t="shared" si="134"/>
        <v>1402</v>
      </c>
      <c r="Z165" s="293">
        <f>150*0.5</f>
        <v>75</v>
      </c>
      <c r="AA165" s="293">
        <v>150</v>
      </c>
      <c r="AB165" s="293">
        <v>225</v>
      </c>
      <c r="AC165" s="293">
        <f t="shared" si="135"/>
        <v>2387</v>
      </c>
      <c r="AD165" s="289">
        <f t="shared" si="143"/>
        <v>104</v>
      </c>
      <c r="AE165" s="289">
        <f t="shared" si="137"/>
        <v>32</v>
      </c>
      <c r="AF165" s="289">
        <f t="shared" si="138"/>
        <v>56</v>
      </c>
      <c r="AG165" s="289">
        <f t="shared" si="139"/>
        <v>15</v>
      </c>
      <c r="AH165" s="289"/>
      <c r="AI165" s="293"/>
      <c r="AJ165" s="293">
        <f t="shared" si="140"/>
        <v>71</v>
      </c>
      <c r="AK165" s="293">
        <f t="shared" si="141"/>
        <v>2316</v>
      </c>
      <c r="AL165" s="293"/>
      <c r="AM165" s="293">
        <f t="shared" si="142"/>
        <v>2316</v>
      </c>
      <c r="AN165" s="294"/>
      <c r="AO165" s="295"/>
      <c r="AP165" s="296" t="s">
        <v>129</v>
      </c>
      <c r="AQ165" s="202">
        <v>40520</v>
      </c>
      <c r="AR165" s="297" t="s">
        <v>143</v>
      </c>
      <c r="AU165" s="77">
        <v>58</v>
      </c>
    </row>
    <row r="166" spans="1:47" x14ac:dyDescent="0.2">
      <c r="A166" s="2">
        <v>1085</v>
      </c>
      <c r="C166" s="47">
        <v>1075</v>
      </c>
      <c r="D166" s="48"/>
      <c r="E166" s="288">
        <v>1480</v>
      </c>
      <c r="F166" s="289">
        <v>30</v>
      </c>
      <c r="G166" s="288">
        <f t="shared" si="126"/>
        <v>1480</v>
      </c>
      <c r="H166" s="290">
        <f t="shared" si="127"/>
        <v>6.166666666666667</v>
      </c>
      <c r="I166" s="291">
        <f>VLOOKUP(C166,الجمع!$C$6:$M$196,11,0)</f>
        <v>16</v>
      </c>
      <c r="J166" s="291"/>
      <c r="K166" s="292"/>
      <c r="L166" s="291">
        <f t="shared" si="128"/>
        <v>16</v>
      </c>
      <c r="M166" s="293">
        <f t="shared" si="129"/>
        <v>99</v>
      </c>
      <c r="N166" s="293">
        <f>VLOOKUP(C166,الاجازات!$F$5:$P$298,5,0)</f>
        <v>3</v>
      </c>
      <c r="O166" s="293">
        <f>VLOOKUP(C166,الاجازات!$F$5:$P$298,7,0)*2</f>
        <v>2</v>
      </c>
      <c r="P166" s="293"/>
      <c r="Q166" s="293">
        <f t="shared" si="130"/>
        <v>40</v>
      </c>
      <c r="R166" s="293">
        <f t="shared" si="131"/>
        <v>247</v>
      </c>
      <c r="S166" s="293"/>
      <c r="T166" s="293">
        <f t="shared" si="132"/>
        <v>247</v>
      </c>
      <c r="U166" s="291">
        <f t="shared" si="133"/>
        <v>1332</v>
      </c>
      <c r="V166" s="293">
        <v>350</v>
      </c>
      <c r="W166" s="293">
        <v>0</v>
      </c>
      <c r="X166" s="293">
        <v>180</v>
      </c>
      <c r="Y166" s="291">
        <f t="shared" si="134"/>
        <v>802</v>
      </c>
      <c r="Z166" s="293">
        <f>100*0</f>
        <v>0</v>
      </c>
      <c r="AA166" s="293">
        <f>150*0</f>
        <v>0</v>
      </c>
      <c r="AB166" s="293">
        <v>125</v>
      </c>
      <c r="AC166" s="293">
        <f t="shared" si="135"/>
        <v>1457</v>
      </c>
      <c r="AD166" s="289">
        <f t="shared" si="143"/>
        <v>91</v>
      </c>
      <c r="AE166" s="289">
        <f t="shared" si="137"/>
        <v>43</v>
      </c>
      <c r="AF166" s="289">
        <f t="shared" si="138"/>
        <v>49</v>
      </c>
      <c r="AG166" s="289">
        <f t="shared" si="139"/>
        <v>20</v>
      </c>
      <c r="AH166" s="289"/>
      <c r="AI166" s="293"/>
      <c r="AJ166" s="293">
        <f t="shared" si="140"/>
        <v>69</v>
      </c>
      <c r="AK166" s="293">
        <f t="shared" si="141"/>
        <v>1388</v>
      </c>
      <c r="AL166" s="293"/>
      <c r="AM166" s="293">
        <f t="shared" si="142"/>
        <v>1388</v>
      </c>
      <c r="AN166" s="294"/>
      <c r="AO166" s="295"/>
      <c r="AP166" s="296" t="s">
        <v>129</v>
      </c>
      <c r="AQ166" s="202">
        <v>42213</v>
      </c>
      <c r="AR166" s="297" t="s">
        <v>172</v>
      </c>
      <c r="AU166" s="77">
        <v>158</v>
      </c>
    </row>
    <row r="167" spans="1:47" x14ac:dyDescent="0.2">
      <c r="A167" s="2">
        <v>1089</v>
      </c>
      <c r="C167" s="47">
        <v>1078</v>
      </c>
      <c r="D167" s="48"/>
      <c r="E167" s="288">
        <v>1675</v>
      </c>
      <c r="F167" s="289">
        <v>30</v>
      </c>
      <c r="G167" s="288">
        <f t="shared" si="126"/>
        <v>1675</v>
      </c>
      <c r="H167" s="290">
        <f t="shared" si="127"/>
        <v>6.979166666666667</v>
      </c>
      <c r="I167" s="291">
        <f>VLOOKUP(C167,الجمع!$C$6:$M$196,11,0)</f>
        <v>0</v>
      </c>
      <c r="J167" s="291"/>
      <c r="K167" s="292"/>
      <c r="L167" s="291">
        <f t="shared" si="128"/>
        <v>0</v>
      </c>
      <c r="M167" s="293">
        <f t="shared" si="129"/>
        <v>0</v>
      </c>
      <c r="N167" s="293">
        <f>VLOOKUP(C167,الاجازات!$F$5:$P$298,5,0)</f>
        <v>3</v>
      </c>
      <c r="O167" s="293">
        <f>VLOOKUP(C167,الاجازات!$F$5:$P$298,7,0)*2</f>
        <v>0</v>
      </c>
      <c r="P167" s="293"/>
      <c r="Q167" s="293">
        <f t="shared" si="130"/>
        <v>24</v>
      </c>
      <c r="R167" s="293">
        <f t="shared" si="131"/>
        <v>168</v>
      </c>
      <c r="S167" s="293"/>
      <c r="T167" s="293">
        <f t="shared" si="132"/>
        <v>168</v>
      </c>
      <c r="U167" s="291">
        <f t="shared" si="133"/>
        <v>1507</v>
      </c>
      <c r="V167" s="293">
        <v>370</v>
      </c>
      <c r="W167" s="293">
        <v>0</v>
      </c>
      <c r="X167" s="293">
        <v>160</v>
      </c>
      <c r="Y167" s="291">
        <f t="shared" si="134"/>
        <v>977</v>
      </c>
      <c r="Z167" s="293">
        <f>100*0.5</f>
        <v>50</v>
      </c>
      <c r="AA167" s="293">
        <v>150</v>
      </c>
      <c r="AB167" s="293">
        <v>125</v>
      </c>
      <c r="AC167" s="293">
        <f t="shared" si="135"/>
        <v>1832</v>
      </c>
      <c r="AD167" s="289">
        <f t="shared" si="143"/>
        <v>96</v>
      </c>
      <c r="AE167" s="289">
        <f t="shared" si="137"/>
        <v>38</v>
      </c>
      <c r="AF167" s="289">
        <f t="shared" si="138"/>
        <v>52</v>
      </c>
      <c r="AG167" s="289">
        <f t="shared" si="139"/>
        <v>18</v>
      </c>
      <c r="AH167" s="289"/>
      <c r="AI167" s="293"/>
      <c r="AJ167" s="293">
        <f t="shared" si="140"/>
        <v>70</v>
      </c>
      <c r="AK167" s="293">
        <f t="shared" si="141"/>
        <v>1762</v>
      </c>
      <c r="AL167" s="293"/>
      <c r="AM167" s="293">
        <f t="shared" si="142"/>
        <v>1762</v>
      </c>
      <c r="AN167" s="294"/>
      <c r="AO167" s="295"/>
      <c r="AP167" s="296" t="s">
        <v>129</v>
      </c>
      <c r="AQ167" s="202">
        <v>41763</v>
      </c>
      <c r="AR167" s="297" t="s">
        <v>173</v>
      </c>
      <c r="AU167" s="77">
        <v>212</v>
      </c>
    </row>
    <row r="168" spans="1:47" x14ac:dyDescent="0.2">
      <c r="A168" s="2">
        <v>1092</v>
      </c>
      <c r="C168" s="47">
        <v>1080</v>
      </c>
      <c r="D168" s="48"/>
      <c r="E168" s="288">
        <v>2025</v>
      </c>
      <c r="F168" s="289">
        <v>30</v>
      </c>
      <c r="G168" s="288">
        <f t="shared" si="126"/>
        <v>2025</v>
      </c>
      <c r="H168" s="290">
        <f t="shared" si="127"/>
        <v>8.4375</v>
      </c>
      <c r="I168" s="291">
        <f>VLOOKUP(C168,الجمع!$C$6:$M$196,11,0)</f>
        <v>0</v>
      </c>
      <c r="J168" s="291"/>
      <c r="K168" s="292"/>
      <c r="L168" s="291">
        <f t="shared" si="128"/>
        <v>0</v>
      </c>
      <c r="M168" s="293">
        <f t="shared" si="129"/>
        <v>0</v>
      </c>
      <c r="N168" s="293">
        <f>VLOOKUP(C168,الاجازات!$F$5:$P$298,5,0)</f>
        <v>0</v>
      </c>
      <c r="O168" s="293">
        <f>VLOOKUP(C168,الاجازات!$F$5:$P$298,7,0)*2</f>
        <v>0</v>
      </c>
      <c r="P168" s="293"/>
      <c r="Q168" s="293">
        <f t="shared" si="130"/>
        <v>0</v>
      </c>
      <c r="R168" s="293">
        <f t="shared" si="131"/>
        <v>0</v>
      </c>
      <c r="S168" s="293"/>
      <c r="T168" s="293">
        <f t="shared" si="132"/>
        <v>0</v>
      </c>
      <c r="U168" s="291">
        <f t="shared" si="133"/>
        <v>2025</v>
      </c>
      <c r="V168" s="293">
        <v>495</v>
      </c>
      <c r="W168" s="293">
        <v>0</v>
      </c>
      <c r="X168" s="293">
        <v>45</v>
      </c>
      <c r="Y168" s="291">
        <f t="shared" si="134"/>
        <v>1485</v>
      </c>
      <c r="Z168" s="293">
        <f>150*0.5</f>
        <v>75</v>
      </c>
      <c r="AA168" s="293">
        <v>150</v>
      </c>
      <c r="AB168" s="293">
        <v>225</v>
      </c>
      <c r="AC168" s="293">
        <f t="shared" si="135"/>
        <v>2475</v>
      </c>
      <c r="AD168" s="289">
        <f t="shared" si="143"/>
        <v>129</v>
      </c>
      <c r="AE168" s="289">
        <f t="shared" si="137"/>
        <v>11</v>
      </c>
      <c r="AF168" s="289">
        <f t="shared" si="138"/>
        <v>69</v>
      </c>
      <c r="AG168" s="289">
        <f t="shared" si="139"/>
        <v>5</v>
      </c>
      <c r="AH168" s="289"/>
      <c r="AI168" s="293"/>
      <c r="AJ168" s="293">
        <f t="shared" si="140"/>
        <v>74</v>
      </c>
      <c r="AK168" s="293">
        <f t="shared" si="141"/>
        <v>2401</v>
      </c>
      <c r="AL168" s="293"/>
      <c r="AM168" s="293">
        <f t="shared" si="142"/>
        <v>2401</v>
      </c>
      <c r="AN168" s="294"/>
      <c r="AO168" s="295"/>
      <c r="AP168" s="296" t="s">
        <v>129</v>
      </c>
      <c r="AQ168" s="202">
        <v>39698</v>
      </c>
      <c r="AR168" s="297"/>
      <c r="AU168" s="77">
        <v>39</v>
      </c>
    </row>
    <row r="169" spans="1:47" x14ac:dyDescent="0.2">
      <c r="A169" s="2">
        <v>1096</v>
      </c>
      <c r="C169" s="47">
        <v>1083</v>
      </c>
      <c r="D169" s="48"/>
      <c r="E169" s="288">
        <v>3650</v>
      </c>
      <c r="F169" s="289">
        <v>30</v>
      </c>
      <c r="G169" s="288">
        <f t="shared" si="126"/>
        <v>3650</v>
      </c>
      <c r="H169" s="290">
        <f t="shared" si="127"/>
        <v>15.208333333333334</v>
      </c>
      <c r="I169" s="291">
        <f>VLOOKUP(C169,الجمع!$C$6:$M$196,11,0)</f>
        <v>41</v>
      </c>
      <c r="J169" s="291"/>
      <c r="K169" s="292"/>
      <c r="L169" s="291">
        <f t="shared" si="128"/>
        <v>41</v>
      </c>
      <c r="M169" s="293">
        <f t="shared" si="129"/>
        <v>624</v>
      </c>
      <c r="N169" s="293">
        <f>VLOOKUP(C169,الاجازات!$F$5:$P$298,5,0)</f>
        <v>3</v>
      </c>
      <c r="O169" s="293">
        <f>VLOOKUP(C169,الاجازات!$F$5:$P$298,7,0)*2</f>
        <v>0</v>
      </c>
      <c r="P169" s="293"/>
      <c r="Q169" s="293">
        <f t="shared" si="130"/>
        <v>24</v>
      </c>
      <c r="R169" s="293">
        <f t="shared" si="131"/>
        <v>365</v>
      </c>
      <c r="S169" s="293"/>
      <c r="T169" s="293">
        <f t="shared" si="132"/>
        <v>365</v>
      </c>
      <c r="U169" s="291">
        <f t="shared" si="133"/>
        <v>3909</v>
      </c>
      <c r="V169" s="293">
        <v>495</v>
      </c>
      <c r="W169" s="293">
        <v>0</v>
      </c>
      <c r="X169" s="293">
        <v>45</v>
      </c>
      <c r="Y169" s="291">
        <f t="shared" si="134"/>
        <v>3369</v>
      </c>
      <c r="Z169" s="293">
        <f>200*0</f>
        <v>0</v>
      </c>
      <c r="AA169" s="293">
        <v>75</v>
      </c>
      <c r="AB169" s="293">
        <v>225</v>
      </c>
      <c r="AC169" s="293">
        <f t="shared" si="135"/>
        <v>4209</v>
      </c>
      <c r="AD169" s="289">
        <f t="shared" si="143"/>
        <v>129</v>
      </c>
      <c r="AE169" s="289">
        <f t="shared" si="137"/>
        <v>11</v>
      </c>
      <c r="AF169" s="289">
        <f t="shared" si="138"/>
        <v>69</v>
      </c>
      <c r="AG169" s="289">
        <f t="shared" si="139"/>
        <v>5</v>
      </c>
      <c r="AH169" s="289"/>
      <c r="AI169" s="293"/>
      <c r="AJ169" s="293">
        <f t="shared" si="140"/>
        <v>74</v>
      </c>
      <c r="AK169" s="293">
        <f t="shared" si="141"/>
        <v>4135</v>
      </c>
      <c r="AL169" s="293"/>
      <c r="AM169" s="293">
        <f t="shared" si="142"/>
        <v>4135</v>
      </c>
      <c r="AN169" s="294"/>
      <c r="AO169" s="295"/>
      <c r="AP169" s="296" t="s">
        <v>129</v>
      </c>
      <c r="AQ169" s="202">
        <v>39652</v>
      </c>
      <c r="AR169" s="297"/>
      <c r="AU169" s="77" t="s">
        <v>69</v>
      </c>
    </row>
    <row r="170" spans="1:47" x14ac:dyDescent="0.2">
      <c r="A170" s="2">
        <v>1171</v>
      </c>
      <c r="C170" s="47">
        <v>1089</v>
      </c>
      <c r="D170" s="48"/>
      <c r="E170" s="288">
        <v>1375</v>
      </c>
      <c r="F170" s="289">
        <v>30</v>
      </c>
      <c r="G170" s="288">
        <f t="shared" si="126"/>
        <v>1375</v>
      </c>
      <c r="H170" s="290">
        <f t="shared" si="127"/>
        <v>5.729166666666667</v>
      </c>
      <c r="I170" s="291">
        <f>VLOOKUP(C170,الجمع!$C$6:$M$196,11,0)</f>
        <v>16</v>
      </c>
      <c r="J170" s="291"/>
      <c r="K170" s="292"/>
      <c r="L170" s="291">
        <f t="shared" si="128"/>
        <v>16</v>
      </c>
      <c r="M170" s="293">
        <f t="shared" si="129"/>
        <v>92</v>
      </c>
      <c r="N170" s="293">
        <f>VLOOKUP(C170,الاجازات!$F$5:$P$298,5,0)</f>
        <v>1</v>
      </c>
      <c r="O170" s="293">
        <f>VLOOKUP(C170,الاجازات!$F$5:$P$298,7,0)*2</f>
        <v>0</v>
      </c>
      <c r="P170" s="293"/>
      <c r="Q170" s="293">
        <f t="shared" si="130"/>
        <v>8</v>
      </c>
      <c r="R170" s="293">
        <f t="shared" si="131"/>
        <v>46</v>
      </c>
      <c r="S170" s="293"/>
      <c r="T170" s="293">
        <f t="shared" si="132"/>
        <v>46</v>
      </c>
      <c r="U170" s="291">
        <f t="shared" si="133"/>
        <v>1421</v>
      </c>
      <c r="V170" s="293">
        <v>535</v>
      </c>
      <c r="W170" s="293">
        <v>0</v>
      </c>
      <c r="X170" s="293">
        <v>0</v>
      </c>
      <c r="Y170" s="291">
        <f t="shared" si="134"/>
        <v>886</v>
      </c>
      <c r="Z170" s="293">
        <f>75*0.5</f>
        <v>37.5</v>
      </c>
      <c r="AA170" s="293">
        <v>150</v>
      </c>
      <c r="AB170" s="293">
        <v>125</v>
      </c>
      <c r="AC170" s="293">
        <f t="shared" si="135"/>
        <v>1734</v>
      </c>
      <c r="AD170" s="289">
        <f t="shared" si="143"/>
        <v>139</v>
      </c>
      <c r="AE170" s="289">
        <f t="shared" si="137"/>
        <v>0</v>
      </c>
      <c r="AF170" s="289">
        <f t="shared" si="138"/>
        <v>75</v>
      </c>
      <c r="AG170" s="289">
        <f t="shared" si="139"/>
        <v>0</v>
      </c>
      <c r="AH170" s="289"/>
      <c r="AI170" s="293"/>
      <c r="AJ170" s="293">
        <f t="shared" si="140"/>
        <v>75</v>
      </c>
      <c r="AK170" s="293">
        <f t="shared" si="141"/>
        <v>1659</v>
      </c>
      <c r="AL170" s="293"/>
      <c r="AM170" s="293">
        <f t="shared" si="142"/>
        <v>1659</v>
      </c>
      <c r="AN170" s="294"/>
      <c r="AO170" s="295"/>
      <c r="AP170" s="296" t="s">
        <v>129</v>
      </c>
      <c r="AQ170" s="202">
        <v>42716</v>
      </c>
      <c r="AR170" s="297" t="s">
        <v>176</v>
      </c>
      <c r="AU170" s="77"/>
    </row>
    <row r="171" spans="1:47" x14ac:dyDescent="0.2">
      <c r="A171" s="2">
        <v>1195</v>
      </c>
      <c r="C171" s="47">
        <v>1092</v>
      </c>
      <c r="D171" s="48"/>
      <c r="E171" s="288">
        <v>1325</v>
      </c>
      <c r="F171" s="289">
        <v>30</v>
      </c>
      <c r="G171" s="288">
        <f t="shared" si="126"/>
        <v>1325</v>
      </c>
      <c r="H171" s="290">
        <f t="shared" si="127"/>
        <v>5.520833333333333</v>
      </c>
      <c r="I171" s="291">
        <f>VLOOKUP(C171,الجمع!$C$6:$M$196,11,0)</f>
        <v>0</v>
      </c>
      <c r="J171" s="291"/>
      <c r="K171" s="292"/>
      <c r="L171" s="291">
        <f t="shared" si="128"/>
        <v>0</v>
      </c>
      <c r="M171" s="293">
        <f t="shared" si="129"/>
        <v>0</v>
      </c>
      <c r="N171" s="293">
        <f>VLOOKUP(C171,الاجازات!$F$5:$P$298,5,0)</f>
        <v>4</v>
      </c>
      <c r="O171" s="293">
        <f>VLOOKUP(C171,الاجازات!$F$5:$P$298,7,0)*2</f>
        <v>0</v>
      </c>
      <c r="P171" s="293"/>
      <c r="Q171" s="293">
        <f t="shared" si="130"/>
        <v>32</v>
      </c>
      <c r="R171" s="293">
        <f t="shared" si="131"/>
        <v>177</v>
      </c>
      <c r="S171" s="293"/>
      <c r="T171" s="293">
        <f t="shared" si="132"/>
        <v>177</v>
      </c>
      <c r="U171" s="291">
        <f t="shared" si="133"/>
        <v>1148</v>
      </c>
      <c r="V171" s="293">
        <v>535</v>
      </c>
      <c r="W171" s="293">
        <v>0</v>
      </c>
      <c r="X171" s="293">
        <v>0</v>
      </c>
      <c r="Y171" s="291">
        <f t="shared" si="134"/>
        <v>613</v>
      </c>
      <c r="Z171" s="293">
        <f>75*0</f>
        <v>0</v>
      </c>
      <c r="AA171" s="293">
        <v>150</v>
      </c>
      <c r="AB171" s="293">
        <v>100</v>
      </c>
      <c r="AC171" s="293">
        <f t="shared" si="135"/>
        <v>1398</v>
      </c>
      <c r="AD171" s="289">
        <f t="shared" si="143"/>
        <v>139</v>
      </c>
      <c r="AE171" s="289">
        <f t="shared" si="137"/>
        <v>0</v>
      </c>
      <c r="AF171" s="289">
        <f t="shared" si="138"/>
        <v>75</v>
      </c>
      <c r="AG171" s="289">
        <f t="shared" si="139"/>
        <v>0</v>
      </c>
      <c r="AH171" s="289"/>
      <c r="AI171" s="293"/>
      <c r="AJ171" s="293">
        <f t="shared" si="140"/>
        <v>75</v>
      </c>
      <c r="AK171" s="293">
        <f t="shared" si="141"/>
        <v>1323</v>
      </c>
      <c r="AL171" s="293"/>
      <c r="AM171" s="293">
        <f t="shared" si="142"/>
        <v>1323</v>
      </c>
      <c r="AN171" s="294"/>
      <c r="AO171" s="295"/>
      <c r="AP171" s="296" t="s">
        <v>129</v>
      </c>
      <c r="AQ171" s="202">
        <v>42807</v>
      </c>
      <c r="AR171" s="297" t="s">
        <v>136</v>
      </c>
      <c r="AU171" s="77"/>
    </row>
    <row r="172" spans="1:47" x14ac:dyDescent="0.2">
      <c r="A172" s="2">
        <v>1217</v>
      </c>
      <c r="C172" s="47">
        <v>1093</v>
      </c>
      <c r="D172" s="48"/>
      <c r="E172" s="288">
        <v>2100</v>
      </c>
      <c r="F172" s="289">
        <v>30</v>
      </c>
      <c r="G172" s="288">
        <f t="shared" si="126"/>
        <v>2100</v>
      </c>
      <c r="H172" s="290">
        <f t="shared" si="127"/>
        <v>8.75</v>
      </c>
      <c r="I172" s="291">
        <f>VLOOKUP(C172,الجمع!$C$6:$M$196,11,0)</f>
        <v>0</v>
      </c>
      <c r="J172" s="291"/>
      <c r="K172" s="292"/>
      <c r="L172" s="291">
        <f t="shared" si="128"/>
        <v>0</v>
      </c>
      <c r="M172" s="293">
        <f t="shared" si="129"/>
        <v>0</v>
      </c>
      <c r="N172" s="293">
        <f>VLOOKUP(C172,الاجازات!$F$5:$P$298,5,0)</f>
        <v>0</v>
      </c>
      <c r="O172" s="293">
        <f>VLOOKUP(C172,الاجازات!$F$5:$P$298,7,0)*2</f>
        <v>12</v>
      </c>
      <c r="P172" s="293"/>
      <c r="Q172" s="293">
        <f t="shared" si="130"/>
        <v>96</v>
      </c>
      <c r="R172" s="293">
        <f t="shared" si="131"/>
        <v>840</v>
      </c>
      <c r="S172" s="293"/>
      <c r="T172" s="293">
        <f t="shared" si="132"/>
        <v>840</v>
      </c>
      <c r="U172" s="291">
        <f t="shared" si="133"/>
        <v>1260</v>
      </c>
      <c r="V172" s="293">
        <v>500</v>
      </c>
      <c r="W172" s="293">
        <v>0</v>
      </c>
      <c r="X172" s="293">
        <v>0</v>
      </c>
      <c r="Y172" s="291">
        <f t="shared" si="134"/>
        <v>760</v>
      </c>
      <c r="Z172" s="293">
        <f>100*0</f>
        <v>0</v>
      </c>
      <c r="AA172" s="293">
        <f>150*0</f>
        <v>0</v>
      </c>
      <c r="AB172" s="293">
        <v>100</v>
      </c>
      <c r="AC172" s="293">
        <f t="shared" si="135"/>
        <v>1360</v>
      </c>
      <c r="AD172" s="289">
        <f t="shared" si="143"/>
        <v>130</v>
      </c>
      <c r="AE172" s="289">
        <f t="shared" si="137"/>
        <v>0</v>
      </c>
      <c r="AF172" s="289">
        <f t="shared" si="138"/>
        <v>70</v>
      </c>
      <c r="AG172" s="289">
        <f t="shared" si="139"/>
        <v>0</v>
      </c>
      <c r="AH172" s="289"/>
      <c r="AI172" s="293"/>
      <c r="AJ172" s="293">
        <f t="shared" si="140"/>
        <v>70</v>
      </c>
      <c r="AK172" s="293">
        <f t="shared" si="141"/>
        <v>1290</v>
      </c>
      <c r="AL172" s="293">
        <v>200</v>
      </c>
      <c r="AM172" s="293">
        <f t="shared" si="142"/>
        <v>1090</v>
      </c>
      <c r="AN172" s="294"/>
      <c r="AO172" s="295"/>
      <c r="AP172" s="296" t="s">
        <v>129</v>
      </c>
      <c r="AQ172" s="202">
        <v>42998</v>
      </c>
      <c r="AR172" s="297" t="s">
        <v>178</v>
      </c>
      <c r="AU172" s="77"/>
    </row>
    <row r="173" spans="1:47" x14ac:dyDescent="0.2">
      <c r="A173" s="2">
        <v>1104</v>
      </c>
      <c r="C173" s="47">
        <v>1094</v>
      </c>
      <c r="D173" s="48"/>
      <c r="E173" s="288">
        <v>1735</v>
      </c>
      <c r="F173" s="289">
        <v>30</v>
      </c>
      <c r="G173" s="288">
        <f t="shared" si="126"/>
        <v>1735</v>
      </c>
      <c r="H173" s="290">
        <f t="shared" si="127"/>
        <v>7.229166666666667</v>
      </c>
      <c r="I173" s="291">
        <f>VLOOKUP(C173,الجمع!$C$6:$M$196,11,0)</f>
        <v>0</v>
      </c>
      <c r="J173" s="291"/>
      <c r="K173" s="292"/>
      <c r="L173" s="291">
        <f t="shared" si="128"/>
        <v>0</v>
      </c>
      <c r="M173" s="293">
        <f t="shared" si="129"/>
        <v>0</v>
      </c>
      <c r="N173" s="293">
        <f>VLOOKUP(C173,الاجازات!$F$5:$P$298,5,0)</f>
        <v>4</v>
      </c>
      <c r="O173" s="293">
        <f>VLOOKUP(C173,الاجازات!$F$5:$P$298,7,0)*2</f>
        <v>0</v>
      </c>
      <c r="P173" s="293"/>
      <c r="Q173" s="293">
        <f t="shared" si="130"/>
        <v>32</v>
      </c>
      <c r="R173" s="293">
        <f t="shared" si="131"/>
        <v>231</v>
      </c>
      <c r="S173" s="293"/>
      <c r="T173" s="293">
        <f t="shared" si="132"/>
        <v>231</v>
      </c>
      <c r="U173" s="291">
        <f t="shared" si="133"/>
        <v>1504</v>
      </c>
      <c r="V173" s="293">
        <v>400</v>
      </c>
      <c r="W173" s="293">
        <v>0</v>
      </c>
      <c r="X173" s="293">
        <v>135</v>
      </c>
      <c r="Y173" s="291">
        <f t="shared" si="134"/>
        <v>969</v>
      </c>
      <c r="Z173" s="293">
        <f>150*0</f>
        <v>0</v>
      </c>
      <c r="AA173" s="293">
        <v>150</v>
      </c>
      <c r="AB173" s="293">
        <v>200</v>
      </c>
      <c r="AC173" s="293">
        <f t="shared" si="135"/>
        <v>1854</v>
      </c>
      <c r="AD173" s="289">
        <f t="shared" si="143"/>
        <v>104</v>
      </c>
      <c r="AE173" s="289">
        <f t="shared" si="137"/>
        <v>32</v>
      </c>
      <c r="AF173" s="289">
        <f t="shared" si="138"/>
        <v>56</v>
      </c>
      <c r="AG173" s="289">
        <f t="shared" si="139"/>
        <v>15</v>
      </c>
      <c r="AH173" s="289"/>
      <c r="AI173" s="293"/>
      <c r="AJ173" s="293">
        <f t="shared" si="140"/>
        <v>71</v>
      </c>
      <c r="AK173" s="293">
        <f t="shared" si="141"/>
        <v>1783</v>
      </c>
      <c r="AL173" s="293"/>
      <c r="AM173" s="293">
        <f t="shared" si="142"/>
        <v>1783</v>
      </c>
      <c r="AN173" s="294"/>
      <c r="AO173" s="295"/>
      <c r="AP173" s="296" t="s">
        <v>129</v>
      </c>
      <c r="AQ173" s="202">
        <v>41280</v>
      </c>
      <c r="AR173" s="297" t="s">
        <v>179</v>
      </c>
      <c r="AU173" s="77">
        <v>146</v>
      </c>
    </row>
    <row r="174" spans="1:47" x14ac:dyDescent="0.2">
      <c r="A174" s="2">
        <v>1109</v>
      </c>
      <c r="C174" s="47">
        <v>1099</v>
      </c>
      <c r="D174" s="48"/>
      <c r="E174" s="288">
        <v>2240</v>
      </c>
      <c r="F174" s="289">
        <v>30</v>
      </c>
      <c r="G174" s="288">
        <f t="shared" si="126"/>
        <v>2240</v>
      </c>
      <c r="H174" s="290">
        <f t="shared" si="127"/>
        <v>9.3333333333333339</v>
      </c>
      <c r="I174" s="291">
        <f>VLOOKUP(C174,الجمع!$C$6:$M$196,11,0)</f>
        <v>0</v>
      </c>
      <c r="J174" s="291"/>
      <c r="K174" s="292"/>
      <c r="L174" s="291">
        <f t="shared" si="128"/>
        <v>0</v>
      </c>
      <c r="M174" s="293">
        <f t="shared" si="129"/>
        <v>0</v>
      </c>
      <c r="N174" s="293">
        <f>VLOOKUP(C174,الاجازات!$F$5:$P$298,5,0)</f>
        <v>3</v>
      </c>
      <c r="O174" s="293">
        <f>VLOOKUP(C174,الاجازات!$F$5:$P$298,7,0)*2</f>
        <v>0</v>
      </c>
      <c r="P174" s="293"/>
      <c r="Q174" s="293">
        <f t="shared" si="130"/>
        <v>24</v>
      </c>
      <c r="R174" s="293">
        <f t="shared" si="131"/>
        <v>224</v>
      </c>
      <c r="S174" s="293"/>
      <c r="T174" s="293">
        <f t="shared" si="132"/>
        <v>224</v>
      </c>
      <c r="U174" s="291">
        <f t="shared" si="133"/>
        <v>2016</v>
      </c>
      <c r="V174" s="293">
        <v>400</v>
      </c>
      <c r="W174" s="293">
        <v>0</v>
      </c>
      <c r="X174" s="293">
        <v>135</v>
      </c>
      <c r="Y174" s="291">
        <f t="shared" si="134"/>
        <v>1481</v>
      </c>
      <c r="Z174" s="293">
        <f>100*0.5</f>
        <v>50</v>
      </c>
      <c r="AA174" s="293">
        <v>150</v>
      </c>
      <c r="AB174" s="293">
        <v>225</v>
      </c>
      <c r="AC174" s="293">
        <f t="shared" si="135"/>
        <v>2441</v>
      </c>
      <c r="AD174" s="289">
        <f t="shared" si="143"/>
        <v>104</v>
      </c>
      <c r="AE174" s="289">
        <f t="shared" si="137"/>
        <v>32</v>
      </c>
      <c r="AF174" s="289">
        <f t="shared" si="138"/>
        <v>56</v>
      </c>
      <c r="AG174" s="289">
        <f t="shared" si="139"/>
        <v>15</v>
      </c>
      <c r="AH174" s="289"/>
      <c r="AI174" s="293"/>
      <c r="AJ174" s="293">
        <f t="shared" si="140"/>
        <v>71</v>
      </c>
      <c r="AK174" s="293">
        <f t="shared" si="141"/>
        <v>2370</v>
      </c>
      <c r="AL174" s="293"/>
      <c r="AM174" s="293">
        <f t="shared" si="142"/>
        <v>2370</v>
      </c>
      <c r="AN174" s="294"/>
      <c r="AO174" s="295"/>
      <c r="AP174" s="296" t="s">
        <v>129</v>
      </c>
      <c r="AQ174" s="202">
        <v>40435</v>
      </c>
      <c r="AR174" s="297"/>
      <c r="AU174" s="77">
        <v>101</v>
      </c>
    </row>
    <row r="175" spans="1:47" x14ac:dyDescent="0.2">
      <c r="A175" s="2">
        <v>1117</v>
      </c>
      <c r="C175" s="47">
        <v>1107</v>
      </c>
      <c r="D175" s="48"/>
      <c r="E175" s="288">
        <v>2100</v>
      </c>
      <c r="F175" s="289">
        <v>30</v>
      </c>
      <c r="G175" s="288">
        <f t="shared" si="126"/>
        <v>2100</v>
      </c>
      <c r="H175" s="290">
        <f t="shared" si="127"/>
        <v>8.75</v>
      </c>
      <c r="I175" s="291">
        <f>VLOOKUP(C175,الجمع!$C$6:$M$196,11,0)</f>
        <v>0</v>
      </c>
      <c r="J175" s="291"/>
      <c r="K175" s="292"/>
      <c r="L175" s="291">
        <f t="shared" si="128"/>
        <v>0</v>
      </c>
      <c r="M175" s="293">
        <f t="shared" si="129"/>
        <v>0</v>
      </c>
      <c r="N175" s="293">
        <f>VLOOKUP(C175,الاجازات!$F$5:$P$298,5,0)</f>
        <v>3</v>
      </c>
      <c r="O175" s="293">
        <f>VLOOKUP(C175,الاجازات!$F$5:$P$298,7,0)*2</f>
        <v>0</v>
      </c>
      <c r="P175" s="293"/>
      <c r="Q175" s="293">
        <f t="shared" si="130"/>
        <v>24</v>
      </c>
      <c r="R175" s="293">
        <f t="shared" si="131"/>
        <v>210</v>
      </c>
      <c r="S175" s="293"/>
      <c r="T175" s="293">
        <f t="shared" si="132"/>
        <v>210</v>
      </c>
      <c r="U175" s="291">
        <f t="shared" si="133"/>
        <v>1890</v>
      </c>
      <c r="V175" s="293">
        <v>495</v>
      </c>
      <c r="W175" s="293">
        <v>0</v>
      </c>
      <c r="X175" s="293">
        <v>45</v>
      </c>
      <c r="Y175" s="291">
        <f t="shared" si="134"/>
        <v>1350</v>
      </c>
      <c r="Z175" s="293">
        <f>100*0.5</f>
        <v>50</v>
      </c>
      <c r="AA175" s="293">
        <v>150</v>
      </c>
      <c r="AB175" s="293">
        <v>225</v>
      </c>
      <c r="AC175" s="293">
        <f t="shared" si="135"/>
        <v>2315</v>
      </c>
      <c r="AD175" s="289">
        <f t="shared" si="143"/>
        <v>129</v>
      </c>
      <c r="AE175" s="289">
        <f t="shared" si="137"/>
        <v>11</v>
      </c>
      <c r="AF175" s="289">
        <f t="shared" si="138"/>
        <v>69</v>
      </c>
      <c r="AG175" s="289">
        <f t="shared" si="139"/>
        <v>5</v>
      </c>
      <c r="AH175" s="289"/>
      <c r="AI175" s="293"/>
      <c r="AJ175" s="293">
        <f t="shared" si="140"/>
        <v>74</v>
      </c>
      <c r="AK175" s="293">
        <f t="shared" si="141"/>
        <v>2241</v>
      </c>
      <c r="AL175" s="293"/>
      <c r="AM175" s="293">
        <f t="shared" si="142"/>
        <v>2241</v>
      </c>
      <c r="AN175" s="294"/>
      <c r="AO175" s="295"/>
      <c r="AP175" s="296" t="s">
        <v>129</v>
      </c>
      <c r="AQ175" s="202">
        <v>39728</v>
      </c>
      <c r="AR175" s="297"/>
      <c r="AU175" s="77">
        <v>74</v>
      </c>
    </row>
    <row r="176" spans="1:47" x14ac:dyDescent="0.2">
      <c r="A176" s="2">
        <v>1120</v>
      </c>
      <c r="C176" s="47">
        <v>1110</v>
      </c>
      <c r="D176" s="48"/>
      <c r="E176" s="288">
        <v>1625</v>
      </c>
      <c r="F176" s="289">
        <v>30</v>
      </c>
      <c r="G176" s="288">
        <f t="shared" si="126"/>
        <v>1625</v>
      </c>
      <c r="H176" s="290">
        <f t="shared" si="127"/>
        <v>6.770833333333333</v>
      </c>
      <c r="I176" s="291">
        <f>VLOOKUP(C176,الجمع!$C$6:$M$196,11,0)</f>
        <v>0</v>
      </c>
      <c r="J176" s="291"/>
      <c r="K176" s="292"/>
      <c r="L176" s="291">
        <f t="shared" si="128"/>
        <v>0</v>
      </c>
      <c r="M176" s="293">
        <f t="shared" si="129"/>
        <v>0</v>
      </c>
      <c r="N176" s="293">
        <f>VLOOKUP(C176,الاجازات!$F$5:$P$298,5,0)</f>
        <v>5</v>
      </c>
      <c r="O176" s="293">
        <f>VLOOKUP(C176,الاجازات!$F$5:$P$298,7,0)*2</f>
        <v>2</v>
      </c>
      <c r="P176" s="293"/>
      <c r="Q176" s="293">
        <f t="shared" si="130"/>
        <v>56</v>
      </c>
      <c r="R176" s="293">
        <f t="shared" si="131"/>
        <v>379</v>
      </c>
      <c r="S176" s="293"/>
      <c r="T176" s="293">
        <f t="shared" si="132"/>
        <v>379</v>
      </c>
      <c r="U176" s="291">
        <f t="shared" si="133"/>
        <v>1246</v>
      </c>
      <c r="V176" s="293">
        <v>350</v>
      </c>
      <c r="W176" s="293">
        <v>0</v>
      </c>
      <c r="X176" s="293">
        <v>180</v>
      </c>
      <c r="Y176" s="291">
        <f t="shared" si="134"/>
        <v>716</v>
      </c>
      <c r="Z176" s="293">
        <f>100*0</f>
        <v>0</v>
      </c>
      <c r="AA176" s="293">
        <f>150*0</f>
        <v>0</v>
      </c>
      <c r="AB176" s="293">
        <v>125</v>
      </c>
      <c r="AC176" s="293">
        <f t="shared" si="135"/>
        <v>1371</v>
      </c>
      <c r="AD176" s="289">
        <f t="shared" si="143"/>
        <v>91</v>
      </c>
      <c r="AE176" s="289">
        <f t="shared" si="137"/>
        <v>43</v>
      </c>
      <c r="AF176" s="289">
        <f t="shared" si="138"/>
        <v>49</v>
      </c>
      <c r="AG176" s="289">
        <f t="shared" si="139"/>
        <v>20</v>
      </c>
      <c r="AH176" s="289"/>
      <c r="AI176" s="293"/>
      <c r="AJ176" s="293">
        <f t="shared" si="140"/>
        <v>69</v>
      </c>
      <c r="AK176" s="293">
        <f t="shared" si="141"/>
        <v>1302</v>
      </c>
      <c r="AL176" s="293"/>
      <c r="AM176" s="293">
        <f t="shared" si="142"/>
        <v>1302</v>
      </c>
      <c r="AN176" s="294"/>
      <c r="AO176" s="295"/>
      <c r="AP176" s="296" t="s">
        <v>129</v>
      </c>
      <c r="AQ176" s="202">
        <v>41833</v>
      </c>
      <c r="AR176" s="297" t="s">
        <v>185</v>
      </c>
      <c r="AU176" s="77">
        <v>184</v>
      </c>
    </row>
    <row r="177" spans="1:47" x14ac:dyDescent="0.2">
      <c r="A177" s="2">
        <v>1121</v>
      </c>
      <c r="C177" s="47">
        <v>1111</v>
      </c>
      <c r="D177" s="48"/>
      <c r="E177" s="288">
        <v>3800</v>
      </c>
      <c r="F177" s="289">
        <v>30</v>
      </c>
      <c r="G177" s="288">
        <f t="shared" si="126"/>
        <v>3800</v>
      </c>
      <c r="H177" s="290">
        <f t="shared" si="127"/>
        <v>15.833333333333334</v>
      </c>
      <c r="I177" s="291">
        <f>VLOOKUP(C177,الجمع!$C$6:$M$196,11,0)</f>
        <v>0</v>
      </c>
      <c r="J177" s="291"/>
      <c r="K177" s="292"/>
      <c r="L177" s="291">
        <f t="shared" si="128"/>
        <v>0</v>
      </c>
      <c r="M177" s="293">
        <f t="shared" si="129"/>
        <v>0</v>
      </c>
      <c r="N177" s="293">
        <f>VLOOKUP(C177,الاجازات!$F$5:$P$298,5,0)</f>
        <v>1</v>
      </c>
      <c r="O177" s="293">
        <f>VLOOKUP(C177,الاجازات!$F$5:$P$298,7,0)*2</f>
        <v>0</v>
      </c>
      <c r="P177" s="293"/>
      <c r="Q177" s="293">
        <f t="shared" si="130"/>
        <v>8</v>
      </c>
      <c r="R177" s="293">
        <f t="shared" si="131"/>
        <v>127</v>
      </c>
      <c r="S177" s="293"/>
      <c r="T177" s="293">
        <f t="shared" si="132"/>
        <v>127</v>
      </c>
      <c r="U177" s="291">
        <f t="shared" si="133"/>
        <v>3673</v>
      </c>
      <c r="V177" s="293">
        <v>495</v>
      </c>
      <c r="W177" s="293">
        <v>0</v>
      </c>
      <c r="X177" s="293">
        <v>45</v>
      </c>
      <c r="Y177" s="291">
        <f t="shared" si="134"/>
        <v>3133</v>
      </c>
      <c r="Z177" s="293">
        <f>200*0</f>
        <v>0</v>
      </c>
      <c r="AA177" s="293">
        <f>75*0</f>
        <v>0</v>
      </c>
      <c r="AB177" s="293">
        <v>225</v>
      </c>
      <c r="AC177" s="293">
        <f t="shared" si="135"/>
        <v>3898</v>
      </c>
      <c r="AD177" s="289">
        <f t="shared" si="143"/>
        <v>129</v>
      </c>
      <c r="AE177" s="289">
        <f t="shared" si="137"/>
        <v>11</v>
      </c>
      <c r="AF177" s="289">
        <f t="shared" si="138"/>
        <v>69</v>
      </c>
      <c r="AG177" s="289">
        <f t="shared" si="139"/>
        <v>5</v>
      </c>
      <c r="AH177" s="289"/>
      <c r="AI177" s="293"/>
      <c r="AJ177" s="293">
        <f t="shared" si="140"/>
        <v>74</v>
      </c>
      <c r="AK177" s="293">
        <f t="shared" si="141"/>
        <v>3824</v>
      </c>
      <c r="AL177" s="293"/>
      <c r="AM177" s="293">
        <f t="shared" si="142"/>
        <v>3824</v>
      </c>
      <c r="AN177" s="294"/>
      <c r="AO177" s="295"/>
      <c r="AP177" s="296" t="s">
        <v>129</v>
      </c>
      <c r="AQ177" s="202">
        <v>39586</v>
      </c>
      <c r="AR177" s="297"/>
      <c r="AU177" s="77">
        <v>10</v>
      </c>
    </row>
    <row r="178" spans="1:47" x14ac:dyDescent="0.2">
      <c r="A178" s="2">
        <v>1126</v>
      </c>
      <c r="C178" s="47">
        <v>1115</v>
      </c>
      <c r="D178" s="48"/>
      <c r="E178" s="288">
        <v>1750</v>
      </c>
      <c r="F178" s="289">
        <v>30</v>
      </c>
      <c r="G178" s="288">
        <f t="shared" si="126"/>
        <v>1750</v>
      </c>
      <c r="H178" s="290">
        <f t="shared" si="127"/>
        <v>7.291666666666667</v>
      </c>
      <c r="I178" s="291">
        <f>VLOOKUP(C178,الجمع!$C$6:$M$196,11,0)</f>
        <v>0</v>
      </c>
      <c r="J178" s="291"/>
      <c r="K178" s="292"/>
      <c r="L178" s="291">
        <f t="shared" si="128"/>
        <v>0</v>
      </c>
      <c r="M178" s="293">
        <f t="shared" si="129"/>
        <v>0</v>
      </c>
      <c r="N178" s="293">
        <f>VLOOKUP(C178,الاجازات!$F$5:$P$298,5,0)</f>
        <v>4</v>
      </c>
      <c r="O178" s="293">
        <f>VLOOKUP(C178,الاجازات!$F$5:$P$298,7,0)*2</f>
        <v>0</v>
      </c>
      <c r="P178" s="293"/>
      <c r="Q178" s="293">
        <f t="shared" si="130"/>
        <v>32</v>
      </c>
      <c r="R178" s="293">
        <f t="shared" si="131"/>
        <v>233</v>
      </c>
      <c r="S178" s="293"/>
      <c r="T178" s="293">
        <f t="shared" si="132"/>
        <v>233</v>
      </c>
      <c r="U178" s="291">
        <f t="shared" si="133"/>
        <v>1517</v>
      </c>
      <c r="V178" s="293">
        <v>400</v>
      </c>
      <c r="W178" s="293">
        <v>0</v>
      </c>
      <c r="X178" s="293">
        <v>135</v>
      </c>
      <c r="Y178" s="291">
        <f t="shared" si="134"/>
        <v>982</v>
      </c>
      <c r="Z178" s="293">
        <f>100*0</f>
        <v>0</v>
      </c>
      <c r="AA178" s="293">
        <v>150</v>
      </c>
      <c r="AB178" s="293">
        <v>125</v>
      </c>
      <c r="AC178" s="293">
        <f t="shared" si="135"/>
        <v>1792</v>
      </c>
      <c r="AD178" s="289">
        <f t="shared" si="143"/>
        <v>104</v>
      </c>
      <c r="AE178" s="289">
        <f t="shared" si="137"/>
        <v>32</v>
      </c>
      <c r="AF178" s="289">
        <f t="shared" si="138"/>
        <v>56</v>
      </c>
      <c r="AG178" s="289">
        <f t="shared" si="139"/>
        <v>15</v>
      </c>
      <c r="AH178" s="289"/>
      <c r="AI178" s="293"/>
      <c r="AJ178" s="293">
        <f t="shared" si="140"/>
        <v>71</v>
      </c>
      <c r="AK178" s="293">
        <f t="shared" si="141"/>
        <v>1721</v>
      </c>
      <c r="AL178" s="293"/>
      <c r="AM178" s="293">
        <f t="shared" si="142"/>
        <v>1721</v>
      </c>
      <c r="AN178" s="294"/>
      <c r="AO178" s="295"/>
      <c r="AP178" s="296" t="s">
        <v>129</v>
      </c>
      <c r="AQ178" s="202">
        <v>41055</v>
      </c>
      <c r="AR178" s="297" t="s">
        <v>186</v>
      </c>
      <c r="AU178" s="77">
        <v>126</v>
      </c>
    </row>
    <row r="179" spans="1:47" x14ac:dyDescent="0.2">
      <c r="A179" s="2">
        <v>1131</v>
      </c>
      <c r="C179" s="47">
        <v>1120</v>
      </c>
      <c r="D179" s="48"/>
      <c r="E179" s="288">
        <v>1425</v>
      </c>
      <c r="F179" s="289">
        <v>30</v>
      </c>
      <c r="G179" s="288">
        <f t="shared" si="126"/>
        <v>1425</v>
      </c>
      <c r="H179" s="290">
        <f t="shared" si="127"/>
        <v>5.9375</v>
      </c>
      <c r="I179" s="291">
        <f>VLOOKUP(C179,الجمع!$C$6:$M$196,11,0)</f>
        <v>0</v>
      </c>
      <c r="J179" s="291"/>
      <c r="K179" s="292"/>
      <c r="L179" s="291">
        <f t="shared" si="128"/>
        <v>0</v>
      </c>
      <c r="M179" s="293">
        <f t="shared" si="129"/>
        <v>0</v>
      </c>
      <c r="N179" s="293">
        <f>VLOOKUP(C179,الاجازات!$F$5:$P$298,5,0)</f>
        <v>3</v>
      </c>
      <c r="O179" s="293">
        <f>VLOOKUP(C179,الاجازات!$F$5:$P$298,7,0)*2</f>
        <v>0</v>
      </c>
      <c r="P179" s="293"/>
      <c r="Q179" s="293">
        <f t="shared" si="130"/>
        <v>24</v>
      </c>
      <c r="R179" s="293">
        <f t="shared" si="131"/>
        <v>143</v>
      </c>
      <c r="S179" s="293"/>
      <c r="T179" s="293">
        <f t="shared" si="132"/>
        <v>143</v>
      </c>
      <c r="U179" s="291">
        <f t="shared" si="133"/>
        <v>1282</v>
      </c>
      <c r="V179" s="293">
        <v>325</v>
      </c>
      <c r="W179" s="293">
        <v>0</v>
      </c>
      <c r="X179" s="293">
        <v>200</v>
      </c>
      <c r="Y179" s="291">
        <f t="shared" si="134"/>
        <v>757</v>
      </c>
      <c r="Z179" s="293">
        <f>75*0</f>
        <v>0</v>
      </c>
      <c r="AA179" s="293">
        <v>150</v>
      </c>
      <c r="AB179" s="293">
        <v>125</v>
      </c>
      <c r="AC179" s="293">
        <f t="shared" si="135"/>
        <v>1557</v>
      </c>
      <c r="AD179" s="289">
        <f t="shared" si="143"/>
        <v>85</v>
      </c>
      <c r="AE179" s="289">
        <f t="shared" si="137"/>
        <v>48</v>
      </c>
      <c r="AF179" s="289">
        <f t="shared" si="138"/>
        <v>46</v>
      </c>
      <c r="AG179" s="289">
        <f t="shared" si="139"/>
        <v>22</v>
      </c>
      <c r="AH179" s="289"/>
      <c r="AI179" s="293"/>
      <c r="AJ179" s="293">
        <f t="shared" si="140"/>
        <v>68</v>
      </c>
      <c r="AK179" s="293">
        <f t="shared" si="141"/>
        <v>1489</v>
      </c>
      <c r="AL179" s="293"/>
      <c r="AM179" s="293">
        <f t="shared" si="142"/>
        <v>1489</v>
      </c>
      <c r="AN179" s="294"/>
      <c r="AO179" s="295"/>
      <c r="AP179" s="296" t="s">
        <v>129</v>
      </c>
      <c r="AQ179" s="202">
        <v>42346</v>
      </c>
      <c r="AR179" s="297" t="s">
        <v>189</v>
      </c>
      <c r="AU179" s="77">
        <v>219</v>
      </c>
    </row>
    <row r="180" spans="1:47" x14ac:dyDescent="0.2">
      <c r="A180" s="2">
        <v>1132</v>
      </c>
      <c r="C180" s="47">
        <v>1121</v>
      </c>
      <c r="D180" s="48"/>
      <c r="E180" s="288">
        <v>3910</v>
      </c>
      <c r="F180" s="289">
        <v>30</v>
      </c>
      <c r="G180" s="288">
        <f t="shared" si="126"/>
        <v>3910.0000000000005</v>
      </c>
      <c r="H180" s="290">
        <f t="shared" si="127"/>
        <v>16.291666666666668</v>
      </c>
      <c r="I180" s="291">
        <f>VLOOKUP(C180,الجمع!$C$6:$M$196,11,0)</f>
        <v>0</v>
      </c>
      <c r="J180" s="291"/>
      <c r="K180" s="292"/>
      <c r="L180" s="291">
        <f t="shared" si="128"/>
        <v>0</v>
      </c>
      <c r="M180" s="293">
        <f t="shared" si="129"/>
        <v>0</v>
      </c>
      <c r="N180" s="293">
        <f>VLOOKUP(C180,الاجازات!$F$5:$P$298,5,0)</f>
        <v>4</v>
      </c>
      <c r="O180" s="293">
        <f>VLOOKUP(C180,الاجازات!$F$5:$P$298,7,0)*2</f>
        <v>0</v>
      </c>
      <c r="P180" s="293"/>
      <c r="Q180" s="293">
        <f t="shared" si="130"/>
        <v>32</v>
      </c>
      <c r="R180" s="293">
        <f t="shared" si="131"/>
        <v>521</v>
      </c>
      <c r="S180" s="293"/>
      <c r="T180" s="293">
        <f t="shared" si="132"/>
        <v>521</v>
      </c>
      <c r="U180" s="291">
        <f t="shared" si="133"/>
        <v>3389.0000000000005</v>
      </c>
      <c r="V180" s="293">
        <v>495</v>
      </c>
      <c r="W180" s="293">
        <v>430</v>
      </c>
      <c r="X180" s="293">
        <v>0</v>
      </c>
      <c r="Y180" s="291">
        <f t="shared" si="134"/>
        <v>2464.0000000000005</v>
      </c>
      <c r="Z180" s="293">
        <f>200*0</f>
        <v>0</v>
      </c>
      <c r="AA180" s="293">
        <f>75*0</f>
        <v>0</v>
      </c>
      <c r="AB180" s="293">
        <v>225</v>
      </c>
      <c r="AC180" s="293">
        <f t="shared" si="135"/>
        <v>3614</v>
      </c>
      <c r="AD180" s="289">
        <f t="shared" si="143"/>
        <v>129</v>
      </c>
      <c r="AE180" s="289">
        <f t="shared" si="137"/>
        <v>0</v>
      </c>
      <c r="AF180" s="289">
        <f t="shared" si="138"/>
        <v>241</v>
      </c>
      <c r="AG180" s="289">
        <f t="shared" si="139"/>
        <v>0</v>
      </c>
      <c r="AH180" s="289"/>
      <c r="AI180" s="293"/>
      <c r="AJ180" s="293">
        <f t="shared" si="140"/>
        <v>241</v>
      </c>
      <c r="AK180" s="293">
        <f t="shared" si="141"/>
        <v>3373</v>
      </c>
      <c r="AL180" s="293"/>
      <c r="AM180" s="293">
        <f t="shared" si="142"/>
        <v>3373</v>
      </c>
      <c r="AN180" s="294"/>
      <c r="AO180" s="295"/>
      <c r="AP180" s="296" t="s">
        <v>129</v>
      </c>
      <c r="AQ180" s="202">
        <v>39588</v>
      </c>
      <c r="AR180" s="297"/>
      <c r="AU180" s="77">
        <v>55</v>
      </c>
    </row>
    <row r="181" spans="1:47" x14ac:dyDescent="0.2">
      <c r="A181" s="2">
        <v>1142</v>
      </c>
      <c r="C181" s="47">
        <v>1131</v>
      </c>
      <c r="D181" s="48"/>
      <c r="E181" s="288">
        <v>1605</v>
      </c>
      <c r="F181" s="289">
        <v>30</v>
      </c>
      <c r="G181" s="288">
        <f t="shared" si="126"/>
        <v>1605</v>
      </c>
      <c r="H181" s="290">
        <f t="shared" si="127"/>
        <v>6.6875</v>
      </c>
      <c r="I181" s="291">
        <f>VLOOKUP(C181,الجمع!$C$6:$M$196,11,0)</f>
        <v>0</v>
      </c>
      <c r="J181" s="291"/>
      <c r="K181" s="292"/>
      <c r="L181" s="291">
        <f t="shared" si="128"/>
        <v>0</v>
      </c>
      <c r="M181" s="293">
        <f t="shared" si="129"/>
        <v>0</v>
      </c>
      <c r="N181" s="293">
        <f>VLOOKUP(C181,الاجازات!$F$5:$P$298,5,0)</f>
        <v>3</v>
      </c>
      <c r="O181" s="293">
        <f>VLOOKUP(C181,الاجازات!$F$5:$P$298,7,0)*2</f>
        <v>2</v>
      </c>
      <c r="P181" s="293"/>
      <c r="Q181" s="293">
        <f t="shared" si="130"/>
        <v>40</v>
      </c>
      <c r="R181" s="293">
        <f t="shared" si="131"/>
        <v>268</v>
      </c>
      <c r="S181" s="293"/>
      <c r="T181" s="293">
        <f t="shared" si="132"/>
        <v>268</v>
      </c>
      <c r="U181" s="291">
        <f t="shared" si="133"/>
        <v>1337</v>
      </c>
      <c r="V181" s="293">
        <v>370</v>
      </c>
      <c r="W181" s="293">
        <v>0</v>
      </c>
      <c r="X181" s="293">
        <v>160</v>
      </c>
      <c r="Y181" s="291">
        <f t="shared" si="134"/>
        <v>807</v>
      </c>
      <c r="Z181" s="293">
        <f>100*0</f>
        <v>0</v>
      </c>
      <c r="AA181" s="293">
        <v>150</v>
      </c>
      <c r="AB181" s="293">
        <v>125</v>
      </c>
      <c r="AC181" s="293">
        <f t="shared" si="135"/>
        <v>1612</v>
      </c>
      <c r="AD181" s="289">
        <f t="shared" si="143"/>
        <v>96</v>
      </c>
      <c r="AE181" s="289">
        <f t="shared" si="137"/>
        <v>38</v>
      </c>
      <c r="AF181" s="289">
        <f t="shared" si="138"/>
        <v>52</v>
      </c>
      <c r="AG181" s="289">
        <f t="shared" si="139"/>
        <v>18</v>
      </c>
      <c r="AH181" s="289"/>
      <c r="AI181" s="293"/>
      <c r="AJ181" s="293">
        <f t="shared" si="140"/>
        <v>70</v>
      </c>
      <c r="AK181" s="293">
        <f t="shared" si="141"/>
        <v>1542</v>
      </c>
      <c r="AL181" s="293"/>
      <c r="AM181" s="293">
        <f t="shared" si="142"/>
        <v>1542</v>
      </c>
      <c r="AN181" s="294"/>
      <c r="AO181" s="295"/>
      <c r="AP181" s="296" t="s">
        <v>129</v>
      </c>
      <c r="AQ181" s="202">
        <v>41737</v>
      </c>
      <c r="AR181" s="297" t="s">
        <v>161</v>
      </c>
      <c r="AU181" s="77">
        <v>183</v>
      </c>
    </row>
    <row r="182" spans="1:47" x14ac:dyDescent="0.2">
      <c r="A182" s="2">
        <v>1144</v>
      </c>
      <c r="C182" s="47">
        <v>1133</v>
      </c>
      <c r="D182" s="48"/>
      <c r="E182" s="288">
        <v>1450</v>
      </c>
      <c r="F182" s="289">
        <v>30</v>
      </c>
      <c r="G182" s="288">
        <f t="shared" si="126"/>
        <v>1450</v>
      </c>
      <c r="H182" s="290">
        <f t="shared" si="127"/>
        <v>6.041666666666667</v>
      </c>
      <c r="I182" s="291">
        <f>VLOOKUP(C182,الجمع!$C$6:$M$196,11,0)</f>
        <v>0</v>
      </c>
      <c r="J182" s="291"/>
      <c r="K182" s="292"/>
      <c r="L182" s="291">
        <f t="shared" si="128"/>
        <v>0</v>
      </c>
      <c r="M182" s="293">
        <f t="shared" si="129"/>
        <v>0</v>
      </c>
      <c r="N182" s="293">
        <f>VLOOKUP(C182,الاجازات!$F$5:$P$298,5,0)</f>
        <v>3</v>
      </c>
      <c r="O182" s="293">
        <f>VLOOKUP(C182,الاجازات!$F$5:$P$298,7,0)*2</f>
        <v>0</v>
      </c>
      <c r="P182" s="293"/>
      <c r="Q182" s="293">
        <f t="shared" si="130"/>
        <v>24</v>
      </c>
      <c r="R182" s="293">
        <f t="shared" si="131"/>
        <v>145</v>
      </c>
      <c r="S182" s="293"/>
      <c r="T182" s="293">
        <f t="shared" si="132"/>
        <v>145</v>
      </c>
      <c r="U182" s="291">
        <f t="shared" si="133"/>
        <v>1305</v>
      </c>
      <c r="V182" s="293">
        <v>350</v>
      </c>
      <c r="W182" s="293">
        <v>0</v>
      </c>
      <c r="X182" s="293">
        <v>180</v>
      </c>
      <c r="Y182" s="291">
        <f t="shared" si="134"/>
        <v>775</v>
      </c>
      <c r="Z182" s="293">
        <f>100*0.5</f>
        <v>50</v>
      </c>
      <c r="AA182" s="293">
        <v>150</v>
      </c>
      <c r="AB182" s="293">
        <v>125</v>
      </c>
      <c r="AC182" s="293">
        <f t="shared" si="135"/>
        <v>1630</v>
      </c>
      <c r="AD182" s="289">
        <f t="shared" si="143"/>
        <v>91</v>
      </c>
      <c r="AE182" s="289">
        <f t="shared" si="137"/>
        <v>43</v>
      </c>
      <c r="AF182" s="289">
        <f t="shared" si="138"/>
        <v>49</v>
      </c>
      <c r="AG182" s="289">
        <f t="shared" si="139"/>
        <v>20</v>
      </c>
      <c r="AH182" s="289"/>
      <c r="AI182" s="293"/>
      <c r="AJ182" s="293">
        <f t="shared" si="140"/>
        <v>69</v>
      </c>
      <c r="AK182" s="293">
        <f t="shared" si="141"/>
        <v>1561</v>
      </c>
      <c r="AL182" s="293"/>
      <c r="AM182" s="293">
        <f t="shared" si="142"/>
        <v>1561</v>
      </c>
      <c r="AN182" s="294"/>
      <c r="AO182" s="295"/>
      <c r="AP182" s="296" t="s">
        <v>129</v>
      </c>
      <c r="AQ182" s="202">
        <v>42231</v>
      </c>
      <c r="AR182" s="297" t="s">
        <v>170</v>
      </c>
      <c r="AU182" s="77">
        <v>153</v>
      </c>
    </row>
    <row r="183" spans="1:47" x14ac:dyDescent="0.2">
      <c r="A183" s="2">
        <v>1150</v>
      </c>
      <c r="C183" s="47">
        <v>1139</v>
      </c>
      <c r="D183" s="48"/>
      <c r="E183" s="288">
        <v>1425</v>
      </c>
      <c r="F183" s="289">
        <v>30</v>
      </c>
      <c r="G183" s="288">
        <f t="shared" si="126"/>
        <v>1425</v>
      </c>
      <c r="H183" s="290">
        <f t="shared" si="127"/>
        <v>5.9375</v>
      </c>
      <c r="I183" s="291">
        <f>VLOOKUP(C183,الجمع!$C$6:$M$196,11,0)</f>
        <v>3</v>
      </c>
      <c r="J183" s="291"/>
      <c r="K183" s="292"/>
      <c r="L183" s="291">
        <f t="shared" si="128"/>
        <v>3</v>
      </c>
      <c r="M183" s="293">
        <f t="shared" si="129"/>
        <v>18</v>
      </c>
      <c r="N183" s="293">
        <f>VLOOKUP(C183,الاجازات!$F$5:$P$298,5,0)</f>
        <v>1</v>
      </c>
      <c r="O183" s="293">
        <f>VLOOKUP(C183,الاجازات!$F$5:$P$298,7,0)*2</f>
        <v>0</v>
      </c>
      <c r="P183" s="293"/>
      <c r="Q183" s="293">
        <f t="shared" si="130"/>
        <v>8</v>
      </c>
      <c r="R183" s="293">
        <f t="shared" si="131"/>
        <v>48</v>
      </c>
      <c r="S183" s="293"/>
      <c r="T183" s="293">
        <f t="shared" si="132"/>
        <v>48</v>
      </c>
      <c r="U183" s="291">
        <f t="shared" si="133"/>
        <v>1395</v>
      </c>
      <c r="V183" s="293">
        <v>325</v>
      </c>
      <c r="W183" s="293">
        <v>0</v>
      </c>
      <c r="X183" s="293">
        <v>200</v>
      </c>
      <c r="Y183" s="291">
        <f t="shared" si="134"/>
        <v>870</v>
      </c>
      <c r="Z183" s="293">
        <f>75*0.5</f>
        <v>37.5</v>
      </c>
      <c r="AA183" s="293">
        <v>150</v>
      </c>
      <c r="AB183" s="293">
        <v>125</v>
      </c>
      <c r="AC183" s="293">
        <f t="shared" si="135"/>
        <v>1708</v>
      </c>
      <c r="AD183" s="289">
        <f t="shared" si="143"/>
        <v>85</v>
      </c>
      <c r="AE183" s="289">
        <f t="shared" si="137"/>
        <v>48</v>
      </c>
      <c r="AF183" s="289">
        <f t="shared" si="138"/>
        <v>46</v>
      </c>
      <c r="AG183" s="289">
        <f t="shared" si="139"/>
        <v>22</v>
      </c>
      <c r="AH183" s="289"/>
      <c r="AI183" s="293"/>
      <c r="AJ183" s="293">
        <f t="shared" si="140"/>
        <v>68</v>
      </c>
      <c r="AK183" s="293">
        <f t="shared" si="141"/>
        <v>1640</v>
      </c>
      <c r="AL183" s="293"/>
      <c r="AM183" s="293">
        <f t="shared" si="142"/>
        <v>1640</v>
      </c>
      <c r="AN183" s="294"/>
      <c r="AO183" s="295"/>
      <c r="AP183" s="296" t="s">
        <v>129</v>
      </c>
      <c r="AQ183" s="202">
        <v>42322</v>
      </c>
      <c r="AR183" s="297" t="s">
        <v>137</v>
      </c>
      <c r="AU183" s="77">
        <v>223</v>
      </c>
    </row>
    <row r="184" spans="1:47" x14ac:dyDescent="0.2">
      <c r="A184" s="2">
        <v>1151</v>
      </c>
      <c r="C184" s="47">
        <v>1140</v>
      </c>
      <c r="D184" s="48"/>
      <c r="E184" s="288">
        <v>1730</v>
      </c>
      <c r="F184" s="289">
        <v>30</v>
      </c>
      <c r="G184" s="288">
        <f t="shared" si="126"/>
        <v>1730</v>
      </c>
      <c r="H184" s="290">
        <f t="shared" si="127"/>
        <v>7.208333333333333</v>
      </c>
      <c r="I184" s="291">
        <f>VLOOKUP(C184,الجمع!$C$6:$M$196,11,0)</f>
        <v>32</v>
      </c>
      <c r="J184" s="291"/>
      <c r="K184" s="292"/>
      <c r="L184" s="291">
        <f t="shared" si="128"/>
        <v>32</v>
      </c>
      <c r="M184" s="293">
        <f t="shared" si="129"/>
        <v>231</v>
      </c>
      <c r="N184" s="293">
        <f>VLOOKUP(C184,الاجازات!$F$5:$P$298,5,0)</f>
        <v>0</v>
      </c>
      <c r="O184" s="293">
        <f>VLOOKUP(C184,الاجازات!$F$5:$P$298,7,0)*2</f>
        <v>0</v>
      </c>
      <c r="P184" s="293"/>
      <c r="Q184" s="293">
        <f t="shared" si="130"/>
        <v>0</v>
      </c>
      <c r="R184" s="293">
        <f t="shared" si="131"/>
        <v>0</v>
      </c>
      <c r="S184" s="293"/>
      <c r="T184" s="293">
        <f t="shared" si="132"/>
        <v>0</v>
      </c>
      <c r="U184" s="291">
        <f t="shared" si="133"/>
        <v>1961</v>
      </c>
      <c r="V184" s="293">
        <v>350</v>
      </c>
      <c r="W184" s="293">
        <v>0</v>
      </c>
      <c r="X184" s="293">
        <v>180</v>
      </c>
      <c r="Y184" s="291">
        <f t="shared" si="134"/>
        <v>1431</v>
      </c>
      <c r="Z184" s="293">
        <f>100*0.5</f>
        <v>50</v>
      </c>
      <c r="AA184" s="293">
        <v>150</v>
      </c>
      <c r="AB184" s="293">
        <v>125</v>
      </c>
      <c r="AC184" s="293">
        <f t="shared" si="135"/>
        <v>2286</v>
      </c>
      <c r="AD184" s="289">
        <f t="shared" si="143"/>
        <v>91</v>
      </c>
      <c r="AE184" s="289">
        <f t="shared" si="137"/>
        <v>43</v>
      </c>
      <c r="AF184" s="289">
        <f t="shared" si="138"/>
        <v>49</v>
      </c>
      <c r="AG184" s="289">
        <f t="shared" si="139"/>
        <v>20</v>
      </c>
      <c r="AH184" s="289"/>
      <c r="AI184" s="293"/>
      <c r="AJ184" s="293">
        <f t="shared" si="140"/>
        <v>69</v>
      </c>
      <c r="AK184" s="293">
        <f t="shared" si="141"/>
        <v>2217</v>
      </c>
      <c r="AL184" s="293"/>
      <c r="AM184" s="293">
        <f t="shared" si="142"/>
        <v>2217</v>
      </c>
      <c r="AN184" s="294"/>
      <c r="AO184" s="295"/>
      <c r="AP184" s="296" t="s">
        <v>129</v>
      </c>
      <c r="AQ184" s="202">
        <v>41897</v>
      </c>
      <c r="AR184" s="297" t="s">
        <v>197</v>
      </c>
      <c r="AU184" s="77">
        <v>168</v>
      </c>
    </row>
    <row r="185" spans="1:47" x14ac:dyDescent="0.2">
      <c r="A185" s="2">
        <v>1154</v>
      </c>
      <c r="C185" s="47">
        <v>1143</v>
      </c>
      <c r="D185" s="48"/>
      <c r="E185" s="288">
        <v>1475</v>
      </c>
      <c r="F185" s="289">
        <v>30</v>
      </c>
      <c r="G185" s="288">
        <f t="shared" si="126"/>
        <v>1475</v>
      </c>
      <c r="H185" s="290">
        <f t="shared" si="127"/>
        <v>6.145833333333333</v>
      </c>
      <c r="I185" s="291">
        <f>VLOOKUP(C185,الجمع!$C$6:$M$196,11,0)</f>
        <v>3</v>
      </c>
      <c r="J185" s="291"/>
      <c r="K185" s="292"/>
      <c r="L185" s="291">
        <f t="shared" si="128"/>
        <v>3</v>
      </c>
      <c r="M185" s="293">
        <f t="shared" si="129"/>
        <v>18</v>
      </c>
      <c r="N185" s="293">
        <f>VLOOKUP(C185,الاجازات!$F$5:$P$298,5,0)</f>
        <v>0</v>
      </c>
      <c r="O185" s="293">
        <f>VLOOKUP(C185,الاجازات!$F$5:$P$298,7,0)*2</f>
        <v>0</v>
      </c>
      <c r="P185" s="293"/>
      <c r="Q185" s="293">
        <f t="shared" si="130"/>
        <v>0</v>
      </c>
      <c r="R185" s="293">
        <f t="shared" si="131"/>
        <v>0</v>
      </c>
      <c r="S185" s="293"/>
      <c r="T185" s="293">
        <f t="shared" si="132"/>
        <v>0</v>
      </c>
      <c r="U185" s="291">
        <f t="shared" si="133"/>
        <v>1493</v>
      </c>
      <c r="V185" s="293">
        <v>325</v>
      </c>
      <c r="W185" s="293">
        <v>0</v>
      </c>
      <c r="X185" s="293">
        <v>200</v>
      </c>
      <c r="Y185" s="291">
        <f t="shared" si="134"/>
        <v>968</v>
      </c>
      <c r="Z185" s="293">
        <f>75*0.5</f>
        <v>37.5</v>
      </c>
      <c r="AA185" s="293">
        <v>150</v>
      </c>
      <c r="AB185" s="293">
        <v>125</v>
      </c>
      <c r="AC185" s="293">
        <f t="shared" si="135"/>
        <v>1806</v>
      </c>
      <c r="AD185" s="289">
        <f t="shared" si="143"/>
        <v>85</v>
      </c>
      <c r="AE185" s="289">
        <f t="shared" si="137"/>
        <v>48</v>
      </c>
      <c r="AF185" s="289">
        <f t="shared" si="138"/>
        <v>46</v>
      </c>
      <c r="AG185" s="289">
        <f t="shared" si="139"/>
        <v>22</v>
      </c>
      <c r="AH185" s="289"/>
      <c r="AI185" s="293"/>
      <c r="AJ185" s="293">
        <f t="shared" si="140"/>
        <v>68</v>
      </c>
      <c r="AK185" s="293">
        <f t="shared" si="141"/>
        <v>1738</v>
      </c>
      <c r="AL185" s="293"/>
      <c r="AM185" s="293">
        <f t="shared" si="142"/>
        <v>1738</v>
      </c>
      <c r="AN185" s="294"/>
      <c r="AO185" s="295"/>
      <c r="AP185" s="296" t="s">
        <v>129</v>
      </c>
      <c r="AQ185" s="202">
        <v>42352</v>
      </c>
      <c r="AR185" s="297" t="s">
        <v>189</v>
      </c>
      <c r="AU185" s="77">
        <v>218</v>
      </c>
    </row>
    <row r="186" spans="1:47" x14ac:dyDescent="0.2">
      <c r="A186" s="2">
        <v>1155</v>
      </c>
      <c r="C186" s="47">
        <v>1144</v>
      </c>
      <c r="D186" s="48"/>
      <c r="E186" s="288">
        <v>1550</v>
      </c>
      <c r="F186" s="289">
        <v>30</v>
      </c>
      <c r="G186" s="288">
        <f t="shared" si="126"/>
        <v>1550</v>
      </c>
      <c r="H186" s="290">
        <f t="shared" si="127"/>
        <v>6.458333333333333</v>
      </c>
      <c r="I186" s="291">
        <f>VLOOKUP(C186,الجمع!$C$6:$M$196,11,0)</f>
        <v>0</v>
      </c>
      <c r="J186" s="291"/>
      <c r="K186" s="292"/>
      <c r="L186" s="291">
        <f t="shared" si="128"/>
        <v>0</v>
      </c>
      <c r="M186" s="293">
        <f t="shared" si="129"/>
        <v>0</v>
      </c>
      <c r="N186" s="293">
        <f>VLOOKUP(C186,الاجازات!$F$5:$P$298,5,0)</f>
        <v>2</v>
      </c>
      <c r="O186" s="293">
        <f>VLOOKUP(C186,الاجازات!$F$5:$P$298,7,0)*2</f>
        <v>2</v>
      </c>
      <c r="P186" s="293"/>
      <c r="Q186" s="293">
        <f t="shared" si="130"/>
        <v>32</v>
      </c>
      <c r="R186" s="293">
        <f t="shared" si="131"/>
        <v>207</v>
      </c>
      <c r="S186" s="293"/>
      <c r="T186" s="293">
        <f t="shared" si="132"/>
        <v>207</v>
      </c>
      <c r="U186" s="291">
        <f t="shared" si="133"/>
        <v>1343</v>
      </c>
      <c r="V186" s="293">
        <v>400</v>
      </c>
      <c r="W186" s="293">
        <v>0</v>
      </c>
      <c r="X186" s="293">
        <v>135</v>
      </c>
      <c r="Y186" s="291">
        <f t="shared" si="134"/>
        <v>808</v>
      </c>
      <c r="Z186" s="293">
        <f>75*0</f>
        <v>0</v>
      </c>
      <c r="AA186" s="293">
        <v>150</v>
      </c>
      <c r="AB186" s="293">
        <v>125</v>
      </c>
      <c r="AC186" s="293">
        <f t="shared" si="135"/>
        <v>1618</v>
      </c>
      <c r="AD186" s="289">
        <f t="shared" si="143"/>
        <v>104</v>
      </c>
      <c r="AE186" s="289">
        <f t="shared" si="137"/>
        <v>32</v>
      </c>
      <c r="AF186" s="289">
        <f t="shared" si="138"/>
        <v>56</v>
      </c>
      <c r="AG186" s="289">
        <f t="shared" si="139"/>
        <v>15</v>
      </c>
      <c r="AH186" s="289"/>
      <c r="AI186" s="293"/>
      <c r="AJ186" s="293">
        <f t="shared" si="140"/>
        <v>71</v>
      </c>
      <c r="AK186" s="293">
        <f t="shared" si="141"/>
        <v>1547</v>
      </c>
      <c r="AL186" s="293"/>
      <c r="AM186" s="293">
        <f t="shared" si="142"/>
        <v>1547</v>
      </c>
      <c r="AN186" s="294"/>
      <c r="AO186" s="295"/>
      <c r="AP186" s="296" t="s">
        <v>129</v>
      </c>
      <c r="AQ186" s="202">
        <v>41818</v>
      </c>
      <c r="AR186" s="297" t="s">
        <v>199</v>
      </c>
      <c r="AU186" s="77">
        <v>129</v>
      </c>
    </row>
    <row r="187" spans="1:47" x14ac:dyDescent="0.2">
      <c r="A187" s="2">
        <v>1157</v>
      </c>
      <c r="C187" s="47">
        <v>1146</v>
      </c>
      <c r="D187" s="48"/>
      <c r="E187" s="288">
        <v>3350</v>
      </c>
      <c r="F187" s="289">
        <v>30</v>
      </c>
      <c r="G187" s="288">
        <f t="shared" si="126"/>
        <v>3350</v>
      </c>
      <c r="H187" s="290">
        <f t="shared" si="127"/>
        <v>13.958333333333334</v>
      </c>
      <c r="I187" s="291">
        <f>VLOOKUP(C187,الجمع!$C$6:$M$196,11,0)</f>
        <v>83.582089552238813</v>
      </c>
      <c r="J187" s="291"/>
      <c r="K187" s="292"/>
      <c r="L187" s="291">
        <f t="shared" si="128"/>
        <v>83.582089552238813</v>
      </c>
      <c r="M187" s="293">
        <f t="shared" si="129"/>
        <v>1167</v>
      </c>
      <c r="N187" s="293">
        <f>VLOOKUP(C187,الاجازات!$F$5:$P$298,5,0)</f>
        <v>0</v>
      </c>
      <c r="O187" s="293">
        <f>VLOOKUP(C187,الاجازات!$F$5:$P$298,7,0)*2</f>
        <v>0</v>
      </c>
      <c r="P187" s="293"/>
      <c r="Q187" s="293">
        <f t="shared" si="130"/>
        <v>0</v>
      </c>
      <c r="R187" s="293">
        <f t="shared" si="131"/>
        <v>0</v>
      </c>
      <c r="S187" s="293"/>
      <c r="T187" s="293">
        <f t="shared" si="132"/>
        <v>0</v>
      </c>
      <c r="U187" s="291">
        <f t="shared" si="133"/>
        <v>4517</v>
      </c>
      <c r="V187" s="293">
        <v>495</v>
      </c>
      <c r="W187" s="293">
        <v>260</v>
      </c>
      <c r="X187" s="293">
        <v>0</v>
      </c>
      <c r="Y187" s="291">
        <f t="shared" si="134"/>
        <v>3762</v>
      </c>
      <c r="Z187" s="293">
        <f>200*0.5</f>
        <v>100</v>
      </c>
      <c r="AA187" s="293">
        <v>150</v>
      </c>
      <c r="AB187" s="293">
        <v>225</v>
      </c>
      <c r="AC187" s="293">
        <f t="shared" si="135"/>
        <v>4992</v>
      </c>
      <c r="AD187" s="289">
        <f t="shared" si="143"/>
        <v>129</v>
      </c>
      <c r="AE187" s="289">
        <f t="shared" si="137"/>
        <v>0</v>
      </c>
      <c r="AF187" s="289">
        <f t="shared" si="138"/>
        <v>173</v>
      </c>
      <c r="AG187" s="289">
        <f t="shared" si="139"/>
        <v>0</v>
      </c>
      <c r="AH187" s="289"/>
      <c r="AI187" s="293"/>
      <c r="AJ187" s="293">
        <f t="shared" si="140"/>
        <v>173</v>
      </c>
      <c r="AK187" s="293">
        <f t="shared" si="141"/>
        <v>4819</v>
      </c>
      <c r="AL187" s="293"/>
      <c r="AM187" s="293">
        <f t="shared" si="142"/>
        <v>4819</v>
      </c>
      <c r="AN187" s="294"/>
      <c r="AO187" s="295"/>
      <c r="AP187" s="296" t="s">
        <v>129</v>
      </c>
      <c r="AQ187" s="202">
        <v>39595</v>
      </c>
      <c r="AR187" s="297"/>
      <c r="AU187" s="77">
        <v>51</v>
      </c>
    </row>
    <row r="188" spans="1:47" x14ac:dyDescent="0.2">
      <c r="A188" s="2">
        <v>1158</v>
      </c>
      <c r="C188" s="47">
        <v>1147</v>
      </c>
      <c r="D188" s="48"/>
      <c r="E188" s="288">
        <v>1550</v>
      </c>
      <c r="F188" s="289">
        <v>30</v>
      </c>
      <c r="G188" s="288">
        <f t="shared" ref="G188:G196" si="144">H188*F188*8</f>
        <v>1550</v>
      </c>
      <c r="H188" s="290">
        <f t="shared" ref="H188:H196" si="145">E188/30/8</f>
        <v>6.458333333333333</v>
      </c>
      <c r="I188" s="291">
        <f>VLOOKUP(C188,الجمع!$C$6:$M$196,11,0)</f>
        <v>32</v>
      </c>
      <c r="J188" s="291"/>
      <c r="K188" s="292"/>
      <c r="L188" s="291">
        <f t="shared" ref="L188:L196" si="146">SUM(I188:J188)+K188*8</f>
        <v>32</v>
      </c>
      <c r="M188" s="293">
        <f t="shared" ref="M188:M196" si="147">ROUND(L188*H188,0)</f>
        <v>207</v>
      </c>
      <c r="N188" s="293">
        <f>VLOOKUP(C188,الاجازات!$F$5:$P$298,5,0)</f>
        <v>2</v>
      </c>
      <c r="O188" s="293">
        <f>VLOOKUP(C188,الاجازات!$F$5:$P$298,7,0)*2</f>
        <v>0</v>
      </c>
      <c r="P188" s="293"/>
      <c r="Q188" s="293">
        <f t="shared" ref="Q188:Q196" si="148">SUM(N188:P188)*8</f>
        <v>16</v>
      </c>
      <c r="R188" s="293">
        <f t="shared" ref="R188:R196" si="149">ROUND(Q188*H188,0)</f>
        <v>103</v>
      </c>
      <c r="S188" s="293"/>
      <c r="T188" s="293">
        <f t="shared" ref="T188:T196" si="150">R188+S188</f>
        <v>103</v>
      </c>
      <c r="U188" s="291">
        <f t="shared" ref="U188:U196" si="151">G188+M188-T188</f>
        <v>1654</v>
      </c>
      <c r="V188" s="293">
        <v>350</v>
      </c>
      <c r="W188" s="293">
        <v>0</v>
      </c>
      <c r="X188" s="293">
        <v>180</v>
      </c>
      <c r="Y188" s="291">
        <f t="shared" ref="Y188:Y196" si="152">U188-SUM(V188:X188)</f>
        <v>1124</v>
      </c>
      <c r="Z188" s="293">
        <f>100*0.5</f>
        <v>50</v>
      </c>
      <c r="AA188" s="293">
        <v>150</v>
      </c>
      <c r="AB188" s="293">
        <v>125</v>
      </c>
      <c r="AC188" s="293">
        <f t="shared" ref="AC188:AC196" si="153">ROUND(SUM(V188:AB188),0)</f>
        <v>1979</v>
      </c>
      <c r="AD188" s="289">
        <f t="shared" si="143"/>
        <v>91</v>
      </c>
      <c r="AE188" s="289">
        <f t="shared" ref="AE188:AE196" si="154">ROUND((X188*24%),0)</f>
        <v>43</v>
      </c>
      <c r="AF188" s="289">
        <f t="shared" ref="AF188:AF196" si="155">ROUND((V188*14%+W188*40%),)</f>
        <v>49</v>
      </c>
      <c r="AG188" s="289">
        <f t="shared" ref="AG188:AG196" si="156">ROUND((X188*11%),)</f>
        <v>20</v>
      </c>
      <c r="AH188" s="289"/>
      <c r="AI188" s="293"/>
      <c r="AJ188" s="293">
        <f t="shared" ref="AJ188:AJ196" si="157">SUM(AF188:AI188)</f>
        <v>69</v>
      </c>
      <c r="AK188" s="293">
        <f t="shared" ref="AK188:AK196" si="158">AC188-AJ188</f>
        <v>1910</v>
      </c>
      <c r="AL188" s="293"/>
      <c r="AM188" s="293">
        <f t="shared" ref="AM188:AM196" si="159">AK188-AL188</f>
        <v>1910</v>
      </c>
      <c r="AN188" s="294"/>
      <c r="AO188" s="295"/>
      <c r="AP188" s="296" t="s">
        <v>129</v>
      </c>
      <c r="AQ188" s="202">
        <v>41982</v>
      </c>
      <c r="AR188" s="297" t="s">
        <v>200</v>
      </c>
      <c r="AU188" s="77">
        <v>169</v>
      </c>
    </row>
    <row r="189" spans="1:47" x14ac:dyDescent="0.2">
      <c r="A189" s="2">
        <v>1160</v>
      </c>
      <c r="C189" s="47">
        <v>1149</v>
      </c>
      <c r="D189" s="48"/>
      <c r="E189" s="288">
        <v>1560</v>
      </c>
      <c r="F189" s="289">
        <v>30</v>
      </c>
      <c r="G189" s="288">
        <f t="shared" si="144"/>
        <v>1560</v>
      </c>
      <c r="H189" s="290">
        <f t="shared" si="145"/>
        <v>6.5</v>
      </c>
      <c r="I189" s="291">
        <f>VLOOKUP(C189,الجمع!$C$6:$M$196,11,0)</f>
        <v>0</v>
      </c>
      <c r="J189" s="291"/>
      <c r="K189" s="292"/>
      <c r="L189" s="291">
        <f t="shared" si="146"/>
        <v>0</v>
      </c>
      <c r="M189" s="293">
        <f t="shared" si="147"/>
        <v>0</v>
      </c>
      <c r="N189" s="293">
        <f>VLOOKUP(C189,الاجازات!$F$5:$P$298,5,0)</f>
        <v>3</v>
      </c>
      <c r="O189" s="293">
        <f>VLOOKUP(C189,الاجازات!$F$5:$P$298,7,0)*2</f>
        <v>2</v>
      </c>
      <c r="P189" s="293"/>
      <c r="Q189" s="293">
        <f t="shared" si="148"/>
        <v>40</v>
      </c>
      <c r="R189" s="293">
        <f t="shared" si="149"/>
        <v>260</v>
      </c>
      <c r="S189" s="293"/>
      <c r="T189" s="293">
        <f t="shared" si="150"/>
        <v>260</v>
      </c>
      <c r="U189" s="291">
        <f t="shared" si="151"/>
        <v>1300</v>
      </c>
      <c r="V189" s="293">
        <v>350</v>
      </c>
      <c r="W189" s="293">
        <v>0</v>
      </c>
      <c r="X189" s="293">
        <v>180</v>
      </c>
      <c r="Y189" s="291">
        <f t="shared" si="152"/>
        <v>770</v>
      </c>
      <c r="Z189" s="293">
        <f>100*0</f>
        <v>0</v>
      </c>
      <c r="AA189" s="293">
        <f>150*0</f>
        <v>0</v>
      </c>
      <c r="AB189" s="293">
        <v>125</v>
      </c>
      <c r="AC189" s="293">
        <f t="shared" si="153"/>
        <v>1425</v>
      </c>
      <c r="AD189" s="289">
        <f t="shared" si="143"/>
        <v>91</v>
      </c>
      <c r="AE189" s="289">
        <f t="shared" si="154"/>
        <v>43</v>
      </c>
      <c r="AF189" s="289">
        <f t="shared" si="155"/>
        <v>49</v>
      </c>
      <c r="AG189" s="289">
        <f t="shared" si="156"/>
        <v>20</v>
      </c>
      <c r="AH189" s="289"/>
      <c r="AI189" s="293"/>
      <c r="AJ189" s="293">
        <f t="shared" si="157"/>
        <v>69</v>
      </c>
      <c r="AK189" s="293">
        <f t="shared" si="158"/>
        <v>1356</v>
      </c>
      <c r="AL189" s="293"/>
      <c r="AM189" s="293">
        <f t="shared" si="159"/>
        <v>1356</v>
      </c>
      <c r="AN189" s="294"/>
      <c r="AO189" s="295"/>
      <c r="AP189" s="296" t="s">
        <v>129</v>
      </c>
      <c r="AQ189" s="202">
        <v>42158</v>
      </c>
      <c r="AR189" s="297" t="s">
        <v>201</v>
      </c>
      <c r="AU189" s="77">
        <v>213</v>
      </c>
    </row>
    <row r="190" spans="1:47" x14ac:dyDescent="0.2">
      <c r="A190" s="2">
        <v>1161</v>
      </c>
      <c r="C190" s="47">
        <v>1150</v>
      </c>
      <c r="D190" s="48"/>
      <c r="E190" s="288">
        <v>2120</v>
      </c>
      <c r="F190" s="289">
        <v>30</v>
      </c>
      <c r="G190" s="288">
        <f t="shared" si="144"/>
        <v>2120</v>
      </c>
      <c r="H190" s="290">
        <f t="shared" si="145"/>
        <v>8.8333333333333339</v>
      </c>
      <c r="I190" s="291">
        <f>VLOOKUP(C190,الجمع!$C$6:$M$196,11,0)</f>
        <v>0</v>
      </c>
      <c r="J190" s="291"/>
      <c r="K190" s="292"/>
      <c r="L190" s="291">
        <f t="shared" si="146"/>
        <v>0</v>
      </c>
      <c r="M190" s="293">
        <f t="shared" si="147"/>
        <v>0</v>
      </c>
      <c r="N190" s="293">
        <f>VLOOKUP(C190,الاجازات!$F$5:$P$298,5,0)</f>
        <v>2</v>
      </c>
      <c r="O190" s="293">
        <f>VLOOKUP(C190,الاجازات!$F$5:$P$298,7,0)*2</f>
        <v>0</v>
      </c>
      <c r="P190" s="293"/>
      <c r="Q190" s="293">
        <f t="shared" si="148"/>
        <v>16</v>
      </c>
      <c r="R190" s="293">
        <f t="shared" si="149"/>
        <v>141</v>
      </c>
      <c r="S190" s="293"/>
      <c r="T190" s="293">
        <f t="shared" si="150"/>
        <v>141</v>
      </c>
      <c r="U190" s="291">
        <f t="shared" si="151"/>
        <v>1979</v>
      </c>
      <c r="V190" s="293">
        <v>495</v>
      </c>
      <c r="W190" s="293">
        <v>260</v>
      </c>
      <c r="X190" s="293">
        <v>0</v>
      </c>
      <c r="Y190" s="291">
        <f t="shared" si="152"/>
        <v>1224</v>
      </c>
      <c r="Z190" s="293">
        <f>150*0.5</f>
        <v>75</v>
      </c>
      <c r="AA190" s="293">
        <v>150</v>
      </c>
      <c r="AB190" s="293">
        <v>225</v>
      </c>
      <c r="AC190" s="293">
        <f t="shared" si="153"/>
        <v>2429</v>
      </c>
      <c r="AD190" s="289">
        <f t="shared" si="143"/>
        <v>129</v>
      </c>
      <c r="AE190" s="289">
        <f t="shared" si="154"/>
        <v>0</v>
      </c>
      <c r="AF190" s="289">
        <f t="shared" si="155"/>
        <v>173</v>
      </c>
      <c r="AG190" s="289">
        <f t="shared" si="156"/>
        <v>0</v>
      </c>
      <c r="AH190" s="289"/>
      <c r="AI190" s="293"/>
      <c r="AJ190" s="293">
        <f t="shared" si="157"/>
        <v>173</v>
      </c>
      <c r="AK190" s="293">
        <f t="shared" si="158"/>
        <v>2256</v>
      </c>
      <c r="AL190" s="293"/>
      <c r="AM190" s="293">
        <f t="shared" si="159"/>
        <v>2256</v>
      </c>
      <c r="AN190" s="294"/>
      <c r="AO190" s="295"/>
      <c r="AP190" s="296" t="s">
        <v>129</v>
      </c>
      <c r="AQ190" s="202">
        <v>40318</v>
      </c>
      <c r="AR190" s="297"/>
      <c r="AU190" s="77">
        <v>54</v>
      </c>
    </row>
    <row r="191" spans="1:47" x14ac:dyDescent="0.2">
      <c r="A191" s="2">
        <v>1048</v>
      </c>
      <c r="C191" s="47">
        <v>1159</v>
      </c>
      <c r="D191" s="48"/>
      <c r="E191" s="288">
        <v>2140</v>
      </c>
      <c r="F191" s="289">
        <v>30</v>
      </c>
      <c r="G191" s="288">
        <f t="shared" si="144"/>
        <v>2140</v>
      </c>
      <c r="H191" s="290">
        <f t="shared" si="145"/>
        <v>8.9166666666666661</v>
      </c>
      <c r="I191" s="291">
        <f>VLOOKUP(C191,الجمع!$C$6:$M$196,11,0)</f>
        <v>24</v>
      </c>
      <c r="J191" s="291"/>
      <c r="K191" s="292"/>
      <c r="L191" s="291">
        <f t="shared" si="146"/>
        <v>24</v>
      </c>
      <c r="M191" s="293">
        <f t="shared" si="147"/>
        <v>214</v>
      </c>
      <c r="N191" s="293">
        <f>VLOOKUP(C191,الاجازات!$F$5:$P$298,5,0)</f>
        <v>6</v>
      </c>
      <c r="O191" s="293">
        <f>VLOOKUP(C191,الاجازات!$F$5:$P$298,7,0)*2</f>
        <v>0</v>
      </c>
      <c r="P191" s="293"/>
      <c r="Q191" s="293">
        <f t="shared" si="148"/>
        <v>48</v>
      </c>
      <c r="R191" s="293">
        <f t="shared" si="149"/>
        <v>428</v>
      </c>
      <c r="S191" s="293"/>
      <c r="T191" s="293">
        <f t="shared" si="150"/>
        <v>428</v>
      </c>
      <c r="U191" s="291">
        <f t="shared" si="151"/>
        <v>1926</v>
      </c>
      <c r="V191" s="293">
        <v>0</v>
      </c>
      <c r="W191" s="293">
        <v>0</v>
      </c>
      <c r="X191" s="293">
        <v>0</v>
      </c>
      <c r="Y191" s="291">
        <f t="shared" si="152"/>
        <v>1926</v>
      </c>
      <c r="Z191" s="293">
        <f>150*0</f>
        <v>0</v>
      </c>
      <c r="AA191" s="293">
        <v>150</v>
      </c>
      <c r="AB191" s="293">
        <v>225</v>
      </c>
      <c r="AC191" s="293">
        <f t="shared" si="153"/>
        <v>2301</v>
      </c>
      <c r="AD191" s="289">
        <f t="shared" si="143"/>
        <v>0</v>
      </c>
      <c r="AE191" s="289">
        <f t="shared" si="154"/>
        <v>0</v>
      </c>
      <c r="AF191" s="289">
        <f t="shared" si="155"/>
        <v>0</v>
      </c>
      <c r="AG191" s="289">
        <f t="shared" si="156"/>
        <v>0</v>
      </c>
      <c r="AH191" s="289"/>
      <c r="AI191" s="293"/>
      <c r="AJ191" s="293">
        <f t="shared" si="157"/>
        <v>0</v>
      </c>
      <c r="AK191" s="293">
        <f t="shared" si="158"/>
        <v>2301</v>
      </c>
      <c r="AL191" s="293"/>
      <c r="AM191" s="293">
        <f t="shared" si="159"/>
        <v>2301</v>
      </c>
      <c r="AN191" s="294"/>
      <c r="AO191" s="295"/>
      <c r="AP191" s="296" t="s">
        <v>129</v>
      </c>
      <c r="AQ191" s="202">
        <v>39995</v>
      </c>
      <c r="AR191" s="297"/>
      <c r="AU191" s="77">
        <v>48</v>
      </c>
    </row>
    <row r="192" spans="1:47" x14ac:dyDescent="0.2">
      <c r="A192" s="2">
        <v>1208</v>
      </c>
      <c r="C192" s="47">
        <v>1162</v>
      </c>
      <c r="D192" s="48"/>
      <c r="E192" s="288">
        <v>1575</v>
      </c>
      <c r="F192" s="289">
        <v>30</v>
      </c>
      <c r="G192" s="288">
        <f t="shared" si="144"/>
        <v>1575</v>
      </c>
      <c r="H192" s="290">
        <f t="shared" si="145"/>
        <v>6.5625</v>
      </c>
      <c r="I192" s="291">
        <f>VLOOKUP(C192,الجمع!$C$6:$M$196,11,0)</f>
        <v>0</v>
      </c>
      <c r="J192" s="291"/>
      <c r="K192" s="292"/>
      <c r="L192" s="291">
        <f t="shared" si="146"/>
        <v>0</v>
      </c>
      <c r="M192" s="293">
        <f t="shared" si="147"/>
        <v>0</v>
      </c>
      <c r="N192" s="293">
        <f>VLOOKUP(C192,الاجازات!$F$5:$P$298,5,0)</f>
        <v>7</v>
      </c>
      <c r="O192" s="293">
        <f>VLOOKUP(C192,الاجازات!$F$5:$P$298,7,0)*2</f>
        <v>0</v>
      </c>
      <c r="P192" s="293"/>
      <c r="Q192" s="293">
        <f t="shared" si="148"/>
        <v>56</v>
      </c>
      <c r="R192" s="293">
        <f t="shared" si="149"/>
        <v>368</v>
      </c>
      <c r="S192" s="293"/>
      <c r="T192" s="293">
        <f t="shared" si="150"/>
        <v>368</v>
      </c>
      <c r="U192" s="291">
        <f t="shared" si="151"/>
        <v>1207</v>
      </c>
      <c r="V192" s="293">
        <v>0</v>
      </c>
      <c r="W192" s="293">
        <v>0</v>
      </c>
      <c r="X192" s="293">
        <v>0</v>
      </c>
      <c r="Y192" s="291">
        <f t="shared" si="152"/>
        <v>1207</v>
      </c>
      <c r="Z192" s="293">
        <f>75*0</f>
        <v>0</v>
      </c>
      <c r="AA192" s="293">
        <f>150*0</f>
        <v>0</v>
      </c>
      <c r="AB192" s="293">
        <v>100</v>
      </c>
      <c r="AC192" s="293">
        <f t="shared" si="153"/>
        <v>1307</v>
      </c>
      <c r="AD192" s="289">
        <f t="shared" si="143"/>
        <v>0</v>
      </c>
      <c r="AE192" s="289">
        <f t="shared" si="154"/>
        <v>0</v>
      </c>
      <c r="AF192" s="289">
        <f t="shared" si="155"/>
        <v>0</v>
      </c>
      <c r="AG192" s="289">
        <f t="shared" si="156"/>
        <v>0</v>
      </c>
      <c r="AH192" s="289"/>
      <c r="AI192" s="293"/>
      <c r="AJ192" s="293">
        <f t="shared" si="157"/>
        <v>0</v>
      </c>
      <c r="AK192" s="293">
        <f t="shared" si="158"/>
        <v>1307</v>
      </c>
      <c r="AL192" s="293"/>
      <c r="AM192" s="293">
        <f t="shared" si="159"/>
        <v>1307</v>
      </c>
      <c r="AN192" s="294"/>
      <c r="AO192" s="295"/>
      <c r="AP192" s="296" t="s">
        <v>129</v>
      </c>
      <c r="AQ192" s="202">
        <v>42868</v>
      </c>
      <c r="AR192" s="297" t="s">
        <v>151</v>
      </c>
      <c r="AU192" s="77"/>
    </row>
    <row r="193" spans="1:47" x14ac:dyDescent="0.2">
      <c r="A193" s="2">
        <v>1226</v>
      </c>
      <c r="C193" s="47">
        <v>1165</v>
      </c>
      <c r="D193" s="48"/>
      <c r="E193" s="288">
        <v>2000</v>
      </c>
      <c r="F193" s="289">
        <v>30</v>
      </c>
      <c r="G193" s="288">
        <f t="shared" si="144"/>
        <v>2000.0000000000002</v>
      </c>
      <c r="H193" s="290">
        <f t="shared" si="145"/>
        <v>8.3333333333333339</v>
      </c>
      <c r="I193" s="291">
        <f>VLOOKUP(C193,الجمع!$C$6:$M$196,11,0)</f>
        <v>0</v>
      </c>
      <c r="J193" s="291"/>
      <c r="K193" s="292"/>
      <c r="L193" s="291">
        <f t="shared" si="146"/>
        <v>0</v>
      </c>
      <c r="M193" s="293">
        <f t="shared" si="147"/>
        <v>0</v>
      </c>
      <c r="N193" s="293">
        <f>VLOOKUP(C193,الاجازات!$F$5:$P$298,5,0)</f>
        <v>2</v>
      </c>
      <c r="O193" s="293">
        <f>VLOOKUP(C193,الاجازات!$F$5:$P$298,7,0)*2</f>
        <v>0</v>
      </c>
      <c r="P193" s="293"/>
      <c r="Q193" s="293">
        <f t="shared" si="148"/>
        <v>16</v>
      </c>
      <c r="R193" s="293">
        <f t="shared" si="149"/>
        <v>133</v>
      </c>
      <c r="S193" s="293"/>
      <c r="T193" s="293">
        <f t="shared" si="150"/>
        <v>133</v>
      </c>
      <c r="U193" s="291">
        <f t="shared" si="151"/>
        <v>1867.0000000000002</v>
      </c>
      <c r="V193" s="293">
        <v>0</v>
      </c>
      <c r="W193" s="293">
        <v>0</v>
      </c>
      <c r="X193" s="293"/>
      <c r="Y193" s="291">
        <f t="shared" si="152"/>
        <v>1867.0000000000002</v>
      </c>
      <c r="Z193" s="293">
        <f>100*0.5</f>
        <v>50</v>
      </c>
      <c r="AA193" s="293">
        <v>150</v>
      </c>
      <c r="AB193" s="293">
        <v>100</v>
      </c>
      <c r="AC193" s="293">
        <f t="shared" si="153"/>
        <v>2167</v>
      </c>
      <c r="AD193" s="289">
        <f t="shared" si="143"/>
        <v>0</v>
      </c>
      <c r="AE193" s="289">
        <f t="shared" si="154"/>
        <v>0</v>
      </c>
      <c r="AF193" s="289">
        <f t="shared" si="155"/>
        <v>0</v>
      </c>
      <c r="AG193" s="289">
        <f t="shared" si="156"/>
        <v>0</v>
      </c>
      <c r="AH193" s="289"/>
      <c r="AI193" s="293"/>
      <c r="AJ193" s="293">
        <f t="shared" si="157"/>
        <v>0</v>
      </c>
      <c r="AK193" s="293">
        <f t="shared" si="158"/>
        <v>2167</v>
      </c>
      <c r="AL193" s="293"/>
      <c r="AM193" s="293">
        <f t="shared" si="159"/>
        <v>2167</v>
      </c>
      <c r="AN193" s="294"/>
      <c r="AO193" s="295"/>
      <c r="AP193" s="296" t="s">
        <v>129</v>
      </c>
      <c r="AQ193" s="202">
        <v>43090</v>
      </c>
      <c r="AR193" s="297" t="s">
        <v>207</v>
      </c>
      <c r="AU193" s="77"/>
    </row>
    <row r="194" spans="1:47" x14ac:dyDescent="0.2">
      <c r="A194" s="2">
        <v>1224</v>
      </c>
      <c r="C194" s="47">
        <v>1166</v>
      </c>
      <c r="D194" s="48"/>
      <c r="E194" s="288">
        <v>2000</v>
      </c>
      <c r="F194" s="289">
        <v>30</v>
      </c>
      <c r="G194" s="288">
        <f t="shared" si="144"/>
        <v>2000.0000000000002</v>
      </c>
      <c r="H194" s="290">
        <f t="shared" si="145"/>
        <v>8.3333333333333339</v>
      </c>
      <c r="I194" s="291">
        <f>VLOOKUP(C194,الجمع!$C$6:$M$196,11,0)</f>
        <v>0</v>
      </c>
      <c r="J194" s="291"/>
      <c r="K194" s="292"/>
      <c r="L194" s="291">
        <f t="shared" si="146"/>
        <v>0</v>
      </c>
      <c r="M194" s="293">
        <f t="shared" si="147"/>
        <v>0</v>
      </c>
      <c r="N194" s="293">
        <f>VLOOKUP(C194,الاجازات!$F$5:$P$298,5,0)</f>
        <v>8</v>
      </c>
      <c r="O194" s="293">
        <f>VLOOKUP(C194,الاجازات!$F$5:$P$298,7,0)*2</f>
        <v>0</v>
      </c>
      <c r="P194" s="293"/>
      <c r="Q194" s="293">
        <f t="shared" si="148"/>
        <v>64</v>
      </c>
      <c r="R194" s="293">
        <f t="shared" si="149"/>
        <v>533</v>
      </c>
      <c r="S194" s="293"/>
      <c r="T194" s="293">
        <f t="shared" si="150"/>
        <v>533</v>
      </c>
      <c r="U194" s="291">
        <f t="shared" si="151"/>
        <v>1467.0000000000002</v>
      </c>
      <c r="V194" s="293">
        <v>0</v>
      </c>
      <c r="W194" s="293">
        <v>0</v>
      </c>
      <c r="X194" s="293"/>
      <c r="Y194" s="291">
        <f t="shared" si="152"/>
        <v>1467.0000000000002</v>
      </c>
      <c r="Z194" s="293">
        <f>100*0</f>
        <v>0</v>
      </c>
      <c r="AA194" s="293">
        <f>150*0</f>
        <v>0</v>
      </c>
      <c r="AB194" s="293">
        <v>100</v>
      </c>
      <c r="AC194" s="293">
        <f t="shared" si="153"/>
        <v>1567</v>
      </c>
      <c r="AD194" s="289">
        <f t="shared" si="143"/>
        <v>0</v>
      </c>
      <c r="AE194" s="289">
        <f t="shared" si="154"/>
        <v>0</v>
      </c>
      <c r="AF194" s="289">
        <f t="shared" si="155"/>
        <v>0</v>
      </c>
      <c r="AG194" s="289">
        <f t="shared" si="156"/>
        <v>0</v>
      </c>
      <c r="AH194" s="289"/>
      <c r="AI194" s="293"/>
      <c r="AJ194" s="293">
        <f t="shared" si="157"/>
        <v>0</v>
      </c>
      <c r="AK194" s="293">
        <f t="shared" si="158"/>
        <v>1567</v>
      </c>
      <c r="AL194" s="293"/>
      <c r="AM194" s="293">
        <f t="shared" si="159"/>
        <v>1567</v>
      </c>
      <c r="AN194" s="294"/>
      <c r="AO194" s="295"/>
      <c r="AP194" s="296" t="s">
        <v>129</v>
      </c>
      <c r="AQ194" s="202">
        <v>43083</v>
      </c>
      <c r="AR194" s="297" t="s">
        <v>208</v>
      </c>
      <c r="AU194" s="77"/>
    </row>
    <row r="195" spans="1:47" x14ac:dyDescent="0.2">
      <c r="A195" s="2"/>
      <c r="C195" s="47">
        <v>1170</v>
      </c>
      <c r="D195" s="48"/>
      <c r="E195" s="288">
        <v>2000</v>
      </c>
      <c r="F195" s="289">
        <v>30</v>
      </c>
      <c r="G195" s="288">
        <f t="shared" si="144"/>
        <v>2000.0000000000002</v>
      </c>
      <c r="H195" s="290">
        <f t="shared" si="145"/>
        <v>8.3333333333333339</v>
      </c>
      <c r="I195" s="291">
        <f>VLOOKUP(C195,الجمع!$C$6:$M$196,11,0)</f>
        <v>8</v>
      </c>
      <c r="J195" s="291"/>
      <c r="K195" s="292"/>
      <c r="L195" s="291">
        <f t="shared" si="146"/>
        <v>8</v>
      </c>
      <c r="M195" s="293">
        <f t="shared" si="147"/>
        <v>67</v>
      </c>
      <c r="N195" s="293">
        <f>VLOOKUP(C195,الاجازات!$F$5:$P$298,5,0)</f>
        <v>6</v>
      </c>
      <c r="O195" s="293">
        <f>VLOOKUP(C195,الاجازات!$F$5:$P$298,7,0)*2</f>
        <v>4</v>
      </c>
      <c r="P195" s="293"/>
      <c r="Q195" s="293">
        <f t="shared" si="148"/>
        <v>80</v>
      </c>
      <c r="R195" s="293">
        <f t="shared" si="149"/>
        <v>667</v>
      </c>
      <c r="S195" s="293">
        <v>100</v>
      </c>
      <c r="T195" s="293">
        <f t="shared" si="150"/>
        <v>767</v>
      </c>
      <c r="U195" s="291">
        <f t="shared" si="151"/>
        <v>1300</v>
      </c>
      <c r="V195" s="293">
        <v>0</v>
      </c>
      <c r="W195" s="293">
        <v>0</v>
      </c>
      <c r="X195" s="293"/>
      <c r="Y195" s="291">
        <f t="shared" si="152"/>
        <v>1300</v>
      </c>
      <c r="Z195" s="293">
        <f>100*0</f>
        <v>0</v>
      </c>
      <c r="AA195" s="293">
        <f>150*0</f>
        <v>0</v>
      </c>
      <c r="AB195" s="293"/>
      <c r="AC195" s="293">
        <f t="shared" si="153"/>
        <v>1300</v>
      </c>
      <c r="AD195" s="289">
        <f t="shared" si="143"/>
        <v>0</v>
      </c>
      <c r="AE195" s="289">
        <f t="shared" si="154"/>
        <v>0</v>
      </c>
      <c r="AF195" s="289">
        <f t="shared" si="155"/>
        <v>0</v>
      </c>
      <c r="AG195" s="289">
        <f t="shared" si="156"/>
        <v>0</v>
      </c>
      <c r="AH195" s="289"/>
      <c r="AI195" s="293"/>
      <c r="AJ195" s="293">
        <f t="shared" si="157"/>
        <v>0</v>
      </c>
      <c r="AK195" s="293">
        <f t="shared" si="158"/>
        <v>1300</v>
      </c>
      <c r="AL195" s="293"/>
      <c r="AM195" s="293">
        <f t="shared" si="159"/>
        <v>1300</v>
      </c>
      <c r="AN195" s="294"/>
      <c r="AO195" s="295"/>
      <c r="AP195" s="296" t="s">
        <v>129</v>
      </c>
      <c r="AQ195" s="202">
        <v>43173</v>
      </c>
      <c r="AR195" s="297" t="s">
        <v>219</v>
      </c>
      <c r="AU195" s="77"/>
    </row>
    <row r="196" spans="1:47" x14ac:dyDescent="0.2">
      <c r="A196" s="188">
        <v>1230</v>
      </c>
      <c r="B196" s="189"/>
      <c r="C196" s="188">
        <v>1163</v>
      </c>
      <c r="D196" s="190"/>
      <c r="E196" s="191">
        <v>1700</v>
      </c>
      <c r="F196" s="192">
        <v>13</v>
      </c>
      <c r="G196" s="191">
        <f t="shared" si="144"/>
        <v>736.66666666666663</v>
      </c>
      <c r="H196" s="193">
        <f t="shared" si="145"/>
        <v>7.083333333333333</v>
      </c>
      <c r="I196" s="194">
        <f>VLOOKUP(C196,الجمع!$C$6:$M$196,11,0)</f>
        <v>0</v>
      </c>
      <c r="J196" s="194"/>
      <c r="K196" s="195"/>
      <c r="L196" s="194">
        <f t="shared" si="146"/>
        <v>0</v>
      </c>
      <c r="M196" s="196">
        <f t="shared" si="147"/>
        <v>0</v>
      </c>
      <c r="N196" s="196">
        <f>VLOOKUP(C196,الاجازات!$F$5:$P$298,5,0)</f>
        <v>0</v>
      </c>
      <c r="O196" s="196">
        <f>VLOOKUP(C196,الاجازات!$F$5:$P$298,7,0)*2</f>
        <v>0</v>
      </c>
      <c r="P196" s="196"/>
      <c r="Q196" s="196">
        <f t="shared" si="148"/>
        <v>0</v>
      </c>
      <c r="R196" s="196">
        <f t="shared" si="149"/>
        <v>0</v>
      </c>
      <c r="S196" s="196"/>
      <c r="T196" s="196">
        <f t="shared" si="150"/>
        <v>0</v>
      </c>
      <c r="U196" s="194">
        <f t="shared" si="151"/>
        <v>736.66666666666663</v>
      </c>
      <c r="V196" s="196">
        <v>500</v>
      </c>
      <c r="W196" s="196">
        <v>0</v>
      </c>
      <c r="X196" s="196">
        <v>0</v>
      </c>
      <c r="Y196" s="194">
        <f t="shared" si="152"/>
        <v>236.66666666666663</v>
      </c>
      <c r="Z196" s="196">
        <v>0</v>
      </c>
      <c r="AA196" s="196"/>
      <c r="AB196" s="196">
        <v>300</v>
      </c>
      <c r="AC196" s="196">
        <f t="shared" si="153"/>
        <v>1037</v>
      </c>
      <c r="AD196" s="192">
        <f t="shared" si="143"/>
        <v>130</v>
      </c>
      <c r="AE196" s="192">
        <f t="shared" si="154"/>
        <v>0</v>
      </c>
      <c r="AF196" s="192">
        <f t="shared" si="155"/>
        <v>70</v>
      </c>
      <c r="AG196" s="192">
        <f t="shared" si="156"/>
        <v>0</v>
      </c>
      <c r="AH196" s="192"/>
      <c r="AI196" s="196"/>
      <c r="AJ196" s="196">
        <f t="shared" si="157"/>
        <v>70</v>
      </c>
      <c r="AK196" s="196">
        <f t="shared" si="158"/>
        <v>967</v>
      </c>
      <c r="AL196" s="196"/>
      <c r="AM196" s="196">
        <f t="shared" si="159"/>
        <v>967</v>
      </c>
      <c r="AN196" s="197"/>
      <c r="AO196" s="198"/>
      <c r="AP196" s="199" t="s">
        <v>129</v>
      </c>
      <c r="AQ196" s="200">
        <v>43120</v>
      </c>
      <c r="AR196" s="201" t="s">
        <v>205</v>
      </c>
      <c r="AU196" s="77"/>
    </row>
    <row r="197" spans="1:47" x14ac:dyDescent="0.2">
      <c r="A197" s="2"/>
      <c r="B197" s="31"/>
      <c r="C197" s="2"/>
      <c r="D197" s="3"/>
      <c r="E197" s="6"/>
      <c r="F197" s="5"/>
      <c r="G197" s="6">
        <f t="shared" ref="G197:G198" si="160">H197*F197*8</f>
        <v>0</v>
      </c>
      <c r="H197" s="93">
        <f t="shared" ref="H197:H198" si="161">E197/30/8</f>
        <v>0</v>
      </c>
      <c r="I197" s="43"/>
      <c r="J197" s="43"/>
      <c r="K197" s="94"/>
      <c r="L197" s="43">
        <f t="shared" ref="L197:L198" si="162">SUM(I197:J197)+K197*8</f>
        <v>0</v>
      </c>
      <c r="M197" s="95">
        <f t="shared" ref="M197:M198" si="163">ROUND(L197*H197,0)</f>
        <v>0</v>
      </c>
      <c r="N197" s="42"/>
      <c r="O197" s="42"/>
      <c r="P197" s="42"/>
      <c r="Q197" s="42">
        <f t="shared" ref="Q197:Q198" si="164">SUM(N197:P197)*8</f>
        <v>0</v>
      </c>
      <c r="R197" s="42">
        <f t="shared" ref="R197:R198" si="165">ROUND(Q197*H197,0)</f>
        <v>0</v>
      </c>
      <c r="S197" s="42"/>
      <c r="T197" s="95">
        <f t="shared" ref="T197:T198" si="166">R197+S197</f>
        <v>0</v>
      </c>
      <c r="U197" s="43">
        <f t="shared" ref="U197:U198" si="167">G197+M197-T197</f>
        <v>0</v>
      </c>
      <c r="V197" s="42">
        <v>0</v>
      </c>
      <c r="W197" s="42">
        <v>0</v>
      </c>
      <c r="X197" s="42"/>
      <c r="Y197" s="43">
        <f t="shared" ref="Y197:Y198" si="168">U197-SUM(V197:X197)</f>
        <v>0</v>
      </c>
      <c r="Z197" s="42">
        <f t="shared" ref="Z197" si="169">75-75</f>
        <v>0</v>
      </c>
      <c r="AA197" s="42">
        <f t="shared" ref="AA197" si="170">150-150</f>
        <v>0</v>
      </c>
      <c r="AB197" s="42"/>
      <c r="AC197" s="96">
        <f t="shared" ref="AC197:AC198" si="171">ROUND(SUM(V197:AB197),0)</f>
        <v>0</v>
      </c>
      <c r="AD197" s="5">
        <f t="shared" ref="AD197:AD198" si="172">ROUND((V197*26%),0)</f>
        <v>0</v>
      </c>
      <c r="AE197" s="5">
        <f t="shared" ref="AE197:AE198" si="173">ROUND((X197*24%),0)</f>
        <v>0</v>
      </c>
      <c r="AF197" s="5">
        <f t="shared" ref="AF197:AF198" si="174">ROUND((V197*14%+W197*40%),)</f>
        <v>0</v>
      </c>
      <c r="AG197" s="5">
        <f t="shared" ref="AG197:AG198" si="175">ROUND((X197*11%),)</f>
        <v>0</v>
      </c>
      <c r="AH197" s="5"/>
      <c r="AI197" s="42"/>
      <c r="AJ197" s="96">
        <f t="shared" ref="AJ197:AJ198" si="176">SUM(AF197:AI197)</f>
        <v>0</v>
      </c>
      <c r="AK197" s="97">
        <f t="shared" ref="AK197:AK198" si="177">AC197-AJ197</f>
        <v>0</v>
      </c>
      <c r="AL197" s="42"/>
      <c r="AM197" s="97">
        <f t="shared" ref="AM197:AM198" si="178">AK197-AL197</f>
        <v>0</v>
      </c>
      <c r="AP197" s="67"/>
      <c r="AQ197" s="98"/>
      <c r="AR197" s="104"/>
      <c r="AU197" s="77"/>
    </row>
    <row r="198" spans="1:47" x14ac:dyDescent="0.2">
      <c r="A198" s="2"/>
      <c r="B198" s="31"/>
      <c r="C198" s="2"/>
      <c r="D198" s="3"/>
      <c r="E198" s="6"/>
      <c r="F198" s="5"/>
      <c r="G198" s="6">
        <f t="shared" si="160"/>
        <v>0</v>
      </c>
      <c r="H198" s="93">
        <f t="shared" si="161"/>
        <v>0</v>
      </c>
      <c r="I198" s="43"/>
      <c r="J198" s="43"/>
      <c r="K198" s="94"/>
      <c r="L198" s="43">
        <f t="shared" si="162"/>
        <v>0</v>
      </c>
      <c r="M198" s="95">
        <f t="shared" si="163"/>
        <v>0</v>
      </c>
      <c r="N198" s="42"/>
      <c r="O198" s="42"/>
      <c r="P198" s="42"/>
      <c r="Q198" s="42">
        <f t="shared" si="164"/>
        <v>0</v>
      </c>
      <c r="R198" s="42">
        <f t="shared" si="165"/>
        <v>0</v>
      </c>
      <c r="S198" s="42"/>
      <c r="T198" s="95">
        <f t="shared" si="166"/>
        <v>0</v>
      </c>
      <c r="U198" s="43">
        <f t="shared" si="167"/>
        <v>0</v>
      </c>
      <c r="V198" s="42">
        <v>0</v>
      </c>
      <c r="W198" s="42">
        <v>0</v>
      </c>
      <c r="X198" s="42"/>
      <c r="Y198" s="43">
        <f t="shared" si="168"/>
        <v>0</v>
      </c>
      <c r="Z198" s="42"/>
      <c r="AA198" s="42"/>
      <c r="AB198" s="42"/>
      <c r="AC198" s="96">
        <f t="shared" si="171"/>
        <v>0</v>
      </c>
      <c r="AD198" s="5">
        <f t="shared" si="172"/>
        <v>0</v>
      </c>
      <c r="AE198" s="5">
        <f t="shared" si="173"/>
        <v>0</v>
      </c>
      <c r="AF198" s="5">
        <f t="shared" si="174"/>
        <v>0</v>
      </c>
      <c r="AG198" s="5">
        <f t="shared" si="175"/>
        <v>0</v>
      </c>
      <c r="AH198" s="5"/>
      <c r="AI198" s="42"/>
      <c r="AJ198" s="96">
        <f t="shared" si="176"/>
        <v>0</v>
      </c>
      <c r="AK198" s="97">
        <f t="shared" si="177"/>
        <v>0</v>
      </c>
      <c r="AL198" s="42"/>
      <c r="AM198" s="97">
        <f t="shared" si="178"/>
        <v>0</v>
      </c>
      <c r="AP198" s="67"/>
      <c r="AQ198" s="98"/>
      <c r="AR198" s="104"/>
      <c r="AU198" s="77"/>
    </row>
    <row r="199" spans="1:47" ht="24" thickBot="1" x14ac:dyDescent="0.25">
      <c r="A199" s="2"/>
      <c r="B199" s="31"/>
      <c r="C199" s="2"/>
      <c r="D199" s="3"/>
      <c r="E199" s="6"/>
      <c r="F199" s="5"/>
      <c r="G199" s="6">
        <f t="shared" ref="G199" si="179">H199*F199*8</f>
        <v>0</v>
      </c>
      <c r="H199" s="93">
        <f t="shared" ref="H199" si="180">E199/30/8</f>
        <v>0</v>
      </c>
      <c r="I199" s="43"/>
      <c r="J199" s="43"/>
      <c r="K199" s="94"/>
      <c r="L199" s="43">
        <f t="shared" ref="L199" si="181">SUM(I199:J199)+K199*8</f>
        <v>0</v>
      </c>
      <c r="M199" s="95">
        <f t="shared" ref="M199" si="182">ROUND(L199*H199,0)</f>
        <v>0</v>
      </c>
      <c r="N199" s="42"/>
      <c r="O199" s="42"/>
      <c r="P199" s="42"/>
      <c r="Q199" s="42">
        <f t="shared" ref="Q199" si="183">SUM(N199:P199)*8</f>
        <v>0</v>
      </c>
      <c r="R199" s="42">
        <f t="shared" ref="R199" si="184">ROUND(Q199*H199,0)</f>
        <v>0</v>
      </c>
      <c r="S199" s="42"/>
      <c r="T199" s="95">
        <f t="shared" ref="T199" si="185">R199+S199</f>
        <v>0</v>
      </c>
      <c r="U199" s="43">
        <f t="shared" ref="U199" si="186">G199+M199-T199</f>
        <v>0</v>
      </c>
      <c r="V199" s="42">
        <v>0</v>
      </c>
      <c r="W199" s="42">
        <v>0</v>
      </c>
      <c r="X199" s="42"/>
      <c r="Y199" s="43">
        <f t="shared" ref="Y199" si="187">U199-SUM(V199:X199)</f>
        <v>0</v>
      </c>
      <c r="Z199" s="42"/>
      <c r="AA199" s="42"/>
      <c r="AB199" s="42"/>
      <c r="AC199" s="96">
        <f t="shared" ref="AC199" si="188">ROUND(SUM(V199:AB199),0)</f>
        <v>0</v>
      </c>
      <c r="AD199" s="5">
        <f t="shared" ref="AD199" si="189">ROUND((V199*26%),0)</f>
        <v>0</v>
      </c>
      <c r="AE199" s="5">
        <f t="shared" ref="AE199" si="190">ROUND((X199*24%),0)</f>
        <v>0</v>
      </c>
      <c r="AF199" s="5">
        <f t="shared" ref="AF199" si="191">ROUND((V199*14%+W199*40%),)</f>
        <v>0</v>
      </c>
      <c r="AG199" s="5">
        <f t="shared" ref="AG199" si="192">ROUND((X199*11%),)</f>
        <v>0</v>
      </c>
      <c r="AH199" s="5"/>
      <c r="AI199" s="42"/>
      <c r="AJ199" s="96">
        <f t="shared" ref="AJ199" si="193">SUM(AF199:AI199)</f>
        <v>0</v>
      </c>
      <c r="AK199" s="97">
        <f t="shared" ref="AK199" si="194">AC199-AJ199</f>
        <v>0</v>
      </c>
      <c r="AL199" s="42"/>
      <c r="AM199" s="97">
        <f t="shared" ref="AM199" si="195">AK199-AL199</f>
        <v>0</v>
      </c>
      <c r="AP199" s="67"/>
      <c r="AQ199" s="98"/>
      <c r="AR199" s="104"/>
      <c r="AU199" s="77"/>
    </row>
    <row r="200" spans="1:47" ht="24" thickBot="1" x14ac:dyDescent="0.25">
      <c r="A200" s="105"/>
      <c r="C200" s="105"/>
      <c r="D200" s="105" t="s">
        <v>209</v>
      </c>
      <c r="E200" s="105">
        <f>SUM(E27:E199)</f>
        <v>321170</v>
      </c>
      <c r="F200" s="105"/>
      <c r="G200" s="106">
        <f>SUM(G27:G199)</f>
        <v>317506.66666666669</v>
      </c>
      <c r="H200" s="105"/>
      <c r="I200" s="106">
        <f t="shared" ref="I200:AM200" si="196">SUM(I27:I199)</f>
        <v>2065.6409280328053</v>
      </c>
      <c r="J200" s="106">
        <f t="shared" si="196"/>
        <v>0</v>
      </c>
      <c r="K200" s="105">
        <f t="shared" si="196"/>
        <v>0</v>
      </c>
      <c r="L200" s="106">
        <f t="shared" si="196"/>
        <v>2065.6409280328053</v>
      </c>
      <c r="M200" s="105">
        <f t="shared" si="196"/>
        <v>22953</v>
      </c>
      <c r="N200" s="105">
        <f t="shared" si="196"/>
        <v>229</v>
      </c>
      <c r="O200" s="105">
        <f t="shared" si="196"/>
        <v>46</v>
      </c>
      <c r="P200" s="105">
        <f t="shared" si="196"/>
        <v>4</v>
      </c>
      <c r="Q200" s="105">
        <f t="shared" si="196"/>
        <v>2232</v>
      </c>
      <c r="R200" s="105">
        <f t="shared" si="196"/>
        <v>16017</v>
      </c>
      <c r="S200" s="105">
        <f t="shared" si="196"/>
        <v>500</v>
      </c>
      <c r="T200" s="105">
        <f t="shared" si="196"/>
        <v>16517</v>
      </c>
      <c r="U200" s="106">
        <f t="shared" si="196"/>
        <v>323942.66666666669</v>
      </c>
      <c r="V200" s="105">
        <f t="shared" si="196"/>
        <v>60180</v>
      </c>
      <c r="W200" s="105">
        <f t="shared" si="196"/>
        <v>2370</v>
      </c>
      <c r="X200" s="105">
        <f t="shared" si="196"/>
        <v>18345</v>
      </c>
      <c r="Y200" s="106">
        <f t="shared" si="196"/>
        <v>243047.66666666666</v>
      </c>
      <c r="Z200" s="105">
        <f t="shared" si="196"/>
        <v>14250</v>
      </c>
      <c r="AA200" s="105">
        <f t="shared" si="196"/>
        <v>21000</v>
      </c>
      <c r="AB200" s="105">
        <f t="shared" si="196"/>
        <v>25874</v>
      </c>
      <c r="AC200" s="105">
        <f t="shared" si="196"/>
        <v>385069</v>
      </c>
      <c r="AD200" s="105">
        <f t="shared" si="196"/>
        <v>15648</v>
      </c>
      <c r="AE200" s="105">
        <f t="shared" si="196"/>
        <v>4383</v>
      </c>
      <c r="AF200" s="105">
        <f t="shared" si="196"/>
        <v>9385</v>
      </c>
      <c r="AG200" s="105">
        <f t="shared" si="196"/>
        <v>2033</v>
      </c>
      <c r="AH200" s="105">
        <f t="shared" si="196"/>
        <v>0</v>
      </c>
      <c r="AI200" s="105">
        <f t="shared" si="196"/>
        <v>0</v>
      </c>
      <c r="AJ200" s="105">
        <f t="shared" si="196"/>
        <v>11418</v>
      </c>
      <c r="AK200" s="105">
        <f t="shared" si="196"/>
        <v>373651</v>
      </c>
      <c r="AL200" s="105">
        <f t="shared" si="196"/>
        <v>2325</v>
      </c>
      <c r="AM200" s="107">
        <f t="shared" si="196"/>
        <v>371326</v>
      </c>
      <c r="AN200" s="107">
        <v>371326</v>
      </c>
      <c r="AO200" s="62">
        <f>AM200-AN200</f>
        <v>0</v>
      </c>
      <c r="AU200" s="108"/>
    </row>
    <row r="201" spans="1:47" x14ac:dyDescent="0.2">
      <c r="AJ201" s="31">
        <f>AK200-AK201</f>
        <v>-64732</v>
      </c>
      <c r="AK201" s="31">
        <v>438383</v>
      </c>
    </row>
    <row r="202" spans="1:47" x14ac:dyDescent="0.2">
      <c r="A202" s="2">
        <v>501</v>
      </c>
      <c r="C202" s="2">
        <v>501</v>
      </c>
      <c r="D202" s="92"/>
      <c r="E202" s="6">
        <v>3550</v>
      </c>
      <c r="F202" s="5">
        <v>30</v>
      </c>
      <c r="G202" s="6">
        <f t="shared" ref="G202:G211" si="197">H202*F202*8</f>
        <v>3550</v>
      </c>
      <c r="H202" s="93">
        <f t="shared" ref="H202:H211" si="198">E202/30/8</f>
        <v>14.791666666666666</v>
      </c>
      <c r="I202" s="43">
        <v>24</v>
      </c>
      <c r="J202" s="43"/>
      <c r="K202" s="94"/>
      <c r="L202" s="43">
        <f t="shared" ref="L202:L211" si="199">SUM(I202:J202)+K202*8</f>
        <v>24</v>
      </c>
      <c r="M202" s="95">
        <f t="shared" ref="M202:M211" si="200">ROUND(L202*H202,0)</f>
        <v>355</v>
      </c>
      <c r="N202" s="42"/>
      <c r="O202" s="42"/>
      <c r="P202" s="42"/>
      <c r="Q202" s="42">
        <f t="shared" ref="Q202:Q211" si="201">SUM(N202:P202)*8</f>
        <v>0</v>
      </c>
      <c r="R202" s="42">
        <f t="shared" ref="R202:R211" si="202">ROUND(Q202*H202,0)</f>
        <v>0</v>
      </c>
      <c r="S202" s="42"/>
      <c r="T202" s="95">
        <f t="shared" ref="T202:T211" si="203">R202+S202</f>
        <v>0</v>
      </c>
      <c r="U202" s="43">
        <f t="shared" ref="U202:U211" si="204">G202+M202-T202</f>
        <v>3905</v>
      </c>
      <c r="V202" s="42">
        <v>370</v>
      </c>
      <c r="W202" s="42">
        <v>0</v>
      </c>
      <c r="X202" s="42">
        <v>160</v>
      </c>
      <c r="Y202" s="43">
        <f t="shared" ref="Y202:Y211" si="205">U202-SUM(V202:X202)</f>
        <v>3375</v>
      </c>
      <c r="Z202" s="42"/>
      <c r="AA202" s="42"/>
      <c r="AB202" s="42">
        <v>125</v>
      </c>
      <c r="AC202" s="96">
        <f t="shared" ref="AC202:AC211" si="206">ROUND(SUM(V202:AB202),0)</f>
        <v>4030</v>
      </c>
      <c r="AD202" s="5">
        <f t="shared" ref="AD202:AD211" si="207">ROUND((V202*26%),0)</f>
        <v>96</v>
      </c>
      <c r="AE202" s="5">
        <f t="shared" ref="AE202:AE211" si="208">ROUND((X202*24%),0)</f>
        <v>38</v>
      </c>
      <c r="AF202" s="5">
        <f t="shared" ref="AF202:AF211" si="209">ROUND((V202*14%+W202*40%),)</f>
        <v>52</v>
      </c>
      <c r="AG202" s="5">
        <f t="shared" ref="AG202:AG211" si="210">ROUND((X202*11%),)</f>
        <v>18</v>
      </c>
      <c r="AH202" s="5"/>
      <c r="AI202" s="42"/>
      <c r="AJ202" s="96">
        <f t="shared" ref="AJ202:AJ211" si="211">SUM(AF202:AI202)</f>
        <v>70</v>
      </c>
      <c r="AK202" s="97">
        <f t="shared" ref="AK202:AK211" si="212">AC202-AJ202</f>
        <v>3960</v>
      </c>
      <c r="AL202" s="42"/>
      <c r="AM202" s="97">
        <f t="shared" ref="AM202:AM211" si="213">AK202-AL202</f>
        <v>3960</v>
      </c>
      <c r="AP202" s="67" t="s">
        <v>129</v>
      </c>
      <c r="AQ202" s="98">
        <v>41593</v>
      </c>
      <c r="AU202" s="77">
        <v>140</v>
      </c>
    </row>
    <row r="203" spans="1:47" x14ac:dyDescent="0.2">
      <c r="A203" s="2">
        <v>503</v>
      </c>
      <c r="C203" s="2">
        <v>502</v>
      </c>
      <c r="D203" s="92"/>
      <c r="E203" s="6">
        <v>1850</v>
      </c>
      <c r="F203" s="5">
        <v>30</v>
      </c>
      <c r="G203" s="6">
        <f t="shared" si="197"/>
        <v>1850</v>
      </c>
      <c r="H203" s="93">
        <f t="shared" si="198"/>
        <v>7.708333333333333</v>
      </c>
      <c r="I203" s="43">
        <v>156</v>
      </c>
      <c r="J203" s="43"/>
      <c r="K203" s="94"/>
      <c r="L203" s="43">
        <f t="shared" si="199"/>
        <v>156</v>
      </c>
      <c r="M203" s="95">
        <f t="shared" si="200"/>
        <v>1203</v>
      </c>
      <c r="N203" s="42"/>
      <c r="O203" s="42"/>
      <c r="P203" s="42"/>
      <c r="Q203" s="42">
        <f t="shared" si="201"/>
        <v>0</v>
      </c>
      <c r="R203" s="42">
        <f t="shared" si="202"/>
        <v>0</v>
      </c>
      <c r="S203" s="42"/>
      <c r="T203" s="95">
        <f t="shared" si="203"/>
        <v>0</v>
      </c>
      <c r="U203" s="43">
        <f t="shared" si="204"/>
        <v>3053</v>
      </c>
      <c r="V203" s="42">
        <v>430</v>
      </c>
      <c r="W203" s="42">
        <v>0</v>
      </c>
      <c r="X203" s="42">
        <v>100</v>
      </c>
      <c r="Y203" s="43">
        <f t="shared" si="205"/>
        <v>2523</v>
      </c>
      <c r="Z203" s="42"/>
      <c r="AA203" s="42"/>
      <c r="AB203" s="42">
        <v>125</v>
      </c>
      <c r="AC203" s="96">
        <f t="shared" si="206"/>
        <v>3178</v>
      </c>
      <c r="AD203" s="5">
        <f t="shared" si="207"/>
        <v>112</v>
      </c>
      <c r="AE203" s="5">
        <f t="shared" si="208"/>
        <v>24</v>
      </c>
      <c r="AF203" s="5">
        <f t="shared" si="209"/>
        <v>60</v>
      </c>
      <c r="AG203" s="5">
        <f t="shared" si="210"/>
        <v>11</v>
      </c>
      <c r="AH203" s="5"/>
      <c r="AI203" s="42"/>
      <c r="AJ203" s="96">
        <f t="shared" si="211"/>
        <v>71</v>
      </c>
      <c r="AK203" s="97">
        <f t="shared" si="212"/>
        <v>3107</v>
      </c>
      <c r="AL203" s="42"/>
      <c r="AM203" s="97">
        <f t="shared" si="213"/>
        <v>3107</v>
      </c>
      <c r="AP203" s="67" t="s">
        <v>129</v>
      </c>
      <c r="AQ203" s="98">
        <v>42567</v>
      </c>
      <c r="AU203" s="77">
        <v>185</v>
      </c>
    </row>
    <row r="204" spans="1:47" x14ac:dyDescent="0.2">
      <c r="A204" s="2">
        <v>506</v>
      </c>
      <c r="C204" s="2">
        <v>504</v>
      </c>
      <c r="D204" s="92"/>
      <c r="E204" s="6">
        <v>2100</v>
      </c>
      <c r="F204" s="5">
        <v>30</v>
      </c>
      <c r="G204" s="6">
        <f t="shared" si="197"/>
        <v>2100</v>
      </c>
      <c r="H204" s="93">
        <f t="shared" si="198"/>
        <v>8.75</v>
      </c>
      <c r="I204" s="43">
        <v>60</v>
      </c>
      <c r="J204" s="43"/>
      <c r="K204" s="94"/>
      <c r="L204" s="43">
        <f t="shared" si="199"/>
        <v>60</v>
      </c>
      <c r="M204" s="95">
        <f t="shared" si="200"/>
        <v>525</v>
      </c>
      <c r="N204" s="42">
        <v>1</v>
      </c>
      <c r="O204" s="42"/>
      <c r="P204" s="42"/>
      <c r="Q204" s="42">
        <f t="shared" si="201"/>
        <v>8</v>
      </c>
      <c r="R204" s="42">
        <f t="shared" si="202"/>
        <v>70</v>
      </c>
      <c r="S204" s="42"/>
      <c r="T204" s="95">
        <f t="shared" si="203"/>
        <v>70</v>
      </c>
      <c r="U204" s="43">
        <f t="shared" si="204"/>
        <v>2555</v>
      </c>
      <c r="V204" s="42">
        <v>0</v>
      </c>
      <c r="W204" s="42">
        <v>0</v>
      </c>
      <c r="X204" s="42">
        <v>0</v>
      </c>
      <c r="Y204" s="43">
        <f t="shared" si="205"/>
        <v>2555</v>
      </c>
      <c r="Z204" s="42"/>
      <c r="AA204" s="42"/>
      <c r="AB204" s="42">
        <v>125</v>
      </c>
      <c r="AC204" s="96">
        <f t="shared" si="206"/>
        <v>2680</v>
      </c>
      <c r="AD204" s="5">
        <f t="shared" si="207"/>
        <v>0</v>
      </c>
      <c r="AE204" s="5">
        <f t="shared" si="208"/>
        <v>0</v>
      </c>
      <c r="AF204" s="5">
        <f t="shared" si="209"/>
        <v>0</v>
      </c>
      <c r="AG204" s="5">
        <f t="shared" si="210"/>
        <v>0</v>
      </c>
      <c r="AH204" s="5"/>
      <c r="AI204" s="42"/>
      <c r="AJ204" s="96">
        <f t="shared" si="211"/>
        <v>0</v>
      </c>
      <c r="AK204" s="97">
        <f t="shared" si="212"/>
        <v>2680</v>
      </c>
      <c r="AL204" s="42"/>
      <c r="AM204" s="97">
        <f t="shared" si="213"/>
        <v>2680</v>
      </c>
      <c r="AP204" s="67" t="s">
        <v>129</v>
      </c>
      <c r="AQ204" s="98">
        <v>42308</v>
      </c>
      <c r="AU204" s="77" t="s">
        <v>49</v>
      </c>
    </row>
    <row r="205" spans="1:47" x14ac:dyDescent="0.2">
      <c r="A205" s="2">
        <v>504</v>
      </c>
      <c r="B205" s="31"/>
      <c r="C205" s="2">
        <v>505</v>
      </c>
      <c r="D205" s="3"/>
      <c r="E205" s="6">
        <v>1550</v>
      </c>
      <c r="F205" s="5">
        <v>30</v>
      </c>
      <c r="G205" s="6">
        <f t="shared" si="197"/>
        <v>1550</v>
      </c>
      <c r="H205" s="93">
        <f t="shared" si="198"/>
        <v>6.458333333333333</v>
      </c>
      <c r="I205" s="43">
        <v>24</v>
      </c>
      <c r="J205" s="43"/>
      <c r="K205" s="94"/>
      <c r="L205" s="43">
        <f t="shared" si="199"/>
        <v>24</v>
      </c>
      <c r="M205" s="95">
        <f t="shared" si="200"/>
        <v>155</v>
      </c>
      <c r="N205" s="42"/>
      <c r="O205" s="42"/>
      <c r="P205" s="42"/>
      <c r="Q205" s="42">
        <f t="shared" si="201"/>
        <v>0</v>
      </c>
      <c r="R205" s="42">
        <f t="shared" si="202"/>
        <v>0</v>
      </c>
      <c r="S205" s="42"/>
      <c r="T205" s="95">
        <f t="shared" si="203"/>
        <v>0</v>
      </c>
      <c r="U205" s="43">
        <f t="shared" si="204"/>
        <v>1705</v>
      </c>
      <c r="V205" s="42">
        <v>430</v>
      </c>
      <c r="W205" s="42">
        <v>0</v>
      </c>
      <c r="X205" s="42">
        <v>100</v>
      </c>
      <c r="Y205" s="43">
        <f t="shared" si="205"/>
        <v>1175</v>
      </c>
      <c r="Z205" s="42"/>
      <c r="AA205" s="42"/>
      <c r="AB205" s="42">
        <v>125</v>
      </c>
      <c r="AC205" s="96">
        <f t="shared" si="206"/>
        <v>1830</v>
      </c>
      <c r="AD205" s="5">
        <f t="shared" si="207"/>
        <v>112</v>
      </c>
      <c r="AE205" s="5">
        <f t="shared" si="208"/>
        <v>24</v>
      </c>
      <c r="AF205" s="5">
        <f t="shared" si="209"/>
        <v>60</v>
      </c>
      <c r="AG205" s="5">
        <f t="shared" si="210"/>
        <v>11</v>
      </c>
      <c r="AH205" s="5"/>
      <c r="AI205" s="42"/>
      <c r="AJ205" s="96">
        <f t="shared" si="211"/>
        <v>71</v>
      </c>
      <c r="AK205" s="97">
        <f t="shared" si="212"/>
        <v>1759</v>
      </c>
      <c r="AL205" s="42"/>
      <c r="AM205" s="97">
        <f t="shared" si="213"/>
        <v>1759</v>
      </c>
      <c r="AP205" s="67" t="s">
        <v>129</v>
      </c>
      <c r="AQ205" s="98">
        <v>42590</v>
      </c>
      <c r="AR205" s="104"/>
      <c r="AU205" s="77"/>
    </row>
    <row r="206" spans="1:47" x14ac:dyDescent="0.2">
      <c r="A206" s="2">
        <v>515</v>
      </c>
      <c r="B206" s="31"/>
      <c r="C206" s="2">
        <v>506</v>
      </c>
      <c r="D206" s="3"/>
      <c r="E206" s="6">
        <f>1400</f>
        <v>1400</v>
      </c>
      <c r="F206" s="5">
        <v>30</v>
      </c>
      <c r="G206" s="6">
        <f t="shared" si="197"/>
        <v>1400</v>
      </c>
      <c r="H206" s="93">
        <f t="shared" si="198"/>
        <v>5.833333333333333</v>
      </c>
      <c r="I206" s="43">
        <v>96</v>
      </c>
      <c r="J206" s="43"/>
      <c r="K206" s="94"/>
      <c r="L206" s="43">
        <f t="shared" si="199"/>
        <v>96</v>
      </c>
      <c r="M206" s="95">
        <f t="shared" si="200"/>
        <v>560</v>
      </c>
      <c r="N206" s="42">
        <v>3</v>
      </c>
      <c r="O206" s="42"/>
      <c r="P206" s="42"/>
      <c r="Q206" s="42">
        <f t="shared" si="201"/>
        <v>24</v>
      </c>
      <c r="R206" s="42">
        <f t="shared" si="202"/>
        <v>140</v>
      </c>
      <c r="S206" s="42"/>
      <c r="T206" s="95">
        <f t="shared" si="203"/>
        <v>140</v>
      </c>
      <c r="U206" s="43">
        <f t="shared" si="204"/>
        <v>1820</v>
      </c>
      <c r="V206" s="42">
        <v>0</v>
      </c>
      <c r="W206" s="42"/>
      <c r="X206" s="42">
        <v>0</v>
      </c>
      <c r="Y206" s="43">
        <f t="shared" si="205"/>
        <v>1820</v>
      </c>
      <c r="Z206" s="42"/>
      <c r="AA206" s="42"/>
      <c r="AB206" s="42">
        <v>100</v>
      </c>
      <c r="AC206" s="96">
        <f t="shared" si="206"/>
        <v>1920</v>
      </c>
      <c r="AD206" s="5">
        <f t="shared" si="207"/>
        <v>0</v>
      </c>
      <c r="AE206" s="5">
        <f t="shared" si="208"/>
        <v>0</v>
      </c>
      <c r="AF206" s="5">
        <f t="shared" si="209"/>
        <v>0</v>
      </c>
      <c r="AG206" s="5">
        <f t="shared" si="210"/>
        <v>0</v>
      </c>
      <c r="AH206" s="5"/>
      <c r="AI206" s="42"/>
      <c r="AJ206" s="96">
        <f t="shared" si="211"/>
        <v>0</v>
      </c>
      <c r="AK206" s="97">
        <f t="shared" si="212"/>
        <v>1920</v>
      </c>
      <c r="AL206" s="42"/>
      <c r="AM206" s="97">
        <f t="shared" si="213"/>
        <v>1920</v>
      </c>
      <c r="AP206" s="67" t="s">
        <v>129</v>
      </c>
      <c r="AQ206" s="98">
        <v>43068</v>
      </c>
      <c r="AR206" s="104" t="s">
        <v>210</v>
      </c>
      <c r="AU206" s="77"/>
    </row>
    <row r="207" spans="1:47" x14ac:dyDescent="0.2">
      <c r="A207" s="2"/>
      <c r="B207" s="31"/>
      <c r="C207" s="2">
        <v>507</v>
      </c>
      <c r="D207" s="3"/>
      <c r="E207" s="6">
        <v>1400</v>
      </c>
      <c r="F207" s="5">
        <v>30</v>
      </c>
      <c r="G207" s="6">
        <f t="shared" si="197"/>
        <v>1400</v>
      </c>
      <c r="H207" s="93">
        <f t="shared" si="198"/>
        <v>5.833333333333333</v>
      </c>
      <c r="I207" s="43">
        <v>60</v>
      </c>
      <c r="J207" s="43"/>
      <c r="K207" s="94"/>
      <c r="L207" s="43">
        <f t="shared" si="199"/>
        <v>60</v>
      </c>
      <c r="M207" s="95">
        <f t="shared" si="200"/>
        <v>350</v>
      </c>
      <c r="N207" s="42"/>
      <c r="O207" s="42"/>
      <c r="P207" s="42"/>
      <c r="Q207" s="42">
        <f t="shared" si="201"/>
        <v>0</v>
      </c>
      <c r="R207" s="42">
        <f t="shared" si="202"/>
        <v>0</v>
      </c>
      <c r="S207" s="42"/>
      <c r="T207" s="95">
        <f t="shared" si="203"/>
        <v>0</v>
      </c>
      <c r="U207" s="43">
        <f t="shared" si="204"/>
        <v>1750</v>
      </c>
      <c r="V207" s="42">
        <v>0</v>
      </c>
      <c r="W207" s="42"/>
      <c r="X207" s="42">
        <v>0</v>
      </c>
      <c r="Y207" s="43">
        <f t="shared" si="205"/>
        <v>1750</v>
      </c>
      <c r="Z207" s="42"/>
      <c r="AA207" s="42"/>
      <c r="AB207" s="42"/>
      <c r="AC207" s="96">
        <f t="shared" si="206"/>
        <v>1750</v>
      </c>
      <c r="AD207" s="5">
        <f t="shared" si="207"/>
        <v>0</v>
      </c>
      <c r="AE207" s="5">
        <f t="shared" si="208"/>
        <v>0</v>
      </c>
      <c r="AF207" s="5">
        <f t="shared" si="209"/>
        <v>0</v>
      </c>
      <c r="AG207" s="5">
        <f t="shared" si="210"/>
        <v>0</v>
      </c>
      <c r="AH207" s="5"/>
      <c r="AI207" s="42"/>
      <c r="AJ207" s="96">
        <f t="shared" si="211"/>
        <v>0</v>
      </c>
      <c r="AK207" s="97">
        <f t="shared" si="212"/>
        <v>1750</v>
      </c>
      <c r="AL207" s="42"/>
      <c r="AM207" s="97">
        <f t="shared" si="213"/>
        <v>1750</v>
      </c>
      <c r="AP207" s="67" t="s">
        <v>129</v>
      </c>
      <c r="AQ207" s="98">
        <v>43132</v>
      </c>
      <c r="AR207" s="104"/>
      <c r="AU207" s="77"/>
    </row>
    <row r="208" spans="1:47" x14ac:dyDescent="0.2">
      <c r="A208" s="2"/>
      <c r="B208" s="31"/>
      <c r="C208" s="2">
        <v>509</v>
      </c>
      <c r="D208" s="3"/>
      <c r="E208" s="6">
        <v>1000</v>
      </c>
      <c r="F208" s="5">
        <v>30</v>
      </c>
      <c r="G208" s="6">
        <f t="shared" ref="G208" si="214">H208*F208*8</f>
        <v>1000.0000000000001</v>
      </c>
      <c r="H208" s="93">
        <f t="shared" ref="H208" si="215">E208/30/8</f>
        <v>4.166666666666667</v>
      </c>
      <c r="I208" s="43"/>
      <c r="J208" s="43"/>
      <c r="K208" s="94"/>
      <c r="L208" s="43">
        <f t="shared" ref="L208" si="216">SUM(I208:J208)+K208*8</f>
        <v>0</v>
      </c>
      <c r="M208" s="95">
        <f t="shared" ref="M208" si="217">ROUND(L208*H208,0)</f>
        <v>0</v>
      </c>
      <c r="N208" s="42"/>
      <c r="O208" s="42"/>
      <c r="P208" s="42"/>
      <c r="Q208" s="42">
        <f t="shared" ref="Q208" si="218">SUM(N208:P208)*8</f>
        <v>0</v>
      </c>
      <c r="R208" s="42">
        <f t="shared" ref="R208" si="219">ROUND(Q208*H208,0)</f>
        <v>0</v>
      </c>
      <c r="S208" s="42"/>
      <c r="T208" s="95">
        <f t="shared" ref="T208" si="220">R208+S208</f>
        <v>0</v>
      </c>
      <c r="U208" s="43">
        <f t="shared" ref="U208" si="221">G208+M208-T208</f>
        <v>1000.0000000000001</v>
      </c>
      <c r="V208" s="42">
        <v>0</v>
      </c>
      <c r="W208" s="42"/>
      <c r="X208" s="42">
        <v>0</v>
      </c>
      <c r="Y208" s="43">
        <f t="shared" ref="Y208" si="222">U208-SUM(V208:X208)</f>
        <v>1000.0000000000001</v>
      </c>
      <c r="Z208" s="42"/>
      <c r="AA208" s="42"/>
      <c r="AB208" s="42"/>
      <c r="AC208" s="96">
        <f t="shared" ref="AC208" si="223">ROUND(SUM(V208:AB208),0)</f>
        <v>1000</v>
      </c>
      <c r="AD208" s="5">
        <f t="shared" ref="AD208" si="224">ROUND((V208*26%),0)</f>
        <v>0</v>
      </c>
      <c r="AE208" s="5">
        <f t="shared" ref="AE208" si="225">ROUND((X208*24%),0)</f>
        <v>0</v>
      </c>
      <c r="AF208" s="5">
        <f t="shared" ref="AF208" si="226">ROUND((V208*14%+W208*40%),)</f>
        <v>0</v>
      </c>
      <c r="AG208" s="5">
        <f t="shared" ref="AG208" si="227">ROUND((X208*11%),)</f>
        <v>0</v>
      </c>
      <c r="AH208" s="5"/>
      <c r="AI208" s="42"/>
      <c r="AJ208" s="96">
        <f t="shared" ref="AJ208" si="228">SUM(AF208:AI208)</f>
        <v>0</v>
      </c>
      <c r="AK208" s="97">
        <f t="shared" ref="AK208" si="229">AC208-AJ208</f>
        <v>1000</v>
      </c>
      <c r="AL208" s="42"/>
      <c r="AM208" s="97">
        <f t="shared" ref="AM208" si="230">AK208-AL208</f>
        <v>1000</v>
      </c>
      <c r="AP208" s="67" t="s">
        <v>129</v>
      </c>
      <c r="AQ208" s="98">
        <v>43162</v>
      </c>
      <c r="AR208" s="104"/>
      <c r="AU208" s="77"/>
    </row>
    <row r="209" spans="1:47" x14ac:dyDescent="0.2">
      <c r="A209" s="2"/>
      <c r="B209" s="31"/>
      <c r="C209" s="2">
        <v>511</v>
      </c>
      <c r="D209" s="3"/>
      <c r="E209" s="6">
        <v>1000</v>
      </c>
      <c r="F209" s="5">
        <v>30</v>
      </c>
      <c r="G209" s="6">
        <f t="shared" si="197"/>
        <v>1000.0000000000001</v>
      </c>
      <c r="H209" s="93">
        <f t="shared" si="198"/>
        <v>4.166666666666667</v>
      </c>
      <c r="I209" s="43"/>
      <c r="J209" s="43"/>
      <c r="K209" s="94"/>
      <c r="L209" s="43">
        <f t="shared" si="199"/>
        <v>0</v>
      </c>
      <c r="M209" s="95">
        <f t="shared" si="200"/>
        <v>0</v>
      </c>
      <c r="N209" s="42">
        <v>12</v>
      </c>
      <c r="O209" s="42"/>
      <c r="P209" s="42"/>
      <c r="Q209" s="42">
        <f t="shared" si="201"/>
        <v>96</v>
      </c>
      <c r="R209" s="42">
        <f t="shared" si="202"/>
        <v>400</v>
      </c>
      <c r="S209" s="42"/>
      <c r="T209" s="95">
        <f t="shared" si="203"/>
        <v>400</v>
      </c>
      <c r="U209" s="43">
        <f t="shared" si="204"/>
        <v>600.00000000000011</v>
      </c>
      <c r="V209" s="42">
        <v>0</v>
      </c>
      <c r="W209" s="42"/>
      <c r="X209" s="42">
        <v>0</v>
      </c>
      <c r="Y209" s="43">
        <f t="shared" si="205"/>
        <v>600.00000000000011</v>
      </c>
      <c r="Z209" s="42"/>
      <c r="AA209" s="42"/>
      <c r="AB209" s="42"/>
      <c r="AC209" s="96">
        <f t="shared" si="206"/>
        <v>600</v>
      </c>
      <c r="AD209" s="5">
        <f t="shared" si="207"/>
        <v>0</v>
      </c>
      <c r="AE209" s="5">
        <f t="shared" si="208"/>
        <v>0</v>
      </c>
      <c r="AF209" s="5">
        <f t="shared" si="209"/>
        <v>0</v>
      </c>
      <c r="AG209" s="5">
        <f t="shared" si="210"/>
        <v>0</v>
      </c>
      <c r="AH209" s="5"/>
      <c r="AI209" s="42"/>
      <c r="AJ209" s="96">
        <f t="shared" si="211"/>
        <v>0</v>
      </c>
      <c r="AK209" s="97">
        <f t="shared" si="212"/>
        <v>600</v>
      </c>
      <c r="AL209" s="42"/>
      <c r="AM209" s="97">
        <f t="shared" si="213"/>
        <v>600</v>
      </c>
      <c r="AP209" s="67"/>
      <c r="AQ209" s="98"/>
      <c r="AR209" s="104"/>
      <c r="AU209" s="77"/>
    </row>
    <row r="210" spans="1:47" x14ac:dyDescent="0.2">
      <c r="A210" s="2"/>
      <c r="B210" s="31"/>
      <c r="C210" s="2"/>
      <c r="D210" s="3"/>
      <c r="E210" s="6"/>
      <c r="F210" s="5"/>
      <c r="G210" s="6">
        <f t="shared" si="197"/>
        <v>0</v>
      </c>
      <c r="H210" s="93">
        <f t="shared" si="198"/>
        <v>0</v>
      </c>
      <c r="I210" s="43"/>
      <c r="J210" s="43"/>
      <c r="K210" s="94"/>
      <c r="L210" s="43">
        <f t="shared" si="199"/>
        <v>0</v>
      </c>
      <c r="M210" s="95">
        <f t="shared" si="200"/>
        <v>0</v>
      </c>
      <c r="N210" s="42"/>
      <c r="O210" s="42"/>
      <c r="P210" s="42"/>
      <c r="Q210" s="42">
        <f t="shared" si="201"/>
        <v>0</v>
      </c>
      <c r="R210" s="42">
        <f t="shared" si="202"/>
        <v>0</v>
      </c>
      <c r="S210" s="42"/>
      <c r="T210" s="95">
        <f t="shared" si="203"/>
        <v>0</v>
      </c>
      <c r="U210" s="43">
        <f t="shared" si="204"/>
        <v>0</v>
      </c>
      <c r="V210" s="42">
        <v>0</v>
      </c>
      <c r="W210" s="42"/>
      <c r="X210" s="42">
        <v>0</v>
      </c>
      <c r="Y210" s="43">
        <f t="shared" si="205"/>
        <v>0</v>
      </c>
      <c r="Z210" s="42"/>
      <c r="AA210" s="42"/>
      <c r="AB210" s="42"/>
      <c r="AC210" s="96">
        <f t="shared" si="206"/>
        <v>0</v>
      </c>
      <c r="AD210" s="5">
        <f t="shared" si="207"/>
        <v>0</v>
      </c>
      <c r="AE210" s="5">
        <f t="shared" si="208"/>
        <v>0</v>
      </c>
      <c r="AF210" s="5">
        <f t="shared" si="209"/>
        <v>0</v>
      </c>
      <c r="AG210" s="5">
        <f t="shared" si="210"/>
        <v>0</v>
      </c>
      <c r="AH210" s="5"/>
      <c r="AI210" s="42"/>
      <c r="AJ210" s="96">
        <f t="shared" si="211"/>
        <v>0</v>
      </c>
      <c r="AK210" s="97">
        <f t="shared" si="212"/>
        <v>0</v>
      </c>
      <c r="AL210" s="42"/>
      <c r="AM210" s="97">
        <f t="shared" si="213"/>
        <v>0</v>
      </c>
      <c r="AP210" s="67"/>
      <c r="AQ210" s="98"/>
      <c r="AR210" s="104"/>
      <c r="AU210" s="77"/>
    </row>
    <row r="211" spans="1:47" x14ac:dyDescent="0.2">
      <c r="A211" s="2"/>
      <c r="B211" s="31"/>
      <c r="C211" s="2"/>
      <c r="D211" s="3"/>
      <c r="E211" s="6"/>
      <c r="F211" s="5"/>
      <c r="G211" s="6">
        <f t="shared" si="197"/>
        <v>0</v>
      </c>
      <c r="H211" s="93">
        <f t="shared" si="198"/>
        <v>0</v>
      </c>
      <c r="I211" s="43"/>
      <c r="J211" s="43"/>
      <c r="K211" s="94"/>
      <c r="L211" s="43">
        <f t="shared" si="199"/>
        <v>0</v>
      </c>
      <c r="M211" s="95">
        <f t="shared" si="200"/>
        <v>0</v>
      </c>
      <c r="N211" s="42"/>
      <c r="O211" s="42"/>
      <c r="P211" s="42"/>
      <c r="Q211" s="42">
        <f t="shared" si="201"/>
        <v>0</v>
      </c>
      <c r="R211" s="42">
        <f t="shared" si="202"/>
        <v>0</v>
      </c>
      <c r="S211" s="42"/>
      <c r="T211" s="95">
        <f t="shared" si="203"/>
        <v>0</v>
      </c>
      <c r="U211" s="43">
        <f t="shared" si="204"/>
        <v>0</v>
      </c>
      <c r="V211" s="42">
        <v>0</v>
      </c>
      <c r="W211" s="42"/>
      <c r="X211" s="42">
        <v>0</v>
      </c>
      <c r="Y211" s="43">
        <f t="shared" si="205"/>
        <v>0</v>
      </c>
      <c r="Z211" s="42"/>
      <c r="AA211" s="42"/>
      <c r="AB211" s="42"/>
      <c r="AC211" s="96">
        <f t="shared" si="206"/>
        <v>0</v>
      </c>
      <c r="AD211" s="5">
        <f t="shared" si="207"/>
        <v>0</v>
      </c>
      <c r="AE211" s="5">
        <f t="shared" si="208"/>
        <v>0</v>
      </c>
      <c r="AF211" s="5">
        <f t="shared" si="209"/>
        <v>0</v>
      </c>
      <c r="AG211" s="5">
        <f t="shared" si="210"/>
        <v>0</v>
      </c>
      <c r="AH211" s="5"/>
      <c r="AI211" s="42"/>
      <c r="AJ211" s="96">
        <f t="shared" si="211"/>
        <v>0</v>
      </c>
      <c r="AK211" s="97">
        <f t="shared" si="212"/>
        <v>0</v>
      </c>
      <c r="AL211" s="42"/>
      <c r="AM211" s="97">
        <f t="shared" si="213"/>
        <v>0</v>
      </c>
      <c r="AP211" s="67"/>
      <c r="AQ211" s="98"/>
      <c r="AR211" s="104"/>
      <c r="AU211" s="77"/>
    </row>
    <row r="212" spans="1:47" ht="24" thickBot="1" x14ac:dyDescent="0.25">
      <c r="A212" s="2"/>
      <c r="B212" s="31"/>
      <c r="C212" s="2"/>
      <c r="D212" s="3"/>
      <c r="E212" s="6"/>
      <c r="F212" s="5"/>
      <c r="G212" s="6">
        <f t="shared" ref="G212" si="231">H212*F212*8</f>
        <v>0</v>
      </c>
      <c r="H212" s="93">
        <f t="shared" ref="H212" si="232">E212/30/8</f>
        <v>0</v>
      </c>
      <c r="I212" s="43"/>
      <c r="J212" s="43"/>
      <c r="K212" s="94"/>
      <c r="L212" s="43">
        <f t="shared" ref="L212" si="233">SUM(I212:J212)+K212*8</f>
        <v>0</v>
      </c>
      <c r="M212" s="95">
        <f t="shared" ref="M212" si="234">ROUND(L212*H212,0)</f>
        <v>0</v>
      </c>
      <c r="N212" s="42"/>
      <c r="O212" s="42"/>
      <c r="P212" s="42"/>
      <c r="Q212" s="42">
        <f t="shared" ref="Q212" si="235">SUM(N212:P212)*8</f>
        <v>0</v>
      </c>
      <c r="R212" s="42">
        <f t="shared" ref="R212" si="236">ROUND(Q212*H212,0)</f>
        <v>0</v>
      </c>
      <c r="S212" s="42"/>
      <c r="T212" s="95">
        <f t="shared" ref="T212" si="237">R212+S212</f>
        <v>0</v>
      </c>
      <c r="U212" s="43">
        <f t="shared" ref="U212" si="238">G212+M212-T212</f>
        <v>0</v>
      </c>
      <c r="V212" s="42">
        <v>0</v>
      </c>
      <c r="W212" s="42"/>
      <c r="X212" s="42">
        <v>0</v>
      </c>
      <c r="Y212" s="43">
        <f t="shared" ref="Y212" si="239">U212-SUM(V212:X212)</f>
        <v>0</v>
      </c>
      <c r="Z212" s="42"/>
      <c r="AA212" s="42"/>
      <c r="AB212" s="42"/>
      <c r="AC212" s="96">
        <f t="shared" ref="AC212" si="240">ROUND(SUM(V212:AB212),0)</f>
        <v>0</v>
      </c>
      <c r="AD212" s="5">
        <f t="shared" ref="AD212" si="241">ROUND((V212*26%),0)</f>
        <v>0</v>
      </c>
      <c r="AE212" s="5">
        <f t="shared" ref="AE212" si="242">ROUND((X212*24%),0)</f>
        <v>0</v>
      </c>
      <c r="AF212" s="5">
        <f t="shared" ref="AF212" si="243">ROUND((V212*14%+W212*40%),)</f>
        <v>0</v>
      </c>
      <c r="AG212" s="5">
        <f t="shared" ref="AG212" si="244">ROUND((X212*11%),)</f>
        <v>0</v>
      </c>
      <c r="AH212" s="5"/>
      <c r="AI212" s="42"/>
      <c r="AJ212" s="96">
        <f t="shared" ref="AJ212" si="245">SUM(AF212:AI212)</f>
        <v>0</v>
      </c>
      <c r="AK212" s="97">
        <f t="shared" ref="AK212" si="246">AC212-AJ212</f>
        <v>0</v>
      </c>
      <c r="AL212" s="42"/>
      <c r="AM212" s="97">
        <f t="shared" ref="AM212" si="247">AK212-AL212</f>
        <v>0</v>
      </c>
      <c r="AP212" s="67"/>
      <c r="AQ212" s="98"/>
      <c r="AR212" s="104"/>
      <c r="AU212" s="77"/>
    </row>
    <row r="213" spans="1:47" ht="24" thickBot="1" x14ac:dyDescent="0.25">
      <c r="A213" s="105"/>
      <c r="B213" s="31"/>
      <c r="C213" s="105"/>
      <c r="D213" s="105" t="s">
        <v>211</v>
      </c>
      <c r="E213" s="105">
        <f>SUM(E202:E212)</f>
        <v>13850</v>
      </c>
      <c r="F213" s="105"/>
      <c r="G213" s="106">
        <f>SUM(G202:G212)</f>
        <v>13850</v>
      </c>
      <c r="H213" s="105"/>
      <c r="I213" s="106">
        <f t="shared" ref="I213:AM213" si="248">SUM(I202:I212)</f>
        <v>420</v>
      </c>
      <c r="J213" s="106">
        <f t="shared" si="248"/>
        <v>0</v>
      </c>
      <c r="K213" s="106">
        <f t="shared" si="248"/>
        <v>0</v>
      </c>
      <c r="L213" s="106">
        <f t="shared" si="248"/>
        <v>420</v>
      </c>
      <c r="M213" s="105">
        <f t="shared" si="248"/>
        <v>3148</v>
      </c>
      <c r="N213" s="105">
        <f t="shared" si="248"/>
        <v>16</v>
      </c>
      <c r="O213" s="105">
        <f t="shared" si="248"/>
        <v>0</v>
      </c>
      <c r="P213" s="105">
        <f t="shared" si="248"/>
        <v>0</v>
      </c>
      <c r="Q213" s="105">
        <f t="shared" si="248"/>
        <v>128</v>
      </c>
      <c r="R213" s="105">
        <f t="shared" si="248"/>
        <v>610</v>
      </c>
      <c r="S213" s="105">
        <f t="shared" si="248"/>
        <v>0</v>
      </c>
      <c r="T213" s="105">
        <f t="shared" si="248"/>
        <v>610</v>
      </c>
      <c r="U213" s="105">
        <f t="shared" si="248"/>
        <v>16388</v>
      </c>
      <c r="V213" s="105">
        <f t="shared" si="248"/>
        <v>1230</v>
      </c>
      <c r="W213" s="105">
        <f t="shared" si="248"/>
        <v>0</v>
      </c>
      <c r="X213" s="105">
        <f t="shared" si="248"/>
        <v>360</v>
      </c>
      <c r="Y213" s="105">
        <f t="shared" si="248"/>
        <v>14798</v>
      </c>
      <c r="Z213" s="105">
        <f t="shared" si="248"/>
        <v>0</v>
      </c>
      <c r="AA213" s="105">
        <f t="shared" si="248"/>
        <v>0</v>
      </c>
      <c r="AB213" s="105">
        <f t="shared" si="248"/>
        <v>600</v>
      </c>
      <c r="AC213" s="105">
        <f t="shared" si="248"/>
        <v>16988</v>
      </c>
      <c r="AD213" s="105">
        <f t="shared" si="248"/>
        <v>320</v>
      </c>
      <c r="AE213" s="105">
        <f t="shared" si="248"/>
        <v>86</v>
      </c>
      <c r="AF213" s="105">
        <f t="shared" si="248"/>
        <v>172</v>
      </c>
      <c r="AG213" s="105">
        <f t="shared" si="248"/>
        <v>40</v>
      </c>
      <c r="AH213" s="105">
        <f t="shared" si="248"/>
        <v>0</v>
      </c>
      <c r="AI213" s="105">
        <f t="shared" si="248"/>
        <v>0</v>
      </c>
      <c r="AJ213" s="105">
        <f t="shared" si="248"/>
        <v>212</v>
      </c>
      <c r="AK213" s="105">
        <f t="shared" si="248"/>
        <v>16776</v>
      </c>
      <c r="AL213" s="105">
        <f t="shared" si="248"/>
        <v>0</v>
      </c>
      <c r="AM213" s="107">
        <f t="shared" si="248"/>
        <v>16776</v>
      </c>
      <c r="AN213" s="107">
        <v>16776</v>
      </c>
      <c r="AO213" s="62">
        <f>AM213-AN213</f>
        <v>0</v>
      </c>
      <c r="AU213" s="108"/>
    </row>
    <row r="214" spans="1:47" ht="24" thickBot="1" x14ac:dyDescent="0.25">
      <c r="D214" s="31"/>
      <c r="AO214" s="125"/>
      <c r="AP214" s="66"/>
      <c r="AQ214" s="67"/>
    </row>
    <row r="215" spans="1:47" ht="24" thickBot="1" x14ac:dyDescent="0.25">
      <c r="A215" s="105"/>
      <c r="C215" s="105"/>
      <c r="D215" s="105" t="str">
        <f>D24</f>
        <v>اجمالي العمومية</v>
      </c>
      <c r="E215" s="105">
        <f>E24</f>
        <v>38025</v>
      </c>
      <c r="F215" s="105"/>
      <c r="G215" s="106">
        <f t="shared" ref="G215:AM215" si="249">G24</f>
        <v>38025</v>
      </c>
      <c r="H215" s="105">
        <f t="shared" si="249"/>
        <v>0</v>
      </c>
      <c r="I215" s="106">
        <f t="shared" si="249"/>
        <v>0</v>
      </c>
      <c r="J215" s="106">
        <f t="shared" si="249"/>
        <v>0</v>
      </c>
      <c r="K215" s="106">
        <f t="shared" si="249"/>
        <v>0</v>
      </c>
      <c r="L215" s="106">
        <f t="shared" si="249"/>
        <v>0</v>
      </c>
      <c r="M215" s="105">
        <f t="shared" si="249"/>
        <v>0</v>
      </c>
      <c r="N215" s="105">
        <f t="shared" si="249"/>
        <v>13</v>
      </c>
      <c r="O215" s="105">
        <f t="shared" si="249"/>
        <v>0</v>
      </c>
      <c r="P215" s="105">
        <f t="shared" si="249"/>
        <v>0</v>
      </c>
      <c r="Q215" s="105">
        <f t="shared" si="249"/>
        <v>104</v>
      </c>
      <c r="R215" s="105">
        <f t="shared" si="249"/>
        <v>1105</v>
      </c>
      <c r="S215" s="105">
        <f t="shared" si="249"/>
        <v>0</v>
      </c>
      <c r="T215" s="105">
        <f t="shared" si="249"/>
        <v>1105</v>
      </c>
      <c r="U215" s="105">
        <f t="shared" si="249"/>
        <v>36920</v>
      </c>
      <c r="V215" s="105">
        <f t="shared" si="249"/>
        <v>5360</v>
      </c>
      <c r="W215" s="105">
        <f t="shared" si="249"/>
        <v>0</v>
      </c>
      <c r="X215" s="105">
        <f t="shared" si="249"/>
        <v>1590</v>
      </c>
      <c r="Y215" s="105">
        <f t="shared" si="249"/>
        <v>29970</v>
      </c>
      <c r="Z215" s="105">
        <f t="shared" si="249"/>
        <v>1100</v>
      </c>
      <c r="AA215" s="105">
        <f t="shared" si="249"/>
        <v>1350</v>
      </c>
      <c r="AB215" s="105">
        <f t="shared" si="249"/>
        <v>2875</v>
      </c>
      <c r="AC215" s="105">
        <f t="shared" si="249"/>
        <v>42245</v>
      </c>
      <c r="AD215" s="105">
        <f t="shared" si="249"/>
        <v>1395</v>
      </c>
      <c r="AE215" s="105">
        <f t="shared" si="249"/>
        <v>379</v>
      </c>
      <c r="AF215" s="105">
        <f t="shared" si="249"/>
        <v>751</v>
      </c>
      <c r="AG215" s="105">
        <f t="shared" si="249"/>
        <v>176</v>
      </c>
      <c r="AH215" s="105">
        <f t="shared" si="249"/>
        <v>0</v>
      </c>
      <c r="AI215" s="105">
        <f t="shared" si="249"/>
        <v>0</v>
      </c>
      <c r="AJ215" s="105">
        <f t="shared" si="249"/>
        <v>927</v>
      </c>
      <c r="AK215" s="105">
        <f t="shared" si="249"/>
        <v>41318</v>
      </c>
      <c r="AL215" s="105">
        <f t="shared" si="249"/>
        <v>0</v>
      </c>
      <c r="AM215" s="107">
        <f t="shared" si="249"/>
        <v>41318</v>
      </c>
      <c r="AN215" s="107">
        <v>41318</v>
      </c>
      <c r="AO215" s="62">
        <f>AM215-AN215</f>
        <v>0</v>
      </c>
      <c r="AP215" s="66"/>
      <c r="AQ215" s="67"/>
      <c r="AU215" s="108"/>
    </row>
    <row r="216" spans="1:47" ht="24" thickBot="1" x14ac:dyDescent="0.25">
      <c r="A216" s="105"/>
      <c r="C216" s="105"/>
      <c r="D216" s="105" t="s">
        <v>212</v>
      </c>
      <c r="E216" s="105">
        <f t="shared" ref="E216:AM216" si="250">SUM(E213,E200)</f>
        <v>335020</v>
      </c>
      <c r="F216" s="105">
        <f t="shared" si="250"/>
        <v>0</v>
      </c>
      <c r="G216" s="106">
        <f t="shared" si="250"/>
        <v>331356.66666666669</v>
      </c>
      <c r="H216" s="105">
        <f t="shared" si="250"/>
        <v>0</v>
      </c>
      <c r="I216" s="105">
        <f t="shared" si="250"/>
        <v>2485.6409280328053</v>
      </c>
      <c r="J216" s="105">
        <f t="shared" si="250"/>
        <v>0</v>
      </c>
      <c r="K216" s="105">
        <f t="shared" si="250"/>
        <v>0</v>
      </c>
      <c r="L216" s="105">
        <f t="shared" si="250"/>
        <v>2485.6409280328053</v>
      </c>
      <c r="M216" s="105">
        <f t="shared" si="250"/>
        <v>26101</v>
      </c>
      <c r="N216" s="105">
        <f t="shared" si="250"/>
        <v>245</v>
      </c>
      <c r="O216" s="105">
        <f t="shared" si="250"/>
        <v>46</v>
      </c>
      <c r="P216" s="105">
        <f t="shared" si="250"/>
        <v>4</v>
      </c>
      <c r="Q216" s="105">
        <f t="shared" si="250"/>
        <v>2360</v>
      </c>
      <c r="R216" s="105">
        <f t="shared" si="250"/>
        <v>16627</v>
      </c>
      <c r="S216" s="105">
        <f t="shared" si="250"/>
        <v>500</v>
      </c>
      <c r="T216" s="105">
        <f t="shared" si="250"/>
        <v>17127</v>
      </c>
      <c r="U216" s="106">
        <f t="shared" si="250"/>
        <v>340330.66666666669</v>
      </c>
      <c r="V216" s="105">
        <f t="shared" si="250"/>
        <v>61410</v>
      </c>
      <c r="W216" s="105">
        <f t="shared" si="250"/>
        <v>2370</v>
      </c>
      <c r="X216" s="105">
        <f t="shared" si="250"/>
        <v>18705</v>
      </c>
      <c r="Y216" s="106">
        <f t="shared" si="250"/>
        <v>257845.66666666666</v>
      </c>
      <c r="Z216" s="105">
        <f t="shared" si="250"/>
        <v>14250</v>
      </c>
      <c r="AA216" s="105">
        <f t="shared" si="250"/>
        <v>21000</v>
      </c>
      <c r="AB216" s="105">
        <f t="shared" si="250"/>
        <v>26474</v>
      </c>
      <c r="AC216" s="105">
        <f t="shared" si="250"/>
        <v>402057</v>
      </c>
      <c r="AD216" s="105">
        <f t="shared" si="250"/>
        <v>15968</v>
      </c>
      <c r="AE216" s="105">
        <f t="shared" si="250"/>
        <v>4469</v>
      </c>
      <c r="AF216" s="105">
        <f t="shared" si="250"/>
        <v>9557</v>
      </c>
      <c r="AG216" s="105">
        <f t="shared" si="250"/>
        <v>2073</v>
      </c>
      <c r="AH216" s="105">
        <f t="shared" si="250"/>
        <v>0</v>
      </c>
      <c r="AI216" s="105">
        <f t="shared" si="250"/>
        <v>0</v>
      </c>
      <c r="AJ216" s="105">
        <f t="shared" si="250"/>
        <v>11630</v>
      </c>
      <c r="AK216" s="105">
        <f t="shared" si="250"/>
        <v>390427</v>
      </c>
      <c r="AL216" s="105">
        <f t="shared" si="250"/>
        <v>2325</v>
      </c>
      <c r="AM216" s="105">
        <f t="shared" si="250"/>
        <v>388102</v>
      </c>
      <c r="AN216" s="107">
        <f>AN200+AN213</f>
        <v>388102</v>
      </c>
      <c r="AO216" s="62">
        <f>AM216-AN216</f>
        <v>0</v>
      </c>
      <c r="AP216" s="66"/>
      <c r="AQ216" s="67"/>
      <c r="AU216" s="108"/>
    </row>
    <row r="217" spans="1:47" ht="24" thickBot="1" x14ac:dyDescent="0.25">
      <c r="A217" s="126"/>
      <c r="C217" s="126"/>
      <c r="D217" s="126" t="s">
        <v>213</v>
      </c>
      <c r="E217" s="126">
        <f>SUM(E215:E216)</f>
        <v>373045</v>
      </c>
      <c r="F217" s="126">
        <f t="shared" ref="F217:AM217" si="251">SUM(F215:F216)</f>
        <v>0</v>
      </c>
      <c r="G217" s="106">
        <f t="shared" si="251"/>
        <v>369381.66666666669</v>
      </c>
      <c r="H217" s="126">
        <f t="shared" si="251"/>
        <v>0</v>
      </c>
      <c r="I217" s="126">
        <f t="shared" si="251"/>
        <v>2485.6409280328053</v>
      </c>
      <c r="J217" s="126">
        <f t="shared" si="251"/>
        <v>0</v>
      </c>
      <c r="K217" s="126">
        <f t="shared" si="251"/>
        <v>0</v>
      </c>
      <c r="L217" s="126">
        <f t="shared" si="251"/>
        <v>2485.6409280328053</v>
      </c>
      <c r="M217" s="126">
        <f t="shared" si="251"/>
        <v>26101</v>
      </c>
      <c r="N217" s="126">
        <f t="shared" si="251"/>
        <v>258</v>
      </c>
      <c r="O217" s="126">
        <f t="shared" si="251"/>
        <v>46</v>
      </c>
      <c r="P217" s="126">
        <f t="shared" si="251"/>
        <v>4</v>
      </c>
      <c r="Q217" s="126">
        <f t="shared" si="251"/>
        <v>2464</v>
      </c>
      <c r="R217" s="126">
        <f t="shared" si="251"/>
        <v>17732</v>
      </c>
      <c r="S217" s="126">
        <f t="shared" si="251"/>
        <v>500</v>
      </c>
      <c r="T217" s="126">
        <f t="shared" si="251"/>
        <v>18232</v>
      </c>
      <c r="U217" s="184">
        <f t="shared" si="251"/>
        <v>377250.66666666669</v>
      </c>
      <c r="V217" s="126">
        <f t="shared" si="251"/>
        <v>66770</v>
      </c>
      <c r="W217" s="126">
        <f t="shared" si="251"/>
        <v>2370</v>
      </c>
      <c r="X217" s="126">
        <f t="shared" si="251"/>
        <v>20295</v>
      </c>
      <c r="Y217" s="184">
        <f t="shared" si="251"/>
        <v>287815.66666666663</v>
      </c>
      <c r="Z217" s="126">
        <f t="shared" si="251"/>
        <v>15350</v>
      </c>
      <c r="AA217" s="126">
        <f t="shared" si="251"/>
        <v>22350</v>
      </c>
      <c r="AB217" s="126">
        <f t="shared" si="251"/>
        <v>29349</v>
      </c>
      <c r="AC217" s="126">
        <f t="shared" si="251"/>
        <v>444302</v>
      </c>
      <c r="AD217" s="126">
        <f t="shared" si="251"/>
        <v>17363</v>
      </c>
      <c r="AE217" s="126">
        <f t="shared" si="251"/>
        <v>4848</v>
      </c>
      <c r="AF217" s="126">
        <f t="shared" si="251"/>
        <v>10308</v>
      </c>
      <c r="AG217" s="126">
        <f t="shared" si="251"/>
        <v>2249</v>
      </c>
      <c r="AH217" s="126">
        <f t="shared" si="251"/>
        <v>0</v>
      </c>
      <c r="AI217" s="126">
        <f t="shared" si="251"/>
        <v>0</v>
      </c>
      <c r="AJ217" s="126">
        <f t="shared" si="251"/>
        <v>12557</v>
      </c>
      <c r="AK217" s="126">
        <f t="shared" si="251"/>
        <v>431745</v>
      </c>
      <c r="AL217" s="126">
        <f t="shared" si="251"/>
        <v>2325</v>
      </c>
      <c r="AM217" s="126">
        <f t="shared" si="251"/>
        <v>429420</v>
      </c>
      <c r="AN217" s="107">
        <v>429420</v>
      </c>
      <c r="AO217" s="62">
        <f>AM217-AN217</f>
        <v>0</v>
      </c>
      <c r="AP217" s="66"/>
      <c r="AQ217" s="67"/>
      <c r="AU217" s="127"/>
    </row>
    <row r="218" spans="1:47" ht="24" thickBot="1" x14ac:dyDescent="0.25">
      <c r="AD218" s="323" t="s">
        <v>214</v>
      </c>
      <c r="AE218" s="323"/>
      <c r="AF218" s="323"/>
      <c r="AG218" s="68"/>
      <c r="AK218" s="128">
        <f>R217</f>
        <v>17732</v>
      </c>
      <c r="AO218" s="125"/>
      <c r="AP218" s="66"/>
      <c r="AQ218" s="67"/>
    </row>
    <row r="219" spans="1:47" ht="24" thickBot="1" x14ac:dyDescent="0.25">
      <c r="AD219" s="68"/>
      <c r="AE219" s="68"/>
      <c r="AF219" s="68"/>
      <c r="AG219" s="68"/>
      <c r="AJ219" s="31" t="s">
        <v>215</v>
      </c>
      <c r="AK219" s="129">
        <f>AK217+AK218</f>
        <v>449477</v>
      </c>
      <c r="AO219" s="125"/>
      <c r="AP219" s="66"/>
      <c r="AQ219" s="67"/>
    </row>
    <row r="228" spans="5:5" x14ac:dyDescent="0.2">
      <c r="E228" s="61">
        <f>SUM(E27:E40)</f>
        <v>27670</v>
      </c>
    </row>
    <row r="229" spans="5:5" x14ac:dyDescent="0.2">
      <c r="E229" s="61">
        <f>SUM(E41:E59)</f>
        <v>41910</v>
      </c>
    </row>
    <row r="280" spans="1:48" x14ac:dyDescent="0.2">
      <c r="A280" s="188">
        <v>1088</v>
      </c>
      <c r="B280" s="189"/>
      <c r="C280" s="188">
        <v>1077</v>
      </c>
      <c r="D280" s="190"/>
      <c r="E280" s="191">
        <v>1425</v>
      </c>
      <c r="F280" s="192">
        <v>6</v>
      </c>
      <c r="G280" s="191">
        <f t="shared" ref="G280:G287" si="252">H280*F280*8</f>
        <v>285</v>
      </c>
      <c r="H280" s="193">
        <f t="shared" ref="H280:H287" si="253">E280/30/8</f>
        <v>5.9375</v>
      </c>
      <c r="I280" s="194">
        <f>VLOOKUP(C280,الجمع!$C$6:$M$196,11,0)</f>
        <v>0</v>
      </c>
      <c r="J280" s="194"/>
      <c r="K280" s="195"/>
      <c r="L280" s="194">
        <f t="shared" ref="L280:L286" si="254">SUM(I280:J280)+K280*8</f>
        <v>0</v>
      </c>
      <c r="M280" s="196">
        <f t="shared" ref="M280:M287" si="255">ROUND(L280*H280,0)</f>
        <v>0</v>
      </c>
      <c r="N280" s="196">
        <f>VLOOKUP(C280,الاجازات!$F$5:$P$298,5,0)</f>
        <v>0</v>
      </c>
      <c r="O280" s="196">
        <f>VLOOKUP(C280,الاجازات!$F$5:$P$298,7,0)*2</f>
        <v>0</v>
      </c>
      <c r="P280" s="196"/>
      <c r="Q280" s="196">
        <f t="shared" ref="Q280:Q287" si="256">SUM(N280:P280)*8</f>
        <v>0</v>
      </c>
      <c r="R280" s="196">
        <f t="shared" ref="R280:R287" si="257">ROUND(Q280*H280,0)</f>
        <v>0</v>
      </c>
      <c r="S280" s="196"/>
      <c r="T280" s="196">
        <f t="shared" ref="T280:T287" si="258">R280+S280</f>
        <v>0</v>
      </c>
      <c r="U280" s="194">
        <f t="shared" ref="U280:U287" si="259">G280+M280-T280</f>
        <v>285</v>
      </c>
      <c r="V280" s="196">
        <v>325</v>
      </c>
      <c r="W280" s="196">
        <v>0</v>
      </c>
      <c r="X280" s="196">
        <v>200</v>
      </c>
      <c r="Y280" s="194">
        <f t="shared" ref="Y280:Y286" si="260">U280-SUM(V280:X280)</f>
        <v>-240</v>
      </c>
      <c r="Z280" s="196">
        <f t="shared" ref="Z280:Z285" si="261">75-75</f>
        <v>0</v>
      </c>
      <c r="AA280" s="196">
        <f t="shared" ref="AA280:AA285" si="262">150-150</f>
        <v>0</v>
      </c>
      <c r="AB280" s="196">
        <f t="shared" ref="AB280" si="263">125-125</f>
        <v>0</v>
      </c>
      <c r="AC280" s="196">
        <f t="shared" ref="AC280:AC287" si="264">ROUND(SUM(V280:AB280),0)</f>
        <v>285</v>
      </c>
      <c r="AD280" s="192">
        <f t="shared" ref="AD280:AD287" si="265">ROUND((V280*26%),0)</f>
        <v>85</v>
      </c>
      <c r="AE280" s="192">
        <f t="shared" ref="AE280:AE287" si="266">ROUND((X280*24%),0)</f>
        <v>48</v>
      </c>
      <c r="AF280" s="192">
        <f t="shared" ref="AF280:AF287" si="267">ROUND((V280*14%+W280*40%),)</f>
        <v>46</v>
      </c>
      <c r="AG280" s="192">
        <f t="shared" ref="AG280:AG287" si="268">ROUND((X280*11%),)</f>
        <v>22</v>
      </c>
      <c r="AH280" s="192">
        <v>35</v>
      </c>
      <c r="AI280" s="196"/>
      <c r="AJ280" s="196">
        <f t="shared" ref="AJ280:AJ287" si="269">SUM(AF280:AI280)</f>
        <v>103</v>
      </c>
      <c r="AK280" s="196">
        <f t="shared" ref="AK280:AK287" si="270">AC280-AJ280</f>
        <v>182</v>
      </c>
      <c r="AL280" s="196"/>
      <c r="AM280" s="196">
        <f t="shared" ref="AM280:AM287" si="271">AK280-AL280</f>
        <v>182</v>
      </c>
      <c r="AN280" s="197"/>
      <c r="AO280" s="198"/>
      <c r="AP280" s="199" t="s">
        <v>129</v>
      </c>
      <c r="AQ280" s="200">
        <v>42313</v>
      </c>
      <c r="AR280" s="201" t="s">
        <v>137</v>
      </c>
      <c r="AU280" s="77">
        <v>228</v>
      </c>
    </row>
    <row r="281" spans="1:48" x14ac:dyDescent="0.2">
      <c r="A281" s="188">
        <v>1115</v>
      </c>
      <c r="B281" s="189"/>
      <c r="C281" s="188">
        <v>1105</v>
      </c>
      <c r="D281" s="190"/>
      <c r="E281" s="191">
        <v>1525</v>
      </c>
      <c r="F281" s="192">
        <v>2</v>
      </c>
      <c r="G281" s="191">
        <f t="shared" si="252"/>
        <v>101.66666666666667</v>
      </c>
      <c r="H281" s="193">
        <f t="shared" si="253"/>
        <v>6.354166666666667</v>
      </c>
      <c r="I281" s="194" t="e">
        <f>VLOOKUP(C281,الجمع!$C$6:$M$196,11,0)</f>
        <v>#N/A</v>
      </c>
      <c r="J281" s="194"/>
      <c r="K281" s="195"/>
      <c r="L281" s="194" t="e">
        <f t="shared" si="254"/>
        <v>#N/A</v>
      </c>
      <c r="M281" s="196" t="e">
        <f t="shared" si="255"/>
        <v>#N/A</v>
      </c>
      <c r="N281" s="196" t="e">
        <f>VLOOKUP(C281,الاجازات!$F$5:$P$298,5,0)</f>
        <v>#N/A</v>
      </c>
      <c r="O281" s="196" t="e">
        <f>VLOOKUP(C281,الاجازات!$F$5:$P$298,7,0)*2</f>
        <v>#N/A</v>
      </c>
      <c r="P281" s="196"/>
      <c r="Q281" s="196" t="e">
        <f t="shared" si="256"/>
        <v>#N/A</v>
      </c>
      <c r="R281" s="196" t="e">
        <f t="shared" si="257"/>
        <v>#N/A</v>
      </c>
      <c r="S281" s="196"/>
      <c r="T281" s="196" t="e">
        <f t="shared" si="258"/>
        <v>#N/A</v>
      </c>
      <c r="U281" s="194" t="e">
        <f t="shared" si="259"/>
        <v>#N/A</v>
      </c>
      <c r="V281" s="196">
        <v>430</v>
      </c>
      <c r="W281" s="196">
        <v>0</v>
      </c>
      <c r="X281" s="196">
        <v>100</v>
      </c>
      <c r="Y281" s="194" t="e">
        <f t="shared" si="260"/>
        <v>#N/A</v>
      </c>
      <c r="Z281" s="196">
        <f t="shared" si="261"/>
        <v>0</v>
      </c>
      <c r="AA281" s="196">
        <f t="shared" si="262"/>
        <v>0</v>
      </c>
      <c r="AB281" s="196">
        <v>4</v>
      </c>
      <c r="AC281" s="196" t="e">
        <f t="shared" si="264"/>
        <v>#N/A</v>
      </c>
      <c r="AD281" s="192">
        <f t="shared" si="265"/>
        <v>112</v>
      </c>
      <c r="AE281" s="192">
        <f t="shared" si="266"/>
        <v>24</v>
      </c>
      <c r="AF281" s="192">
        <f t="shared" si="267"/>
        <v>60</v>
      </c>
      <c r="AG281" s="192">
        <f t="shared" si="268"/>
        <v>11</v>
      </c>
      <c r="AH281" s="192">
        <v>35</v>
      </c>
      <c r="AI281" s="196"/>
      <c r="AJ281" s="196">
        <f t="shared" si="269"/>
        <v>106</v>
      </c>
      <c r="AK281" s="196" t="e">
        <f t="shared" si="270"/>
        <v>#N/A</v>
      </c>
      <c r="AL281" s="196"/>
      <c r="AM281" s="196" t="e">
        <f t="shared" si="271"/>
        <v>#N/A</v>
      </c>
      <c r="AN281" s="197"/>
      <c r="AO281" s="198"/>
      <c r="AP281" s="199" t="s">
        <v>129</v>
      </c>
      <c r="AQ281" s="200">
        <v>42472</v>
      </c>
      <c r="AR281" s="201" t="s">
        <v>166</v>
      </c>
      <c r="AT281" s="61">
        <v>73359297</v>
      </c>
      <c r="AU281" s="77"/>
      <c r="AV281" s="69">
        <v>29301011336433</v>
      </c>
    </row>
    <row r="282" spans="1:48" x14ac:dyDescent="0.2">
      <c r="A282" s="188">
        <v>1194</v>
      </c>
      <c r="B282" s="189"/>
      <c r="C282" s="188">
        <v>1114</v>
      </c>
      <c r="D282" s="190"/>
      <c r="E282" s="191">
        <v>1375</v>
      </c>
      <c r="F282" s="192">
        <v>0</v>
      </c>
      <c r="G282" s="191">
        <f t="shared" si="252"/>
        <v>0</v>
      </c>
      <c r="H282" s="193">
        <f t="shared" si="253"/>
        <v>5.729166666666667</v>
      </c>
      <c r="I282" s="194" t="e">
        <f>VLOOKUP(C282,الجمع!$C$6:$M$196,11,0)</f>
        <v>#N/A</v>
      </c>
      <c r="J282" s="194"/>
      <c r="K282" s="195"/>
      <c r="L282" s="194" t="e">
        <f t="shared" si="254"/>
        <v>#N/A</v>
      </c>
      <c r="M282" s="196" t="e">
        <f t="shared" si="255"/>
        <v>#N/A</v>
      </c>
      <c r="N282" s="196" t="e">
        <f>VLOOKUP(C282,الاجازات!$F$5:$P$298,5,0)</f>
        <v>#N/A</v>
      </c>
      <c r="O282" s="196" t="e">
        <f>VLOOKUP(C282,الاجازات!$F$5:$P$298,7,0)*2</f>
        <v>#N/A</v>
      </c>
      <c r="P282" s="196"/>
      <c r="Q282" s="196" t="e">
        <f t="shared" si="256"/>
        <v>#N/A</v>
      </c>
      <c r="R282" s="196" t="e">
        <f t="shared" si="257"/>
        <v>#N/A</v>
      </c>
      <c r="S282" s="196"/>
      <c r="T282" s="196" t="e">
        <f t="shared" si="258"/>
        <v>#N/A</v>
      </c>
      <c r="U282" s="194" t="e">
        <f t="shared" si="259"/>
        <v>#N/A</v>
      </c>
      <c r="V282" s="196">
        <v>0</v>
      </c>
      <c r="W282" s="196">
        <v>0</v>
      </c>
      <c r="X282" s="196">
        <v>0</v>
      </c>
      <c r="Y282" s="194" t="e">
        <f t="shared" si="260"/>
        <v>#N/A</v>
      </c>
      <c r="Z282" s="196">
        <f t="shared" si="261"/>
        <v>0</v>
      </c>
      <c r="AA282" s="196">
        <f t="shared" si="262"/>
        <v>0</v>
      </c>
      <c r="AB282" s="196">
        <f t="shared" ref="AB282" si="272">100-100</f>
        <v>0</v>
      </c>
      <c r="AC282" s="196" t="e">
        <f t="shared" si="264"/>
        <v>#N/A</v>
      </c>
      <c r="AD282" s="192">
        <f t="shared" si="265"/>
        <v>0</v>
      </c>
      <c r="AE282" s="192">
        <f t="shared" si="266"/>
        <v>0</v>
      </c>
      <c r="AF282" s="192">
        <f t="shared" si="267"/>
        <v>0</v>
      </c>
      <c r="AG282" s="192">
        <f t="shared" si="268"/>
        <v>0</v>
      </c>
      <c r="AH282" s="192"/>
      <c r="AI282" s="196"/>
      <c r="AJ282" s="196">
        <f t="shared" si="269"/>
        <v>0</v>
      </c>
      <c r="AK282" s="196" t="e">
        <f t="shared" si="270"/>
        <v>#N/A</v>
      </c>
      <c r="AL282" s="196"/>
      <c r="AM282" s="196" t="e">
        <f t="shared" si="271"/>
        <v>#N/A</v>
      </c>
      <c r="AN282" s="197"/>
      <c r="AO282" s="198"/>
      <c r="AP282" s="199" t="s">
        <v>129</v>
      </c>
      <c r="AQ282" s="200">
        <v>42799</v>
      </c>
      <c r="AR282" s="201" t="s">
        <v>136</v>
      </c>
      <c r="AT282" s="61">
        <v>65510580</v>
      </c>
      <c r="AU282" s="77"/>
      <c r="AV282" s="69">
        <v>29409271301019</v>
      </c>
    </row>
    <row r="283" spans="1:48" x14ac:dyDescent="0.2">
      <c r="A283" s="188">
        <v>1227</v>
      </c>
      <c r="B283" s="189"/>
      <c r="C283" s="188">
        <v>1164</v>
      </c>
      <c r="D283" s="190"/>
      <c r="E283" s="191">
        <v>1225</v>
      </c>
      <c r="F283" s="192">
        <v>0</v>
      </c>
      <c r="G283" s="191">
        <f t="shared" si="252"/>
        <v>0</v>
      </c>
      <c r="H283" s="193">
        <f t="shared" si="253"/>
        <v>5.104166666666667</v>
      </c>
      <c r="I283" s="194" t="e">
        <f>VLOOKUP(C283,الجمع!$C$6:$M$196,11,0)</f>
        <v>#N/A</v>
      </c>
      <c r="J283" s="194"/>
      <c r="K283" s="195"/>
      <c r="L283" s="194" t="e">
        <f t="shared" si="254"/>
        <v>#N/A</v>
      </c>
      <c r="M283" s="196" t="e">
        <f t="shared" si="255"/>
        <v>#N/A</v>
      </c>
      <c r="N283" s="196" t="e">
        <f>VLOOKUP(C283,الاجازات!$F$5:$P$298,5,0)</f>
        <v>#N/A</v>
      </c>
      <c r="O283" s="196" t="e">
        <f>VLOOKUP(C283,الاجازات!$F$5:$P$298,7,0)*2</f>
        <v>#N/A</v>
      </c>
      <c r="P283" s="196"/>
      <c r="Q283" s="196" t="e">
        <f t="shared" si="256"/>
        <v>#N/A</v>
      </c>
      <c r="R283" s="196" t="e">
        <f t="shared" si="257"/>
        <v>#N/A</v>
      </c>
      <c r="S283" s="196"/>
      <c r="T283" s="196" t="e">
        <f t="shared" si="258"/>
        <v>#N/A</v>
      </c>
      <c r="U283" s="194" t="e">
        <f t="shared" si="259"/>
        <v>#N/A</v>
      </c>
      <c r="V283" s="196">
        <v>0</v>
      </c>
      <c r="W283" s="196">
        <v>0</v>
      </c>
      <c r="X283" s="196"/>
      <c r="Y283" s="194" t="e">
        <f t="shared" si="260"/>
        <v>#N/A</v>
      </c>
      <c r="Z283" s="196">
        <f t="shared" si="261"/>
        <v>0</v>
      </c>
      <c r="AA283" s="196">
        <f t="shared" si="262"/>
        <v>0</v>
      </c>
      <c r="AB283" s="196">
        <v>300</v>
      </c>
      <c r="AC283" s="196" t="e">
        <f t="shared" si="264"/>
        <v>#N/A</v>
      </c>
      <c r="AD283" s="192">
        <f t="shared" si="265"/>
        <v>0</v>
      </c>
      <c r="AE283" s="192">
        <f t="shared" si="266"/>
        <v>0</v>
      </c>
      <c r="AF283" s="192">
        <f t="shared" si="267"/>
        <v>0</v>
      </c>
      <c r="AG283" s="192">
        <f t="shared" si="268"/>
        <v>0</v>
      </c>
      <c r="AH283" s="192"/>
      <c r="AI283" s="196"/>
      <c r="AJ283" s="196">
        <f t="shared" si="269"/>
        <v>0</v>
      </c>
      <c r="AK283" s="196" t="e">
        <f t="shared" si="270"/>
        <v>#N/A</v>
      </c>
      <c r="AL283" s="196"/>
      <c r="AM283" s="196" t="e">
        <f t="shared" si="271"/>
        <v>#N/A</v>
      </c>
      <c r="AN283" s="197"/>
      <c r="AO283" s="198"/>
      <c r="AP283" s="199" t="s">
        <v>129</v>
      </c>
      <c r="AQ283" s="200">
        <v>43094</v>
      </c>
      <c r="AR283" s="201" t="s">
        <v>206</v>
      </c>
      <c r="AU283" s="77"/>
    </row>
    <row r="284" spans="1:48" x14ac:dyDescent="0.2">
      <c r="A284" s="188"/>
      <c r="B284" s="189"/>
      <c r="C284" s="188">
        <v>1169</v>
      </c>
      <c r="D284" s="190"/>
      <c r="E284" s="191">
        <v>1225</v>
      </c>
      <c r="F284" s="192">
        <v>5</v>
      </c>
      <c r="G284" s="191">
        <f t="shared" si="252"/>
        <v>204.16666666666669</v>
      </c>
      <c r="H284" s="193">
        <f t="shared" si="253"/>
        <v>5.104166666666667</v>
      </c>
      <c r="I284" s="194" t="e">
        <f>VLOOKUP(C284,الجمع!$C$6:$M$196,11,0)</f>
        <v>#N/A</v>
      </c>
      <c r="J284" s="194"/>
      <c r="K284" s="195"/>
      <c r="L284" s="194" t="e">
        <f t="shared" si="254"/>
        <v>#N/A</v>
      </c>
      <c r="M284" s="196" t="e">
        <f t="shared" si="255"/>
        <v>#N/A</v>
      </c>
      <c r="N284" s="196" t="e">
        <f>VLOOKUP(C284,الاجازات!$F$5:$P$298,5,0)</f>
        <v>#N/A</v>
      </c>
      <c r="O284" s="196" t="e">
        <f>VLOOKUP(C284,الاجازات!$F$5:$P$298,7,0)*2</f>
        <v>#N/A</v>
      </c>
      <c r="P284" s="196"/>
      <c r="Q284" s="196" t="e">
        <f t="shared" si="256"/>
        <v>#N/A</v>
      </c>
      <c r="R284" s="196" t="e">
        <f t="shared" si="257"/>
        <v>#N/A</v>
      </c>
      <c r="S284" s="196"/>
      <c r="T284" s="196" t="e">
        <f t="shared" si="258"/>
        <v>#N/A</v>
      </c>
      <c r="U284" s="194" t="e">
        <f t="shared" si="259"/>
        <v>#N/A</v>
      </c>
      <c r="V284" s="196">
        <v>0</v>
      </c>
      <c r="W284" s="196">
        <v>0</v>
      </c>
      <c r="X284" s="196"/>
      <c r="Y284" s="194" t="e">
        <f t="shared" si="260"/>
        <v>#N/A</v>
      </c>
      <c r="Z284" s="196">
        <f t="shared" si="261"/>
        <v>0</v>
      </c>
      <c r="AA284" s="196">
        <f t="shared" si="262"/>
        <v>0</v>
      </c>
      <c r="AB284" s="196"/>
      <c r="AC284" s="196" t="e">
        <f t="shared" si="264"/>
        <v>#N/A</v>
      </c>
      <c r="AD284" s="192">
        <f t="shared" si="265"/>
        <v>0</v>
      </c>
      <c r="AE284" s="192">
        <f t="shared" si="266"/>
        <v>0</v>
      </c>
      <c r="AF284" s="192">
        <f t="shared" si="267"/>
        <v>0</v>
      </c>
      <c r="AG284" s="192">
        <f t="shared" si="268"/>
        <v>0</v>
      </c>
      <c r="AH284" s="192"/>
      <c r="AI284" s="196"/>
      <c r="AJ284" s="196">
        <f t="shared" si="269"/>
        <v>0</v>
      </c>
      <c r="AK284" s="196" t="e">
        <f t="shared" si="270"/>
        <v>#N/A</v>
      </c>
      <c r="AL284" s="196"/>
      <c r="AM284" s="196" t="e">
        <f t="shared" si="271"/>
        <v>#N/A</v>
      </c>
      <c r="AN284" s="197"/>
      <c r="AO284" s="198"/>
      <c r="AP284" s="199" t="s">
        <v>129</v>
      </c>
      <c r="AQ284" s="200">
        <v>43164</v>
      </c>
      <c r="AR284" s="201" t="s">
        <v>218</v>
      </c>
      <c r="AU284" s="77"/>
    </row>
    <row r="285" spans="1:48" x14ac:dyDescent="0.2">
      <c r="A285" s="188"/>
      <c r="B285" s="189"/>
      <c r="C285" s="188">
        <v>1171</v>
      </c>
      <c r="D285" s="190"/>
      <c r="E285" s="191">
        <v>1225</v>
      </c>
      <c r="F285" s="192">
        <v>2</v>
      </c>
      <c r="G285" s="191">
        <f t="shared" si="252"/>
        <v>81.666666666666671</v>
      </c>
      <c r="H285" s="193">
        <f t="shared" si="253"/>
        <v>5.104166666666667</v>
      </c>
      <c r="I285" s="194" t="e">
        <f>VLOOKUP(C285,الجمع!$C$6:$M$196,11,0)</f>
        <v>#N/A</v>
      </c>
      <c r="J285" s="194"/>
      <c r="K285" s="195"/>
      <c r="L285" s="194" t="e">
        <f t="shared" si="254"/>
        <v>#N/A</v>
      </c>
      <c r="M285" s="196" t="e">
        <f t="shared" si="255"/>
        <v>#N/A</v>
      </c>
      <c r="N285" s="196">
        <f>VLOOKUP(C285,الاجازات!$F$5:$P$298,5,0)</f>
        <v>0</v>
      </c>
      <c r="O285" s="196">
        <f>VLOOKUP(C285,الاجازات!$F$5:$P$298,7,0)*2</f>
        <v>0</v>
      </c>
      <c r="P285" s="196"/>
      <c r="Q285" s="196">
        <f t="shared" si="256"/>
        <v>0</v>
      </c>
      <c r="R285" s="196">
        <f t="shared" si="257"/>
        <v>0</v>
      </c>
      <c r="S285" s="196"/>
      <c r="T285" s="196">
        <f t="shared" si="258"/>
        <v>0</v>
      </c>
      <c r="U285" s="194" t="e">
        <f t="shared" si="259"/>
        <v>#N/A</v>
      </c>
      <c r="V285" s="196">
        <v>0</v>
      </c>
      <c r="W285" s="196">
        <v>0</v>
      </c>
      <c r="X285" s="196"/>
      <c r="Y285" s="194" t="e">
        <f t="shared" si="260"/>
        <v>#N/A</v>
      </c>
      <c r="Z285" s="196">
        <f t="shared" si="261"/>
        <v>0</v>
      </c>
      <c r="AA285" s="196">
        <f t="shared" si="262"/>
        <v>0</v>
      </c>
      <c r="AB285" s="196"/>
      <c r="AC285" s="196" t="e">
        <f t="shared" si="264"/>
        <v>#N/A</v>
      </c>
      <c r="AD285" s="192">
        <f t="shared" si="265"/>
        <v>0</v>
      </c>
      <c r="AE285" s="192">
        <f t="shared" si="266"/>
        <v>0</v>
      </c>
      <c r="AF285" s="192">
        <f t="shared" si="267"/>
        <v>0</v>
      </c>
      <c r="AG285" s="192">
        <f t="shared" si="268"/>
        <v>0</v>
      </c>
      <c r="AH285" s="192"/>
      <c r="AI285" s="196"/>
      <c r="AJ285" s="196">
        <f t="shared" si="269"/>
        <v>0</v>
      </c>
      <c r="AK285" s="196" t="e">
        <f t="shared" si="270"/>
        <v>#N/A</v>
      </c>
      <c r="AL285" s="196"/>
      <c r="AM285" s="196" t="e">
        <f t="shared" si="271"/>
        <v>#N/A</v>
      </c>
      <c r="AN285" s="197"/>
      <c r="AO285" s="198"/>
      <c r="AP285" s="199" t="s">
        <v>129</v>
      </c>
      <c r="AQ285" s="200">
        <v>43174</v>
      </c>
      <c r="AR285" s="201" t="s">
        <v>218</v>
      </c>
      <c r="AU285" s="77"/>
    </row>
    <row r="286" spans="1:48" x14ac:dyDescent="0.2">
      <c r="A286" s="188"/>
      <c r="B286" s="189"/>
      <c r="C286" s="188">
        <v>1177</v>
      </c>
      <c r="D286" s="190"/>
      <c r="E286" s="191">
        <v>2000</v>
      </c>
      <c r="F286" s="192">
        <v>5</v>
      </c>
      <c r="G286" s="191">
        <f t="shared" si="252"/>
        <v>333.33333333333337</v>
      </c>
      <c r="H286" s="193">
        <f t="shared" si="253"/>
        <v>8.3333333333333339</v>
      </c>
      <c r="I286" s="194" t="e">
        <f>VLOOKUP(C286,الجمع!$C$6:$M$196,11,0)</f>
        <v>#N/A</v>
      </c>
      <c r="J286" s="194"/>
      <c r="K286" s="195"/>
      <c r="L286" s="194" t="e">
        <f t="shared" si="254"/>
        <v>#N/A</v>
      </c>
      <c r="M286" s="196" t="e">
        <f t="shared" si="255"/>
        <v>#N/A</v>
      </c>
      <c r="N286" s="196">
        <f>VLOOKUP(C286,الاجازات!$F$5:$P$298,5,0)</f>
        <v>0</v>
      </c>
      <c r="O286" s="196">
        <f>VLOOKUP(C286,الاجازات!$F$5:$P$298,7,0)*2</f>
        <v>0</v>
      </c>
      <c r="P286" s="196"/>
      <c r="Q286" s="196">
        <f t="shared" si="256"/>
        <v>0</v>
      </c>
      <c r="R286" s="196">
        <f t="shared" si="257"/>
        <v>0</v>
      </c>
      <c r="S286" s="196"/>
      <c r="T286" s="196">
        <f t="shared" si="258"/>
        <v>0</v>
      </c>
      <c r="U286" s="194" t="e">
        <f t="shared" si="259"/>
        <v>#N/A</v>
      </c>
      <c r="V286" s="196">
        <v>0</v>
      </c>
      <c r="W286" s="196">
        <v>0</v>
      </c>
      <c r="X286" s="196"/>
      <c r="Y286" s="194" t="e">
        <f t="shared" si="260"/>
        <v>#N/A</v>
      </c>
      <c r="Z286" s="196"/>
      <c r="AA286" s="196"/>
      <c r="AB286" s="196"/>
      <c r="AC286" s="196" t="e">
        <f t="shared" si="264"/>
        <v>#N/A</v>
      </c>
      <c r="AD286" s="192">
        <f t="shared" si="265"/>
        <v>0</v>
      </c>
      <c r="AE286" s="192">
        <f t="shared" si="266"/>
        <v>0</v>
      </c>
      <c r="AF286" s="192">
        <f t="shared" si="267"/>
        <v>0</v>
      </c>
      <c r="AG286" s="192">
        <f t="shared" si="268"/>
        <v>0</v>
      </c>
      <c r="AH286" s="192"/>
      <c r="AI286" s="196"/>
      <c r="AJ286" s="196">
        <f t="shared" si="269"/>
        <v>0</v>
      </c>
      <c r="AK286" s="196" t="e">
        <f t="shared" si="270"/>
        <v>#N/A</v>
      </c>
      <c r="AL286" s="196"/>
      <c r="AM286" s="196" t="e">
        <f t="shared" si="271"/>
        <v>#N/A</v>
      </c>
      <c r="AN286" s="197"/>
      <c r="AO286" s="198"/>
      <c r="AP286" s="199" t="s">
        <v>129</v>
      </c>
      <c r="AQ286" s="200">
        <v>43197</v>
      </c>
      <c r="AR286" s="201" t="s">
        <v>217</v>
      </c>
      <c r="AU286" s="77"/>
    </row>
    <row r="287" spans="1:48" x14ac:dyDescent="0.2">
      <c r="A287" s="2"/>
      <c r="B287" s="31"/>
      <c r="C287" s="2">
        <v>510</v>
      </c>
      <c r="D287" s="3"/>
      <c r="E287" s="6">
        <v>1400</v>
      </c>
      <c r="F287" s="5">
        <v>0</v>
      </c>
      <c r="G287" s="6">
        <f t="shared" si="252"/>
        <v>0</v>
      </c>
      <c r="H287" s="93">
        <f t="shared" si="253"/>
        <v>5.833333333333333</v>
      </c>
      <c r="I287" s="43"/>
      <c r="J287" s="43"/>
      <c r="K287" s="94"/>
      <c r="L287" s="43">
        <f t="shared" ref="L287" si="273">SUM(I287:J287)+K287*8</f>
        <v>0</v>
      </c>
      <c r="M287" s="95">
        <f t="shared" si="255"/>
        <v>0</v>
      </c>
      <c r="N287" s="42"/>
      <c r="O287" s="42"/>
      <c r="P287" s="42"/>
      <c r="Q287" s="42">
        <f t="shared" si="256"/>
        <v>0</v>
      </c>
      <c r="R287" s="42">
        <f t="shared" si="257"/>
        <v>0</v>
      </c>
      <c r="S287" s="42"/>
      <c r="T287" s="95">
        <f t="shared" si="258"/>
        <v>0</v>
      </c>
      <c r="U287" s="43">
        <f t="shared" si="259"/>
        <v>0</v>
      </c>
      <c r="V287" s="42">
        <v>0</v>
      </c>
      <c r="W287" s="42"/>
      <c r="X287" s="42">
        <v>0</v>
      </c>
      <c r="Y287" s="43">
        <f t="shared" ref="Y287" si="274">U287-SUM(V287:X287)</f>
        <v>0</v>
      </c>
      <c r="Z287" s="42"/>
      <c r="AA287" s="42"/>
      <c r="AB287" s="42"/>
      <c r="AC287" s="96">
        <f t="shared" si="264"/>
        <v>0</v>
      </c>
      <c r="AD287" s="5">
        <f t="shared" si="265"/>
        <v>0</v>
      </c>
      <c r="AE287" s="5">
        <f t="shared" si="266"/>
        <v>0</v>
      </c>
      <c r="AF287" s="5">
        <f t="shared" si="267"/>
        <v>0</v>
      </c>
      <c r="AG287" s="5">
        <f t="shared" si="268"/>
        <v>0</v>
      </c>
      <c r="AH287" s="5"/>
      <c r="AI287" s="42"/>
      <c r="AJ287" s="96">
        <f t="shared" si="269"/>
        <v>0</v>
      </c>
      <c r="AK287" s="97">
        <f t="shared" si="270"/>
        <v>0</v>
      </c>
      <c r="AL287" s="42"/>
      <c r="AM287" s="97">
        <f t="shared" si="271"/>
        <v>0</v>
      </c>
      <c r="AP287" s="67" t="s">
        <v>129</v>
      </c>
      <c r="AQ287" s="98">
        <v>43170</v>
      </c>
      <c r="AR287" s="104"/>
      <c r="AU287" s="77"/>
    </row>
    <row r="288" spans="1:48" x14ac:dyDescent="0.2">
      <c r="A288" s="188">
        <v>1023</v>
      </c>
      <c r="B288" s="189"/>
      <c r="C288" s="188">
        <v>1021</v>
      </c>
      <c r="D288" s="190"/>
      <c r="E288" s="191">
        <v>1910</v>
      </c>
      <c r="F288" s="192">
        <v>30</v>
      </c>
      <c r="G288" s="191">
        <v>1910</v>
      </c>
      <c r="H288" s="193">
        <v>7.958333333333333</v>
      </c>
      <c r="I288" s="194">
        <v>0</v>
      </c>
      <c r="J288" s="194"/>
      <c r="K288" s="195"/>
      <c r="L288" s="194">
        <v>0</v>
      </c>
      <c r="M288" s="196">
        <v>0</v>
      </c>
      <c r="N288" s="196">
        <v>0</v>
      </c>
      <c r="O288" s="196">
        <v>0</v>
      </c>
      <c r="P288" s="196"/>
      <c r="Q288" s="196">
        <v>0</v>
      </c>
      <c r="R288" s="196">
        <v>0</v>
      </c>
      <c r="S288" s="196"/>
      <c r="T288" s="196">
        <v>0</v>
      </c>
      <c r="U288" s="194">
        <v>1910</v>
      </c>
      <c r="V288" s="196">
        <v>370</v>
      </c>
      <c r="W288" s="196">
        <v>0</v>
      </c>
      <c r="X288" s="196">
        <v>160</v>
      </c>
      <c r="Y288" s="194">
        <v>1380</v>
      </c>
      <c r="Z288" s="196">
        <v>150</v>
      </c>
      <c r="AA288" s="196">
        <v>150</v>
      </c>
      <c r="AB288" s="196">
        <v>125</v>
      </c>
      <c r="AC288" s="196">
        <v>2335</v>
      </c>
      <c r="AD288" s="192">
        <v>96</v>
      </c>
      <c r="AE288" s="192">
        <v>38</v>
      </c>
      <c r="AF288" s="192">
        <v>52</v>
      </c>
      <c r="AG288" s="192">
        <v>18</v>
      </c>
      <c r="AH288" s="192">
        <v>35</v>
      </c>
      <c r="AI288" s="196"/>
      <c r="AJ288" s="196">
        <v>105</v>
      </c>
      <c r="AK288" s="196">
        <v>2230</v>
      </c>
      <c r="AL288" s="196"/>
      <c r="AM288" s="196">
        <v>2230</v>
      </c>
      <c r="AN288" s="197"/>
      <c r="AO288" s="198"/>
      <c r="AP288" s="199" t="s">
        <v>129</v>
      </c>
      <c r="AQ288" s="200">
        <v>41730</v>
      </c>
      <c r="AR288" s="201" t="s">
        <v>148</v>
      </c>
      <c r="AT288" s="61">
        <v>25488734</v>
      </c>
      <c r="AU288" s="77">
        <v>154</v>
      </c>
      <c r="AV288" s="69">
        <v>28208291302055</v>
      </c>
    </row>
    <row r="289" spans="1:47" x14ac:dyDescent="0.2">
      <c r="A289" s="188"/>
      <c r="B289" s="189"/>
      <c r="C289" s="188">
        <v>1176</v>
      </c>
      <c r="D289" s="190"/>
      <c r="E289" s="191">
        <v>1225</v>
      </c>
      <c r="F289" s="192">
        <v>30</v>
      </c>
      <c r="G289" s="191">
        <v>1225</v>
      </c>
      <c r="H289" s="193">
        <v>5.104166666666667</v>
      </c>
      <c r="I289" s="194">
        <v>0</v>
      </c>
      <c r="J289" s="194"/>
      <c r="K289" s="195"/>
      <c r="L289" s="194">
        <v>0</v>
      </c>
      <c r="M289" s="196">
        <v>0</v>
      </c>
      <c r="N289" s="196">
        <v>0</v>
      </c>
      <c r="O289" s="196">
        <v>0</v>
      </c>
      <c r="P289" s="196"/>
      <c r="Q289" s="196">
        <v>0</v>
      </c>
      <c r="R289" s="196">
        <v>0</v>
      </c>
      <c r="S289" s="196"/>
      <c r="T289" s="196">
        <v>0</v>
      </c>
      <c r="U289" s="194">
        <v>1225</v>
      </c>
      <c r="V289" s="196">
        <v>0</v>
      </c>
      <c r="W289" s="196">
        <v>0</v>
      </c>
      <c r="X289" s="196"/>
      <c r="Y289" s="194">
        <v>1225</v>
      </c>
      <c r="Z289" s="196">
        <v>75</v>
      </c>
      <c r="AA289" s="196">
        <v>150</v>
      </c>
      <c r="AB289" s="196"/>
      <c r="AC289" s="196">
        <v>1450</v>
      </c>
      <c r="AD289" s="192">
        <v>0</v>
      </c>
      <c r="AE289" s="192">
        <v>0</v>
      </c>
      <c r="AF289" s="192">
        <v>0</v>
      </c>
      <c r="AG289" s="192">
        <v>0</v>
      </c>
      <c r="AH289" s="192"/>
      <c r="AI289" s="196"/>
      <c r="AJ289" s="196">
        <v>0</v>
      </c>
      <c r="AK289" s="196">
        <v>1450</v>
      </c>
      <c r="AL289" s="196"/>
      <c r="AM289" s="196">
        <v>1450</v>
      </c>
      <c r="AN289" s="197"/>
      <c r="AO289" s="198"/>
      <c r="AP289" s="199" t="s">
        <v>129</v>
      </c>
      <c r="AQ289" s="200">
        <v>43201</v>
      </c>
      <c r="AR289" s="201" t="s">
        <v>220</v>
      </c>
      <c r="AU289" s="77"/>
    </row>
  </sheetData>
  <sortState ref="A33:AW160">
    <sortCondition descending="1" sortBy="cellColor" ref="C33:C160" dxfId="9740"/>
    <sortCondition descending="1" sortBy="cellColor" ref="C33:C160" dxfId="9739"/>
    <sortCondition ref="C33:C160"/>
  </sortState>
  <mergeCells count="6">
    <mergeCell ref="AI3:AI4"/>
    <mergeCell ref="AD218:AF218"/>
    <mergeCell ref="D3:D4"/>
    <mergeCell ref="I3:K3"/>
    <mergeCell ref="N3:P3"/>
    <mergeCell ref="U3:U4"/>
  </mergeCells>
  <conditionalFormatting sqref="E201:E202 G6 I6 K6 M6 O6 Q6 S6 U6 X6 Z6 AB6 AD6 AF6 AH6 AJ6 AL6 AW220 E25:E26 E205 E35 E133:E134 E99 AV221 E42:E44 E63 E81:E82 E88 E97 E48 E122:E124 E37 E54:E56 E78 E85 E106:E110 E117:E119 E139 E152 E218:E221 E251:E279 E207 E90:E92 E129:E130 E1:E23 E113 E65:E66 E154 E126:E127 E71:E73 E142:E143 E290:E65356 E210:E212 E50 E58:E59 E69 E75 E101 E103:E104 E136 E145:E150">
    <cfRule type="cellIs" dxfId="9738" priority="15268" stopIfTrue="1" operator="greaterThan">
      <formula>2500</formula>
    </cfRule>
  </conditionalFormatting>
  <conditionalFormatting sqref="E130">
    <cfRule type="cellIs" dxfId="9737" priority="15267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36" priority="15265" stopIfTrue="1" operator="greaterThan">
      <formula>2500</formula>
    </cfRule>
  </conditionalFormatting>
  <conditionalFormatting sqref="E117">
    <cfRule type="cellIs" dxfId="9735" priority="15264" stopIfTrue="1" operator="greaterThan">
      <formula>2500</formula>
    </cfRule>
  </conditionalFormatting>
  <conditionalFormatting sqref="E205 E207">
    <cfRule type="cellIs" dxfId="9734" priority="15263" stopIfTrue="1" operator="greaterThan">
      <formula>2500</formula>
    </cfRule>
  </conditionalFormatting>
  <conditionalFormatting sqref="F205 F7:F23 F209:F212">
    <cfRule type="cellIs" dxfId="9733" priority="15261" stopIfTrue="1" operator="lessThan">
      <formula>29</formula>
    </cfRule>
  </conditionalFormatting>
  <conditionalFormatting sqref="E91">
    <cfRule type="cellIs" dxfId="9732" priority="15262" stopIfTrue="1" operator="greaterThan">
      <formula>2500</formula>
    </cfRule>
  </conditionalFormatting>
  <conditionalFormatting sqref="E142">
    <cfRule type="cellIs" dxfId="9731" priority="15257" stopIfTrue="1" operator="greaterThan">
      <formula>2500</formula>
    </cfRule>
  </conditionalFormatting>
  <conditionalFormatting sqref="E142">
    <cfRule type="cellIs" dxfId="9730" priority="15256" stopIfTrue="1" operator="greaterThan">
      <formula>2500</formula>
    </cfRule>
  </conditionalFormatting>
  <conditionalFormatting sqref="E142">
    <cfRule type="cellIs" dxfId="9729" priority="15255" stopIfTrue="1" operator="greaterThan">
      <formula>2500</formula>
    </cfRule>
  </conditionalFormatting>
  <conditionalFormatting sqref="E54">
    <cfRule type="cellIs" dxfId="9728" priority="15260" stopIfTrue="1" operator="greaterThan">
      <formula>2500</formula>
    </cfRule>
  </conditionalFormatting>
  <conditionalFormatting sqref="E54">
    <cfRule type="cellIs" dxfId="9727" priority="15259" stopIfTrue="1" operator="greaterThan">
      <formula>2500</formula>
    </cfRule>
  </conditionalFormatting>
  <conditionalFormatting sqref="E54">
    <cfRule type="cellIs" dxfId="9726" priority="15258" stopIfTrue="1" operator="greaterThan">
      <formula>2500</formula>
    </cfRule>
  </conditionalFormatting>
  <conditionalFormatting sqref="E145:E146">
    <cfRule type="cellIs" dxfId="9725" priority="15251" stopIfTrue="1" operator="greaterThan">
      <formula>2500</formula>
    </cfRule>
  </conditionalFormatting>
  <conditionalFormatting sqref="E145:E146">
    <cfRule type="cellIs" dxfId="9724" priority="15250" stopIfTrue="1" operator="greaterThan">
      <formula>2500</formula>
    </cfRule>
  </conditionalFormatting>
  <conditionalFormatting sqref="E145:E146">
    <cfRule type="cellIs" dxfId="9723" priority="15249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22" priority="15230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21" priority="15233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20" priority="15232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19" priority="15231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18" priority="15229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17" priority="15228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16" priority="15227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15" priority="15226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714" priority="15225" stopIfTrue="1" operator="greaterThan">
      <formula>2500</formula>
    </cfRule>
  </conditionalFormatting>
  <conditionalFormatting sqref="V202:W202 V205:W205 V35:W35 V133:W134 V99:W99 V42:W44 V63:W63 V81:W82 V88:W88 V97:W97 V48:W48 V122:W124 V37:W37 V54:W56 V78:W78 V85:W85 V106:W110 V117:W119 V139:W139 V152:W152 V207:W207 V90:W92 V129:W130 V7:W22 V113:W113 V65:W66 V154:W154 V126:W127 V71:W73 V142:W143 V209:W212 BA209:BB212 V50:W50 V58:W59 V69:W69 V75:W75 V101:W101 V103:W104 V136:W136 V145:W150">
    <cfRule type="expression" dxfId="9713" priority="15221" stopIfTrue="1">
      <formula>AND(V7&gt;0,BK7="")</formula>
    </cfRule>
  </conditionalFormatting>
  <conditionalFormatting sqref="X202 X205 X35 X133:X134 X99 X42:X44 X63 X81:X82 X88 X97 X48 X122:X124 X37 X54:X56 X78 X85 X106:X110 X117:X119 X139 X152 X207 X90:X92 X129:X130 AZ37:BK37 AZ85:BK86 AZ90:BK92 AZ99:BK99 AZ129:BK130 AZ139:BK139 X7:X22 AZ7:BK29 AZ152:BK152 AZ199:BK207 AZ95:BK95 AZ48:BK48 AZ113:BK113 X113 AZ65:BK66 X65:X66 AZ154:BK154 X154 AZ88:BK88 AZ63:BK63 AZ35:BK35 AZ126:BK127 X126:X127 AZ80:BK82 AZ117:BK120 X71:X73 AZ71:BK73 AZ142:BK143 X142:X143 AZ97:BK97 BD199:BD208 X209:X212 AZ209:BK217 AZ42:BK45 AZ50:BK50 X50 AZ54:BK56 AZ58:BK60 X58:X59 X69 AZ69:BK69 X75 AZ101:BK101 X101 X103:X104 AZ103:BK104 AZ106:BK110 AZ122:BK124 AZ133:BK134 AZ136:BK136 X136 AZ145:BK150 X145:X150 AZ75:BK78">
    <cfRule type="expression" dxfId="9712" priority="15220" stopIfTrue="1">
      <formula>AND(X7&gt;0,BL7="")</formula>
    </cfRule>
  </conditionalFormatting>
  <conditionalFormatting sqref="F202 F205 F207">
    <cfRule type="cellIs" dxfId="9711" priority="15219" stopIfTrue="1" operator="lessThan">
      <formula>29</formula>
    </cfRule>
  </conditionalFormatting>
  <conditionalFormatting sqref="F35 F133:F134 F99 F42:F44 F63 F81:F82 F88 F97 F48 F122:F124 F37 F54:F56 F78 F85 F106:F110 F117:F119 F139 F152 F90:F92 F129:F130 F113 F65:F66 F154 F126:F127 F71:F73 F142:F143 F50 F58:F59 F69 F75 F101 F103:F104 F136 F145:F150">
    <cfRule type="cellIs" dxfId="9710" priority="15218" stopIfTrue="1" operator="lessThan">
      <formula>29</formula>
    </cfRule>
  </conditionalFormatting>
  <conditionalFormatting sqref="E65 E106 E108:E110 E75 E81:E82 E91:E92 E101 E126:E127 E72 E113 E117:E119 E129 E103">
    <cfRule type="cellIs" dxfId="9709" priority="15187" stopIfTrue="1" operator="greaterThan">
      <formula>2500</formula>
    </cfRule>
  </conditionalFormatting>
  <conditionalFormatting sqref="E65 E106 E108:E110 E75 E81:E82 E91:E92 E101 E126:E127 E72 E113 E117:E119 E129 E103">
    <cfRule type="cellIs" dxfId="9708" priority="15186" stopIfTrue="1" operator="greaterThan">
      <formula>2500</formula>
    </cfRule>
  </conditionalFormatting>
  <conditionalFormatting sqref="E65 E106 E108:E110 E75 E81:E82 E91:E92 E101 E126:E127 E72 E113 E117:E119 E129 E103">
    <cfRule type="cellIs" dxfId="9707" priority="15185" stopIfTrue="1" operator="greaterThan">
      <formula>2500</formula>
    </cfRule>
  </conditionalFormatting>
  <conditionalFormatting sqref="E65 E106 E108:E110 E75 E81:E82 E91:E92 E101 E126:E127 E72 E113 E117:E119 E129 E103">
    <cfRule type="cellIs" dxfId="9706" priority="15184" stopIfTrue="1" operator="greaterThan">
      <formula>2500</formula>
    </cfRule>
  </conditionalFormatting>
  <conditionalFormatting sqref="E152">
    <cfRule type="cellIs" dxfId="9705" priority="15177" stopIfTrue="1" operator="greaterThan">
      <formula>2500</formula>
    </cfRule>
  </conditionalFormatting>
  <conditionalFormatting sqref="E152">
    <cfRule type="cellIs" dxfId="9704" priority="15176" stopIfTrue="1" operator="greaterThan">
      <formula>2500</formula>
    </cfRule>
  </conditionalFormatting>
  <conditionalFormatting sqref="E152">
    <cfRule type="cellIs" dxfId="9703" priority="15175" stopIfTrue="1" operator="greaterThan">
      <formula>2500</formula>
    </cfRule>
  </conditionalFormatting>
  <conditionalFormatting sqref="E152">
    <cfRule type="cellIs" dxfId="9702" priority="15174" stopIfTrue="1" operator="greaterThan">
      <formula>2500</formula>
    </cfRule>
  </conditionalFormatting>
  <conditionalFormatting sqref="E65 E106 E108:E110 E75 E81:E82 E91:E92 E101 E126:E127 E72 E113 E117:E119 E129 E103">
    <cfRule type="cellIs" dxfId="9701" priority="15183" stopIfTrue="1" operator="greaterThan">
      <formula>2500</formula>
    </cfRule>
  </conditionalFormatting>
  <conditionalFormatting sqref="E65 E106 E108:E110 E75 E81:E82 E91:E92 E101 E126:E127 E72 E113 E117:E119 E129 E103">
    <cfRule type="cellIs" dxfId="9700" priority="15182" stopIfTrue="1" operator="greaterThan">
      <formula>2500</formula>
    </cfRule>
  </conditionalFormatting>
  <conditionalFormatting sqref="E65 E106 E108:E110 E75 E81:E82 E91:E92 E101 E126:E127 E72 E113 E117:E119 E129 E103">
    <cfRule type="cellIs" dxfId="9699" priority="15181" stopIfTrue="1" operator="greaterThan">
      <formula>2500</formula>
    </cfRule>
  </conditionalFormatting>
  <conditionalFormatting sqref="E65 E106 E108:E110 E75 E81:E82 E91:E92 E101 E126:E127 E72 E113 E117:E119 E129 E103">
    <cfRule type="cellIs" dxfId="9698" priority="15180" stopIfTrue="1" operator="greaterThan">
      <formula>2500</formula>
    </cfRule>
  </conditionalFormatting>
  <conditionalFormatting sqref="E65 E106 E108:E110 E75 E81:E82 E91:E92 E101 E126:E127 E72 E113 E117:E119 E129 E103">
    <cfRule type="cellIs" dxfId="9697" priority="15179" stopIfTrue="1" operator="greaterThan">
      <formula>2500</formula>
    </cfRule>
  </conditionalFormatting>
  <conditionalFormatting sqref="F65 F106 F108:F110 F75 F81:F82 F91:F92 F101 F126:F127 F72 F113 F117:F119 F129 F103">
    <cfRule type="cellIs" dxfId="9696" priority="15178" stopIfTrue="1" operator="lessThan">
      <formula>29</formula>
    </cfRule>
  </conditionalFormatting>
  <conditionalFormatting sqref="E152">
    <cfRule type="cellIs" dxfId="9695" priority="15173" stopIfTrue="1" operator="greaterThan">
      <formula>2500</formula>
    </cfRule>
  </conditionalFormatting>
  <conditionalFormatting sqref="E152">
    <cfRule type="cellIs" dxfId="9694" priority="15172" stopIfTrue="1" operator="greaterThan">
      <formula>2500</formula>
    </cfRule>
  </conditionalFormatting>
  <conditionalFormatting sqref="E152">
    <cfRule type="cellIs" dxfId="9693" priority="15171" stopIfTrue="1" operator="greaterThan">
      <formula>2500</formula>
    </cfRule>
  </conditionalFormatting>
  <conditionalFormatting sqref="E152">
    <cfRule type="cellIs" dxfId="9692" priority="15170" stopIfTrue="1" operator="greaterThan">
      <formula>2500</formula>
    </cfRule>
  </conditionalFormatting>
  <conditionalFormatting sqref="E152">
    <cfRule type="cellIs" dxfId="9691" priority="15169" stopIfTrue="1" operator="greaterThan">
      <formula>2500</formula>
    </cfRule>
  </conditionalFormatting>
  <conditionalFormatting sqref="F152">
    <cfRule type="cellIs" dxfId="9690" priority="15168" stopIfTrue="1" operator="lessThan">
      <formula>29</formula>
    </cfRule>
  </conditionalFormatting>
  <conditionalFormatting sqref="E82">
    <cfRule type="cellIs" dxfId="9689" priority="15157" stopIfTrue="1" operator="greaterThan">
      <formula>2500</formula>
    </cfRule>
  </conditionalFormatting>
  <conditionalFormatting sqref="E82">
    <cfRule type="cellIs" dxfId="9688" priority="15155" stopIfTrue="1" operator="greaterThan">
      <formula>2500</formula>
    </cfRule>
  </conditionalFormatting>
  <conditionalFormatting sqref="E82">
    <cfRule type="cellIs" dxfId="9687" priority="15156" stopIfTrue="1" operator="greaterThan">
      <formula>2500</formula>
    </cfRule>
  </conditionalFormatting>
  <conditionalFormatting sqref="E82">
    <cfRule type="cellIs" dxfId="9686" priority="15154" stopIfTrue="1" operator="greaterThan">
      <formula>2500</formula>
    </cfRule>
  </conditionalFormatting>
  <conditionalFormatting sqref="E82">
    <cfRule type="cellIs" dxfId="9685" priority="15153" stopIfTrue="1" operator="greaterThan">
      <formula>2500</formula>
    </cfRule>
  </conditionalFormatting>
  <conditionalFormatting sqref="E82">
    <cfRule type="cellIs" dxfId="9684" priority="15152" stopIfTrue="1" operator="greaterThan">
      <formula>2500</formula>
    </cfRule>
  </conditionalFormatting>
  <conditionalFormatting sqref="E82">
    <cfRule type="cellIs" dxfId="9683" priority="15151" stopIfTrue="1" operator="greaterThan">
      <formula>2500</formula>
    </cfRule>
  </conditionalFormatting>
  <conditionalFormatting sqref="E82">
    <cfRule type="cellIs" dxfId="9682" priority="15150" stopIfTrue="1" operator="greaterThan">
      <formula>2500</formula>
    </cfRule>
  </conditionalFormatting>
  <conditionalFormatting sqref="E82">
    <cfRule type="cellIs" dxfId="9681" priority="15149" stopIfTrue="1" operator="greaterThan">
      <formula>2500</formula>
    </cfRule>
  </conditionalFormatting>
  <conditionalFormatting sqref="F82">
    <cfRule type="cellIs" dxfId="9680" priority="15148" stopIfTrue="1" operator="lessThan">
      <formula>29</formula>
    </cfRule>
  </conditionalFormatting>
  <conditionalFormatting sqref="E143">
    <cfRule type="cellIs" dxfId="9679" priority="15147" stopIfTrue="1" operator="greaterThan">
      <formula>2500</formula>
    </cfRule>
  </conditionalFormatting>
  <conditionalFormatting sqref="E143">
    <cfRule type="cellIs" dxfId="9678" priority="15146" stopIfTrue="1" operator="greaterThan">
      <formula>2500</formula>
    </cfRule>
  </conditionalFormatting>
  <conditionalFormatting sqref="E143">
    <cfRule type="cellIs" dxfId="9677" priority="15144" stopIfTrue="1" operator="greaterThan">
      <formula>2500</formula>
    </cfRule>
  </conditionalFormatting>
  <conditionalFormatting sqref="E143">
    <cfRule type="cellIs" dxfId="9676" priority="15145" stopIfTrue="1" operator="greaterThan">
      <formula>2500</formula>
    </cfRule>
  </conditionalFormatting>
  <conditionalFormatting sqref="E143">
    <cfRule type="cellIs" dxfId="9675" priority="15143" stopIfTrue="1" operator="greaterThan">
      <formula>2500</formula>
    </cfRule>
  </conditionalFormatting>
  <conditionalFormatting sqref="E143">
    <cfRule type="cellIs" dxfId="9674" priority="15142" stopIfTrue="1" operator="greaterThan">
      <formula>2500</formula>
    </cfRule>
  </conditionalFormatting>
  <conditionalFormatting sqref="E143">
    <cfRule type="cellIs" dxfId="9673" priority="15141" stopIfTrue="1" operator="greaterThan">
      <formula>2500</formula>
    </cfRule>
  </conditionalFormatting>
  <conditionalFormatting sqref="E143">
    <cfRule type="cellIs" dxfId="9672" priority="15140" stopIfTrue="1" operator="greaterThan">
      <formula>2500</formula>
    </cfRule>
  </conditionalFormatting>
  <conditionalFormatting sqref="E143">
    <cfRule type="cellIs" dxfId="9671" priority="15139" stopIfTrue="1" operator="greaterThan">
      <formula>2500</formula>
    </cfRule>
  </conditionalFormatting>
  <conditionalFormatting sqref="F143">
    <cfRule type="cellIs" dxfId="9670" priority="15138" stopIfTrue="1" operator="lessThan">
      <formula>29</formula>
    </cfRule>
  </conditionalFormatting>
  <conditionalFormatting sqref="E147:E149">
    <cfRule type="cellIs" dxfId="9669" priority="15137" stopIfTrue="1" operator="greaterThan">
      <formula>2500</formula>
    </cfRule>
  </conditionalFormatting>
  <conditionalFormatting sqref="E147:E149">
    <cfRule type="cellIs" dxfId="9668" priority="15136" stopIfTrue="1" operator="greaterThan">
      <formula>2500</formula>
    </cfRule>
  </conditionalFormatting>
  <conditionalFormatting sqref="E147:E149">
    <cfRule type="cellIs" dxfId="9667" priority="15134" stopIfTrue="1" operator="greaterThan">
      <formula>2500</formula>
    </cfRule>
  </conditionalFormatting>
  <conditionalFormatting sqref="E147:E149">
    <cfRule type="cellIs" dxfId="9666" priority="15135" stopIfTrue="1" operator="greaterThan">
      <formula>2500</formula>
    </cfRule>
  </conditionalFormatting>
  <conditionalFormatting sqref="E147:E149">
    <cfRule type="cellIs" dxfId="9665" priority="15133" stopIfTrue="1" operator="greaterThan">
      <formula>2500</formula>
    </cfRule>
  </conditionalFormatting>
  <conditionalFormatting sqref="E147:E149">
    <cfRule type="cellIs" dxfId="9664" priority="15132" stopIfTrue="1" operator="greaterThan">
      <formula>2500</formula>
    </cfRule>
  </conditionalFormatting>
  <conditionalFormatting sqref="E147:E149">
    <cfRule type="cellIs" dxfId="9663" priority="15131" stopIfTrue="1" operator="greaterThan">
      <formula>2500</formula>
    </cfRule>
  </conditionalFormatting>
  <conditionalFormatting sqref="E147:E149">
    <cfRule type="cellIs" dxfId="9662" priority="15130" stopIfTrue="1" operator="greaterThan">
      <formula>2500</formula>
    </cfRule>
  </conditionalFormatting>
  <conditionalFormatting sqref="E147:E149">
    <cfRule type="cellIs" dxfId="9661" priority="15129" stopIfTrue="1" operator="greaterThan">
      <formula>2500</formula>
    </cfRule>
  </conditionalFormatting>
  <conditionalFormatting sqref="F147:F149">
    <cfRule type="cellIs" dxfId="9660" priority="15128" stopIfTrue="1" operator="lessThan">
      <formula>29</formula>
    </cfRule>
  </conditionalFormatting>
  <conditionalFormatting sqref="E154">
    <cfRule type="cellIs" dxfId="9659" priority="15095" stopIfTrue="1" operator="greaterThan">
      <formula>2500</formula>
    </cfRule>
  </conditionalFormatting>
  <conditionalFormatting sqref="E154">
    <cfRule type="cellIs" dxfId="9658" priority="15094" stopIfTrue="1" operator="greaterThan">
      <formula>2500</formula>
    </cfRule>
  </conditionalFormatting>
  <conditionalFormatting sqref="E154">
    <cfRule type="cellIs" dxfId="9657" priority="15092" stopIfTrue="1" operator="greaterThan">
      <formula>2500</formula>
    </cfRule>
  </conditionalFormatting>
  <conditionalFormatting sqref="E154">
    <cfRule type="cellIs" dxfId="9656" priority="15093" stopIfTrue="1" operator="greaterThan">
      <formula>2500</formula>
    </cfRule>
  </conditionalFormatting>
  <conditionalFormatting sqref="E154">
    <cfRule type="cellIs" dxfId="9655" priority="15091" stopIfTrue="1" operator="greaterThan">
      <formula>2500</formula>
    </cfRule>
  </conditionalFormatting>
  <conditionalFormatting sqref="E154">
    <cfRule type="cellIs" dxfId="9654" priority="15090" stopIfTrue="1" operator="greaterThan">
      <formula>2500</formula>
    </cfRule>
  </conditionalFormatting>
  <conditionalFormatting sqref="E154">
    <cfRule type="cellIs" dxfId="9653" priority="15089" stopIfTrue="1" operator="greaterThan">
      <formula>2500</formula>
    </cfRule>
  </conditionalFormatting>
  <conditionalFormatting sqref="E154">
    <cfRule type="cellIs" dxfId="9652" priority="15088" stopIfTrue="1" operator="greaterThan">
      <formula>2500</formula>
    </cfRule>
  </conditionalFormatting>
  <conditionalFormatting sqref="E154">
    <cfRule type="cellIs" dxfId="9651" priority="15087" stopIfTrue="1" operator="greaterThan">
      <formula>2500</formula>
    </cfRule>
  </conditionalFormatting>
  <conditionalFormatting sqref="F154">
    <cfRule type="cellIs" dxfId="9650" priority="15086" stopIfTrue="1" operator="lessThan">
      <formula>29</formula>
    </cfRule>
  </conditionalFormatting>
  <conditionalFormatting sqref="E103">
    <cfRule type="cellIs" dxfId="9649" priority="15008" stopIfTrue="1" operator="greaterThan">
      <formula>2500</formula>
    </cfRule>
  </conditionalFormatting>
  <conditionalFormatting sqref="E103">
    <cfRule type="cellIs" dxfId="9648" priority="15007" stopIfTrue="1" operator="greaterThan">
      <formula>2500</formula>
    </cfRule>
  </conditionalFormatting>
  <conditionalFormatting sqref="E103">
    <cfRule type="cellIs" dxfId="9647" priority="15003" stopIfTrue="1" operator="greaterThan">
      <formula>2500</formula>
    </cfRule>
  </conditionalFormatting>
  <conditionalFormatting sqref="E103">
    <cfRule type="cellIs" dxfId="9646" priority="15006" stopIfTrue="1" operator="greaterThan">
      <formula>2500</formula>
    </cfRule>
  </conditionalFormatting>
  <conditionalFormatting sqref="E103">
    <cfRule type="cellIs" dxfId="9645" priority="15005" stopIfTrue="1" operator="greaterThan">
      <formula>2500</formula>
    </cfRule>
  </conditionalFormatting>
  <conditionalFormatting sqref="E103">
    <cfRule type="cellIs" dxfId="9644" priority="15004" stopIfTrue="1" operator="greaterThan">
      <formula>2500</formula>
    </cfRule>
  </conditionalFormatting>
  <conditionalFormatting sqref="E103">
    <cfRule type="cellIs" dxfId="9643" priority="15002" stopIfTrue="1" operator="greaterThan">
      <formula>2500</formula>
    </cfRule>
  </conditionalFormatting>
  <conditionalFormatting sqref="E103">
    <cfRule type="cellIs" dxfId="9642" priority="15001" stopIfTrue="1" operator="greaterThan">
      <formula>2500</formula>
    </cfRule>
  </conditionalFormatting>
  <conditionalFormatting sqref="E103">
    <cfRule type="cellIs" dxfId="9641" priority="15000" stopIfTrue="1" operator="greaterThan">
      <formula>2500</formula>
    </cfRule>
  </conditionalFormatting>
  <conditionalFormatting sqref="E103">
    <cfRule type="cellIs" dxfId="9640" priority="14999" stopIfTrue="1" operator="greaterThan">
      <formula>2500</formula>
    </cfRule>
  </conditionalFormatting>
  <conditionalFormatting sqref="E103">
    <cfRule type="cellIs" dxfId="9639" priority="14998" stopIfTrue="1" operator="greaterThan">
      <formula>2500</formula>
    </cfRule>
  </conditionalFormatting>
  <conditionalFormatting sqref="F103">
    <cfRule type="cellIs" dxfId="9638" priority="14997" stopIfTrue="1" operator="lessThan">
      <formula>29</formula>
    </cfRule>
  </conditionalFormatting>
  <conditionalFormatting sqref="E110">
    <cfRule type="cellIs" dxfId="9637" priority="14996" stopIfTrue="1" operator="greaterThan">
      <formula>2500</formula>
    </cfRule>
  </conditionalFormatting>
  <conditionalFormatting sqref="E110">
    <cfRule type="cellIs" dxfId="9636" priority="14995" stopIfTrue="1" operator="greaterThan">
      <formula>2500</formula>
    </cfRule>
  </conditionalFormatting>
  <conditionalFormatting sqref="E110">
    <cfRule type="cellIs" dxfId="9635" priority="14991" stopIfTrue="1" operator="greaterThan">
      <formula>2500</formula>
    </cfRule>
  </conditionalFormatting>
  <conditionalFormatting sqref="E110">
    <cfRule type="cellIs" dxfId="9634" priority="14994" stopIfTrue="1" operator="greaterThan">
      <formula>2500</formula>
    </cfRule>
  </conditionalFormatting>
  <conditionalFormatting sqref="E110">
    <cfRule type="cellIs" dxfId="9633" priority="14993" stopIfTrue="1" operator="greaterThan">
      <formula>2500</formula>
    </cfRule>
  </conditionalFormatting>
  <conditionalFormatting sqref="E110">
    <cfRule type="cellIs" dxfId="9632" priority="14992" stopIfTrue="1" operator="greaterThan">
      <formula>2500</formula>
    </cfRule>
  </conditionalFormatting>
  <conditionalFormatting sqref="E110">
    <cfRule type="cellIs" dxfId="9631" priority="14990" stopIfTrue="1" operator="greaterThan">
      <formula>2500</formula>
    </cfRule>
  </conditionalFormatting>
  <conditionalFormatting sqref="E110">
    <cfRule type="cellIs" dxfId="9630" priority="14989" stopIfTrue="1" operator="greaterThan">
      <formula>2500</formula>
    </cfRule>
  </conditionalFormatting>
  <conditionalFormatting sqref="E110">
    <cfRule type="cellIs" dxfId="9629" priority="14988" stopIfTrue="1" operator="greaterThan">
      <formula>2500</formula>
    </cfRule>
  </conditionalFormatting>
  <conditionalFormatting sqref="E110">
    <cfRule type="cellIs" dxfId="9628" priority="14987" stopIfTrue="1" operator="greaterThan">
      <formula>2500</formula>
    </cfRule>
  </conditionalFormatting>
  <conditionalFormatting sqref="E110">
    <cfRule type="cellIs" dxfId="9627" priority="14986" stopIfTrue="1" operator="greaterThan">
      <formula>2500</formula>
    </cfRule>
  </conditionalFormatting>
  <conditionalFormatting sqref="F110">
    <cfRule type="cellIs" dxfId="9626" priority="14985" stopIfTrue="1" operator="lessThan">
      <formula>29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25" priority="14984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24" priority="14983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23" priority="14979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22" priority="14982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21" priority="14981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20" priority="14980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19" priority="14978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18" priority="14977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17" priority="14976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16" priority="14975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615" priority="14974" stopIfTrue="1" operator="greaterThan">
      <formula>2500</formula>
    </cfRule>
  </conditionalFormatting>
  <conditionalFormatting sqref="F35 F133:F134 F99 F42:F44 F63 F81:F82 F88 F97 F48 F122:F124 F37 F54:F56 F78 F85 F106:F110 F117:F119 F139 F152 F90:F92 F129:F130 F113 F65:F66 F154 F126:F127 F71:F73 F142:F143 F50 F58:F59 F69 F75 F101 F103:F104 F136 F145:F150">
    <cfRule type="cellIs" dxfId="9614" priority="14973" stopIfTrue="1" operator="lessThan">
      <formula>29</formula>
    </cfRule>
  </conditionalFormatting>
  <conditionalFormatting sqref="E101">
    <cfRule type="cellIs" dxfId="9613" priority="14910" stopIfTrue="1" operator="greaterThan">
      <formula>2500</formula>
    </cfRule>
  </conditionalFormatting>
  <conditionalFormatting sqref="E101">
    <cfRule type="cellIs" dxfId="9612" priority="14909" stopIfTrue="1" operator="greaterThan">
      <formula>2500</formula>
    </cfRule>
  </conditionalFormatting>
  <conditionalFormatting sqref="E101">
    <cfRule type="cellIs" dxfId="9611" priority="14908" stopIfTrue="1" operator="greaterThan">
      <formula>2500</formula>
    </cfRule>
  </conditionalFormatting>
  <conditionalFormatting sqref="E101">
    <cfRule type="cellIs" dxfId="9610" priority="14906" stopIfTrue="1" operator="greaterThan">
      <formula>2500</formula>
    </cfRule>
  </conditionalFormatting>
  <conditionalFormatting sqref="E101">
    <cfRule type="cellIs" dxfId="9609" priority="14907" stopIfTrue="1" operator="greaterThan">
      <formula>2500</formula>
    </cfRule>
  </conditionalFormatting>
  <conditionalFormatting sqref="E101">
    <cfRule type="cellIs" dxfId="9608" priority="14913" stopIfTrue="1" operator="greaterThan">
      <formula>2500</formula>
    </cfRule>
  </conditionalFormatting>
  <conditionalFormatting sqref="E101">
    <cfRule type="cellIs" dxfId="9607" priority="14912" stopIfTrue="1" operator="greaterThan">
      <formula>2500</formula>
    </cfRule>
  </conditionalFormatting>
  <conditionalFormatting sqref="E101">
    <cfRule type="cellIs" dxfId="9606" priority="14911" stopIfTrue="1" operator="greaterThan">
      <formula>2500</formula>
    </cfRule>
  </conditionalFormatting>
  <conditionalFormatting sqref="E101">
    <cfRule type="cellIs" dxfId="9605" priority="14905" stopIfTrue="1" operator="greaterThan">
      <formula>2500</formula>
    </cfRule>
  </conditionalFormatting>
  <conditionalFormatting sqref="E101">
    <cfRule type="cellIs" dxfId="9604" priority="14904" stopIfTrue="1" operator="greaterThan">
      <formula>2500</formula>
    </cfRule>
  </conditionalFormatting>
  <conditionalFormatting sqref="E101">
    <cfRule type="cellIs" dxfId="9603" priority="14903" stopIfTrue="1" operator="greaterThan">
      <formula>2500</formula>
    </cfRule>
  </conditionalFormatting>
  <conditionalFormatting sqref="V101:W101">
    <cfRule type="expression" dxfId="9602" priority="14902" stopIfTrue="1">
      <formula>AND(V101&gt;0,BK101="")</formula>
    </cfRule>
  </conditionalFormatting>
  <conditionalFormatting sqref="X101">
    <cfRule type="expression" dxfId="9601" priority="14901" stopIfTrue="1">
      <formula>AND(X101&gt;0,BL101="")</formula>
    </cfRule>
  </conditionalFormatting>
  <conditionalFormatting sqref="F101">
    <cfRule type="cellIs" dxfId="9600" priority="14900" stopIfTrue="1" operator="lessThan">
      <formula>29</formula>
    </cfRule>
  </conditionalFormatting>
  <conditionalFormatting sqref="E101">
    <cfRule type="cellIs" dxfId="9599" priority="14899" stopIfTrue="1" operator="greaterThan">
      <formula>2500</formula>
    </cfRule>
  </conditionalFormatting>
  <conditionalFormatting sqref="E101">
    <cfRule type="cellIs" dxfId="9598" priority="14898" stopIfTrue="1" operator="greaterThan">
      <formula>2500</formula>
    </cfRule>
  </conditionalFormatting>
  <conditionalFormatting sqref="E101">
    <cfRule type="cellIs" dxfId="9597" priority="14896" stopIfTrue="1" operator="greaterThan">
      <formula>2500</formula>
    </cfRule>
  </conditionalFormatting>
  <conditionalFormatting sqref="E101">
    <cfRule type="cellIs" dxfId="9596" priority="14897" stopIfTrue="1" operator="greaterThan">
      <formula>2500</formula>
    </cfRule>
  </conditionalFormatting>
  <conditionalFormatting sqref="E101">
    <cfRule type="cellIs" dxfId="9595" priority="14895" stopIfTrue="1" operator="greaterThan">
      <formula>2500</formula>
    </cfRule>
  </conditionalFormatting>
  <conditionalFormatting sqref="E101">
    <cfRule type="cellIs" dxfId="9594" priority="14894" stopIfTrue="1" operator="greaterThan">
      <formula>2500</formula>
    </cfRule>
  </conditionalFormatting>
  <conditionalFormatting sqref="E101">
    <cfRule type="cellIs" dxfId="9593" priority="14893" stopIfTrue="1" operator="greaterThan">
      <formula>2500</formula>
    </cfRule>
  </conditionalFormatting>
  <conditionalFormatting sqref="E101">
    <cfRule type="cellIs" dxfId="9592" priority="14892" stopIfTrue="1" operator="greaterThan">
      <formula>2500</formula>
    </cfRule>
  </conditionalFormatting>
  <conditionalFormatting sqref="E101">
    <cfRule type="cellIs" dxfId="9591" priority="14891" stopIfTrue="1" operator="greaterThan">
      <formula>2500</formula>
    </cfRule>
  </conditionalFormatting>
  <conditionalFormatting sqref="F101">
    <cfRule type="cellIs" dxfId="9590" priority="14890" stopIfTrue="1" operator="lessThan">
      <formula>29</formula>
    </cfRule>
  </conditionalFormatting>
  <conditionalFormatting sqref="AN101">
    <cfRule type="expression" dxfId="9589" priority="14889" stopIfTrue="1">
      <formula>AND(AN101&gt;0,CC101="")</formula>
    </cfRule>
  </conditionalFormatting>
  <conditionalFormatting sqref="F113">
    <cfRule type="cellIs" dxfId="9588" priority="14862" stopIfTrue="1" operator="lessThan">
      <formula>29</formula>
    </cfRule>
  </conditionalFormatting>
  <conditionalFormatting sqref="E113">
    <cfRule type="cellIs" dxfId="9587" priority="14861" stopIfTrue="1" operator="greaterThan">
      <formula>2500</formula>
    </cfRule>
  </conditionalFormatting>
  <conditionalFormatting sqref="E113">
    <cfRule type="cellIs" dxfId="9586" priority="14860" stopIfTrue="1" operator="greaterThan">
      <formula>2500</formula>
    </cfRule>
  </conditionalFormatting>
  <conditionalFormatting sqref="V113:W113">
    <cfRule type="expression" dxfId="9585" priority="14859" stopIfTrue="1">
      <formula>AND(V113&gt;0,BK113="")</formula>
    </cfRule>
  </conditionalFormatting>
  <conditionalFormatting sqref="X113">
    <cfRule type="expression" dxfId="9584" priority="14858" stopIfTrue="1">
      <formula>AND(X113&gt;0,BL113="")</formula>
    </cfRule>
  </conditionalFormatting>
  <conditionalFormatting sqref="E113">
    <cfRule type="cellIs" dxfId="9583" priority="14857" stopIfTrue="1" operator="greaterThan">
      <formula>2500</formula>
    </cfRule>
  </conditionalFormatting>
  <conditionalFormatting sqref="E113">
    <cfRule type="cellIs" dxfId="9582" priority="14856" stopIfTrue="1" operator="greaterThan">
      <formula>2500</formula>
    </cfRule>
  </conditionalFormatting>
  <conditionalFormatting sqref="E113">
    <cfRule type="cellIs" dxfId="9581" priority="14854" stopIfTrue="1" operator="greaterThan">
      <formula>2500</formula>
    </cfRule>
  </conditionalFormatting>
  <conditionalFormatting sqref="E113">
    <cfRule type="cellIs" dxfId="9580" priority="14855" stopIfTrue="1" operator="greaterThan">
      <formula>2500</formula>
    </cfRule>
  </conditionalFormatting>
  <conditionalFormatting sqref="E113">
    <cfRule type="cellIs" dxfId="9579" priority="14853" stopIfTrue="1" operator="greaterThan">
      <formula>2500</formula>
    </cfRule>
  </conditionalFormatting>
  <conditionalFormatting sqref="E113">
    <cfRule type="cellIs" dxfId="9578" priority="14852" stopIfTrue="1" operator="greaterThan">
      <formula>2500</formula>
    </cfRule>
  </conditionalFormatting>
  <conditionalFormatting sqref="E113">
    <cfRule type="cellIs" dxfId="9577" priority="14851" stopIfTrue="1" operator="greaterThan">
      <formula>2500</formula>
    </cfRule>
  </conditionalFormatting>
  <conditionalFormatting sqref="E113">
    <cfRule type="cellIs" dxfId="9576" priority="14850" stopIfTrue="1" operator="greaterThan">
      <formula>2500</formula>
    </cfRule>
  </conditionalFormatting>
  <conditionalFormatting sqref="E113">
    <cfRule type="cellIs" dxfId="9575" priority="14849" stopIfTrue="1" operator="greaterThan">
      <formula>2500</formula>
    </cfRule>
  </conditionalFormatting>
  <conditionalFormatting sqref="F113">
    <cfRule type="cellIs" dxfId="9574" priority="14848" stopIfTrue="1" operator="lessThan">
      <formula>29</formula>
    </cfRule>
  </conditionalFormatting>
  <conditionalFormatting sqref="E113">
    <cfRule type="cellIs" dxfId="9573" priority="14847" stopIfTrue="1" operator="greaterThan">
      <formula>2500</formula>
    </cfRule>
  </conditionalFormatting>
  <conditionalFormatting sqref="E113">
    <cfRule type="cellIs" dxfId="9572" priority="14846" stopIfTrue="1" operator="greaterThan">
      <formula>2500</formula>
    </cfRule>
  </conditionalFormatting>
  <conditionalFormatting sqref="E113">
    <cfRule type="cellIs" dxfId="9571" priority="14845" stopIfTrue="1" operator="greaterThan">
      <formula>2500</formula>
    </cfRule>
  </conditionalFormatting>
  <conditionalFormatting sqref="E113">
    <cfRule type="cellIs" dxfId="9570" priority="14844" stopIfTrue="1" operator="greaterThan">
      <formula>2500</formula>
    </cfRule>
  </conditionalFormatting>
  <conditionalFormatting sqref="E113">
    <cfRule type="cellIs" dxfId="9569" priority="14843" stopIfTrue="1" operator="greaterThan">
      <formula>2500</formula>
    </cfRule>
  </conditionalFormatting>
  <conditionalFormatting sqref="E113">
    <cfRule type="cellIs" dxfId="9568" priority="14842" stopIfTrue="1" operator="greaterThan">
      <formula>2500</formula>
    </cfRule>
  </conditionalFormatting>
  <conditionalFormatting sqref="E113">
    <cfRule type="cellIs" dxfId="9567" priority="14841" stopIfTrue="1" operator="greaterThan">
      <formula>2500</formula>
    </cfRule>
  </conditionalFormatting>
  <conditionalFormatting sqref="E113">
    <cfRule type="cellIs" dxfId="9566" priority="14840" stopIfTrue="1" operator="greaterThan">
      <formula>2500</formula>
    </cfRule>
  </conditionalFormatting>
  <conditionalFormatting sqref="E113">
    <cfRule type="cellIs" dxfId="9565" priority="14839" stopIfTrue="1" operator="greaterThan">
      <formula>2500</formula>
    </cfRule>
  </conditionalFormatting>
  <conditionalFormatting sqref="F113">
    <cfRule type="cellIs" dxfId="9564" priority="14838" stopIfTrue="1" operator="lessThan">
      <formula>29</formula>
    </cfRule>
  </conditionalFormatting>
  <conditionalFormatting sqref="E113">
    <cfRule type="cellIs" dxfId="9563" priority="14837" stopIfTrue="1" operator="greaterThan">
      <formula>2500</formula>
    </cfRule>
  </conditionalFormatting>
  <conditionalFormatting sqref="E113">
    <cfRule type="cellIs" dxfId="9562" priority="14836" stopIfTrue="1" operator="greaterThan">
      <formula>2500</formula>
    </cfRule>
  </conditionalFormatting>
  <conditionalFormatting sqref="E113">
    <cfRule type="cellIs" dxfId="9561" priority="14834" stopIfTrue="1" operator="greaterThan">
      <formula>2500</formula>
    </cfRule>
  </conditionalFormatting>
  <conditionalFormatting sqref="E113">
    <cfRule type="cellIs" dxfId="9560" priority="14830" stopIfTrue="1" operator="greaterThan">
      <formula>2500</formula>
    </cfRule>
  </conditionalFormatting>
  <conditionalFormatting sqref="E113">
    <cfRule type="cellIs" dxfId="9559" priority="14829" stopIfTrue="1" operator="greaterThan">
      <formula>2500</formula>
    </cfRule>
  </conditionalFormatting>
  <conditionalFormatting sqref="E113">
    <cfRule type="cellIs" dxfId="9558" priority="14835" stopIfTrue="1" operator="greaterThan">
      <formula>2500</formula>
    </cfRule>
  </conditionalFormatting>
  <conditionalFormatting sqref="F113">
    <cfRule type="cellIs" dxfId="9557" priority="14833" stopIfTrue="1" operator="lessThan">
      <formula>29</formula>
    </cfRule>
  </conditionalFormatting>
  <conditionalFormatting sqref="E113">
    <cfRule type="cellIs" dxfId="9556" priority="14832" stopIfTrue="1" operator="greaterThan">
      <formula>2500</formula>
    </cfRule>
  </conditionalFormatting>
  <conditionalFormatting sqref="E113">
    <cfRule type="cellIs" dxfId="9555" priority="14831" stopIfTrue="1" operator="greaterThan">
      <formula>2500</formula>
    </cfRule>
  </conditionalFormatting>
  <conditionalFormatting sqref="E113">
    <cfRule type="cellIs" dxfId="9554" priority="14828" stopIfTrue="1" operator="greaterThan">
      <formula>2500</formula>
    </cfRule>
  </conditionalFormatting>
  <conditionalFormatting sqref="E113">
    <cfRule type="cellIs" dxfId="9553" priority="14827" stopIfTrue="1" operator="greaterThan">
      <formula>2500</formula>
    </cfRule>
  </conditionalFormatting>
  <conditionalFormatting sqref="E113">
    <cfRule type="cellIs" dxfId="9552" priority="14826" stopIfTrue="1" operator="greaterThan">
      <formula>2500</formula>
    </cfRule>
  </conditionalFormatting>
  <conditionalFormatting sqref="E113">
    <cfRule type="cellIs" dxfId="9551" priority="14825" stopIfTrue="1" operator="greaterThan">
      <formula>2500</formula>
    </cfRule>
  </conditionalFormatting>
  <conditionalFormatting sqref="E113">
    <cfRule type="cellIs" dxfId="9550" priority="14824" stopIfTrue="1" operator="greaterThan">
      <formula>2500</formula>
    </cfRule>
  </conditionalFormatting>
  <conditionalFormatting sqref="F113">
    <cfRule type="cellIs" dxfId="9549" priority="14823" stopIfTrue="1" operator="lessThan">
      <formula>29</formula>
    </cfRule>
  </conditionalFormatting>
  <conditionalFormatting sqref="E113">
    <cfRule type="cellIs" dxfId="9548" priority="14822" stopIfTrue="1" operator="greaterThan">
      <formula>2500</formula>
    </cfRule>
  </conditionalFormatting>
  <conditionalFormatting sqref="E113">
    <cfRule type="cellIs" dxfId="9547" priority="14821" stopIfTrue="1" operator="greaterThan">
      <formula>2500</formula>
    </cfRule>
  </conditionalFormatting>
  <conditionalFormatting sqref="E113">
    <cfRule type="cellIs" dxfId="9546" priority="14820" stopIfTrue="1" operator="greaterThan">
      <formula>2500</formula>
    </cfRule>
  </conditionalFormatting>
  <conditionalFormatting sqref="E113">
    <cfRule type="cellIs" dxfId="9545" priority="14819" stopIfTrue="1" operator="greaterThan">
      <formula>2500</formula>
    </cfRule>
  </conditionalFormatting>
  <conditionalFormatting sqref="E113">
    <cfRule type="cellIs" dxfId="9544" priority="14818" stopIfTrue="1" operator="greaterThan">
      <formula>2500</formula>
    </cfRule>
  </conditionalFormatting>
  <conditionalFormatting sqref="E113">
    <cfRule type="cellIs" dxfId="9543" priority="14817" stopIfTrue="1" operator="greaterThan">
      <formula>2500</formula>
    </cfRule>
  </conditionalFormatting>
  <conditionalFormatting sqref="E113">
    <cfRule type="cellIs" dxfId="9542" priority="14816" stopIfTrue="1" operator="greaterThan">
      <formula>2500</formula>
    </cfRule>
  </conditionalFormatting>
  <conditionalFormatting sqref="E113">
    <cfRule type="cellIs" dxfId="9541" priority="14815" stopIfTrue="1" operator="greaterThan">
      <formula>2500</formula>
    </cfRule>
  </conditionalFormatting>
  <conditionalFormatting sqref="E113">
    <cfRule type="cellIs" dxfId="9540" priority="14814" stopIfTrue="1" operator="greaterThan">
      <formula>2500</formula>
    </cfRule>
  </conditionalFormatting>
  <conditionalFormatting sqref="F113">
    <cfRule type="cellIs" dxfId="9539" priority="14813" stopIfTrue="1" operator="lessThan">
      <formula>29</formula>
    </cfRule>
  </conditionalFormatting>
  <conditionalFormatting sqref="E113">
    <cfRule type="cellIs" dxfId="9538" priority="14812" stopIfTrue="1" operator="greaterThan">
      <formula>2500</formula>
    </cfRule>
  </conditionalFormatting>
  <conditionalFormatting sqref="E113">
    <cfRule type="cellIs" dxfId="9537" priority="14811" stopIfTrue="1" operator="greaterThan">
      <formula>2500</formula>
    </cfRule>
  </conditionalFormatting>
  <conditionalFormatting sqref="E113">
    <cfRule type="cellIs" dxfId="9536" priority="14810" stopIfTrue="1" operator="greaterThan">
      <formula>2500</formula>
    </cfRule>
  </conditionalFormatting>
  <conditionalFormatting sqref="E113">
    <cfRule type="cellIs" dxfId="9535" priority="14809" stopIfTrue="1" operator="greaterThan">
      <formula>2500</formula>
    </cfRule>
  </conditionalFormatting>
  <conditionalFormatting sqref="E113">
    <cfRule type="cellIs" dxfId="9534" priority="14807" stopIfTrue="1" operator="greaterThan">
      <formula>2500</formula>
    </cfRule>
  </conditionalFormatting>
  <conditionalFormatting sqref="E113">
    <cfRule type="cellIs" dxfId="9533" priority="14808" stopIfTrue="1" operator="greaterThan">
      <formula>2500</formula>
    </cfRule>
  </conditionalFormatting>
  <conditionalFormatting sqref="E113">
    <cfRule type="cellIs" dxfId="9532" priority="14806" stopIfTrue="1" operator="greaterThan">
      <formula>2500</formula>
    </cfRule>
  </conditionalFormatting>
  <conditionalFormatting sqref="E113">
    <cfRule type="cellIs" dxfId="9531" priority="14805" stopIfTrue="1" operator="greaterThan">
      <formula>2500</formula>
    </cfRule>
  </conditionalFormatting>
  <conditionalFormatting sqref="E113">
    <cfRule type="cellIs" dxfId="9530" priority="14804" stopIfTrue="1" operator="greaterThan">
      <formula>2500</formula>
    </cfRule>
  </conditionalFormatting>
  <conditionalFormatting sqref="E113">
    <cfRule type="cellIs" dxfId="9529" priority="14803" stopIfTrue="1" operator="greaterThan">
      <formula>2500</formula>
    </cfRule>
  </conditionalFormatting>
  <conditionalFormatting sqref="E113">
    <cfRule type="cellIs" dxfId="9528" priority="14802" stopIfTrue="1" operator="greaterThan">
      <formula>2500</formula>
    </cfRule>
  </conditionalFormatting>
  <conditionalFormatting sqref="F113">
    <cfRule type="cellIs" dxfId="9527" priority="14801" stopIfTrue="1" operator="lessThan">
      <formula>29</formula>
    </cfRule>
  </conditionalFormatting>
  <conditionalFormatting sqref="E113">
    <cfRule type="cellIs" dxfId="9526" priority="14800" stopIfTrue="1" operator="greaterThan">
      <formula>2500</formula>
    </cfRule>
  </conditionalFormatting>
  <conditionalFormatting sqref="E113">
    <cfRule type="cellIs" dxfId="9525" priority="14799" stopIfTrue="1" operator="greaterThan">
      <formula>2500</formula>
    </cfRule>
  </conditionalFormatting>
  <conditionalFormatting sqref="E113">
    <cfRule type="cellIs" dxfId="9524" priority="14797" stopIfTrue="1" operator="greaterThan">
      <formula>2500</formula>
    </cfRule>
  </conditionalFormatting>
  <conditionalFormatting sqref="E113">
    <cfRule type="cellIs" dxfId="9523" priority="14798" stopIfTrue="1" operator="greaterThan">
      <formula>2500</formula>
    </cfRule>
  </conditionalFormatting>
  <conditionalFormatting sqref="E113">
    <cfRule type="cellIs" dxfId="9522" priority="14796" stopIfTrue="1" operator="greaterThan">
      <formula>2500</formula>
    </cfRule>
  </conditionalFormatting>
  <conditionalFormatting sqref="E113">
    <cfRule type="cellIs" dxfId="9521" priority="14795" stopIfTrue="1" operator="greaterThan">
      <formula>2500</formula>
    </cfRule>
  </conditionalFormatting>
  <conditionalFormatting sqref="E113">
    <cfRule type="cellIs" dxfId="9520" priority="14794" stopIfTrue="1" operator="greaterThan">
      <formula>2500</formula>
    </cfRule>
  </conditionalFormatting>
  <conditionalFormatting sqref="E113">
    <cfRule type="cellIs" dxfId="9519" priority="14793" stopIfTrue="1" operator="greaterThan">
      <formula>2500</formula>
    </cfRule>
  </conditionalFormatting>
  <conditionalFormatting sqref="E113">
    <cfRule type="cellIs" dxfId="9518" priority="14792" stopIfTrue="1" operator="greaterThan">
      <formula>2500</formula>
    </cfRule>
  </conditionalFormatting>
  <conditionalFormatting sqref="F113">
    <cfRule type="cellIs" dxfId="9517" priority="14791" stopIfTrue="1" operator="lessThan">
      <formula>29</formula>
    </cfRule>
  </conditionalFormatting>
  <conditionalFormatting sqref="E72">
    <cfRule type="cellIs" dxfId="9516" priority="14790" stopIfTrue="1" operator="greaterThan">
      <formula>2500</formula>
    </cfRule>
  </conditionalFormatting>
  <conditionalFormatting sqref="E72">
    <cfRule type="cellIs" dxfId="9515" priority="14789" stopIfTrue="1" operator="greaterThan">
      <formula>2500</formula>
    </cfRule>
  </conditionalFormatting>
  <conditionalFormatting sqref="E72">
    <cfRule type="cellIs" dxfId="9514" priority="14788" stopIfTrue="1" operator="greaterThan">
      <formula>2500</formula>
    </cfRule>
  </conditionalFormatting>
  <conditionalFormatting sqref="E72">
    <cfRule type="cellIs" dxfId="9513" priority="14787" stopIfTrue="1" operator="greaterThan">
      <formula>2500</formula>
    </cfRule>
  </conditionalFormatting>
  <conditionalFormatting sqref="E72">
    <cfRule type="cellIs" dxfId="9512" priority="14783" stopIfTrue="1" operator="greaterThan">
      <formula>2500</formula>
    </cfRule>
  </conditionalFormatting>
  <conditionalFormatting sqref="E72">
    <cfRule type="cellIs" dxfId="9511" priority="14782" stopIfTrue="1" operator="greaterThan">
      <formula>2500</formula>
    </cfRule>
  </conditionalFormatting>
  <conditionalFormatting sqref="E72">
    <cfRule type="cellIs" dxfId="9510" priority="14786" stopIfTrue="1" operator="greaterThan">
      <formula>2500</formula>
    </cfRule>
  </conditionalFormatting>
  <conditionalFormatting sqref="E72">
    <cfRule type="cellIs" dxfId="9509" priority="14785" stopIfTrue="1" operator="greaterThan">
      <formula>2500</formula>
    </cfRule>
  </conditionalFormatting>
  <conditionalFormatting sqref="E72">
    <cfRule type="cellIs" dxfId="9508" priority="14784" stopIfTrue="1" operator="greaterThan">
      <formula>2500</formula>
    </cfRule>
  </conditionalFormatting>
  <conditionalFormatting sqref="V72:W72">
    <cfRule type="expression" dxfId="9507" priority="14781" stopIfTrue="1">
      <formula>AND(V72&gt;0,BK72="")</formula>
    </cfRule>
  </conditionalFormatting>
  <conditionalFormatting sqref="X72">
    <cfRule type="expression" dxfId="9506" priority="14780" stopIfTrue="1">
      <formula>AND(X72&gt;0,BL72="")</formula>
    </cfRule>
  </conditionalFormatting>
  <conditionalFormatting sqref="F72">
    <cfRule type="cellIs" dxfId="9505" priority="14779" stopIfTrue="1" operator="lessThan">
      <formula>29</formula>
    </cfRule>
  </conditionalFormatting>
  <conditionalFormatting sqref="AN72">
    <cfRule type="expression" dxfId="9504" priority="14778" stopIfTrue="1">
      <formula>AND(AN72&gt;0,CC72="")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503" priority="14764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502" priority="14763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501" priority="14761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500" priority="14762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499" priority="14760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498" priority="14759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497" priority="14758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496" priority="14757" stopIfTrue="1" operator="greaterThan">
      <formula>2500</formula>
    </cfRule>
  </conditionalFormatting>
  <conditionalFormatting sqref="E35 E133:E134 E99 E42:E44 E63 E81:E82 E88 E97 E48 E122:E124 E37 E54:E56 E78 E85 E106:E110 E117:E119 E139 E152 E90:E92 E129:E130 E113 E65:E66 E154 E126:E127 E71:E73 E142:E143 E50 E58:E59 E69 E75 E101 E103:E104 E136 E145:E150">
    <cfRule type="cellIs" dxfId="9495" priority="14756" stopIfTrue="1" operator="greaterThan">
      <formula>2500</formula>
    </cfRule>
  </conditionalFormatting>
  <conditionalFormatting sqref="V35:W35 V133:W134 V99:W99 V42:W44 V63:W63 V81:W82 V88:W88 V97:W97 V48:W48 V122:W124 V37:W37 V54:W56 V78:W78 V85:W85 V106:W110 V117:W119 V139:W139 V152:W152 V90:W92 V129:W130 V113:W113 V65:W66 V154:W154 V126:W127 V71:W73 V142:W143 V50:W50 V58:W59 V69:W69 V75:W75 V101:W101 V103:W104 V136:W136 V145:W150">
    <cfRule type="expression" dxfId="9494" priority="14755" stopIfTrue="1">
      <formula>AND(V35&gt;0,BK35="")</formula>
    </cfRule>
  </conditionalFormatting>
  <conditionalFormatting sqref="X35 X133:X134 X99 X42:X44 X63 X81:X82 X88 X97 X48 X122:X124 X37 X54:X56 X78 X85 X106:X110 X117:X119 X139 X152 X90:X92 X129:X130 X113 X65:X66 X154 X126:X127 X71:X73 X142:X143 X50 X58:X59 X69 X75 X101 X103:X104 X136 X145:X150">
    <cfRule type="expression" dxfId="9493" priority="14754" stopIfTrue="1">
      <formula>AND(X35&gt;0,BL35="")</formula>
    </cfRule>
  </conditionalFormatting>
  <conditionalFormatting sqref="F35 F133:F134 F99 F42:F44 F63 F81:F82 F88 F97 F48 F122:F124 F37 F54:F56 F78 F85 F106:F110 F117:F119 F139 F152 F90:F92 F129:F130 F113 F65:F66 F154 F126:F127 F71:F73 F142:F143 F50 F58:F59 F69 F75 F101 F103:F104 F136 F145:F150">
    <cfRule type="cellIs" dxfId="9492" priority="14753" stopIfTrue="1" operator="lessThan">
      <formula>29</formula>
    </cfRule>
  </conditionalFormatting>
  <conditionalFormatting sqref="AN35 AN133:AN134 AN99 AN42:AN44 AN63 AN81:AN82 AN88 AN97 AN48 AN37 AN54:AN56 AN78 AN85 AN106:AN110 AN117:AN119 AN139 AN152 AN122:AN124 AN90:AN92 AN129:AN130 AN113 AN65:AN66 AN154 AN126:AN127 AN71:AN73 AN142:AN143 AN50 AN58:AN59 AN69 AN75 AN101 AN103:AN104 AN136 AN145:AN150">
    <cfRule type="expression" dxfId="9491" priority="14752" stopIfTrue="1">
      <formula>AND(AN35&gt;0,CC35="")</formula>
    </cfRule>
  </conditionalFormatting>
  <conditionalFormatting sqref="E119">
    <cfRule type="cellIs" dxfId="9490" priority="14658" stopIfTrue="1" operator="greaterThan">
      <formula>2500</formula>
    </cfRule>
  </conditionalFormatting>
  <conditionalFormatting sqref="E119">
    <cfRule type="cellIs" dxfId="9489" priority="14657" stopIfTrue="1" operator="greaterThan">
      <formula>2500</formula>
    </cfRule>
  </conditionalFormatting>
  <conditionalFormatting sqref="E119">
    <cfRule type="cellIs" dxfId="9488" priority="14656" stopIfTrue="1" operator="greaterThan">
      <formula>2500</formula>
    </cfRule>
  </conditionalFormatting>
  <conditionalFormatting sqref="E119">
    <cfRule type="cellIs" dxfId="9487" priority="14655" stopIfTrue="1" operator="greaterThan">
      <formula>2500</formula>
    </cfRule>
  </conditionalFormatting>
  <conditionalFormatting sqref="E119">
    <cfRule type="cellIs" dxfId="9486" priority="14653" stopIfTrue="1" operator="greaterThan">
      <formula>2500</formula>
    </cfRule>
  </conditionalFormatting>
  <conditionalFormatting sqref="E119">
    <cfRule type="cellIs" dxfId="9485" priority="14654" stopIfTrue="1" operator="greaterThan">
      <formula>2500</formula>
    </cfRule>
  </conditionalFormatting>
  <conditionalFormatting sqref="E119">
    <cfRule type="cellIs" dxfId="9484" priority="14652" stopIfTrue="1" operator="greaterThan">
      <formula>2500</formula>
    </cfRule>
  </conditionalFormatting>
  <conditionalFormatting sqref="E119">
    <cfRule type="cellIs" dxfId="9483" priority="14651" stopIfTrue="1" operator="greaterThan">
      <formula>2500</formula>
    </cfRule>
  </conditionalFormatting>
  <conditionalFormatting sqref="E119">
    <cfRule type="cellIs" dxfId="9482" priority="14650" stopIfTrue="1" operator="greaterThan">
      <formula>2500</formula>
    </cfRule>
  </conditionalFormatting>
  <conditionalFormatting sqref="E119">
    <cfRule type="cellIs" dxfId="9481" priority="14649" stopIfTrue="1" operator="greaterThan">
      <formula>2500</formula>
    </cfRule>
  </conditionalFormatting>
  <conditionalFormatting sqref="E119">
    <cfRule type="cellIs" dxfId="9480" priority="14648" stopIfTrue="1" operator="greaterThan">
      <formula>2500</formula>
    </cfRule>
  </conditionalFormatting>
  <conditionalFormatting sqref="V119:W119">
    <cfRule type="expression" dxfId="9479" priority="14647" stopIfTrue="1">
      <formula>AND(V119&gt;0,BK119="")</formula>
    </cfRule>
  </conditionalFormatting>
  <conditionalFormatting sqref="X119">
    <cfRule type="expression" dxfId="9478" priority="14646" stopIfTrue="1">
      <formula>AND(X119&gt;0,BL119="")</formula>
    </cfRule>
  </conditionalFormatting>
  <conditionalFormatting sqref="F119">
    <cfRule type="cellIs" dxfId="9477" priority="14645" stopIfTrue="1" operator="lessThan">
      <formula>29</formula>
    </cfRule>
  </conditionalFormatting>
  <conditionalFormatting sqref="E119">
    <cfRule type="cellIs" dxfId="9476" priority="14644" stopIfTrue="1" operator="greaterThan">
      <formula>2500</formula>
    </cfRule>
  </conditionalFormatting>
  <conditionalFormatting sqref="E119">
    <cfRule type="cellIs" dxfId="9475" priority="14643" stopIfTrue="1" operator="greaterThan">
      <formula>2500</formula>
    </cfRule>
  </conditionalFormatting>
  <conditionalFormatting sqref="E119">
    <cfRule type="cellIs" dxfId="9474" priority="14641" stopIfTrue="1" operator="greaterThan">
      <formula>2500</formula>
    </cfRule>
  </conditionalFormatting>
  <conditionalFormatting sqref="E119">
    <cfRule type="cellIs" dxfId="9473" priority="14642" stopIfTrue="1" operator="greaterThan">
      <formula>2500</formula>
    </cfRule>
  </conditionalFormatting>
  <conditionalFormatting sqref="E119">
    <cfRule type="cellIs" dxfId="9472" priority="14640" stopIfTrue="1" operator="greaterThan">
      <formula>2500</formula>
    </cfRule>
  </conditionalFormatting>
  <conditionalFormatting sqref="E119">
    <cfRule type="cellIs" dxfId="9471" priority="14639" stopIfTrue="1" operator="greaterThan">
      <formula>2500</formula>
    </cfRule>
  </conditionalFormatting>
  <conditionalFormatting sqref="E119">
    <cfRule type="cellIs" dxfId="9470" priority="14638" stopIfTrue="1" operator="greaterThan">
      <formula>2500</formula>
    </cfRule>
  </conditionalFormatting>
  <conditionalFormatting sqref="E119">
    <cfRule type="cellIs" dxfId="9469" priority="14637" stopIfTrue="1" operator="greaterThan">
      <formula>2500</formula>
    </cfRule>
  </conditionalFormatting>
  <conditionalFormatting sqref="E119">
    <cfRule type="cellIs" dxfId="9468" priority="14636" stopIfTrue="1" operator="greaterThan">
      <formula>2500</formula>
    </cfRule>
  </conditionalFormatting>
  <conditionalFormatting sqref="F119">
    <cfRule type="cellIs" dxfId="9467" priority="14635" stopIfTrue="1" operator="lessThan">
      <formula>29</formula>
    </cfRule>
  </conditionalFormatting>
  <conditionalFormatting sqref="E119">
    <cfRule type="cellIs" dxfId="9466" priority="14634" stopIfTrue="1" operator="greaterThan">
      <formula>2500</formula>
    </cfRule>
  </conditionalFormatting>
  <conditionalFormatting sqref="E119">
    <cfRule type="cellIs" dxfId="9465" priority="14633" stopIfTrue="1" operator="greaterThan">
      <formula>2500</formula>
    </cfRule>
  </conditionalFormatting>
  <conditionalFormatting sqref="E119">
    <cfRule type="cellIs" dxfId="9464" priority="14632" stopIfTrue="1" operator="greaterThan">
      <formula>2500</formula>
    </cfRule>
  </conditionalFormatting>
  <conditionalFormatting sqref="E119">
    <cfRule type="cellIs" dxfId="9463" priority="14631" stopIfTrue="1" operator="greaterThan">
      <formula>2500</formula>
    </cfRule>
  </conditionalFormatting>
  <conditionalFormatting sqref="E119">
    <cfRule type="cellIs" dxfId="9462" priority="14630" stopIfTrue="1" operator="greaterThan">
      <formula>2500</formula>
    </cfRule>
  </conditionalFormatting>
  <conditionalFormatting sqref="F119">
    <cfRule type="cellIs" dxfId="9461" priority="14629" stopIfTrue="1" operator="lessThan">
      <formula>29</formula>
    </cfRule>
  </conditionalFormatting>
  <conditionalFormatting sqref="AN119">
    <cfRule type="expression" dxfId="9460" priority="14628" stopIfTrue="1">
      <formula>AND(AN119&gt;0,CC119="")</formula>
    </cfRule>
  </conditionalFormatting>
  <conditionalFormatting sqref="E148">
    <cfRule type="cellIs" dxfId="9459" priority="14627" stopIfTrue="1" operator="greaterThan">
      <formula>2500</formula>
    </cfRule>
  </conditionalFormatting>
  <conditionalFormatting sqref="E148">
    <cfRule type="cellIs" dxfId="9458" priority="14626" stopIfTrue="1" operator="greaterThan">
      <formula>2500</formula>
    </cfRule>
  </conditionalFormatting>
  <conditionalFormatting sqref="E148">
    <cfRule type="cellIs" dxfId="9457" priority="14625" stopIfTrue="1" operator="greaterThan">
      <formula>2500</formula>
    </cfRule>
  </conditionalFormatting>
  <conditionalFormatting sqref="E148">
    <cfRule type="cellIs" dxfId="9456" priority="14624" stopIfTrue="1" operator="greaterThan">
      <formula>2500</formula>
    </cfRule>
  </conditionalFormatting>
  <conditionalFormatting sqref="E148">
    <cfRule type="cellIs" dxfId="9455" priority="14622" stopIfTrue="1" operator="greaterThan">
      <formula>2500</formula>
    </cfRule>
  </conditionalFormatting>
  <conditionalFormatting sqref="E148">
    <cfRule type="cellIs" dxfId="9454" priority="14623" stopIfTrue="1" operator="greaterThan">
      <formula>2500</formula>
    </cfRule>
  </conditionalFormatting>
  <conditionalFormatting sqref="E148">
    <cfRule type="cellIs" dxfId="9453" priority="14621" stopIfTrue="1" operator="greaterThan">
      <formula>2500</formula>
    </cfRule>
  </conditionalFormatting>
  <conditionalFormatting sqref="E148">
    <cfRule type="cellIs" dxfId="9452" priority="14620" stopIfTrue="1" operator="greaterThan">
      <formula>2500</formula>
    </cfRule>
  </conditionalFormatting>
  <conditionalFormatting sqref="E148">
    <cfRule type="cellIs" dxfId="9451" priority="14619" stopIfTrue="1" operator="greaterThan">
      <formula>2500</formula>
    </cfRule>
  </conditionalFormatting>
  <conditionalFormatting sqref="E148">
    <cfRule type="cellIs" dxfId="9450" priority="14618" stopIfTrue="1" operator="greaterThan">
      <formula>2500</formula>
    </cfRule>
  </conditionalFormatting>
  <conditionalFormatting sqref="E148">
    <cfRule type="cellIs" dxfId="9449" priority="14617" stopIfTrue="1" operator="greaterThan">
      <formula>2500</formula>
    </cfRule>
  </conditionalFormatting>
  <conditionalFormatting sqref="V148:W148">
    <cfRule type="expression" dxfId="9448" priority="14616" stopIfTrue="1">
      <formula>AND(V148&gt;0,BK148="")</formula>
    </cfRule>
  </conditionalFormatting>
  <conditionalFormatting sqref="X148">
    <cfRule type="expression" dxfId="9447" priority="14615" stopIfTrue="1">
      <formula>AND(X148&gt;0,BL148="")</formula>
    </cfRule>
  </conditionalFormatting>
  <conditionalFormatting sqref="F148">
    <cfRule type="cellIs" dxfId="9446" priority="14614" stopIfTrue="1" operator="lessThan">
      <formula>29</formula>
    </cfRule>
  </conditionalFormatting>
  <conditionalFormatting sqref="E148">
    <cfRule type="cellIs" dxfId="9445" priority="14613" stopIfTrue="1" operator="greaterThan">
      <formula>2500</formula>
    </cfRule>
  </conditionalFormatting>
  <conditionalFormatting sqref="E148">
    <cfRule type="cellIs" dxfId="9444" priority="14612" stopIfTrue="1" operator="greaterThan">
      <formula>2500</formula>
    </cfRule>
  </conditionalFormatting>
  <conditionalFormatting sqref="E148">
    <cfRule type="cellIs" dxfId="9443" priority="14610" stopIfTrue="1" operator="greaterThan">
      <formula>2500</formula>
    </cfRule>
  </conditionalFormatting>
  <conditionalFormatting sqref="E148">
    <cfRule type="cellIs" dxfId="9442" priority="14611" stopIfTrue="1" operator="greaterThan">
      <formula>2500</formula>
    </cfRule>
  </conditionalFormatting>
  <conditionalFormatting sqref="E148">
    <cfRule type="cellIs" dxfId="9441" priority="14609" stopIfTrue="1" operator="greaterThan">
      <formula>2500</formula>
    </cfRule>
  </conditionalFormatting>
  <conditionalFormatting sqref="E148">
    <cfRule type="cellIs" dxfId="9440" priority="14608" stopIfTrue="1" operator="greaterThan">
      <formula>2500</formula>
    </cfRule>
  </conditionalFormatting>
  <conditionalFormatting sqref="E148">
    <cfRule type="cellIs" dxfId="9439" priority="14607" stopIfTrue="1" operator="greaterThan">
      <formula>2500</formula>
    </cfRule>
  </conditionalFormatting>
  <conditionalFormatting sqref="E148">
    <cfRule type="cellIs" dxfId="9438" priority="14606" stopIfTrue="1" operator="greaterThan">
      <formula>2500</formula>
    </cfRule>
  </conditionalFormatting>
  <conditionalFormatting sqref="E148">
    <cfRule type="cellIs" dxfId="9437" priority="14605" stopIfTrue="1" operator="greaterThan">
      <formula>2500</formula>
    </cfRule>
  </conditionalFormatting>
  <conditionalFormatting sqref="F148">
    <cfRule type="cellIs" dxfId="9436" priority="14604" stopIfTrue="1" operator="lessThan">
      <formula>29</formula>
    </cfRule>
  </conditionalFormatting>
  <conditionalFormatting sqref="E148">
    <cfRule type="cellIs" dxfId="9435" priority="14603" stopIfTrue="1" operator="greaterThan">
      <formula>2500</formula>
    </cfRule>
  </conditionalFormatting>
  <conditionalFormatting sqref="E148">
    <cfRule type="cellIs" dxfId="9434" priority="14602" stopIfTrue="1" operator="greaterThan">
      <formula>2500</formula>
    </cfRule>
  </conditionalFormatting>
  <conditionalFormatting sqref="E148">
    <cfRule type="cellIs" dxfId="9433" priority="14601" stopIfTrue="1" operator="greaterThan">
      <formula>2500</formula>
    </cfRule>
  </conditionalFormatting>
  <conditionalFormatting sqref="E148">
    <cfRule type="cellIs" dxfId="9432" priority="14600" stopIfTrue="1" operator="greaterThan">
      <formula>2500</formula>
    </cfRule>
  </conditionalFormatting>
  <conditionalFormatting sqref="E148">
    <cfRule type="cellIs" dxfId="9431" priority="14599" stopIfTrue="1" operator="greaterThan">
      <formula>2500</formula>
    </cfRule>
  </conditionalFormatting>
  <conditionalFormatting sqref="F148">
    <cfRule type="cellIs" dxfId="9430" priority="14598" stopIfTrue="1" operator="lessThan">
      <formula>29</formula>
    </cfRule>
  </conditionalFormatting>
  <conditionalFormatting sqref="AN148">
    <cfRule type="expression" dxfId="9429" priority="14597" stopIfTrue="1">
      <formula>AND(AN148&gt;0,CC148="")</formula>
    </cfRule>
  </conditionalFormatting>
  <conditionalFormatting sqref="E50 E43:E44">
    <cfRule type="cellIs" dxfId="9428" priority="14565" stopIfTrue="1" operator="greaterThan">
      <formula>2500</formula>
    </cfRule>
  </conditionalFormatting>
  <conditionalFormatting sqref="E50 E43:E44">
    <cfRule type="cellIs" dxfId="9427" priority="14563" stopIfTrue="1" operator="greaterThan">
      <formula>2500</formula>
    </cfRule>
  </conditionalFormatting>
  <conditionalFormatting sqref="E50 E43:E44">
    <cfRule type="cellIs" dxfId="9426" priority="14562" stopIfTrue="1" operator="greaterThan">
      <formula>2500</formula>
    </cfRule>
  </conditionalFormatting>
  <conditionalFormatting sqref="E50 E43:E44">
    <cfRule type="cellIs" dxfId="9425" priority="14561" stopIfTrue="1" operator="greaterThan">
      <formula>2500</formula>
    </cfRule>
  </conditionalFormatting>
  <conditionalFormatting sqref="E50 E43:E44">
    <cfRule type="cellIs" dxfId="9424" priority="14560" stopIfTrue="1" operator="greaterThan">
      <formula>2500</formula>
    </cfRule>
  </conditionalFormatting>
  <conditionalFormatting sqref="E50 E43:E44">
    <cfRule type="cellIs" dxfId="9423" priority="14559" stopIfTrue="1" operator="greaterThan">
      <formula>2500</formula>
    </cfRule>
  </conditionalFormatting>
  <conditionalFormatting sqref="E50 E43:E44">
    <cfRule type="cellIs" dxfId="9422" priority="14564" stopIfTrue="1" operator="greaterThan">
      <formula>2500</formula>
    </cfRule>
  </conditionalFormatting>
  <conditionalFormatting sqref="E50 E43:E44">
    <cfRule type="cellIs" dxfId="9421" priority="14558" stopIfTrue="1" operator="greaterThan">
      <formula>2500</formula>
    </cfRule>
  </conditionalFormatting>
  <conditionalFormatting sqref="E50 E43:E44">
    <cfRule type="cellIs" dxfId="9420" priority="14557" stopIfTrue="1" operator="greaterThan">
      <formula>2500</formula>
    </cfRule>
  </conditionalFormatting>
  <conditionalFormatting sqref="E50 E43:E44">
    <cfRule type="cellIs" dxfId="9419" priority="14556" stopIfTrue="1" operator="greaterThan">
      <formula>2500</formula>
    </cfRule>
  </conditionalFormatting>
  <conditionalFormatting sqref="E50 E43:E44">
    <cfRule type="cellIs" dxfId="9418" priority="14555" stopIfTrue="1" operator="greaterThan">
      <formula>2500</formula>
    </cfRule>
  </conditionalFormatting>
  <conditionalFormatting sqref="E50 E43:E44">
    <cfRule type="cellIs" dxfId="9417" priority="14554" stopIfTrue="1" operator="greaterThan">
      <formula>2500</formula>
    </cfRule>
  </conditionalFormatting>
  <conditionalFormatting sqref="V50:W50 V43:W44">
    <cfRule type="expression" dxfId="9416" priority="14553" stopIfTrue="1">
      <formula>AND(V43&gt;0,BK43="")</formula>
    </cfRule>
  </conditionalFormatting>
  <conditionalFormatting sqref="X50 X43:X44">
    <cfRule type="expression" dxfId="9415" priority="14552" stopIfTrue="1">
      <formula>AND(X43&gt;0,BL43="")</formula>
    </cfRule>
  </conditionalFormatting>
  <conditionalFormatting sqref="F50 F43:F44">
    <cfRule type="cellIs" dxfId="9414" priority="14551" stopIfTrue="1" operator="lessThan">
      <formula>29</formula>
    </cfRule>
  </conditionalFormatting>
  <conditionalFormatting sqref="E58">
    <cfRule type="cellIs" dxfId="9413" priority="14546" stopIfTrue="1" operator="greaterThan">
      <formula>2500</formula>
    </cfRule>
  </conditionalFormatting>
  <conditionalFormatting sqref="F58">
    <cfRule type="cellIs" dxfId="9412" priority="14545" stopIfTrue="1" operator="lessThan">
      <formula>29</formula>
    </cfRule>
  </conditionalFormatting>
  <conditionalFormatting sqref="V58:W58">
    <cfRule type="expression" dxfId="9411" priority="14544" stopIfTrue="1">
      <formula>AND(V58&gt;0,BK58="")</formula>
    </cfRule>
  </conditionalFormatting>
  <conditionalFormatting sqref="X58">
    <cfRule type="expression" dxfId="9410" priority="14543" stopIfTrue="1">
      <formula>AND(X58&gt;0,BL58="")</formula>
    </cfRule>
  </conditionalFormatting>
  <conditionalFormatting sqref="E118">
    <cfRule type="cellIs" dxfId="9409" priority="14495" stopIfTrue="1" operator="greaterThan">
      <formula>2500</formula>
    </cfRule>
  </conditionalFormatting>
  <conditionalFormatting sqref="E118">
    <cfRule type="cellIs" dxfId="9408" priority="14494" stopIfTrue="1" operator="greaterThan">
      <formula>2500</formula>
    </cfRule>
  </conditionalFormatting>
  <conditionalFormatting sqref="E118">
    <cfRule type="cellIs" dxfId="9407" priority="14493" stopIfTrue="1" operator="greaterThan">
      <formula>2500</formula>
    </cfRule>
  </conditionalFormatting>
  <conditionalFormatting sqref="E118">
    <cfRule type="cellIs" dxfId="9406" priority="14492" stopIfTrue="1" operator="greaterThan">
      <formula>2500</formula>
    </cfRule>
  </conditionalFormatting>
  <conditionalFormatting sqref="E118">
    <cfRule type="cellIs" dxfId="9405" priority="14491" stopIfTrue="1" operator="greaterThan">
      <formula>2500</formula>
    </cfRule>
  </conditionalFormatting>
  <conditionalFormatting sqref="E118">
    <cfRule type="cellIs" dxfId="9404" priority="14489" stopIfTrue="1" operator="greaterThan">
      <formula>2500</formula>
    </cfRule>
  </conditionalFormatting>
  <conditionalFormatting sqref="E118">
    <cfRule type="cellIs" dxfId="9403" priority="14490" stopIfTrue="1" operator="greaterThan">
      <formula>2500</formula>
    </cfRule>
  </conditionalFormatting>
  <conditionalFormatting sqref="E118">
    <cfRule type="cellIs" dxfId="9402" priority="14488" stopIfTrue="1" operator="greaterThan">
      <formula>2500</formula>
    </cfRule>
  </conditionalFormatting>
  <conditionalFormatting sqref="E118">
    <cfRule type="cellIs" dxfId="9401" priority="14487" stopIfTrue="1" operator="greaterThan">
      <formula>2500</formula>
    </cfRule>
  </conditionalFormatting>
  <conditionalFormatting sqref="E118">
    <cfRule type="cellIs" dxfId="9400" priority="14486" stopIfTrue="1" operator="greaterThan">
      <formula>2500</formula>
    </cfRule>
  </conditionalFormatting>
  <conditionalFormatting sqref="E108">
    <cfRule type="cellIs" dxfId="9399" priority="14512" stopIfTrue="1" operator="greaterThan">
      <formula>2500</formula>
    </cfRule>
  </conditionalFormatting>
  <conditionalFormatting sqref="E108">
    <cfRule type="cellIs" dxfId="9398" priority="14511" stopIfTrue="1" operator="greaterThan">
      <formula>2500</formula>
    </cfRule>
  </conditionalFormatting>
  <conditionalFormatting sqref="E108">
    <cfRule type="cellIs" dxfId="9397" priority="14510" stopIfTrue="1" operator="greaterThan">
      <formula>2500</formula>
    </cfRule>
  </conditionalFormatting>
  <conditionalFormatting sqref="E108">
    <cfRule type="cellIs" dxfId="9396" priority="14509" stopIfTrue="1" operator="greaterThan">
      <formula>2500</formula>
    </cfRule>
  </conditionalFormatting>
  <conditionalFormatting sqref="E108">
    <cfRule type="cellIs" dxfId="9395" priority="14508" stopIfTrue="1" operator="greaterThan">
      <formula>2500</formula>
    </cfRule>
  </conditionalFormatting>
  <conditionalFormatting sqref="E108">
    <cfRule type="cellIs" dxfId="9394" priority="14506" stopIfTrue="1" operator="greaterThan">
      <formula>2500</formula>
    </cfRule>
  </conditionalFormatting>
  <conditionalFormatting sqref="E108">
    <cfRule type="cellIs" dxfId="9393" priority="14507" stopIfTrue="1" operator="greaterThan">
      <formula>2500</formula>
    </cfRule>
  </conditionalFormatting>
  <conditionalFormatting sqref="E108">
    <cfRule type="cellIs" dxfId="9392" priority="14505" stopIfTrue="1" operator="greaterThan">
      <formula>2500</formula>
    </cfRule>
  </conditionalFormatting>
  <conditionalFormatting sqref="E108">
    <cfRule type="cellIs" dxfId="9391" priority="14504" stopIfTrue="1" operator="greaterThan">
      <formula>2500</formula>
    </cfRule>
  </conditionalFormatting>
  <conditionalFormatting sqref="E108">
    <cfRule type="cellIs" dxfId="9390" priority="14503" stopIfTrue="1" operator="greaterThan">
      <formula>2500</formula>
    </cfRule>
  </conditionalFormatting>
  <conditionalFormatting sqref="E108">
    <cfRule type="cellIs" dxfId="9389" priority="14502" stopIfTrue="1" operator="greaterThan">
      <formula>2500</formula>
    </cfRule>
  </conditionalFormatting>
  <conditionalFormatting sqref="E108">
    <cfRule type="cellIs" dxfId="9388" priority="14501" stopIfTrue="1" operator="greaterThan">
      <formula>2500</formula>
    </cfRule>
  </conditionalFormatting>
  <conditionalFormatting sqref="V108:W108">
    <cfRule type="expression" dxfId="9387" priority="14500" stopIfTrue="1">
      <formula>AND(V108&gt;0,BK108="")</formula>
    </cfRule>
  </conditionalFormatting>
  <conditionalFormatting sqref="X108">
    <cfRule type="expression" dxfId="9386" priority="14499" stopIfTrue="1">
      <formula>AND(X108&gt;0,BL108="")</formula>
    </cfRule>
  </conditionalFormatting>
  <conditionalFormatting sqref="F108">
    <cfRule type="cellIs" dxfId="9385" priority="14498" stopIfTrue="1" operator="lessThan">
      <formula>29</formula>
    </cfRule>
  </conditionalFormatting>
  <conditionalFormatting sqref="E118">
    <cfRule type="cellIs" dxfId="9384" priority="14497" stopIfTrue="1" operator="greaterThan">
      <formula>2500</formula>
    </cfRule>
  </conditionalFormatting>
  <conditionalFormatting sqref="E118">
    <cfRule type="cellIs" dxfId="9383" priority="14496" stopIfTrue="1" operator="greaterThan">
      <formula>2500</formula>
    </cfRule>
  </conditionalFormatting>
  <conditionalFormatting sqref="V118:W118">
    <cfRule type="expression" dxfId="9382" priority="14485" stopIfTrue="1">
      <formula>AND(V118&gt;0,BK118="")</formula>
    </cfRule>
  </conditionalFormatting>
  <conditionalFormatting sqref="X118">
    <cfRule type="expression" dxfId="9381" priority="14484" stopIfTrue="1">
      <formula>AND(X118&gt;0,BL118="")</formula>
    </cfRule>
  </conditionalFormatting>
  <conditionalFormatting sqref="F118">
    <cfRule type="cellIs" dxfId="9380" priority="14483" stopIfTrue="1" operator="lessThan">
      <formula>29</formula>
    </cfRule>
  </conditionalFormatting>
  <conditionalFormatting sqref="F35 F133:F134 F99 F42:F44 F63 F81:F82 F88 F97 F48 F122:F124 F37 F54:F56 F78 F85 F106:F110 F117:F119 F139 F152 F90:F92 F129:F130 F113 F65:F66 F154 F126:F127 F71:F73 F142:F143 F50 F58:F59 F69 F75 F101 F103:F104 F136 F145:F150">
    <cfRule type="cellIs" dxfId="9379" priority="14355" stopIfTrue="1" operator="lessThan">
      <formula>29</formula>
    </cfRule>
  </conditionalFormatting>
  <conditionalFormatting sqref="E59">
    <cfRule type="cellIs" dxfId="9378" priority="14392" stopIfTrue="1" operator="greaterThan">
      <formula>2500</formula>
    </cfRule>
  </conditionalFormatting>
  <conditionalFormatting sqref="E59">
    <cfRule type="cellIs" dxfId="9377" priority="14399" stopIfTrue="1" operator="greaterThan">
      <formula>2500</formula>
    </cfRule>
  </conditionalFormatting>
  <conditionalFormatting sqref="E59">
    <cfRule type="cellIs" dxfId="9376" priority="14398" stopIfTrue="1" operator="greaterThan">
      <formula>2500</formula>
    </cfRule>
  </conditionalFormatting>
  <conditionalFormatting sqref="E59">
    <cfRule type="cellIs" dxfId="9375" priority="14397" stopIfTrue="1" operator="greaterThan">
      <formula>2500</formula>
    </cfRule>
  </conditionalFormatting>
  <conditionalFormatting sqref="E59">
    <cfRule type="cellIs" dxfId="9374" priority="14396" stopIfTrue="1" operator="greaterThan">
      <formula>2500</formula>
    </cfRule>
  </conditionalFormatting>
  <conditionalFormatting sqref="E59">
    <cfRule type="cellIs" dxfId="9373" priority="14395" stopIfTrue="1" operator="greaterThan">
      <formula>2500</formula>
    </cfRule>
  </conditionalFormatting>
  <conditionalFormatting sqref="E59">
    <cfRule type="cellIs" dxfId="9372" priority="14393" stopIfTrue="1" operator="greaterThan">
      <formula>2500</formula>
    </cfRule>
  </conditionalFormatting>
  <conditionalFormatting sqref="E59">
    <cfRule type="cellIs" dxfId="9371" priority="14394" stopIfTrue="1" operator="greaterThan">
      <formula>2500</formula>
    </cfRule>
  </conditionalFormatting>
  <conditionalFormatting sqref="E59">
    <cfRule type="cellIs" dxfId="9370" priority="14391" stopIfTrue="1" operator="greaterThan">
      <formula>2500</formula>
    </cfRule>
  </conditionalFormatting>
  <conditionalFormatting sqref="E59">
    <cfRule type="cellIs" dxfId="9369" priority="14390" stopIfTrue="1" operator="greaterThan">
      <formula>2500</formula>
    </cfRule>
  </conditionalFormatting>
  <conditionalFormatting sqref="E59">
    <cfRule type="cellIs" dxfId="9368" priority="14389" stopIfTrue="1" operator="greaterThan">
      <formula>2500</formula>
    </cfRule>
  </conditionalFormatting>
  <conditionalFormatting sqref="E59">
    <cfRule type="cellIs" dxfId="9367" priority="14388" stopIfTrue="1" operator="greaterThan">
      <formula>2500</formula>
    </cfRule>
  </conditionalFormatting>
  <conditionalFormatting sqref="V59:W59">
    <cfRule type="expression" dxfId="9366" priority="14387" stopIfTrue="1">
      <formula>AND(V59&gt;0,BK59="")</formula>
    </cfRule>
  </conditionalFormatting>
  <conditionalFormatting sqref="X59">
    <cfRule type="expression" dxfId="9365" priority="14386" stopIfTrue="1">
      <formula>AND(X59&gt;0,BL59="")</formula>
    </cfRule>
  </conditionalFormatting>
  <conditionalFormatting sqref="F59">
    <cfRule type="cellIs" dxfId="9364" priority="14385" stopIfTrue="1" operator="lessThan">
      <formula>29</formula>
    </cfRule>
  </conditionalFormatting>
  <conditionalFormatting sqref="E92">
    <cfRule type="cellIs" dxfId="9363" priority="14311" stopIfTrue="1" operator="greaterThan">
      <formula>2500</formula>
    </cfRule>
  </conditionalFormatting>
  <conditionalFormatting sqref="E92">
    <cfRule type="cellIs" dxfId="9362" priority="14310" stopIfTrue="1" operator="greaterThan">
      <formula>2500</formula>
    </cfRule>
  </conditionalFormatting>
  <conditionalFormatting sqref="E92">
    <cfRule type="cellIs" dxfId="9361" priority="14309" stopIfTrue="1" operator="greaterThan">
      <formula>2500</formula>
    </cfRule>
  </conditionalFormatting>
  <conditionalFormatting sqref="E92">
    <cfRule type="cellIs" dxfId="9360" priority="14308" stopIfTrue="1" operator="greaterThan">
      <formula>2500</formula>
    </cfRule>
  </conditionalFormatting>
  <conditionalFormatting sqref="E92">
    <cfRule type="cellIs" dxfId="9359" priority="14307" stopIfTrue="1" operator="greaterThan">
      <formula>2500</formula>
    </cfRule>
  </conditionalFormatting>
  <conditionalFormatting sqref="E92">
    <cfRule type="cellIs" dxfId="9358" priority="14305" stopIfTrue="1" operator="greaterThan">
      <formula>2500</formula>
    </cfRule>
  </conditionalFormatting>
  <conditionalFormatting sqref="E92">
    <cfRule type="cellIs" dxfId="9357" priority="14306" stopIfTrue="1" operator="greaterThan">
      <formula>2500</formula>
    </cfRule>
  </conditionalFormatting>
  <conditionalFormatting sqref="E92">
    <cfRule type="cellIs" dxfId="9356" priority="14304" stopIfTrue="1" operator="greaterThan">
      <formula>2500</formula>
    </cfRule>
  </conditionalFormatting>
  <conditionalFormatting sqref="E92">
    <cfRule type="cellIs" dxfId="9355" priority="14303" stopIfTrue="1" operator="greaterThan">
      <formula>2500</formula>
    </cfRule>
  </conditionalFormatting>
  <conditionalFormatting sqref="E92">
    <cfRule type="cellIs" dxfId="9354" priority="14302" stopIfTrue="1" operator="greaterThan">
      <formula>2500</formula>
    </cfRule>
  </conditionalFormatting>
  <conditionalFormatting sqref="E92">
    <cfRule type="cellIs" dxfId="9353" priority="14301" stopIfTrue="1" operator="greaterThan">
      <formula>2500</formula>
    </cfRule>
  </conditionalFormatting>
  <conditionalFormatting sqref="E92">
    <cfRule type="cellIs" dxfId="9352" priority="14300" stopIfTrue="1" operator="greaterThan">
      <formula>2500</formula>
    </cfRule>
  </conditionalFormatting>
  <conditionalFormatting sqref="V92:W92">
    <cfRule type="expression" dxfId="9351" priority="14299" stopIfTrue="1">
      <formula>AND(V92&gt;0,BK92="")</formula>
    </cfRule>
  </conditionalFormatting>
  <conditionalFormatting sqref="X92">
    <cfRule type="expression" dxfId="9350" priority="14298" stopIfTrue="1">
      <formula>AND(X92&gt;0,BL92="")</formula>
    </cfRule>
  </conditionalFormatting>
  <conditionalFormatting sqref="F92">
    <cfRule type="cellIs" dxfId="9349" priority="14297" stopIfTrue="1" operator="lessThan">
      <formula>29</formula>
    </cfRule>
  </conditionalFormatting>
  <conditionalFormatting sqref="F204">
    <cfRule type="cellIs" dxfId="9348" priority="14276" stopIfTrue="1" operator="lessThan">
      <formula>29</formula>
    </cfRule>
  </conditionalFormatting>
  <conditionalFormatting sqref="E204">
    <cfRule type="cellIs" dxfId="9347" priority="14275" stopIfTrue="1" operator="greaterThan">
      <formula>2500</formula>
    </cfRule>
  </conditionalFormatting>
  <conditionalFormatting sqref="E204">
    <cfRule type="cellIs" dxfId="9346" priority="14274" stopIfTrue="1" operator="greaterThan">
      <formula>2500</formula>
    </cfRule>
  </conditionalFormatting>
  <conditionalFormatting sqref="V204:W204">
    <cfRule type="expression" dxfId="9345" priority="14273" stopIfTrue="1">
      <formula>AND(V204&gt;0,BK204="")</formula>
    </cfRule>
  </conditionalFormatting>
  <conditionalFormatting sqref="X204">
    <cfRule type="expression" dxfId="9344" priority="14272" stopIfTrue="1">
      <formula>AND(X204&gt;0,BL204="")</formula>
    </cfRule>
  </conditionalFormatting>
  <conditionalFormatting sqref="E127">
    <cfRule type="cellIs" dxfId="9343" priority="14237" stopIfTrue="1" operator="greaterThan">
      <formula>2500</formula>
    </cfRule>
  </conditionalFormatting>
  <conditionalFormatting sqref="E127">
    <cfRule type="cellIs" dxfId="9342" priority="14236" stopIfTrue="1" operator="greaterThan">
      <formula>2500</formula>
    </cfRule>
  </conditionalFormatting>
  <conditionalFormatting sqref="E127">
    <cfRule type="cellIs" dxfId="9341" priority="14235" stopIfTrue="1" operator="greaterThan">
      <formula>2500</formula>
    </cfRule>
  </conditionalFormatting>
  <conditionalFormatting sqref="E127">
    <cfRule type="cellIs" dxfId="9340" priority="14234" stopIfTrue="1" operator="greaterThan">
      <formula>2500</formula>
    </cfRule>
  </conditionalFormatting>
  <conditionalFormatting sqref="E127">
    <cfRule type="cellIs" dxfId="9339" priority="14232" stopIfTrue="1" operator="greaterThan">
      <formula>2500</formula>
    </cfRule>
  </conditionalFormatting>
  <conditionalFormatting sqref="E127">
    <cfRule type="cellIs" dxfId="9338" priority="14233" stopIfTrue="1" operator="greaterThan">
      <formula>2500</formula>
    </cfRule>
  </conditionalFormatting>
  <conditionalFormatting sqref="E127">
    <cfRule type="cellIs" dxfId="9337" priority="14231" stopIfTrue="1" operator="greaterThan">
      <formula>2500</formula>
    </cfRule>
  </conditionalFormatting>
  <conditionalFormatting sqref="E127">
    <cfRule type="cellIs" dxfId="9336" priority="14230" stopIfTrue="1" operator="greaterThan">
      <formula>2500</formula>
    </cfRule>
  </conditionalFormatting>
  <conditionalFormatting sqref="E127">
    <cfRule type="cellIs" dxfId="9335" priority="14229" stopIfTrue="1" operator="greaterThan">
      <formula>2500</formula>
    </cfRule>
  </conditionalFormatting>
  <conditionalFormatting sqref="E127">
    <cfRule type="cellIs" dxfId="9334" priority="14228" stopIfTrue="1" operator="greaterThan">
      <formula>2500</formula>
    </cfRule>
  </conditionalFormatting>
  <conditionalFormatting sqref="E127">
    <cfRule type="cellIs" dxfId="9333" priority="14227" stopIfTrue="1" operator="greaterThan">
      <formula>2500</formula>
    </cfRule>
  </conditionalFormatting>
  <conditionalFormatting sqref="V127:W127">
    <cfRule type="expression" dxfId="9332" priority="14226" stopIfTrue="1">
      <formula>AND(V127&gt;0,BK127="")</formula>
    </cfRule>
  </conditionalFormatting>
  <conditionalFormatting sqref="X127">
    <cfRule type="expression" dxfId="9331" priority="14225" stopIfTrue="1">
      <formula>AND(X127&gt;0,BL127="")</formula>
    </cfRule>
  </conditionalFormatting>
  <conditionalFormatting sqref="F127">
    <cfRule type="cellIs" dxfId="9330" priority="14224" stopIfTrue="1" operator="lessThan">
      <formula>29</formula>
    </cfRule>
  </conditionalFormatting>
  <conditionalFormatting sqref="E127">
    <cfRule type="cellIs" dxfId="9329" priority="14223" stopIfTrue="1" operator="greaterThan">
      <formula>2500</formula>
    </cfRule>
  </conditionalFormatting>
  <conditionalFormatting sqref="E127">
    <cfRule type="cellIs" dxfId="9328" priority="14222" stopIfTrue="1" operator="greaterThan">
      <formula>2500</formula>
    </cfRule>
  </conditionalFormatting>
  <conditionalFormatting sqref="E127">
    <cfRule type="cellIs" dxfId="9327" priority="14220" stopIfTrue="1" operator="greaterThan">
      <formula>2500</formula>
    </cfRule>
  </conditionalFormatting>
  <conditionalFormatting sqref="E127">
    <cfRule type="cellIs" dxfId="9326" priority="14221" stopIfTrue="1" operator="greaterThan">
      <formula>2500</formula>
    </cfRule>
  </conditionalFormatting>
  <conditionalFormatting sqref="E127">
    <cfRule type="cellIs" dxfId="9325" priority="14219" stopIfTrue="1" operator="greaterThan">
      <formula>2500</formula>
    </cfRule>
  </conditionalFormatting>
  <conditionalFormatting sqref="E127">
    <cfRule type="cellIs" dxfId="9324" priority="14218" stopIfTrue="1" operator="greaterThan">
      <formula>2500</formula>
    </cfRule>
  </conditionalFormatting>
  <conditionalFormatting sqref="E127">
    <cfRule type="cellIs" dxfId="9323" priority="14217" stopIfTrue="1" operator="greaterThan">
      <formula>2500</formula>
    </cfRule>
  </conditionalFormatting>
  <conditionalFormatting sqref="E127">
    <cfRule type="cellIs" dxfId="9322" priority="14216" stopIfTrue="1" operator="greaterThan">
      <formula>2500</formula>
    </cfRule>
  </conditionalFormatting>
  <conditionalFormatting sqref="E127">
    <cfRule type="cellIs" dxfId="9321" priority="14215" stopIfTrue="1" operator="greaterThan">
      <formula>2500</formula>
    </cfRule>
  </conditionalFormatting>
  <conditionalFormatting sqref="F127">
    <cfRule type="cellIs" dxfId="9320" priority="14214" stopIfTrue="1" operator="lessThan">
      <formula>29</formula>
    </cfRule>
  </conditionalFormatting>
  <conditionalFormatting sqref="AN127">
    <cfRule type="expression" dxfId="9319" priority="14213" stopIfTrue="1">
      <formula>AND(AN127&gt;0,CC127="")</formula>
    </cfRule>
  </conditionalFormatting>
  <conditionalFormatting sqref="E104">
    <cfRule type="cellIs" dxfId="9318" priority="14183" stopIfTrue="1" operator="greaterThan">
      <formula>2500</formula>
    </cfRule>
  </conditionalFormatting>
  <conditionalFormatting sqref="E104">
    <cfRule type="cellIs" dxfId="9317" priority="14177" stopIfTrue="1" operator="greaterThan">
      <formula>2500</formula>
    </cfRule>
  </conditionalFormatting>
  <conditionalFormatting sqref="E104">
    <cfRule type="cellIs" dxfId="9316" priority="14187" stopIfTrue="1" operator="greaterThan">
      <formula>2500</formula>
    </cfRule>
  </conditionalFormatting>
  <conditionalFormatting sqref="E104">
    <cfRule type="cellIs" dxfId="9315" priority="14186" stopIfTrue="1" operator="greaterThan">
      <formula>2500</formula>
    </cfRule>
  </conditionalFormatting>
  <conditionalFormatting sqref="E104">
    <cfRule type="cellIs" dxfId="9314" priority="14185" stopIfTrue="1" operator="greaterThan">
      <formula>2500</formula>
    </cfRule>
  </conditionalFormatting>
  <conditionalFormatting sqref="E104">
    <cfRule type="cellIs" dxfId="9313" priority="14184" stopIfTrue="1" operator="greaterThan">
      <formula>2500</formula>
    </cfRule>
  </conditionalFormatting>
  <conditionalFormatting sqref="E104">
    <cfRule type="cellIs" dxfId="9312" priority="14181" stopIfTrue="1" operator="greaterThan">
      <formula>2500</formula>
    </cfRule>
  </conditionalFormatting>
  <conditionalFormatting sqref="E104">
    <cfRule type="cellIs" dxfId="9311" priority="14182" stopIfTrue="1" operator="greaterThan">
      <formula>2500</formula>
    </cfRule>
  </conditionalFormatting>
  <conditionalFormatting sqref="E104">
    <cfRule type="cellIs" dxfId="9310" priority="14180" stopIfTrue="1" operator="greaterThan">
      <formula>2500</formula>
    </cfRule>
  </conditionalFormatting>
  <conditionalFormatting sqref="E104">
    <cfRule type="cellIs" dxfId="9309" priority="14179" stopIfTrue="1" operator="greaterThan">
      <formula>2500</formula>
    </cfRule>
  </conditionalFormatting>
  <conditionalFormatting sqref="E104">
    <cfRule type="cellIs" dxfId="9308" priority="14178" stopIfTrue="1" operator="greaterThan">
      <formula>2500</formula>
    </cfRule>
  </conditionalFormatting>
  <conditionalFormatting sqref="E104">
    <cfRule type="cellIs" dxfId="9307" priority="14176" stopIfTrue="1" operator="greaterThan">
      <formula>2500</formula>
    </cfRule>
  </conditionalFormatting>
  <conditionalFormatting sqref="V104:W104">
    <cfRule type="expression" dxfId="9306" priority="14175" stopIfTrue="1">
      <formula>AND(V104&gt;0,BK104="")</formula>
    </cfRule>
  </conditionalFormatting>
  <conditionalFormatting sqref="X104">
    <cfRule type="expression" dxfId="9305" priority="14174" stopIfTrue="1">
      <formula>AND(X104&gt;0,BL104="")</formula>
    </cfRule>
  </conditionalFormatting>
  <conditionalFormatting sqref="F104">
    <cfRule type="cellIs" dxfId="9304" priority="14173" stopIfTrue="1" operator="lessThan">
      <formula>29</formula>
    </cfRule>
  </conditionalFormatting>
  <conditionalFormatting sqref="E88">
    <cfRule type="cellIs" dxfId="9303" priority="14172" stopIfTrue="1" operator="greaterThan">
      <formula>2500</formula>
    </cfRule>
  </conditionalFormatting>
  <conditionalFormatting sqref="E88">
    <cfRule type="cellIs" dxfId="9302" priority="14171" stopIfTrue="1" operator="greaterThan">
      <formula>2500</formula>
    </cfRule>
  </conditionalFormatting>
  <conditionalFormatting sqref="E88">
    <cfRule type="cellIs" dxfId="9301" priority="14170" stopIfTrue="1" operator="greaterThan">
      <formula>2500</formula>
    </cfRule>
  </conditionalFormatting>
  <conditionalFormatting sqref="E88">
    <cfRule type="cellIs" dxfId="9300" priority="14169" stopIfTrue="1" operator="greaterThan">
      <formula>2500</formula>
    </cfRule>
  </conditionalFormatting>
  <conditionalFormatting sqref="E88">
    <cfRule type="cellIs" dxfId="9299" priority="14168" stopIfTrue="1" operator="greaterThan">
      <formula>2500</formula>
    </cfRule>
  </conditionalFormatting>
  <conditionalFormatting sqref="E88">
    <cfRule type="cellIs" dxfId="9298" priority="14166" stopIfTrue="1" operator="greaterThan">
      <formula>2500</formula>
    </cfRule>
  </conditionalFormatting>
  <conditionalFormatting sqref="E88">
    <cfRule type="cellIs" dxfId="9297" priority="14167" stopIfTrue="1" operator="greaterThan">
      <formula>2500</formula>
    </cfRule>
  </conditionalFormatting>
  <conditionalFormatting sqref="E88">
    <cfRule type="cellIs" dxfId="9296" priority="14165" stopIfTrue="1" operator="greaterThan">
      <formula>2500</formula>
    </cfRule>
  </conditionalFormatting>
  <conditionalFormatting sqref="E88">
    <cfRule type="cellIs" dxfId="9295" priority="14164" stopIfTrue="1" operator="greaterThan">
      <formula>2500</formula>
    </cfRule>
  </conditionalFormatting>
  <conditionalFormatting sqref="E88">
    <cfRule type="cellIs" dxfId="9294" priority="14163" stopIfTrue="1" operator="greaterThan">
      <formula>2500</formula>
    </cfRule>
  </conditionalFormatting>
  <conditionalFormatting sqref="E88">
    <cfRule type="cellIs" dxfId="9293" priority="14162" stopIfTrue="1" operator="greaterThan">
      <formula>2500</formula>
    </cfRule>
  </conditionalFormatting>
  <conditionalFormatting sqref="E88">
    <cfRule type="cellIs" dxfId="9292" priority="14161" stopIfTrue="1" operator="greaterThan">
      <formula>2500</formula>
    </cfRule>
  </conditionalFormatting>
  <conditionalFormatting sqref="V88:W88">
    <cfRule type="expression" dxfId="9291" priority="14160" stopIfTrue="1">
      <formula>AND(V88&gt;0,BK88="")</formula>
    </cfRule>
  </conditionalFormatting>
  <conditionalFormatting sqref="X88">
    <cfRule type="expression" dxfId="9290" priority="14159" stopIfTrue="1">
      <formula>AND(X88&gt;0,BL88="")</formula>
    </cfRule>
  </conditionalFormatting>
  <conditionalFormatting sqref="F88">
    <cfRule type="cellIs" dxfId="9289" priority="14158" stopIfTrue="1" operator="lessThan">
      <formula>29</formula>
    </cfRule>
  </conditionalFormatting>
  <conditionalFormatting sqref="E107">
    <cfRule type="cellIs" dxfId="9288" priority="14157" stopIfTrue="1" operator="greaterThan">
      <formula>2500</formula>
    </cfRule>
  </conditionalFormatting>
  <conditionalFormatting sqref="E107">
    <cfRule type="cellIs" dxfId="9287" priority="14156" stopIfTrue="1" operator="greaterThan">
      <formula>2500</formula>
    </cfRule>
  </conditionalFormatting>
  <conditionalFormatting sqref="E107">
    <cfRule type="cellIs" dxfId="9286" priority="14155" stopIfTrue="1" operator="greaterThan">
      <formula>2500</formula>
    </cfRule>
  </conditionalFormatting>
  <conditionalFormatting sqref="E107">
    <cfRule type="cellIs" dxfId="9285" priority="14154" stopIfTrue="1" operator="greaterThan">
      <formula>2500</formula>
    </cfRule>
  </conditionalFormatting>
  <conditionalFormatting sqref="E107">
    <cfRule type="cellIs" dxfId="9284" priority="14153" stopIfTrue="1" operator="greaterThan">
      <formula>2500</formula>
    </cfRule>
  </conditionalFormatting>
  <conditionalFormatting sqref="E107">
    <cfRule type="cellIs" dxfId="9283" priority="14151" stopIfTrue="1" operator="greaterThan">
      <formula>2500</formula>
    </cfRule>
  </conditionalFormatting>
  <conditionalFormatting sqref="E107">
    <cfRule type="cellIs" dxfId="9282" priority="14152" stopIfTrue="1" operator="greaterThan">
      <formula>2500</formula>
    </cfRule>
  </conditionalFormatting>
  <conditionalFormatting sqref="E107">
    <cfRule type="cellIs" dxfId="9281" priority="14150" stopIfTrue="1" operator="greaterThan">
      <formula>2500</formula>
    </cfRule>
  </conditionalFormatting>
  <conditionalFormatting sqref="E107">
    <cfRule type="cellIs" dxfId="9280" priority="14149" stopIfTrue="1" operator="greaterThan">
      <formula>2500</formula>
    </cfRule>
  </conditionalFormatting>
  <conditionalFormatting sqref="E107">
    <cfRule type="cellIs" dxfId="9279" priority="14148" stopIfTrue="1" operator="greaterThan">
      <formula>2500</formula>
    </cfRule>
  </conditionalFormatting>
  <conditionalFormatting sqref="E107">
    <cfRule type="cellIs" dxfId="9278" priority="14147" stopIfTrue="1" operator="greaterThan">
      <formula>2500</formula>
    </cfRule>
  </conditionalFormatting>
  <conditionalFormatting sqref="E107">
    <cfRule type="cellIs" dxfId="9277" priority="14146" stopIfTrue="1" operator="greaterThan">
      <formula>2500</formula>
    </cfRule>
  </conditionalFormatting>
  <conditionalFormatting sqref="V107:W107">
    <cfRule type="expression" dxfId="9276" priority="14145" stopIfTrue="1">
      <formula>AND(V107&gt;0,BK107="")</formula>
    </cfRule>
  </conditionalFormatting>
  <conditionalFormatting sqref="X107">
    <cfRule type="expression" dxfId="9275" priority="14144" stopIfTrue="1">
      <formula>AND(X107&gt;0,BL107="")</formula>
    </cfRule>
  </conditionalFormatting>
  <conditionalFormatting sqref="F107">
    <cfRule type="cellIs" dxfId="9274" priority="14143" stopIfTrue="1" operator="lessThan">
      <formula>29</formula>
    </cfRule>
  </conditionalFormatting>
  <conditionalFormatting sqref="E203">
    <cfRule type="cellIs" dxfId="9273" priority="14097" stopIfTrue="1" operator="greaterThan">
      <formula>2500</formula>
    </cfRule>
  </conditionalFormatting>
  <conditionalFormatting sqref="V203:W203">
    <cfRule type="expression" dxfId="9272" priority="14096" stopIfTrue="1">
      <formula>AND(V203&gt;0,BK203="")</formula>
    </cfRule>
  </conditionalFormatting>
  <conditionalFormatting sqref="X203">
    <cfRule type="expression" dxfId="9271" priority="14095" stopIfTrue="1">
      <formula>AND(X203&gt;0,BL203="")</formula>
    </cfRule>
  </conditionalFormatting>
  <conditionalFormatting sqref="F203">
    <cfRule type="cellIs" dxfId="9270" priority="14094" stopIfTrue="1" operator="lessThan">
      <formula>29</formula>
    </cfRule>
  </conditionalFormatting>
  <conditionalFormatting sqref="X206:X207">
    <cfRule type="expression" dxfId="9269" priority="14089" stopIfTrue="1">
      <formula>AND(X206&gt;0,BL206="")</formula>
    </cfRule>
  </conditionalFormatting>
  <conditionalFormatting sqref="F206:F207">
    <cfRule type="cellIs" dxfId="9268" priority="14093" stopIfTrue="1" operator="lessThan">
      <formula>29</formula>
    </cfRule>
  </conditionalFormatting>
  <conditionalFormatting sqref="E206:E207">
    <cfRule type="cellIs" dxfId="9267" priority="14092" stopIfTrue="1" operator="greaterThan">
      <formula>2500</formula>
    </cfRule>
  </conditionalFormatting>
  <conditionalFormatting sqref="E206:E207">
    <cfRule type="cellIs" dxfId="9266" priority="14091" stopIfTrue="1" operator="greaterThan">
      <formula>2500</formula>
    </cfRule>
  </conditionalFormatting>
  <conditionalFormatting sqref="V206:W207">
    <cfRule type="expression" dxfId="9265" priority="14090" stopIfTrue="1">
      <formula>AND(V206&gt;0,BK206="")</formula>
    </cfRule>
  </conditionalFormatting>
  <conditionalFormatting sqref="E35">
    <cfRule type="cellIs" dxfId="9264" priority="14069" stopIfTrue="1" operator="greaterThan">
      <formula>2500</formula>
    </cfRule>
  </conditionalFormatting>
  <conditionalFormatting sqref="E35">
    <cfRule type="cellIs" dxfId="9263" priority="14068" stopIfTrue="1" operator="greaterThan">
      <formula>2500</formula>
    </cfRule>
  </conditionalFormatting>
  <conditionalFormatting sqref="E35">
    <cfRule type="cellIs" dxfId="9262" priority="14067" stopIfTrue="1" operator="greaterThan">
      <formula>2500</formula>
    </cfRule>
  </conditionalFormatting>
  <conditionalFormatting sqref="E35">
    <cfRule type="cellIs" dxfId="9261" priority="14066" stopIfTrue="1" operator="greaterThan">
      <formula>2500</formula>
    </cfRule>
  </conditionalFormatting>
  <conditionalFormatting sqref="E35">
    <cfRule type="cellIs" dxfId="9260" priority="14065" stopIfTrue="1" operator="greaterThan">
      <formula>2500</formula>
    </cfRule>
  </conditionalFormatting>
  <conditionalFormatting sqref="E35">
    <cfRule type="cellIs" dxfId="9259" priority="14063" stopIfTrue="1" operator="greaterThan">
      <formula>2500</formula>
    </cfRule>
  </conditionalFormatting>
  <conditionalFormatting sqref="E35">
    <cfRule type="cellIs" dxfId="9258" priority="14064" stopIfTrue="1" operator="greaterThan">
      <formula>2500</formula>
    </cfRule>
  </conditionalFormatting>
  <conditionalFormatting sqref="E35">
    <cfRule type="cellIs" dxfId="9257" priority="14062" stopIfTrue="1" operator="greaterThan">
      <formula>2500</formula>
    </cfRule>
  </conditionalFormatting>
  <conditionalFormatting sqref="E35">
    <cfRule type="cellIs" dxfId="9256" priority="14061" stopIfTrue="1" operator="greaterThan">
      <formula>2500</formula>
    </cfRule>
  </conditionalFormatting>
  <conditionalFormatting sqref="E35">
    <cfRule type="cellIs" dxfId="9255" priority="14060" stopIfTrue="1" operator="greaterThan">
      <formula>2500</formula>
    </cfRule>
  </conditionalFormatting>
  <conditionalFormatting sqref="E35">
    <cfRule type="cellIs" dxfId="9254" priority="14059" stopIfTrue="1" operator="greaterThan">
      <formula>2500</formula>
    </cfRule>
  </conditionalFormatting>
  <conditionalFormatting sqref="E35">
    <cfRule type="cellIs" dxfId="9253" priority="14058" stopIfTrue="1" operator="greaterThan">
      <formula>2500</formula>
    </cfRule>
  </conditionalFormatting>
  <conditionalFormatting sqref="V35:W35">
    <cfRule type="expression" dxfId="9252" priority="14057" stopIfTrue="1">
      <formula>AND(V35&gt;0,BK35="")</formula>
    </cfRule>
  </conditionalFormatting>
  <conditionalFormatting sqref="X35">
    <cfRule type="expression" dxfId="9251" priority="14056" stopIfTrue="1">
      <formula>AND(X35&gt;0,BL35="")</formula>
    </cfRule>
  </conditionalFormatting>
  <conditionalFormatting sqref="F35">
    <cfRule type="cellIs" dxfId="9250" priority="14055" stopIfTrue="1" operator="lessThan">
      <formula>29</formula>
    </cfRule>
  </conditionalFormatting>
  <conditionalFormatting sqref="E35">
    <cfRule type="cellIs" dxfId="9249" priority="14054" stopIfTrue="1" operator="greaterThan">
      <formula>2500</formula>
    </cfRule>
  </conditionalFormatting>
  <conditionalFormatting sqref="F35">
    <cfRule type="cellIs" dxfId="9248" priority="14053" stopIfTrue="1" operator="lessThan">
      <formula>29</formula>
    </cfRule>
  </conditionalFormatting>
  <conditionalFormatting sqref="V35:W35">
    <cfRule type="expression" dxfId="9247" priority="14052" stopIfTrue="1">
      <formula>AND(V35&gt;0,BK35="")</formula>
    </cfRule>
  </conditionalFormatting>
  <conditionalFormatting sqref="X35">
    <cfRule type="expression" dxfId="9246" priority="14051" stopIfTrue="1">
      <formula>AND(X35&gt;0,BL35="")</formula>
    </cfRule>
  </conditionalFormatting>
  <conditionalFormatting sqref="E56">
    <cfRule type="cellIs" dxfId="9245" priority="14031" stopIfTrue="1" operator="greaterThan">
      <formula>2500</formula>
    </cfRule>
  </conditionalFormatting>
  <conditionalFormatting sqref="E56">
    <cfRule type="cellIs" dxfId="9244" priority="14030" stopIfTrue="1" operator="greaterThan">
      <formula>2500</formula>
    </cfRule>
  </conditionalFormatting>
  <conditionalFormatting sqref="E56">
    <cfRule type="cellIs" dxfId="9243" priority="14029" stopIfTrue="1" operator="greaterThan">
      <formula>2500</formula>
    </cfRule>
  </conditionalFormatting>
  <conditionalFormatting sqref="E56">
    <cfRule type="cellIs" dxfId="9242" priority="14028" stopIfTrue="1" operator="greaterThan">
      <formula>2500</formula>
    </cfRule>
  </conditionalFormatting>
  <conditionalFormatting sqref="E56">
    <cfRule type="cellIs" dxfId="9241" priority="14027" stopIfTrue="1" operator="greaterThan">
      <formula>2500</formula>
    </cfRule>
  </conditionalFormatting>
  <conditionalFormatting sqref="E56">
    <cfRule type="cellIs" dxfId="9240" priority="14025" stopIfTrue="1" operator="greaterThan">
      <formula>2500</formula>
    </cfRule>
  </conditionalFormatting>
  <conditionalFormatting sqref="E56">
    <cfRule type="cellIs" dxfId="9239" priority="14026" stopIfTrue="1" operator="greaterThan">
      <formula>2500</formula>
    </cfRule>
  </conditionalFormatting>
  <conditionalFormatting sqref="E56">
    <cfRule type="cellIs" dxfId="9238" priority="14024" stopIfTrue="1" operator="greaterThan">
      <formula>2500</formula>
    </cfRule>
  </conditionalFormatting>
  <conditionalFormatting sqref="E56">
    <cfRule type="cellIs" dxfId="9237" priority="14023" stopIfTrue="1" operator="greaterThan">
      <formula>2500</formula>
    </cfRule>
  </conditionalFormatting>
  <conditionalFormatting sqref="E56">
    <cfRule type="cellIs" dxfId="9236" priority="14022" stopIfTrue="1" operator="greaterThan">
      <formula>2500</formula>
    </cfRule>
  </conditionalFormatting>
  <conditionalFormatting sqref="E56">
    <cfRule type="cellIs" dxfId="9235" priority="14021" stopIfTrue="1" operator="greaterThan">
      <formula>2500</formula>
    </cfRule>
  </conditionalFormatting>
  <conditionalFormatting sqref="E56">
    <cfRule type="cellIs" dxfId="9234" priority="14020" stopIfTrue="1" operator="greaterThan">
      <formula>2500</formula>
    </cfRule>
  </conditionalFormatting>
  <conditionalFormatting sqref="V56:W56">
    <cfRule type="expression" dxfId="9233" priority="14019" stopIfTrue="1">
      <formula>AND(V56&gt;0,BK56="")</formula>
    </cfRule>
  </conditionalFormatting>
  <conditionalFormatting sqref="X56">
    <cfRule type="expression" dxfId="9232" priority="14018" stopIfTrue="1">
      <formula>AND(X56&gt;0,BL56="")</formula>
    </cfRule>
  </conditionalFormatting>
  <conditionalFormatting sqref="F56">
    <cfRule type="cellIs" dxfId="9231" priority="14017" stopIfTrue="1" operator="lessThan">
      <formula>29</formula>
    </cfRule>
  </conditionalFormatting>
  <conditionalFormatting sqref="E56">
    <cfRule type="cellIs" dxfId="9230" priority="14016" stopIfTrue="1" operator="greaterThan">
      <formula>2500</formula>
    </cfRule>
  </conditionalFormatting>
  <conditionalFormatting sqref="F56">
    <cfRule type="cellIs" dxfId="9229" priority="14015" stopIfTrue="1" operator="lessThan">
      <formula>29</formula>
    </cfRule>
  </conditionalFormatting>
  <conditionalFormatting sqref="V56:W56">
    <cfRule type="expression" dxfId="9228" priority="14014" stopIfTrue="1">
      <formula>AND(V56&gt;0,BK56="")</formula>
    </cfRule>
  </conditionalFormatting>
  <conditionalFormatting sqref="X56">
    <cfRule type="expression" dxfId="9227" priority="14013" stopIfTrue="1">
      <formula>AND(X56&gt;0,BL56="")</formula>
    </cfRule>
  </conditionalFormatting>
  <conditionalFormatting sqref="E66">
    <cfRule type="cellIs" dxfId="9226" priority="14012" stopIfTrue="1" operator="greaterThan">
      <formula>2500</formula>
    </cfRule>
  </conditionalFormatting>
  <conditionalFormatting sqref="E66">
    <cfRule type="cellIs" dxfId="9225" priority="14011" stopIfTrue="1" operator="greaterThan">
      <formula>2500</formula>
    </cfRule>
  </conditionalFormatting>
  <conditionalFormatting sqref="E66">
    <cfRule type="cellIs" dxfId="9224" priority="14010" stopIfTrue="1" operator="greaterThan">
      <formula>2500</formula>
    </cfRule>
  </conditionalFormatting>
  <conditionalFormatting sqref="E66">
    <cfRule type="cellIs" dxfId="9223" priority="14009" stopIfTrue="1" operator="greaterThan">
      <formula>2500</formula>
    </cfRule>
  </conditionalFormatting>
  <conditionalFormatting sqref="E66">
    <cfRule type="cellIs" dxfId="9222" priority="14008" stopIfTrue="1" operator="greaterThan">
      <formula>2500</formula>
    </cfRule>
  </conditionalFormatting>
  <conditionalFormatting sqref="E66">
    <cfRule type="cellIs" dxfId="9221" priority="14006" stopIfTrue="1" operator="greaterThan">
      <formula>2500</formula>
    </cfRule>
  </conditionalFormatting>
  <conditionalFormatting sqref="E66">
    <cfRule type="cellIs" dxfId="9220" priority="14007" stopIfTrue="1" operator="greaterThan">
      <formula>2500</formula>
    </cfRule>
  </conditionalFormatting>
  <conditionalFormatting sqref="E66">
    <cfRule type="cellIs" dxfId="9219" priority="14005" stopIfTrue="1" operator="greaterThan">
      <formula>2500</formula>
    </cfRule>
  </conditionalFormatting>
  <conditionalFormatting sqref="E66">
    <cfRule type="cellIs" dxfId="9218" priority="14004" stopIfTrue="1" operator="greaterThan">
      <formula>2500</formula>
    </cfRule>
  </conditionalFormatting>
  <conditionalFormatting sqref="E66">
    <cfRule type="cellIs" dxfId="9217" priority="14003" stopIfTrue="1" operator="greaterThan">
      <formula>2500</formula>
    </cfRule>
  </conditionalFormatting>
  <conditionalFormatting sqref="E66">
    <cfRule type="cellIs" dxfId="9216" priority="14002" stopIfTrue="1" operator="greaterThan">
      <formula>2500</formula>
    </cfRule>
  </conditionalFormatting>
  <conditionalFormatting sqref="E66">
    <cfRule type="cellIs" dxfId="9215" priority="14001" stopIfTrue="1" operator="greaterThan">
      <formula>2500</formula>
    </cfRule>
  </conditionalFormatting>
  <conditionalFormatting sqref="V66:W66">
    <cfRule type="expression" dxfId="9214" priority="14000" stopIfTrue="1">
      <formula>AND(V66&gt;0,BK66="")</formula>
    </cfRule>
  </conditionalFormatting>
  <conditionalFormatting sqref="X66">
    <cfRule type="expression" dxfId="9213" priority="13999" stopIfTrue="1">
      <formula>AND(X66&gt;0,BL66="")</formula>
    </cfRule>
  </conditionalFormatting>
  <conditionalFormatting sqref="F66">
    <cfRule type="cellIs" dxfId="9212" priority="13998" stopIfTrue="1" operator="lessThan">
      <formula>29</formula>
    </cfRule>
  </conditionalFormatting>
  <conditionalFormatting sqref="E66">
    <cfRule type="cellIs" dxfId="9211" priority="13997" stopIfTrue="1" operator="greaterThan">
      <formula>2500</formula>
    </cfRule>
  </conditionalFormatting>
  <conditionalFormatting sqref="F66">
    <cfRule type="cellIs" dxfId="9210" priority="13996" stopIfTrue="1" operator="lessThan">
      <formula>29</formula>
    </cfRule>
  </conditionalFormatting>
  <conditionalFormatting sqref="V66:W66">
    <cfRule type="expression" dxfId="9209" priority="13995" stopIfTrue="1">
      <formula>AND(V66&gt;0,BK66="")</formula>
    </cfRule>
  </conditionalFormatting>
  <conditionalFormatting sqref="X66">
    <cfRule type="expression" dxfId="9208" priority="13994" stopIfTrue="1">
      <formula>AND(X66&gt;0,BL66="")</formula>
    </cfRule>
  </conditionalFormatting>
  <conditionalFormatting sqref="E73">
    <cfRule type="cellIs" dxfId="9207" priority="13993" stopIfTrue="1" operator="greaterThan">
      <formula>2500</formula>
    </cfRule>
  </conditionalFormatting>
  <conditionalFormatting sqref="E73">
    <cfRule type="cellIs" dxfId="9206" priority="13992" stopIfTrue="1" operator="greaterThan">
      <formula>2500</formula>
    </cfRule>
  </conditionalFormatting>
  <conditionalFormatting sqref="E73">
    <cfRule type="cellIs" dxfId="9205" priority="13991" stopIfTrue="1" operator="greaterThan">
      <formula>2500</formula>
    </cfRule>
  </conditionalFormatting>
  <conditionalFormatting sqref="E73">
    <cfRule type="cellIs" dxfId="9204" priority="13990" stopIfTrue="1" operator="greaterThan">
      <formula>2500</formula>
    </cfRule>
  </conditionalFormatting>
  <conditionalFormatting sqref="E73">
    <cfRule type="cellIs" dxfId="9203" priority="13989" stopIfTrue="1" operator="greaterThan">
      <formula>2500</formula>
    </cfRule>
  </conditionalFormatting>
  <conditionalFormatting sqref="E73">
    <cfRule type="cellIs" dxfId="9202" priority="13987" stopIfTrue="1" operator="greaterThan">
      <formula>2500</formula>
    </cfRule>
  </conditionalFormatting>
  <conditionalFormatting sqref="E73">
    <cfRule type="cellIs" dxfId="9201" priority="13988" stopIfTrue="1" operator="greaterThan">
      <formula>2500</formula>
    </cfRule>
  </conditionalFormatting>
  <conditionalFormatting sqref="E73">
    <cfRule type="cellIs" dxfId="9200" priority="13986" stopIfTrue="1" operator="greaterThan">
      <formula>2500</formula>
    </cfRule>
  </conditionalFormatting>
  <conditionalFormatting sqref="E73">
    <cfRule type="cellIs" dxfId="9199" priority="13985" stopIfTrue="1" operator="greaterThan">
      <formula>2500</formula>
    </cfRule>
  </conditionalFormatting>
  <conditionalFormatting sqref="E73">
    <cfRule type="cellIs" dxfId="9198" priority="13984" stopIfTrue="1" operator="greaterThan">
      <formula>2500</formula>
    </cfRule>
  </conditionalFormatting>
  <conditionalFormatting sqref="E73">
    <cfRule type="cellIs" dxfId="9197" priority="13983" stopIfTrue="1" operator="greaterThan">
      <formula>2500</formula>
    </cfRule>
  </conditionalFormatting>
  <conditionalFormatting sqref="E73">
    <cfRule type="cellIs" dxfId="9196" priority="13982" stopIfTrue="1" operator="greaterThan">
      <formula>2500</formula>
    </cfRule>
  </conditionalFormatting>
  <conditionalFormatting sqref="V73:W73">
    <cfRule type="expression" dxfId="9195" priority="13981" stopIfTrue="1">
      <formula>AND(V73&gt;0,BK73="")</formula>
    </cfRule>
  </conditionalFormatting>
  <conditionalFormatting sqref="X73">
    <cfRule type="expression" dxfId="9194" priority="13980" stopIfTrue="1">
      <formula>AND(X73&gt;0,BL73="")</formula>
    </cfRule>
  </conditionalFormatting>
  <conditionalFormatting sqref="F73">
    <cfRule type="cellIs" dxfId="9193" priority="13979" stopIfTrue="1" operator="lessThan">
      <formula>29</formula>
    </cfRule>
  </conditionalFormatting>
  <conditionalFormatting sqref="E73">
    <cfRule type="cellIs" dxfId="9192" priority="13978" stopIfTrue="1" operator="greaterThan">
      <formula>2500</formula>
    </cfRule>
  </conditionalFormatting>
  <conditionalFormatting sqref="F73">
    <cfRule type="cellIs" dxfId="9191" priority="13977" stopIfTrue="1" operator="lessThan">
      <formula>29</formula>
    </cfRule>
  </conditionalFormatting>
  <conditionalFormatting sqref="V73:W73">
    <cfRule type="expression" dxfId="9190" priority="13976" stopIfTrue="1">
      <formula>AND(V73&gt;0,BK73="")</formula>
    </cfRule>
  </conditionalFormatting>
  <conditionalFormatting sqref="X73">
    <cfRule type="expression" dxfId="9189" priority="13975" stopIfTrue="1">
      <formula>AND(X73&gt;0,BL73="")</formula>
    </cfRule>
  </conditionalFormatting>
  <conditionalFormatting sqref="E78">
    <cfRule type="cellIs" dxfId="9188" priority="13974" stopIfTrue="1" operator="greaterThan">
      <formula>2500</formula>
    </cfRule>
  </conditionalFormatting>
  <conditionalFormatting sqref="E78">
    <cfRule type="cellIs" dxfId="9187" priority="13973" stopIfTrue="1" operator="greaterThan">
      <formula>2500</formula>
    </cfRule>
  </conditionalFormatting>
  <conditionalFormatting sqref="E78">
    <cfRule type="cellIs" dxfId="9186" priority="13972" stopIfTrue="1" operator="greaterThan">
      <formula>2500</formula>
    </cfRule>
  </conditionalFormatting>
  <conditionalFormatting sqref="E78">
    <cfRule type="cellIs" dxfId="9185" priority="13971" stopIfTrue="1" operator="greaterThan">
      <formula>2500</formula>
    </cfRule>
  </conditionalFormatting>
  <conditionalFormatting sqref="E78">
    <cfRule type="cellIs" dxfId="9184" priority="13970" stopIfTrue="1" operator="greaterThan">
      <formula>2500</formula>
    </cfRule>
  </conditionalFormatting>
  <conditionalFormatting sqref="E78">
    <cfRule type="cellIs" dxfId="9183" priority="13968" stopIfTrue="1" operator="greaterThan">
      <formula>2500</formula>
    </cfRule>
  </conditionalFormatting>
  <conditionalFormatting sqref="E78">
    <cfRule type="cellIs" dxfId="9182" priority="13969" stopIfTrue="1" operator="greaterThan">
      <formula>2500</formula>
    </cfRule>
  </conditionalFormatting>
  <conditionalFormatting sqref="E78">
    <cfRule type="cellIs" dxfId="9181" priority="13967" stopIfTrue="1" operator="greaterThan">
      <formula>2500</formula>
    </cfRule>
  </conditionalFormatting>
  <conditionalFormatting sqref="E78">
    <cfRule type="cellIs" dxfId="9180" priority="13966" stopIfTrue="1" operator="greaterThan">
      <formula>2500</formula>
    </cfRule>
  </conditionalFormatting>
  <conditionalFormatting sqref="E78">
    <cfRule type="cellIs" dxfId="9179" priority="13965" stopIfTrue="1" operator="greaterThan">
      <formula>2500</formula>
    </cfRule>
  </conditionalFormatting>
  <conditionalFormatting sqref="E78">
    <cfRule type="cellIs" dxfId="9178" priority="13964" stopIfTrue="1" operator="greaterThan">
      <formula>2500</formula>
    </cfRule>
  </conditionalFormatting>
  <conditionalFormatting sqref="E78">
    <cfRule type="cellIs" dxfId="9177" priority="13963" stopIfTrue="1" operator="greaterThan">
      <formula>2500</formula>
    </cfRule>
  </conditionalFormatting>
  <conditionalFormatting sqref="V78:W78">
    <cfRule type="expression" dxfId="9176" priority="13962" stopIfTrue="1">
      <formula>AND(V78&gt;0,BK78="")</formula>
    </cfRule>
  </conditionalFormatting>
  <conditionalFormatting sqref="X78">
    <cfRule type="expression" dxfId="9175" priority="13961" stopIfTrue="1">
      <formula>AND(X78&gt;0,BL78="")</formula>
    </cfRule>
  </conditionalFormatting>
  <conditionalFormatting sqref="F78">
    <cfRule type="cellIs" dxfId="9174" priority="13960" stopIfTrue="1" operator="lessThan">
      <formula>29</formula>
    </cfRule>
  </conditionalFormatting>
  <conditionalFormatting sqref="E78">
    <cfRule type="cellIs" dxfId="9173" priority="13959" stopIfTrue="1" operator="greaterThan">
      <formula>2500</formula>
    </cfRule>
  </conditionalFormatting>
  <conditionalFormatting sqref="F78">
    <cfRule type="cellIs" dxfId="9172" priority="13958" stopIfTrue="1" operator="lessThan">
      <formula>29</formula>
    </cfRule>
  </conditionalFormatting>
  <conditionalFormatting sqref="V78:W78">
    <cfRule type="expression" dxfId="9171" priority="13957" stopIfTrue="1">
      <formula>AND(V78&gt;0,BK78="")</formula>
    </cfRule>
  </conditionalFormatting>
  <conditionalFormatting sqref="X78">
    <cfRule type="expression" dxfId="9170" priority="13956" stopIfTrue="1">
      <formula>AND(X78&gt;0,BL78="")</formula>
    </cfRule>
  </conditionalFormatting>
  <conditionalFormatting sqref="E90">
    <cfRule type="cellIs" dxfId="9169" priority="13955" stopIfTrue="1" operator="greaterThan">
      <formula>2500</formula>
    </cfRule>
  </conditionalFormatting>
  <conditionalFormatting sqref="E90">
    <cfRule type="cellIs" dxfId="9168" priority="13954" stopIfTrue="1" operator="greaterThan">
      <formula>2500</formula>
    </cfRule>
  </conditionalFormatting>
  <conditionalFormatting sqref="E90">
    <cfRule type="cellIs" dxfId="9167" priority="13953" stopIfTrue="1" operator="greaterThan">
      <formula>2500</formula>
    </cfRule>
  </conditionalFormatting>
  <conditionalFormatting sqref="E90">
    <cfRule type="cellIs" dxfId="9166" priority="13952" stopIfTrue="1" operator="greaterThan">
      <formula>2500</formula>
    </cfRule>
  </conditionalFormatting>
  <conditionalFormatting sqref="E90">
    <cfRule type="cellIs" dxfId="9165" priority="13951" stopIfTrue="1" operator="greaterThan">
      <formula>2500</formula>
    </cfRule>
  </conditionalFormatting>
  <conditionalFormatting sqref="E90">
    <cfRule type="cellIs" dxfId="9164" priority="13949" stopIfTrue="1" operator="greaterThan">
      <formula>2500</formula>
    </cfRule>
  </conditionalFormatting>
  <conditionalFormatting sqref="E90">
    <cfRule type="cellIs" dxfId="9163" priority="13950" stopIfTrue="1" operator="greaterThan">
      <formula>2500</formula>
    </cfRule>
  </conditionalFormatting>
  <conditionalFormatting sqref="E90">
    <cfRule type="cellIs" dxfId="9162" priority="13948" stopIfTrue="1" operator="greaterThan">
      <formula>2500</formula>
    </cfRule>
  </conditionalFormatting>
  <conditionalFormatting sqref="E90">
    <cfRule type="cellIs" dxfId="9161" priority="13947" stopIfTrue="1" operator="greaterThan">
      <formula>2500</formula>
    </cfRule>
  </conditionalFormatting>
  <conditionalFormatting sqref="E90">
    <cfRule type="cellIs" dxfId="9160" priority="13946" stopIfTrue="1" operator="greaterThan">
      <formula>2500</formula>
    </cfRule>
  </conditionalFormatting>
  <conditionalFormatting sqref="E90">
    <cfRule type="cellIs" dxfId="9159" priority="13945" stopIfTrue="1" operator="greaterThan">
      <formula>2500</formula>
    </cfRule>
  </conditionalFormatting>
  <conditionalFormatting sqref="E90">
    <cfRule type="cellIs" dxfId="9158" priority="13944" stopIfTrue="1" operator="greaterThan">
      <formula>2500</formula>
    </cfRule>
  </conditionalFormatting>
  <conditionalFormatting sqref="V90:W90">
    <cfRule type="expression" dxfId="9157" priority="13943" stopIfTrue="1">
      <formula>AND(V90&gt;0,BK90="")</formula>
    </cfRule>
  </conditionalFormatting>
  <conditionalFormatting sqref="X90">
    <cfRule type="expression" dxfId="9156" priority="13942" stopIfTrue="1">
      <formula>AND(X90&gt;0,BL90="")</formula>
    </cfRule>
  </conditionalFormatting>
  <conditionalFormatting sqref="F90">
    <cfRule type="cellIs" dxfId="9155" priority="13941" stopIfTrue="1" operator="lessThan">
      <formula>29</formula>
    </cfRule>
  </conditionalFormatting>
  <conditionalFormatting sqref="E90">
    <cfRule type="cellIs" dxfId="9154" priority="13940" stopIfTrue="1" operator="greaterThan">
      <formula>2500</formula>
    </cfRule>
  </conditionalFormatting>
  <conditionalFormatting sqref="F90">
    <cfRule type="cellIs" dxfId="9153" priority="13939" stopIfTrue="1" operator="lessThan">
      <formula>29</formula>
    </cfRule>
  </conditionalFormatting>
  <conditionalFormatting sqref="V90:W90">
    <cfRule type="expression" dxfId="9152" priority="13938" stopIfTrue="1">
      <formula>AND(V90&gt;0,BK90="")</formula>
    </cfRule>
  </conditionalFormatting>
  <conditionalFormatting sqref="X90">
    <cfRule type="expression" dxfId="9151" priority="13937" stopIfTrue="1">
      <formula>AND(X90&gt;0,BL90="")</formula>
    </cfRule>
  </conditionalFormatting>
  <conditionalFormatting sqref="E97">
    <cfRule type="cellIs" dxfId="9150" priority="13936" stopIfTrue="1" operator="greaterThan">
      <formula>2500</formula>
    </cfRule>
  </conditionalFormatting>
  <conditionalFormatting sqref="E97">
    <cfRule type="cellIs" dxfId="9149" priority="13935" stopIfTrue="1" operator="greaterThan">
      <formula>2500</formula>
    </cfRule>
  </conditionalFormatting>
  <conditionalFormatting sqref="E97">
    <cfRule type="cellIs" dxfId="9148" priority="13934" stopIfTrue="1" operator="greaterThan">
      <formula>2500</formula>
    </cfRule>
  </conditionalFormatting>
  <conditionalFormatting sqref="E97">
    <cfRule type="cellIs" dxfId="9147" priority="13933" stopIfTrue="1" operator="greaterThan">
      <formula>2500</formula>
    </cfRule>
  </conditionalFormatting>
  <conditionalFormatting sqref="E97">
    <cfRule type="cellIs" dxfId="9146" priority="13932" stopIfTrue="1" operator="greaterThan">
      <formula>2500</formula>
    </cfRule>
  </conditionalFormatting>
  <conditionalFormatting sqref="E97">
    <cfRule type="cellIs" dxfId="9145" priority="13930" stopIfTrue="1" operator="greaterThan">
      <formula>2500</formula>
    </cfRule>
  </conditionalFormatting>
  <conditionalFormatting sqref="E97">
    <cfRule type="cellIs" dxfId="9144" priority="13931" stopIfTrue="1" operator="greaterThan">
      <formula>2500</formula>
    </cfRule>
  </conditionalFormatting>
  <conditionalFormatting sqref="E97">
    <cfRule type="cellIs" dxfId="9143" priority="13929" stopIfTrue="1" operator="greaterThan">
      <formula>2500</formula>
    </cfRule>
  </conditionalFormatting>
  <conditionalFormatting sqref="E97">
    <cfRule type="cellIs" dxfId="9142" priority="13928" stopIfTrue="1" operator="greaterThan">
      <formula>2500</formula>
    </cfRule>
  </conditionalFormatting>
  <conditionalFormatting sqref="E97">
    <cfRule type="cellIs" dxfId="9141" priority="13927" stopIfTrue="1" operator="greaterThan">
      <formula>2500</formula>
    </cfRule>
  </conditionalFormatting>
  <conditionalFormatting sqref="E97">
    <cfRule type="cellIs" dxfId="9140" priority="13926" stopIfTrue="1" operator="greaterThan">
      <formula>2500</formula>
    </cfRule>
  </conditionalFormatting>
  <conditionalFormatting sqref="E97">
    <cfRule type="cellIs" dxfId="9139" priority="13925" stopIfTrue="1" operator="greaterThan">
      <formula>2500</formula>
    </cfRule>
  </conditionalFormatting>
  <conditionalFormatting sqref="V97:W97">
    <cfRule type="expression" dxfId="9138" priority="13924" stopIfTrue="1">
      <formula>AND(V97&gt;0,BK97="")</formula>
    </cfRule>
  </conditionalFormatting>
  <conditionalFormatting sqref="X97">
    <cfRule type="expression" dxfId="9137" priority="13923" stopIfTrue="1">
      <formula>AND(X97&gt;0,BL97="")</formula>
    </cfRule>
  </conditionalFormatting>
  <conditionalFormatting sqref="F97">
    <cfRule type="cellIs" dxfId="9136" priority="13922" stopIfTrue="1" operator="lessThan">
      <formula>29</formula>
    </cfRule>
  </conditionalFormatting>
  <conditionalFormatting sqref="E97">
    <cfRule type="cellIs" dxfId="9135" priority="13921" stopIfTrue="1" operator="greaterThan">
      <formula>2500</formula>
    </cfRule>
  </conditionalFormatting>
  <conditionalFormatting sqref="F97">
    <cfRule type="cellIs" dxfId="9134" priority="13920" stopIfTrue="1" operator="lessThan">
      <formula>29</formula>
    </cfRule>
  </conditionalFormatting>
  <conditionalFormatting sqref="V97:W97">
    <cfRule type="expression" dxfId="9133" priority="13919" stopIfTrue="1">
      <formula>AND(V97&gt;0,BK97="")</formula>
    </cfRule>
  </conditionalFormatting>
  <conditionalFormatting sqref="X97">
    <cfRule type="expression" dxfId="9132" priority="13918" stopIfTrue="1">
      <formula>AND(X97&gt;0,BL97="")</formula>
    </cfRule>
  </conditionalFormatting>
  <conditionalFormatting sqref="E123">
    <cfRule type="cellIs" dxfId="9131" priority="13917" stopIfTrue="1" operator="greaterThan">
      <formula>2500</formula>
    </cfRule>
  </conditionalFormatting>
  <conditionalFormatting sqref="E123">
    <cfRule type="cellIs" dxfId="9130" priority="13916" stopIfTrue="1" operator="greaterThan">
      <formula>2500</formula>
    </cfRule>
  </conditionalFormatting>
  <conditionalFormatting sqref="E123">
    <cfRule type="cellIs" dxfId="9129" priority="13915" stopIfTrue="1" operator="greaterThan">
      <formula>2500</formula>
    </cfRule>
  </conditionalFormatting>
  <conditionalFormatting sqref="E123">
    <cfRule type="cellIs" dxfId="9128" priority="13914" stopIfTrue="1" operator="greaterThan">
      <formula>2500</formula>
    </cfRule>
  </conditionalFormatting>
  <conditionalFormatting sqref="E123">
    <cfRule type="cellIs" dxfId="9127" priority="13913" stopIfTrue="1" operator="greaterThan">
      <formula>2500</formula>
    </cfRule>
  </conditionalFormatting>
  <conditionalFormatting sqref="E123">
    <cfRule type="cellIs" dxfId="9126" priority="13911" stopIfTrue="1" operator="greaterThan">
      <formula>2500</formula>
    </cfRule>
  </conditionalFormatting>
  <conditionalFormatting sqref="E123">
    <cfRule type="cellIs" dxfId="9125" priority="13912" stopIfTrue="1" operator="greaterThan">
      <formula>2500</formula>
    </cfRule>
  </conditionalFormatting>
  <conditionalFormatting sqref="E123">
    <cfRule type="cellIs" dxfId="9124" priority="13910" stopIfTrue="1" operator="greaterThan">
      <formula>2500</formula>
    </cfRule>
  </conditionalFormatting>
  <conditionalFormatting sqref="E123">
    <cfRule type="cellIs" dxfId="9123" priority="13909" stopIfTrue="1" operator="greaterThan">
      <formula>2500</formula>
    </cfRule>
  </conditionalFormatting>
  <conditionalFormatting sqref="E123">
    <cfRule type="cellIs" dxfId="9122" priority="13908" stopIfTrue="1" operator="greaterThan">
      <formula>2500</formula>
    </cfRule>
  </conditionalFormatting>
  <conditionalFormatting sqref="E123">
    <cfRule type="cellIs" dxfId="9121" priority="13907" stopIfTrue="1" operator="greaterThan">
      <formula>2500</formula>
    </cfRule>
  </conditionalFormatting>
  <conditionalFormatting sqref="E123">
    <cfRule type="cellIs" dxfId="9120" priority="13906" stopIfTrue="1" operator="greaterThan">
      <formula>2500</formula>
    </cfRule>
  </conditionalFormatting>
  <conditionalFormatting sqref="V123:W123">
    <cfRule type="expression" dxfId="9119" priority="13905" stopIfTrue="1">
      <formula>AND(V123&gt;0,BK123="")</formula>
    </cfRule>
  </conditionalFormatting>
  <conditionalFormatting sqref="X123">
    <cfRule type="expression" dxfId="9118" priority="13904" stopIfTrue="1">
      <formula>AND(X123&gt;0,BL123="")</formula>
    </cfRule>
  </conditionalFormatting>
  <conditionalFormatting sqref="F123">
    <cfRule type="cellIs" dxfId="9117" priority="13903" stopIfTrue="1" operator="lessThan">
      <formula>29</formula>
    </cfRule>
  </conditionalFormatting>
  <conditionalFormatting sqref="E123">
    <cfRule type="cellIs" dxfId="9116" priority="13902" stopIfTrue="1" operator="greaterThan">
      <formula>2500</formula>
    </cfRule>
  </conditionalFormatting>
  <conditionalFormatting sqref="F123">
    <cfRule type="cellIs" dxfId="9115" priority="13901" stopIfTrue="1" operator="lessThan">
      <formula>29</formula>
    </cfRule>
  </conditionalFormatting>
  <conditionalFormatting sqref="V123:W123">
    <cfRule type="expression" dxfId="9114" priority="13900" stopIfTrue="1">
      <formula>AND(V123&gt;0,BK123="")</formula>
    </cfRule>
  </conditionalFormatting>
  <conditionalFormatting sqref="X123">
    <cfRule type="expression" dxfId="9113" priority="13899" stopIfTrue="1">
      <formula>AND(X123&gt;0,BL123="")</formula>
    </cfRule>
  </conditionalFormatting>
  <conditionalFormatting sqref="E85">
    <cfRule type="cellIs" dxfId="9112" priority="13760" stopIfTrue="1" operator="greaterThan">
      <formula>2500</formula>
    </cfRule>
  </conditionalFormatting>
  <conditionalFormatting sqref="E85">
    <cfRule type="cellIs" dxfId="9111" priority="13759" stopIfTrue="1" operator="greaterThan">
      <formula>2500</formula>
    </cfRule>
  </conditionalFormatting>
  <conditionalFormatting sqref="E85">
    <cfRule type="cellIs" dxfId="9110" priority="13758" stopIfTrue="1" operator="greaterThan">
      <formula>2500</formula>
    </cfRule>
  </conditionalFormatting>
  <conditionalFormatting sqref="E85">
    <cfRule type="cellIs" dxfId="9109" priority="13757" stopIfTrue="1" operator="greaterThan">
      <formula>2500</formula>
    </cfRule>
  </conditionalFormatting>
  <conditionalFormatting sqref="V23:W23">
    <cfRule type="expression" dxfId="9108" priority="13772" stopIfTrue="1">
      <formula>AND(V23&gt;0,BK23="")</formula>
    </cfRule>
  </conditionalFormatting>
  <conditionalFormatting sqref="X23">
    <cfRule type="expression" dxfId="9107" priority="13771" stopIfTrue="1">
      <formula>AND(X23&gt;0,BL23="")</formula>
    </cfRule>
  </conditionalFormatting>
  <conditionalFormatting sqref="E85">
    <cfRule type="cellIs" dxfId="9106" priority="13766" stopIfTrue="1" operator="greaterThan">
      <formula>2500</formula>
    </cfRule>
  </conditionalFormatting>
  <conditionalFormatting sqref="E85">
    <cfRule type="cellIs" dxfId="9105" priority="13765" stopIfTrue="1" operator="greaterThan">
      <formula>2500</formula>
    </cfRule>
  </conditionalFormatting>
  <conditionalFormatting sqref="E85">
    <cfRule type="cellIs" dxfId="9104" priority="13761" stopIfTrue="1" operator="greaterThan">
      <formula>2500</formula>
    </cfRule>
  </conditionalFormatting>
  <conditionalFormatting sqref="E85">
    <cfRule type="cellIs" dxfId="9103" priority="13764" stopIfTrue="1" operator="greaterThan">
      <formula>2500</formula>
    </cfRule>
  </conditionalFormatting>
  <conditionalFormatting sqref="E85">
    <cfRule type="cellIs" dxfId="9102" priority="13763" stopIfTrue="1" operator="greaterThan">
      <formula>2500</formula>
    </cfRule>
  </conditionalFormatting>
  <conditionalFormatting sqref="E85">
    <cfRule type="cellIs" dxfId="9101" priority="13762" stopIfTrue="1" operator="greaterThan">
      <formula>2500</formula>
    </cfRule>
  </conditionalFormatting>
  <conditionalFormatting sqref="E85">
    <cfRule type="cellIs" dxfId="9100" priority="13756" stopIfTrue="1" operator="greaterThan">
      <formula>2500</formula>
    </cfRule>
  </conditionalFormatting>
  <conditionalFormatting sqref="V85:W85">
    <cfRule type="expression" dxfId="9099" priority="13755" stopIfTrue="1">
      <formula>AND(V85&gt;0,BK85="")</formula>
    </cfRule>
  </conditionalFormatting>
  <conditionalFormatting sqref="X85">
    <cfRule type="expression" dxfId="9098" priority="13754" stopIfTrue="1">
      <formula>AND(X85&gt;0,BL85="")</formula>
    </cfRule>
  </conditionalFormatting>
  <conditionalFormatting sqref="F85">
    <cfRule type="cellIs" dxfId="9097" priority="13753" stopIfTrue="1" operator="lessThan">
      <formula>29</formula>
    </cfRule>
  </conditionalFormatting>
  <conditionalFormatting sqref="E85">
    <cfRule type="cellIs" dxfId="9096" priority="13752" stopIfTrue="1" operator="greaterThan">
      <formula>2500</formula>
    </cfRule>
  </conditionalFormatting>
  <conditionalFormatting sqref="E85">
    <cfRule type="cellIs" dxfId="9095" priority="13751" stopIfTrue="1" operator="greaterThan">
      <formula>2500</formula>
    </cfRule>
  </conditionalFormatting>
  <conditionalFormatting sqref="E85">
    <cfRule type="cellIs" dxfId="9094" priority="13749" stopIfTrue="1" operator="greaterThan">
      <formula>2500</formula>
    </cfRule>
  </conditionalFormatting>
  <conditionalFormatting sqref="E85">
    <cfRule type="cellIs" dxfId="9093" priority="13750" stopIfTrue="1" operator="greaterThan">
      <formula>2500</formula>
    </cfRule>
  </conditionalFormatting>
  <conditionalFormatting sqref="E85">
    <cfRule type="cellIs" dxfId="9092" priority="13748" stopIfTrue="1" operator="greaterThan">
      <formula>2500</formula>
    </cfRule>
  </conditionalFormatting>
  <conditionalFormatting sqref="E85">
    <cfRule type="cellIs" dxfId="9091" priority="13747" stopIfTrue="1" operator="greaterThan">
      <formula>2500</formula>
    </cfRule>
  </conditionalFormatting>
  <conditionalFormatting sqref="E85">
    <cfRule type="cellIs" dxfId="9090" priority="13746" stopIfTrue="1" operator="greaterThan">
      <formula>2500</formula>
    </cfRule>
  </conditionalFormatting>
  <conditionalFormatting sqref="E85">
    <cfRule type="cellIs" dxfId="9089" priority="13745" stopIfTrue="1" operator="greaterThan">
      <formula>2500</formula>
    </cfRule>
  </conditionalFormatting>
  <conditionalFormatting sqref="E85">
    <cfRule type="cellIs" dxfId="9088" priority="13744" stopIfTrue="1" operator="greaterThan">
      <formula>2500</formula>
    </cfRule>
  </conditionalFormatting>
  <conditionalFormatting sqref="V85:W85">
    <cfRule type="expression" dxfId="9087" priority="13743" stopIfTrue="1">
      <formula>AND(V85&gt;0,BK85="")</formula>
    </cfRule>
  </conditionalFormatting>
  <conditionalFormatting sqref="X85">
    <cfRule type="expression" dxfId="9086" priority="13742" stopIfTrue="1">
      <formula>AND(X85&gt;0,BL85="")</formula>
    </cfRule>
  </conditionalFormatting>
  <conditionalFormatting sqref="F85">
    <cfRule type="cellIs" dxfId="9085" priority="13741" stopIfTrue="1" operator="lessThan">
      <formula>29</formula>
    </cfRule>
  </conditionalFormatting>
  <conditionalFormatting sqref="AN85">
    <cfRule type="expression" dxfId="9084" priority="13740" stopIfTrue="1">
      <formula>AND(AN85&gt;0,CC85="")</formula>
    </cfRule>
  </conditionalFormatting>
  <conditionalFormatting sqref="E85">
    <cfRule type="cellIs" dxfId="9083" priority="13739" stopIfTrue="1" operator="greaterThan">
      <formula>2500</formula>
    </cfRule>
  </conditionalFormatting>
  <conditionalFormatting sqref="F85">
    <cfRule type="cellIs" dxfId="9082" priority="13738" stopIfTrue="1" operator="lessThan">
      <formula>29</formula>
    </cfRule>
  </conditionalFormatting>
  <conditionalFormatting sqref="V85:W85">
    <cfRule type="expression" dxfId="9081" priority="13737" stopIfTrue="1">
      <formula>AND(V85&gt;0,BK85="")</formula>
    </cfRule>
  </conditionalFormatting>
  <conditionalFormatting sqref="X85">
    <cfRule type="expression" dxfId="9080" priority="13736" stopIfTrue="1">
      <formula>AND(X85&gt;0,BL85="")</formula>
    </cfRule>
  </conditionalFormatting>
  <conditionalFormatting sqref="E136">
    <cfRule type="cellIs" dxfId="9079" priority="13735" stopIfTrue="1" operator="greaterThan">
      <formula>2500</formula>
    </cfRule>
  </conditionalFormatting>
  <conditionalFormatting sqref="E136">
    <cfRule type="cellIs" dxfId="9078" priority="13734" stopIfTrue="1" operator="greaterThan">
      <formula>2500</formula>
    </cfRule>
  </conditionalFormatting>
  <conditionalFormatting sqref="E136">
    <cfRule type="cellIs" dxfId="9077" priority="13730" stopIfTrue="1" operator="greaterThan">
      <formula>2500</formula>
    </cfRule>
  </conditionalFormatting>
  <conditionalFormatting sqref="E136">
    <cfRule type="cellIs" dxfId="9076" priority="13733" stopIfTrue="1" operator="greaterThan">
      <formula>2500</formula>
    </cfRule>
  </conditionalFormatting>
  <conditionalFormatting sqref="E136">
    <cfRule type="cellIs" dxfId="9075" priority="13732" stopIfTrue="1" operator="greaterThan">
      <formula>2500</formula>
    </cfRule>
  </conditionalFormatting>
  <conditionalFormatting sqref="E136">
    <cfRule type="cellIs" dxfId="9074" priority="13731" stopIfTrue="1" operator="greaterThan">
      <formula>2500</formula>
    </cfRule>
  </conditionalFormatting>
  <conditionalFormatting sqref="E136">
    <cfRule type="cellIs" dxfId="9073" priority="13729" stopIfTrue="1" operator="greaterThan">
      <formula>2500</formula>
    </cfRule>
  </conditionalFormatting>
  <conditionalFormatting sqref="E136">
    <cfRule type="cellIs" dxfId="9072" priority="13728" stopIfTrue="1" operator="greaterThan">
      <formula>2500</formula>
    </cfRule>
  </conditionalFormatting>
  <conditionalFormatting sqref="E136">
    <cfRule type="cellIs" dxfId="9071" priority="13727" stopIfTrue="1" operator="greaterThan">
      <formula>2500</formula>
    </cfRule>
  </conditionalFormatting>
  <conditionalFormatting sqref="E136">
    <cfRule type="cellIs" dxfId="9070" priority="13726" stopIfTrue="1" operator="greaterThan">
      <formula>2500</formula>
    </cfRule>
  </conditionalFormatting>
  <conditionalFormatting sqref="E136">
    <cfRule type="cellIs" dxfId="9069" priority="13725" stopIfTrue="1" operator="greaterThan">
      <formula>2500</formula>
    </cfRule>
  </conditionalFormatting>
  <conditionalFormatting sqref="V136:W136">
    <cfRule type="expression" dxfId="9068" priority="13724" stopIfTrue="1">
      <formula>AND(V136&gt;0,BK136="")</formula>
    </cfRule>
  </conditionalFormatting>
  <conditionalFormatting sqref="X136">
    <cfRule type="expression" dxfId="9067" priority="13723" stopIfTrue="1">
      <formula>AND(X136&gt;0,BL136="")</formula>
    </cfRule>
  </conditionalFormatting>
  <conditionalFormatting sqref="F136">
    <cfRule type="cellIs" dxfId="9066" priority="13722" stopIfTrue="1" operator="lessThan">
      <formula>29</formula>
    </cfRule>
  </conditionalFormatting>
  <conditionalFormatting sqref="E136">
    <cfRule type="cellIs" dxfId="9065" priority="13721" stopIfTrue="1" operator="greaterThan">
      <formula>2500</formula>
    </cfRule>
  </conditionalFormatting>
  <conditionalFormatting sqref="E136">
    <cfRule type="cellIs" dxfId="9064" priority="13720" stopIfTrue="1" operator="greaterThan">
      <formula>2500</formula>
    </cfRule>
  </conditionalFormatting>
  <conditionalFormatting sqref="E136">
    <cfRule type="cellIs" dxfId="9063" priority="13718" stopIfTrue="1" operator="greaterThan">
      <formula>2500</formula>
    </cfRule>
  </conditionalFormatting>
  <conditionalFormatting sqref="E136">
    <cfRule type="cellIs" dxfId="9062" priority="13719" stopIfTrue="1" operator="greaterThan">
      <formula>2500</formula>
    </cfRule>
  </conditionalFormatting>
  <conditionalFormatting sqref="E136">
    <cfRule type="cellIs" dxfId="9061" priority="13717" stopIfTrue="1" operator="greaterThan">
      <formula>2500</formula>
    </cfRule>
  </conditionalFormatting>
  <conditionalFormatting sqref="E136">
    <cfRule type="cellIs" dxfId="9060" priority="13716" stopIfTrue="1" operator="greaterThan">
      <formula>2500</formula>
    </cfRule>
  </conditionalFormatting>
  <conditionalFormatting sqref="E136">
    <cfRule type="cellIs" dxfId="9059" priority="13715" stopIfTrue="1" operator="greaterThan">
      <formula>2500</formula>
    </cfRule>
  </conditionalFormatting>
  <conditionalFormatting sqref="E136">
    <cfRule type="cellIs" dxfId="9058" priority="13714" stopIfTrue="1" operator="greaterThan">
      <formula>2500</formula>
    </cfRule>
  </conditionalFormatting>
  <conditionalFormatting sqref="E136">
    <cfRule type="cellIs" dxfId="9057" priority="13713" stopIfTrue="1" operator="greaterThan">
      <formula>2500</formula>
    </cfRule>
  </conditionalFormatting>
  <conditionalFormatting sqref="V136:W136">
    <cfRule type="expression" dxfId="9056" priority="13712" stopIfTrue="1">
      <formula>AND(V136&gt;0,BK136="")</formula>
    </cfRule>
  </conditionalFormatting>
  <conditionalFormatting sqref="X136">
    <cfRule type="expression" dxfId="9055" priority="13711" stopIfTrue="1">
      <formula>AND(X136&gt;0,BL136="")</formula>
    </cfRule>
  </conditionalFormatting>
  <conditionalFormatting sqref="F136">
    <cfRule type="cellIs" dxfId="9054" priority="13710" stopIfTrue="1" operator="lessThan">
      <formula>29</formula>
    </cfRule>
  </conditionalFormatting>
  <conditionalFormatting sqref="AN136">
    <cfRule type="expression" dxfId="9053" priority="13709" stopIfTrue="1">
      <formula>AND(AN136&gt;0,CC136="")</formula>
    </cfRule>
  </conditionalFormatting>
  <conditionalFormatting sqref="E136">
    <cfRule type="cellIs" dxfId="9052" priority="13708" stopIfTrue="1" operator="greaterThan">
      <formula>2500</formula>
    </cfRule>
  </conditionalFormatting>
  <conditionalFormatting sqref="F136">
    <cfRule type="cellIs" dxfId="9051" priority="13707" stopIfTrue="1" operator="lessThan">
      <formula>29</formula>
    </cfRule>
  </conditionalFormatting>
  <conditionalFormatting sqref="V136:W136">
    <cfRule type="expression" dxfId="9050" priority="13706" stopIfTrue="1">
      <formula>AND(V136&gt;0,BK136="")</formula>
    </cfRule>
  </conditionalFormatting>
  <conditionalFormatting sqref="X136">
    <cfRule type="expression" dxfId="9049" priority="13705" stopIfTrue="1">
      <formula>AND(X136&gt;0,BL136="")</formula>
    </cfRule>
  </conditionalFormatting>
  <conditionalFormatting sqref="E124">
    <cfRule type="cellIs" dxfId="9048" priority="13672" stopIfTrue="1" operator="greaterThan">
      <formula>2500</formula>
    </cfRule>
  </conditionalFormatting>
  <conditionalFormatting sqref="E124">
    <cfRule type="cellIs" dxfId="9047" priority="13665" stopIfTrue="1" operator="greaterThan">
      <formula>2500</formula>
    </cfRule>
  </conditionalFormatting>
  <conditionalFormatting sqref="E124">
    <cfRule type="cellIs" dxfId="9046" priority="13664" stopIfTrue="1" operator="greaterThan">
      <formula>2500</formula>
    </cfRule>
  </conditionalFormatting>
  <conditionalFormatting sqref="E124">
    <cfRule type="cellIs" dxfId="9045" priority="13663" stopIfTrue="1" operator="greaterThan">
      <formula>2500</formula>
    </cfRule>
  </conditionalFormatting>
  <conditionalFormatting sqref="E124">
    <cfRule type="cellIs" dxfId="9044" priority="13659" stopIfTrue="1" operator="greaterThan">
      <formula>2500</formula>
    </cfRule>
  </conditionalFormatting>
  <conditionalFormatting sqref="E124">
    <cfRule type="cellIs" dxfId="9043" priority="13658" stopIfTrue="1" operator="greaterThan">
      <formula>2500</formula>
    </cfRule>
  </conditionalFormatting>
  <conditionalFormatting sqref="E124">
    <cfRule type="cellIs" dxfId="9042" priority="13657" stopIfTrue="1" operator="greaterThan">
      <formula>2500</formula>
    </cfRule>
  </conditionalFormatting>
  <conditionalFormatting sqref="E124">
    <cfRule type="cellIs" dxfId="9041" priority="13656" stopIfTrue="1" operator="greaterThan">
      <formula>2500</formula>
    </cfRule>
  </conditionalFormatting>
  <conditionalFormatting sqref="E124">
    <cfRule type="cellIs" dxfId="9040" priority="13655" stopIfTrue="1" operator="greaterThan">
      <formula>2500</formula>
    </cfRule>
  </conditionalFormatting>
  <conditionalFormatting sqref="E124">
    <cfRule type="cellIs" dxfId="9039" priority="13654" stopIfTrue="1" operator="greaterThan">
      <formula>2500</formula>
    </cfRule>
  </conditionalFormatting>
  <conditionalFormatting sqref="E124">
    <cfRule type="cellIs" dxfId="9038" priority="13653" stopIfTrue="1" operator="greaterThan">
      <formula>2500</formula>
    </cfRule>
  </conditionalFormatting>
  <conditionalFormatting sqref="E124">
    <cfRule type="cellIs" dxfId="9037" priority="13652" stopIfTrue="1" operator="greaterThan">
      <formula>2500</formula>
    </cfRule>
  </conditionalFormatting>
  <conditionalFormatting sqref="E124">
    <cfRule type="cellIs" dxfId="9036" priority="13651" stopIfTrue="1" operator="greaterThan">
      <formula>2500</formula>
    </cfRule>
  </conditionalFormatting>
  <conditionalFormatting sqref="E124">
    <cfRule type="cellIs" dxfId="9035" priority="13646" stopIfTrue="1" operator="greaterThan">
      <formula>2500</formula>
    </cfRule>
  </conditionalFormatting>
  <conditionalFormatting sqref="E71">
    <cfRule type="cellIs" dxfId="9034" priority="13611" stopIfTrue="1" operator="greaterThan">
      <formula>2500</formula>
    </cfRule>
  </conditionalFormatting>
  <conditionalFormatting sqref="E71">
    <cfRule type="cellIs" dxfId="9033" priority="13610" stopIfTrue="1" operator="greaterThan">
      <formula>2500</formula>
    </cfRule>
  </conditionalFormatting>
  <conditionalFormatting sqref="E71">
    <cfRule type="cellIs" dxfId="9032" priority="13609" stopIfTrue="1" operator="greaterThan">
      <formula>2500</formula>
    </cfRule>
  </conditionalFormatting>
  <conditionalFormatting sqref="E71">
    <cfRule type="cellIs" dxfId="9031" priority="13608" stopIfTrue="1" operator="greaterThan">
      <formula>2500</formula>
    </cfRule>
  </conditionalFormatting>
  <conditionalFormatting sqref="E71">
    <cfRule type="cellIs" dxfId="9030" priority="13607" stopIfTrue="1" operator="greaterThan">
      <formula>2500</formula>
    </cfRule>
  </conditionalFormatting>
  <conditionalFormatting sqref="E71">
    <cfRule type="cellIs" dxfId="9029" priority="13595" stopIfTrue="1" operator="greaterThan">
      <formula>2500</formula>
    </cfRule>
  </conditionalFormatting>
  <conditionalFormatting sqref="E71">
    <cfRule type="cellIs" dxfId="9028" priority="13594" stopIfTrue="1" operator="greaterThan">
      <formula>2500</formula>
    </cfRule>
  </conditionalFormatting>
  <conditionalFormatting sqref="E71">
    <cfRule type="cellIs" dxfId="9027" priority="13591" stopIfTrue="1" operator="greaterThan">
      <formula>2500</formula>
    </cfRule>
  </conditionalFormatting>
  <conditionalFormatting sqref="E71">
    <cfRule type="cellIs" dxfId="9026" priority="13590" stopIfTrue="1" operator="greaterThan">
      <formula>2500</formula>
    </cfRule>
  </conditionalFormatting>
  <conditionalFormatting sqref="E71">
    <cfRule type="cellIs" dxfId="9025" priority="13593" stopIfTrue="1" operator="greaterThan">
      <formula>2500</formula>
    </cfRule>
  </conditionalFormatting>
  <conditionalFormatting sqref="E71">
    <cfRule type="cellIs" dxfId="9024" priority="13592" stopIfTrue="1" operator="greaterThan">
      <formula>2500</formula>
    </cfRule>
  </conditionalFormatting>
  <conditionalFormatting sqref="E71">
    <cfRule type="cellIs" dxfId="9023" priority="13589" stopIfTrue="1" operator="greaterThan">
      <formula>2500</formula>
    </cfRule>
  </conditionalFormatting>
  <conditionalFormatting sqref="E71">
    <cfRule type="cellIs" dxfId="9022" priority="13584" stopIfTrue="1" operator="greaterThan">
      <formula>2500</formula>
    </cfRule>
  </conditionalFormatting>
  <conditionalFormatting sqref="E124">
    <cfRule type="cellIs" dxfId="9021" priority="13673" stopIfTrue="1" operator="greaterThan">
      <formula>2500</formula>
    </cfRule>
  </conditionalFormatting>
  <conditionalFormatting sqref="E124">
    <cfRule type="cellIs" dxfId="9020" priority="13668" stopIfTrue="1" operator="greaterThan">
      <formula>2500</formula>
    </cfRule>
  </conditionalFormatting>
  <conditionalFormatting sqref="E124">
    <cfRule type="cellIs" dxfId="9019" priority="13671" stopIfTrue="1" operator="greaterThan">
      <formula>2500</formula>
    </cfRule>
  </conditionalFormatting>
  <conditionalFormatting sqref="E124">
    <cfRule type="cellIs" dxfId="9018" priority="13670" stopIfTrue="1" operator="greaterThan">
      <formula>2500</formula>
    </cfRule>
  </conditionalFormatting>
  <conditionalFormatting sqref="E124">
    <cfRule type="cellIs" dxfId="9017" priority="13669" stopIfTrue="1" operator="greaterThan">
      <formula>2500</formula>
    </cfRule>
  </conditionalFormatting>
  <conditionalFormatting sqref="E124">
    <cfRule type="cellIs" dxfId="9016" priority="13667" stopIfTrue="1" operator="greaterThan">
      <formula>2500</formula>
    </cfRule>
  </conditionalFormatting>
  <conditionalFormatting sqref="E124">
    <cfRule type="cellIs" dxfId="9015" priority="13666" stopIfTrue="1" operator="greaterThan">
      <formula>2500</formula>
    </cfRule>
  </conditionalFormatting>
  <conditionalFormatting sqref="V124:W124">
    <cfRule type="expression" dxfId="9014" priority="13662" stopIfTrue="1">
      <formula>AND(V124&gt;0,BK124="")</formula>
    </cfRule>
  </conditionalFormatting>
  <conditionalFormatting sqref="X124">
    <cfRule type="expression" dxfId="9013" priority="13661" stopIfTrue="1">
      <formula>AND(X124&gt;0,BL124="")</formula>
    </cfRule>
  </conditionalFormatting>
  <conditionalFormatting sqref="F124">
    <cfRule type="cellIs" dxfId="9012" priority="13660" stopIfTrue="1" operator="lessThan">
      <formula>29</formula>
    </cfRule>
  </conditionalFormatting>
  <conditionalFormatting sqref="V124:W124">
    <cfRule type="expression" dxfId="9011" priority="13650" stopIfTrue="1">
      <formula>AND(V124&gt;0,BK124="")</formula>
    </cfRule>
  </conditionalFormatting>
  <conditionalFormatting sqref="X124">
    <cfRule type="expression" dxfId="9010" priority="13649" stopIfTrue="1">
      <formula>AND(X124&gt;0,BL124="")</formula>
    </cfRule>
  </conditionalFormatting>
  <conditionalFormatting sqref="F124">
    <cfRule type="cellIs" dxfId="9009" priority="13648" stopIfTrue="1" operator="lessThan">
      <formula>29</formula>
    </cfRule>
  </conditionalFormatting>
  <conditionalFormatting sqref="AN124">
    <cfRule type="expression" dxfId="9008" priority="13647" stopIfTrue="1">
      <formula>AND(AN124&gt;0,CC124="")</formula>
    </cfRule>
  </conditionalFormatting>
  <conditionalFormatting sqref="F124">
    <cfRule type="cellIs" dxfId="9007" priority="13645" stopIfTrue="1" operator="lessThan">
      <formula>29</formula>
    </cfRule>
  </conditionalFormatting>
  <conditionalFormatting sqref="V124:W124">
    <cfRule type="expression" dxfId="9006" priority="13644" stopIfTrue="1">
      <formula>AND(V124&gt;0,BK124="")</formula>
    </cfRule>
  </conditionalFormatting>
  <conditionalFormatting sqref="X124">
    <cfRule type="expression" dxfId="9005" priority="13643" stopIfTrue="1">
      <formula>AND(X124&gt;0,BL124="")</formula>
    </cfRule>
  </conditionalFormatting>
  <conditionalFormatting sqref="E48">
    <cfRule type="cellIs" dxfId="9004" priority="13642" stopIfTrue="1" operator="greaterThan">
      <formula>2500</formula>
    </cfRule>
  </conditionalFormatting>
  <conditionalFormatting sqref="E48">
    <cfRule type="cellIs" dxfId="9003" priority="13641" stopIfTrue="1" operator="greaterThan">
      <formula>2500</formula>
    </cfRule>
  </conditionalFormatting>
  <conditionalFormatting sqref="E48">
    <cfRule type="cellIs" dxfId="9002" priority="13637" stopIfTrue="1" operator="greaterThan">
      <formula>2500</formula>
    </cfRule>
  </conditionalFormatting>
  <conditionalFormatting sqref="E48">
    <cfRule type="cellIs" dxfId="9001" priority="13640" stopIfTrue="1" operator="greaterThan">
      <formula>2500</formula>
    </cfRule>
  </conditionalFormatting>
  <conditionalFormatting sqref="E48">
    <cfRule type="cellIs" dxfId="9000" priority="13639" stopIfTrue="1" operator="greaterThan">
      <formula>2500</formula>
    </cfRule>
  </conditionalFormatting>
  <conditionalFormatting sqref="E48">
    <cfRule type="cellIs" dxfId="8999" priority="13638" stopIfTrue="1" operator="greaterThan">
      <formula>2500</formula>
    </cfRule>
  </conditionalFormatting>
  <conditionalFormatting sqref="E48">
    <cfRule type="cellIs" dxfId="8998" priority="13636" stopIfTrue="1" operator="greaterThan">
      <formula>2500</formula>
    </cfRule>
  </conditionalFormatting>
  <conditionalFormatting sqref="E48">
    <cfRule type="cellIs" dxfId="8997" priority="13635" stopIfTrue="1" operator="greaterThan">
      <formula>2500</formula>
    </cfRule>
  </conditionalFormatting>
  <conditionalFormatting sqref="E48">
    <cfRule type="cellIs" dxfId="8996" priority="13634" stopIfTrue="1" operator="greaterThan">
      <formula>2500</formula>
    </cfRule>
  </conditionalFormatting>
  <conditionalFormatting sqref="E48">
    <cfRule type="cellIs" dxfId="8995" priority="13633" stopIfTrue="1" operator="greaterThan">
      <formula>2500</formula>
    </cfRule>
  </conditionalFormatting>
  <conditionalFormatting sqref="E48">
    <cfRule type="cellIs" dxfId="8994" priority="13632" stopIfTrue="1" operator="greaterThan">
      <formula>2500</formula>
    </cfRule>
  </conditionalFormatting>
  <conditionalFormatting sqref="V48:W48">
    <cfRule type="expression" dxfId="8993" priority="13631" stopIfTrue="1">
      <formula>AND(V48&gt;0,BK48="")</formula>
    </cfRule>
  </conditionalFormatting>
  <conditionalFormatting sqref="X48">
    <cfRule type="expression" dxfId="8992" priority="13630" stopIfTrue="1">
      <formula>AND(X48&gt;0,BL48="")</formula>
    </cfRule>
  </conditionalFormatting>
  <conditionalFormatting sqref="F48">
    <cfRule type="cellIs" dxfId="8991" priority="13629" stopIfTrue="1" operator="lessThan">
      <formula>29</formula>
    </cfRule>
  </conditionalFormatting>
  <conditionalFormatting sqref="E48">
    <cfRule type="cellIs" dxfId="8990" priority="13628" stopIfTrue="1" operator="greaterThan">
      <formula>2500</formula>
    </cfRule>
  </conditionalFormatting>
  <conditionalFormatting sqref="E48">
    <cfRule type="cellIs" dxfId="8989" priority="13627" stopIfTrue="1" operator="greaterThan">
      <formula>2500</formula>
    </cfRule>
  </conditionalFormatting>
  <conditionalFormatting sqref="E48">
    <cfRule type="cellIs" dxfId="8988" priority="13625" stopIfTrue="1" operator="greaterThan">
      <formula>2500</formula>
    </cfRule>
  </conditionalFormatting>
  <conditionalFormatting sqref="E48">
    <cfRule type="cellIs" dxfId="8987" priority="13626" stopIfTrue="1" operator="greaterThan">
      <formula>2500</formula>
    </cfRule>
  </conditionalFormatting>
  <conditionalFormatting sqref="E48">
    <cfRule type="cellIs" dxfId="8986" priority="13624" stopIfTrue="1" operator="greaterThan">
      <formula>2500</formula>
    </cfRule>
  </conditionalFormatting>
  <conditionalFormatting sqref="E48">
    <cfRule type="cellIs" dxfId="8985" priority="13623" stopIfTrue="1" operator="greaterThan">
      <formula>2500</formula>
    </cfRule>
  </conditionalFormatting>
  <conditionalFormatting sqref="E48">
    <cfRule type="cellIs" dxfId="8984" priority="13622" stopIfTrue="1" operator="greaterThan">
      <formula>2500</formula>
    </cfRule>
  </conditionalFormatting>
  <conditionalFormatting sqref="E48">
    <cfRule type="cellIs" dxfId="8983" priority="13621" stopIfTrue="1" operator="greaterThan">
      <formula>2500</formula>
    </cfRule>
  </conditionalFormatting>
  <conditionalFormatting sqref="E48">
    <cfRule type="cellIs" dxfId="8982" priority="13620" stopIfTrue="1" operator="greaterThan">
      <formula>2500</formula>
    </cfRule>
  </conditionalFormatting>
  <conditionalFormatting sqref="V48:W48">
    <cfRule type="expression" dxfId="8981" priority="13619" stopIfTrue="1">
      <formula>AND(V48&gt;0,BK48="")</formula>
    </cfRule>
  </conditionalFormatting>
  <conditionalFormatting sqref="X48">
    <cfRule type="expression" dxfId="8980" priority="13618" stopIfTrue="1">
      <formula>AND(X48&gt;0,BL48="")</formula>
    </cfRule>
  </conditionalFormatting>
  <conditionalFormatting sqref="F48">
    <cfRule type="cellIs" dxfId="8979" priority="13617" stopIfTrue="1" operator="lessThan">
      <formula>29</formula>
    </cfRule>
  </conditionalFormatting>
  <conditionalFormatting sqref="AN48">
    <cfRule type="expression" dxfId="8978" priority="13616" stopIfTrue="1">
      <formula>AND(AN48&gt;0,CC48="")</formula>
    </cfRule>
  </conditionalFormatting>
  <conditionalFormatting sqref="E48">
    <cfRule type="cellIs" dxfId="8977" priority="13615" stopIfTrue="1" operator="greaterThan">
      <formula>2500</formula>
    </cfRule>
  </conditionalFormatting>
  <conditionalFormatting sqref="F48">
    <cfRule type="cellIs" dxfId="8976" priority="13614" stopIfTrue="1" operator="lessThan">
      <formula>29</formula>
    </cfRule>
  </conditionalFormatting>
  <conditionalFormatting sqref="V48:W48">
    <cfRule type="expression" dxfId="8975" priority="13613" stopIfTrue="1">
      <formula>AND(V48&gt;0,BK48="")</formula>
    </cfRule>
  </conditionalFormatting>
  <conditionalFormatting sqref="X48">
    <cfRule type="expression" dxfId="8974" priority="13612" stopIfTrue="1">
      <formula>AND(X48&gt;0,BL48="")</formula>
    </cfRule>
  </conditionalFormatting>
  <conditionalFormatting sqref="E37">
    <cfRule type="cellIs" dxfId="8973" priority="13580" stopIfTrue="1" operator="greaterThan">
      <formula>2500</formula>
    </cfRule>
  </conditionalFormatting>
  <conditionalFormatting sqref="E37">
    <cfRule type="cellIs" dxfId="8972" priority="13579" stopIfTrue="1" operator="greaterThan">
      <formula>2500</formula>
    </cfRule>
  </conditionalFormatting>
  <conditionalFormatting sqref="E37">
    <cfRule type="cellIs" dxfId="8971" priority="13578" stopIfTrue="1" operator="greaterThan">
      <formula>2500</formula>
    </cfRule>
  </conditionalFormatting>
  <conditionalFormatting sqref="E37">
    <cfRule type="cellIs" dxfId="8970" priority="13577" stopIfTrue="1" operator="greaterThan">
      <formula>2500</formula>
    </cfRule>
  </conditionalFormatting>
  <conditionalFormatting sqref="E37">
    <cfRule type="cellIs" dxfId="8969" priority="13576" stopIfTrue="1" operator="greaterThan">
      <formula>2500</formula>
    </cfRule>
  </conditionalFormatting>
  <conditionalFormatting sqref="E37">
    <cfRule type="cellIs" dxfId="8968" priority="13575" stopIfTrue="1" operator="greaterThan">
      <formula>2500</formula>
    </cfRule>
  </conditionalFormatting>
  <conditionalFormatting sqref="E37">
    <cfRule type="cellIs" dxfId="8967" priority="13571" stopIfTrue="1" operator="greaterThan">
      <formula>2500</formula>
    </cfRule>
  </conditionalFormatting>
  <conditionalFormatting sqref="E37">
    <cfRule type="cellIs" dxfId="8966" priority="13574" stopIfTrue="1" operator="greaterThan">
      <formula>2500</formula>
    </cfRule>
  </conditionalFormatting>
  <conditionalFormatting sqref="E37">
    <cfRule type="cellIs" dxfId="8965" priority="13573" stopIfTrue="1" operator="greaterThan">
      <formula>2500</formula>
    </cfRule>
  </conditionalFormatting>
  <conditionalFormatting sqref="E37">
    <cfRule type="cellIs" dxfId="8964" priority="13572" stopIfTrue="1" operator="greaterThan">
      <formula>2500</formula>
    </cfRule>
  </conditionalFormatting>
  <conditionalFormatting sqref="E37">
    <cfRule type="cellIs" dxfId="8963" priority="13570" stopIfTrue="1" operator="greaterThan">
      <formula>2500</formula>
    </cfRule>
  </conditionalFormatting>
  <conditionalFormatting sqref="E37">
    <cfRule type="cellIs" dxfId="8962" priority="13565" stopIfTrue="1" operator="greaterThan">
      <formula>2500</formula>
    </cfRule>
  </conditionalFormatting>
  <conditionalFormatting sqref="E37">
    <cfRule type="cellIs" dxfId="8961" priority="13566" stopIfTrue="1" operator="greaterThan">
      <formula>2500</formula>
    </cfRule>
  </conditionalFormatting>
  <conditionalFormatting sqref="E37">
    <cfRule type="cellIs" dxfId="8960" priority="13564" stopIfTrue="1" operator="greaterThan">
      <formula>2500</formula>
    </cfRule>
  </conditionalFormatting>
  <conditionalFormatting sqref="E37">
    <cfRule type="cellIs" dxfId="8959" priority="13563" stopIfTrue="1" operator="greaterThan">
      <formula>2500</formula>
    </cfRule>
  </conditionalFormatting>
  <conditionalFormatting sqref="E37">
    <cfRule type="cellIs" dxfId="8958" priority="13562" stopIfTrue="1" operator="greaterThan">
      <formula>2500</formula>
    </cfRule>
  </conditionalFormatting>
  <conditionalFormatting sqref="E37">
    <cfRule type="cellIs" dxfId="8957" priority="13561" stopIfTrue="1" operator="greaterThan">
      <formula>2500</formula>
    </cfRule>
  </conditionalFormatting>
  <conditionalFormatting sqref="E37">
    <cfRule type="cellIs" dxfId="8956" priority="13560" stopIfTrue="1" operator="greaterThan">
      <formula>2500</formula>
    </cfRule>
  </conditionalFormatting>
  <conditionalFormatting sqref="E37">
    <cfRule type="cellIs" dxfId="8955" priority="13559" stopIfTrue="1" operator="greaterThan">
      <formula>2500</formula>
    </cfRule>
  </conditionalFormatting>
  <conditionalFormatting sqref="E71">
    <cfRule type="cellIs" dxfId="8954" priority="13606" stopIfTrue="1" operator="greaterThan">
      <formula>2500</formula>
    </cfRule>
  </conditionalFormatting>
  <conditionalFormatting sqref="E71">
    <cfRule type="cellIs" dxfId="8953" priority="13605" stopIfTrue="1" operator="greaterThan">
      <formula>2500</formula>
    </cfRule>
  </conditionalFormatting>
  <conditionalFormatting sqref="E71">
    <cfRule type="cellIs" dxfId="8952" priority="13604" stopIfTrue="1" operator="greaterThan">
      <formula>2500</formula>
    </cfRule>
  </conditionalFormatting>
  <conditionalFormatting sqref="E71">
    <cfRule type="cellIs" dxfId="8951" priority="13603" stopIfTrue="1" operator="greaterThan">
      <formula>2500</formula>
    </cfRule>
  </conditionalFormatting>
  <conditionalFormatting sqref="E71">
    <cfRule type="cellIs" dxfId="8950" priority="13602" stopIfTrue="1" operator="greaterThan">
      <formula>2500</formula>
    </cfRule>
  </conditionalFormatting>
  <conditionalFormatting sqref="E71">
    <cfRule type="cellIs" dxfId="8949" priority="13601" stopIfTrue="1" operator="greaterThan">
      <formula>2500</formula>
    </cfRule>
  </conditionalFormatting>
  <conditionalFormatting sqref="V71:W71">
    <cfRule type="expression" dxfId="8948" priority="13600" stopIfTrue="1">
      <formula>AND(V71&gt;0,BK71="")</formula>
    </cfRule>
  </conditionalFormatting>
  <conditionalFormatting sqref="X71">
    <cfRule type="expression" dxfId="8947" priority="13599" stopIfTrue="1">
      <formula>AND(X71&gt;0,BL71="")</formula>
    </cfRule>
  </conditionalFormatting>
  <conditionalFormatting sqref="F71">
    <cfRule type="cellIs" dxfId="8946" priority="13598" stopIfTrue="1" operator="lessThan">
      <formula>29</formula>
    </cfRule>
  </conditionalFormatting>
  <conditionalFormatting sqref="E71">
    <cfRule type="cellIs" dxfId="8945" priority="13597" stopIfTrue="1" operator="greaterThan">
      <formula>2500</formula>
    </cfRule>
  </conditionalFormatting>
  <conditionalFormatting sqref="E71">
    <cfRule type="cellIs" dxfId="8944" priority="13596" stopIfTrue="1" operator="greaterThan">
      <formula>2500</formula>
    </cfRule>
  </conditionalFormatting>
  <conditionalFormatting sqref="V71:W71">
    <cfRule type="expression" dxfId="8943" priority="13588" stopIfTrue="1">
      <formula>AND(V71&gt;0,BK71="")</formula>
    </cfRule>
  </conditionalFormatting>
  <conditionalFormatting sqref="X71">
    <cfRule type="expression" dxfId="8942" priority="13587" stopIfTrue="1">
      <formula>AND(X71&gt;0,BL71="")</formula>
    </cfRule>
  </conditionalFormatting>
  <conditionalFormatting sqref="F71">
    <cfRule type="cellIs" dxfId="8941" priority="13586" stopIfTrue="1" operator="lessThan">
      <formula>29</formula>
    </cfRule>
  </conditionalFormatting>
  <conditionalFormatting sqref="AN71">
    <cfRule type="expression" dxfId="8940" priority="13585" stopIfTrue="1">
      <formula>AND(AN71&gt;0,CC71="")</formula>
    </cfRule>
  </conditionalFormatting>
  <conditionalFormatting sqref="F71">
    <cfRule type="cellIs" dxfId="8939" priority="13583" stopIfTrue="1" operator="lessThan">
      <formula>29</formula>
    </cfRule>
  </conditionalFormatting>
  <conditionalFormatting sqref="V71:W71">
    <cfRule type="expression" dxfId="8938" priority="13582" stopIfTrue="1">
      <formula>AND(V71&gt;0,BK71="")</formula>
    </cfRule>
  </conditionalFormatting>
  <conditionalFormatting sqref="X71">
    <cfRule type="expression" dxfId="8937" priority="13581" stopIfTrue="1">
      <formula>AND(X71&gt;0,BL71="")</formula>
    </cfRule>
  </conditionalFormatting>
  <conditionalFormatting sqref="V37:W37">
    <cfRule type="expression" dxfId="8936" priority="13569" stopIfTrue="1">
      <formula>AND(V37&gt;0,BK37="")</formula>
    </cfRule>
  </conditionalFormatting>
  <conditionalFormatting sqref="X37">
    <cfRule type="expression" dxfId="8935" priority="13568" stopIfTrue="1">
      <formula>AND(X37&gt;0,BL37="")</formula>
    </cfRule>
  </conditionalFormatting>
  <conditionalFormatting sqref="F37">
    <cfRule type="cellIs" dxfId="8934" priority="13567" stopIfTrue="1" operator="lessThan">
      <formula>29</formula>
    </cfRule>
  </conditionalFormatting>
  <conditionalFormatting sqref="E37">
    <cfRule type="cellIs" dxfId="8933" priority="13558" stopIfTrue="1" operator="greaterThan">
      <formula>2500</formula>
    </cfRule>
  </conditionalFormatting>
  <conditionalFormatting sqref="V37:W37">
    <cfRule type="expression" dxfId="8932" priority="13557" stopIfTrue="1">
      <formula>AND(V37&gt;0,BK37="")</formula>
    </cfRule>
  </conditionalFormatting>
  <conditionalFormatting sqref="X37">
    <cfRule type="expression" dxfId="8931" priority="13556" stopIfTrue="1">
      <formula>AND(X37&gt;0,BL37="")</formula>
    </cfRule>
  </conditionalFormatting>
  <conditionalFormatting sqref="F37">
    <cfRule type="cellIs" dxfId="8930" priority="13555" stopIfTrue="1" operator="lessThan">
      <formula>29</formula>
    </cfRule>
  </conditionalFormatting>
  <conditionalFormatting sqref="AN37">
    <cfRule type="expression" dxfId="8929" priority="13554" stopIfTrue="1">
      <formula>AND(AN37&gt;0,CC37="")</formula>
    </cfRule>
  </conditionalFormatting>
  <conditionalFormatting sqref="E37">
    <cfRule type="cellIs" dxfId="8928" priority="13553" stopIfTrue="1" operator="greaterThan">
      <formula>2500</formula>
    </cfRule>
  </conditionalFormatting>
  <conditionalFormatting sqref="F37">
    <cfRule type="cellIs" dxfId="8927" priority="13552" stopIfTrue="1" operator="lessThan">
      <formula>29</formula>
    </cfRule>
  </conditionalFormatting>
  <conditionalFormatting sqref="V37:W37">
    <cfRule type="expression" dxfId="8926" priority="13551" stopIfTrue="1">
      <formula>AND(V37&gt;0,BK37="")</formula>
    </cfRule>
  </conditionalFormatting>
  <conditionalFormatting sqref="X37">
    <cfRule type="expression" dxfId="8925" priority="13550" stopIfTrue="1">
      <formula>AND(X37&gt;0,BL37="")</formula>
    </cfRule>
  </conditionalFormatting>
  <conditionalFormatting sqref="E122">
    <cfRule type="cellIs" dxfId="8924" priority="13518" stopIfTrue="1" operator="greaterThan">
      <formula>2500</formula>
    </cfRule>
  </conditionalFormatting>
  <conditionalFormatting sqref="E122">
    <cfRule type="cellIs" dxfId="8923" priority="13517" stopIfTrue="1" operator="greaterThan">
      <formula>2500</formula>
    </cfRule>
  </conditionalFormatting>
  <conditionalFormatting sqref="E122">
    <cfRule type="cellIs" dxfId="8922" priority="13513" stopIfTrue="1" operator="greaterThan">
      <formula>2500</formula>
    </cfRule>
  </conditionalFormatting>
  <conditionalFormatting sqref="E122">
    <cfRule type="cellIs" dxfId="8921" priority="13516" stopIfTrue="1" operator="greaterThan">
      <formula>2500</formula>
    </cfRule>
  </conditionalFormatting>
  <conditionalFormatting sqref="E122">
    <cfRule type="cellIs" dxfId="8920" priority="13515" stopIfTrue="1" operator="greaterThan">
      <formula>2500</formula>
    </cfRule>
  </conditionalFormatting>
  <conditionalFormatting sqref="E122">
    <cfRule type="cellIs" dxfId="8919" priority="13514" stopIfTrue="1" operator="greaterThan">
      <formula>2500</formula>
    </cfRule>
  </conditionalFormatting>
  <conditionalFormatting sqref="E122">
    <cfRule type="cellIs" dxfId="8918" priority="13512" stopIfTrue="1" operator="greaterThan">
      <formula>2500</formula>
    </cfRule>
  </conditionalFormatting>
  <conditionalFormatting sqref="E122">
    <cfRule type="cellIs" dxfId="8917" priority="13511" stopIfTrue="1" operator="greaterThan">
      <formula>2500</formula>
    </cfRule>
  </conditionalFormatting>
  <conditionalFormatting sqref="E122">
    <cfRule type="cellIs" dxfId="8916" priority="13510" stopIfTrue="1" operator="greaterThan">
      <formula>2500</formula>
    </cfRule>
  </conditionalFormatting>
  <conditionalFormatting sqref="E122">
    <cfRule type="cellIs" dxfId="8915" priority="13509" stopIfTrue="1" operator="greaterThan">
      <formula>2500</formula>
    </cfRule>
  </conditionalFormatting>
  <conditionalFormatting sqref="E122">
    <cfRule type="cellIs" dxfId="8914" priority="13508" stopIfTrue="1" operator="greaterThan">
      <formula>2500</formula>
    </cfRule>
  </conditionalFormatting>
  <conditionalFormatting sqref="V122:W122">
    <cfRule type="expression" dxfId="8913" priority="13507" stopIfTrue="1">
      <formula>AND(V122&gt;0,BK122="")</formula>
    </cfRule>
  </conditionalFormatting>
  <conditionalFormatting sqref="X122">
    <cfRule type="expression" dxfId="8912" priority="13506" stopIfTrue="1">
      <formula>AND(X122&gt;0,BL122="")</formula>
    </cfRule>
  </conditionalFormatting>
  <conditionalFormatting sqref="F122">
    <cfRule type="cellIs" dxfId="8911" priority="13505" stopIfTrue="1" operator="lessThan">
      <formula>29</formula>
    </cfRule>
  </conditionalFormatting>
  <conditionalFormatting sqref="E122">
    <cfRule type="cellIs" dxfId="8910" priority="13504" stopIfTrue="1" operator="greaterThan">
      <formula>2500</formula>
    </cfRule>
  </conditionalFormatting>
  <conditionalFormatting sqref="E122">
    <cfRule type="cellIs" dxfId="8909" priority="13503" stopIfTrue="1" operator="greaterThan">
      <formula>2500</formula>
    </cfRule>
  </conditionalFormatting>
  <conditionalFormatting sqref="E122">
    <cfRule type="cellIs" dxfId="8908" priority="13501" stopIfTrue="1" operator="greaterThan">
      <formula>2500</formula>
    </cfRule>
  </conditionalFormatting>
  <conditionalFormatting sqref="E122">
    <cfRule type="cellIs" dxfId="8907" priority="13502" stopIfTrue="1" operator="greaterThan">
      <formula>2500</formula>
    </cfRule>
  </conditionalFormatting>
  <conditionalFormatting sqref="E122">
    <cfRule type="cellIs" dxfId="8906" priority="13500" stopIfTrue="1" operator="greaterThan">
      <formula>2500</formula>
    </cfRule>
  </conditionalFormatting>
  <conditionalFormatting sqref="E122">
    <cfRule type="cellIs" dxfId="8905" priority="13499" stopIfTrue="1" operator="greaterThan">
      <formula>2500</formula>
    </cfRule>
  </conditionalFormatting>
  <conditionalFormatting sqref="E122">
    <cfRule type="cellIs" dxfId="8904" priority="13498" stopIfTrue="1" operator="greaterThan">
      <formula>2500</formula>
    </cfRule>
  </conditionalFormatting>
  <conditionalFormatting sqref="E122">
    <cfRule type="cellIs" dxfId="8903" priority="13497" stopIfTrue="1" operator="greaterThan">
      <formula>2500</formula>
    </cfRule>
  </conditionalFormatting>
  <conditionalFormatting sqref="E122">
    <cfRule type="cellIs" dxfId="8902" priority="13496" stopIfTrue="1" operator="greaterThan">
      <formula>2500</formula>
    </cfRule>
  </conditionalFormatting>
  <conditionalFormatting sqref="V122:W122">
    <cfRule type="expression" dxfId="8901" priority="13495" stopIfTrue="1">
      <formula>AND(V122&gt;0,BK122="")</formula>
    </cfRule>
  </conditionalFormatting>
  <conditionalFormatting sqref="X122">
    <cfRule type="expression" dxfId="8900" priority="13494" stopIfTrue="1">
      <formula>AND(X122&gt;0,BL122="")</formula>
    </cfRule>
  </conditionalFormatting>
  <conditionalFormatting sqref="F122">
    <cfRule type="cellIs" dxfId="8899" priority="13493" stopIfTrue="1" operator="lessThan">
      <formula>29</formula>
    </cfRule>
  </conditionalFormatting>
  <conditionalFormatting sqref="AN122">
    <cfRule type="expression" dxfId="8898" priority="13492" stopIfTrue="1">
      <formula>AND(AN122&gt;0,CC122="")</formula>
    </cfRule>
  </conditionalFormatting>
  <conditionalFormatting sqref="E122">
    <cfRule type="cellIs" dxfId="8897" priority="13491" stopIfTrue="1" operator="greaterThan">
      <formula>2500</formula>
    </cfRule>
  </conditionalFormatting>
  <conditionalFormatting sqref="F122">
    <cfRule type="cellIs" dxfId="8896" priority="13490" stopIfTrue="1" operator="lessThan">
      <formula>29</formula>
    </cfRule>
  </conditionalFormatting>
  <conditionalFormatting sqref="V122:W122">
    <cfRule type="expression" dxfId="8895" priority="13489" stopIfTrue="1">
      <formula>AND(V122&gt;0,BK122="")</formula>
    </cfRule>
  </conditionalFormatting>
  <conditionalFormatting sqref="X122">
    <cfRule type="expression" dxfId="8894" priority="13488" stopIfTrue="1">
      <formula>AND(X122&gt;0,BL122="")</formula>
    </cfRule>
  </conditionalFormatting>
  <conditionalFormatting sqref="E55">
    <cfRule type="cellIs" dxfId="8893" priority="13487" stopIfTrue="1" operator="greaterThan">
      <formula>2500</formula>
    </cfRule>
  </conditionalFormatting>
  <conditionalFormatting sqref="E55">
    <cfRule type="cellIs" dxfId="8892" priority="13486" stopIfTrue="1" operator="greaterThan">
      <formula>2500</formula>
    </cfRule>
  </conditionalFormatting>
  <conditionalFormatting sqref="E55">
    <cfRule type="cellIs" dxfId="8891" priority="13482" stopIfTrue="1" operator="greaterThan">
      <formula>2500</formula>
    </cfRule>
  </conditionalFormatting>
  <conditionalFormatting sqref="E55">
    <cfRule type="cellIs" dxfId="8890" priority="13485" stopIfTrue="1" operator="greaterThan">
      <formula>2500</formula>
    </cfRule>
  </conditionalFormatting>
  <conditionalFormatting sqref="E55">
    <cfRule type="cellIs" dxfId="8889" priority="13484" stopIfTrue="1" operator="greaterThan">
      <formula>2500</formula>
    </cfRule>
  </conditionalFormatting>
  <conditionalFormatting sqref="E55">
    <cfRule type="cellIs" dxfId="8888" priority="13483" stopIfTrue="1" operator="greaterThan">
      <formula>2500</formula>
    </cfRule>
  </conditionalFormatting>
  <conditionalFormatting sqref="E55">
    <cfRule type="cellIs" dxfId="8887" priority="13481" stopIfTrue="1" operator="greaterThan">
      <formula>2500</formula>
    </cfRule>
  </conditionalFormatting>
  <conditionalFormatting sqref="E55">
    <cfRule type="cellIs" dxfId="8886" priority="13480" stopIfTrue="1" operator="greaterThan">
      <formula>2500</formula>
    </cfRule>
  </conditionalFormatting>
  <conditionalFormatting sqref="E55">
    <cfRule type="cellIs" dxfId="8885" priority="13479" stopIfTrue="1" operator="greaterThan">
      <formula>2500</formula>
    </cfRule>
  </conditionalFormatting>
  <conditionalFormatting sqref="E55">
    <cfRule type="cellIs" dxfId="8884" priority="13478" stopIfTrue="1" operator="greaterThan">
      <formula>2500</formula>
    </cfRule>
  </conditionalFormatting>
  <conditionalFormatting sqref="E55">
    <cfRule type="cellIs" dxfId="8883" priority="13477" stopIfTrue="1" operator="greaterThan">
      <formula>2500</formula>
    </cfRule>
  </conditionalFormatting>
  <conditionalFormatting sqref="V55:W55">
    <cfRule type="expression" dxfId="8882" priority="13476" stopIfTrue="1">
      <formula>AND(V55&gt;0,BK55="")</formula>
    </cfRule>
  </conditionalFormatting>
  <conditionalFormatting sqref="X55">
    <cfRule type="expression" dxfId="8881" priority="13475" stopIfTrue="1">
      <formula>AND(X55&gt;0,BL55="")</formula>
    </cfRule>
  </conditionalFormatting>
  <conditionalFormatting sqref="F55">
    <cfRule type="cellIs" dxfId="8880" priority="13474" stopIfTrue="1" operator="lessThan">
      <formula>29</formula>
    </cfRule>
  </conditionalFormatting>
  <conditionalFormatting sqref="E55">
    <cfRule type="cellIs" dxfId="8879" priority="13473" stopIfTrue="1" operator="greaterThan">
      <formula>2500</formula>
    </cfRule>
  </conditionalFormatting>
  <conditionalFormatting sqref="E55">
    <cfRule type="cellIs" dxfId="8878" priority="13472" stopIfTrue="1" operator="greaterThan">
      <formula>2500</formula>
    </cfRule>
  </conditionalFormatting>
  <conditionalFormatting sqref="E55">
    <cfRule type="cellIs" dxfId="8877" priority="13470" stopIfTrue="1" operator="greaterThan">
      <formula>2500</formula>
    </cfRule>
  </conditionalFormatting>
  <conditionalFormatting sqref="E55">
    <cfRule type="cellIs" dxfId="8876" priority="13471" stopIfTrue="1" operator="greaterThan">
      <formula>2500</formula>
    </cfRule>
  </conditionalFormatting>
  <conditionalFormatting sqref="E55">
    <cfRule type="cellIs" dxfId="8875" priority="13469" stopIfTrue="1" operator="greaterThan">
      <formula>2500</formula>
    </cfRule>
  </conditionalFormatting>
  <conditionalFormatting sqref="E55">
    <cfRule type="cellIs" dxfId="8874" priority="13468" stopIfTrue="1" operator="greaterThan">
      <formula>2500</formula>
    </cfRule>
  </conditionalFormatting>
  <conditionalFormatting sqref="E55">
    <cfRule type="cellIs" dxfId="8873" priority="13467" stopIfTrue="1" operator="greaterThan">
      <formula>2500</formula>
    </cfRule>
  </conditionalFormatting>
  <conditionalFormatting sqref="E55">
    <cfRule type="cellIs" dxfId="8872" priority="13466" stopIfTrue="1" operator="greaterThan">
      <formula>2500</formula>
    </cfRule>
  </conditionalFormatting>
  <conditionalFormatting sqref="E55">
    <cfRule type="cellIs" dxfId="8871" priority="13465" stopIfTrue="1" operator="greaterThan">
      <formula>2500</formula>
    </cfRule>
  </conditionalFormatting>
  <conditionalFormatting sqref="V55:W55">
    <cfRule type="expression" dxfId="8870" priority="13464" stopIfTrue="1">
      <formula>AND(V55&gt;0,BK55="")</formula>
    </cfRule>
  </conditionalFormatting>
  <conditionalFormatting sqref="X55">
    <cfRule type="expression" dxfId="8869" priority="13463" stopIfTrue="1">
      <formula>AND(X55&gt;0,BL55="")</formula>
    </cfRule>
  </conditionalFormatting>
  <conditionalFormatting sqref="F55">
    <cfRule type="cellIs" dxfId="8868" priority="13462" stopIfTrue="1" operator="lessThan">
      <formula>29</formula>
    </cfRule>
  </conditionalFormatting>
  <conditionalFormatting sqref="AN55">
    <cfRule type="expression" dxfId="8867" priority="13461" stopIfTrue="1">
      <formula>AND(AN55&gt;0,CC55="")</formula>
    </cfRule>
  </conditionalFormatting>
  <conditionalFormatting sqref="E55">
    <cfRule type="cellIs" dxfId="8866" priority="13460" stopIfTrue="1" operator="greaterThan">
      <formula>2500</formula>
    </cfRule>
  </conditionalFormatting>
  <conditionalFormatting sqref="F55">
    <cfRule type="cellIs" dxfId="8865" priority="13459" stopIfTrue="1" operator="lessThan">
      <formula>29</formula>
    </cfRule>
  </conditionalFormatting>
  <conditionalFormatting sqref="V55:W55">
    <cfRule type="expression" dxfId="8864" priority="13458" stopIfTrue="1">
      <formula>AND(V55&gt;0,BK55="")</formula>
    </cfRule>
  </conditionalFormatting>
  <conditionalFormatting sqref="X55">
    <cfRule type="expression" dxfId="8863" priority="13457" stopIfTrue="1">
      <formula>AND(X55&gt;0,BL55="")</formula>
    </cfRule>
  </conditionalFormatting>
  <conditionalFormatting sqref="E99">
    <cfRule type="cellIs" dxfId="8862" priority="13425" stopIfTrue="1" operator="greaterThan">
      <formula>2500</formula>
    </cfRule>
  </conditionalFormatting>
  <conditionalFormatting sqref="E99">
    <cfRule type="cellIs" dxfId="8861" priority="13424" stopIfTrue="1" operator="greaterThan">
      <formula>2500</formula>
    </cfRule>
  </conditionalFormatting>
  <conditionalFormatting sqref="E99">
    <cfRule type="cellIs" dxfId="8860" priority="13420" stopIfTrue="1" operator="greaterThan">
      <formula>2500</formula>
    </cfRule>
  </conditionalFormatting>
  <conditionalFormatting sqref="E99">
    <cfRule type="cellIs" dxfId="8859" priority="13423" stopIfTrue="1" operator="greaterThan">
      <formula>2500</formula>
    </cfRule>
  </conditionalFormatting>
  <conditionalFormatting sqref="E99">
    <cfRule type="cellIs" dxfId="8858" priority="13422" stopIfTrue="1" operator="greaterThan">
      <formula>2500</formula>
    </cfRule>
  </conditionalFormatting>
  <conditionalFormatting sqref="E99">
    <cfRule type="cellIs" dxfId="8857" priority="13421" stopIfTrue="1" operator="greaterThan">
      <formula>2500</formula>
    </cfRule>
  </conditionalFormatting>
  <conditionalFormatting sqref="E99">
    <cfRule type="cellIs" dxfId="8856" priority="13419" stopIfTrue="1" operator="greaterThan">
      <formula>2500</formula>
    </cfRule>
  </conditionalFormatting>
  <conditionalFormatting sqref="E99">
    <cfRule type="cellIs" dxfId="8855" priority="13418" stopIfTrue="1" operator="greaterThan">
      <formula>2500</formula>
    </cfRule>
  </conditionalFormatting>
  <conditionalFormatting sqref="E99">
    <cfRule type="cellIs" dxfId="8854" priority="13417" stopIfTrue="1" operator="greaterThan">
      <formula>2500</formula>
    </cfRule>
  </conditionalFormatting>
  <conditionalFormatting sqref="E99">
    <cfRule type="cellIs" dxfId="8853" priority="13416" stopIfTrue="1" operator="greaterThan">
      <formula>2500</formula>
    </cfRule>
  </conditionalFormatting>
  <conditionalFormatting sqref="E99">
    <cfRule type="cellIs" dxfId="8852" priority="13415" stopIfTrue="1" operator="greaterThan">
      <formula>2500</formula>
    </cfRule>
  </conditionalFormatting>
  <conditionalFormatting sqref="V99:W99">
    <cfRule type="expression" dxfId="8851" priority="13414" stopIfTrue="1">
      <formula>AND(V99&gt;0,BK99="")</formula>
    </cfRule>
  </conditionalFormatting>
  <conditionalFormatting sqref="X99">
    <cfRule type="expression" dxfId="8850" priority="13413" stopIfTrue="1">
      <formula>AND(X99&gt;0,BL99="")</formula>
    </cfRule>
  </conditionalFormatting>
  <conditionalFormatting sqref="F99">
    <cfRule type="cellIs" dxfId="8849" priority="13412" stopIfTrue="1" operator="lessThan">
      <formula>29</formula>
    </cfRule>
  </conditionalFormatting>
  <conditionalFormatting sqref="E99">
    <cfRule type="cellIs" dxfId="8848" priority="13411" stopIfTrue="1" operator="greaterThan">
      <formula>2500</formula>
    </cfRule>
  </conditionalFormatting>
  <conditionalFormatting sqref="E99">
    <cfRule type="cellIs" dxfId="8847" priority="13410" stopIfTrue="1" operator="greaterThan">
      <formula>2500</formula>
    </cfRule>
  </conditionalFormatting>
  <conditionalFormatting sqref="E99">
    <cfRule type="cellIs" dxfId="8846" priority="13408" stopIfTrue="1" operator="greaterThan">
      <formula>2500</formula>
    </cfRule>
  </conditionalFormatting>
  <conditionalFormatting sqref="E99">
    <cfRule type="cellIs" dxfId="8845" priority="13409" stopIfTrue="1" operator="greaterThan">
      <formula>2500</formula>
    </cfRule>
  </conditionalFormatting>
  <conditionalFormatting sqref="E99">
    <cfRule type="cellIs" dxfId="8844" priority="13407" stopIfTrue="1" operator="greaterThan">
      <formula>2500</formula>
    </cfRule>
  </conditionalFormatting>
  <conditionalFormatting sqref="E99">
    <cfRule type="cellIs" dxfId="8843" priority="13406" stopIfTrue="1" operator="greaterThan">
      <formula>2500</formula>
    </cfRule>
  </conditionalFormatting>
  <conditionalFormatting sqref="E99">
    <cfRule type="cellIs" dxfId="8842" priority="13405" stopIfTrue="1" operator="greaterThan">
      <formula>2500</formula>
    </cfRule>
  </conditionalFormatting>
  <conditionalFormatting sqref="E99">
    <cfRule type="cellIs" dxfId="8841" priority="13404" stopIfTrue="1" operator="greaterThan">
      <formula>2500</formula>
    </cfRule>
  </conditionalFormatting>
  <conditionalFormatting sqref="E99">
    <cfRule type="cellIs" dxfId="8840" priority="13403" stopIfTrue="1" operator="greaterThan">
      <formula>2500</formula>
    </cfRule>
  </conditionalFormatting>
  <conditionalFormatting sqref="V99:W99">
    <cfRule type="expression" dxfId="8839" priority="13402" stopIfTrue="1">
      <formula>AND(V99&gt;0,BK99="")</formula>
    </cfRule>
  </conditionalFormatting>
  <conditionalFormatting sqref="X99">
    <cfRule type="expression" dxfId="8838" priority="13401" stopIfTrue="1">
      <formula>AND(X99&gt;0,BL99="")</formula>
    </cfRule>
  </conditionalFormatting>
  <conditionalFormatting sqref="F99">
    <cfRule type="cellIs" dxfId="8837" priority="13400" stopIfTrue="1" operator="lessThan">
      <formula>29</formula>
    </cfRule>
  </conditionalFormatting>
  <conditionalFormatting sqref="AN99">
    <cfRule type="expression" dxfId="8836" priority="13399" stopIfTrue="1">
      <formula>AND(AN99&gt;0,CC99="")</formula>
    </cfRule>
  </conditionalFormatting>
  <conditionalFormatting sqref="E99">
    <cfRule type="cellIs" dxfId="8835" priority="13398" stopIfTrue="1" operator="greaterThan">
      <formula>2500</formula>
    </cfRule>
  </conditionalFormatting>
  <conditionalFormatting sqref="F99">
    <cfRule type="cellIs" dxfId="8834" priority="13397" stopIfTrue="1" operator="lessThan">
      <formula>29</formula>
    </cfRule>
  </conditionalFormatting>
  <conditionalFormatting sqref="V99:W99">
    <cfRule type="expression" dxfId="8833" priority="13396" stopIfTrue="1">
      <formula>AND(V99&gt;0,BK99="")</formula>
    </cfRule>
  </conditionalFormatting>
  <conditionalFormatting sqref="X99">
    <cfRule type="expression" dxfId="8832" priority="13395" stopIfTrue="1">
      <formula>AND(X99&gt;0,BL99="")</formula>
    </cfRule>
  </conditionalFormatting>
  <conditionalFormatting sqref="E42">
    <cfRule type="cellIs" dxfId="8831" priority="13277" stopIfTrue="1" operator="greaterThan">
      <formula>2500</formula>
    </cfRule>
  </conditionalFormatting>
  <conditionalFormatting sqref="E42">
    <cfRule type="cellIs" dxfId="8830" priority="13276" stopIfTrue="1" operator="greaterThan">
      <formula>2500</formula>
    </cfRule>
  </conditionalFormatting>
  <conditionalFormatting sqref="E42">
    <cfRule type="cellIs" dxfId="8829" priority="13275" stopIfTrue="1" operator="greaterThan">
      <formula>2500</formula>
    </cfRule>
  </conditionalFormatting>
  <conditionalFormatting sqref="E42">
    <cfRule type="cellIs" dxfId="8828" priority="13274" stopIfTrue="1" operator="greaterThan">
      <formula>2500</formula>
    </cfRule>
  </conditionalFormatting>
  <conditionalFormatting sqref="E42">
    <cfRule type="cellIs" dxfId="8827" priority="13273" stopIfTrue="1" operator="greaterThan">
      <formula>2500</formula>
    </cfRule>
  </conditionalFormatting>
  <conditionalFormatting sqref="E42">
    <cfRule type="cellIs" dxfId="8826" priority="13272" stopIfTrue="1" operator="greaterThan">
      <formula>2500</formula>
    </cfRule>
  </conditionalFormatting>
  <conditionalFormatting sqref="E42">
    <cfRule type="cellIs" dxfId="8825" priority="13271" stopIfTrue="1" operator="greaterThan">
      <formula>2500</formula>
    </cfRule>
  </conditionalFormatting>
  <conditionalFormatting sqref="E42">
    <cfRule type="cellIs" dxfId="8824" priority="13270" stopIfTrue="1" operator="greaterThan">
      <formula>2500</formula>
    </cfRule>
  </conditionalFormatting>
  <conditionalFormatting sqref="E42">
    <cfRule type="cellIs" dxfId="8823" priority="13269" stopIfTrue="1" operator="greaterThan">
      <formula>2500</formula>
    </cfRule>
  </conditionalFormatting>
  <conditionalFormatting sqref="E42">
    <cfRule type="cellIs" dxfId="8822" priority="13268" stopIfTrue="1" operator="greaterThan">
      <formula>2500</formula>
    </cfRule>
  </conditionalFormatting>
  <conditionalFormatting sqref="E42">
    <cfRule type="cellIs" dxfId="8821" priority="13267" stopIfTrue="1" operator="greaterThan">
      <formula>2500</formula>
    </cfRule>
  </conditionalFormatting>
  <conditionalFormatting sqref="V42:W42">
    <cfRule type="expression" dxfId="8820" priority="13266" stopIfTrue="1">
      <formula>AND(V42&gt;0,BK42="")</formula>
    </cfRule>
  </conditionalFormatting>
  <conditionalFormatting sqref="X42">
    <cfRule type="expression" dxfId="8819" priority="13265" stopIfTrue="1">
      <formula>AND(X42&gt;0,BL42="")</formula>
    </cfRule>
  </conditionalFormatting>
  <conditionalFormatting sqref="F42">
    <cfRule type="cellIs" dxfId="8818" priority="13264" stopIfTrue="1" operator="lessThan">
      <formula>29</formula>
    </cfRule>
  </conditionalFormatting>
  <conditionalFormatting sqref="E42">
    <cfRule type="cellIs" dxfId="8817" priority="13263" stopIfTrue="1" operator="greaterThan">
      <formula>2500</formula>
    </cfRule>
  </conditionalFormatting>
  <conditionalFormatting sqref="E42">
    <cfRule type="cellIs" dxfId="8816" priority="13262" stopIfTrue="1" operator="greaterThan">
      <formula>2500</formula>
    </cfRule>
  </conditionalFormatting>
  <conditionalFormatting sqref="E42">
    <cfRule type="cellIs" dxfId="8815" priority="13260" stopIfTrue="1" operator="greaterThan">
      <formula>2500</formula>
    </cfRule>
  </conditionalFormatting>
  <conditionalFormatting sqref="E42">
    <cfRule type="cellIs" dxfId="8814" priority="13261" stopIfTrue="1" operator="greaterThan">
      <formula>2500</formula>
    </cfRule>
  </conditionalFormatting>
  <conditionalFormatting sqref="E42">
    <cfRule type="cellIs" dxfId="8813" priority="13259" stopIfTrue="1" operator="greaterThan">
      <formula>2500</formula>
    </cfRule>
  </conditionalFormatting>
  <conditionalFormatting sqref="E42">
    <cfRule type="cellIs" dxfId="8812" priority="13258" stopIfTrue="1" operator="greaterThan">
      <formula>2500</formula>
    </cfRule>
  </conditionalFormatting>
  <conditionalFormatting sqref="E42">
    <cfRule type="cellIs" dxfId="8811" priority="13257" stopIfTrue="1" operator="greaterThan">
      <formula>2500</formula>
    </cfRule>
  </conditionalFormatting>
  <conditionalFormatting sqref="E42">
    <cfRule type="cellIs" dxfId="8810" priority="13256" stopIfTrue="1" operator="greaterThan">
      <formula>2500</formula>
    </cfRule>
  </conditionalFormatting>
  <conditionalFormatting sqref="E42">
    <cfRule type="cellIs" dxfId="8809" priority="13255" stopIfTrue="1" operator="greaterThan">
      <formula>2500</formula>
    </cfRule>
  </conditionalFormatting>
  <conditionalFormatting sqref="V42:W42">
    <cfRule type="expression" dxfId="8808" priority="13254" stopIfTrue="1">
      <formula>AND(V42&gt;0,BK42="")</formula>
    </cfRule>
  </conditionalFormatting>
  <conditionalFormatting sqref="X42">
    <cfRule type="expression" dxfId="8807" priority="13253" stopIfTrue="1">
      <formula>AND(X42&gt;0,BL42="")</formula>
    </cfRule>
  </conditionalFormatting>
  <conditionalFormatting sqref="F42">
    <cfRule type="cellIs" dxfId="8806" priority="13252" stopIfTrue="1" operator="lessThan">
      <formula>29</formula>
    </cfRule>
  </conditionalFormatting>
  <conditionalFormatting sqref="AN42">
    <cfRule type="expression" dxfId="8805" priority="13251" stopIfTrue="1">
      <formula>AND(AN42&gt;0,CC42="")</formula>
    </cfRule>
  </conditionalFormatting>
  <conditionalFormatting sqref="E42">
    <cfRule type="cellIs" dxfId="8804" priority="13250" stopIfTrue="1" operator="greaterThan">
      <formula>2500</formula>
    </cfRule>
  </conditionalFormatting>
  <conditionalFormatting sqref="E42">
    <cfRule type="cellIs" dxfId="8803" priority="13249" stopIfTrue="1" operator="greaterThan">
      <formula>2500</formula>
    </cfRule>
  </conditionalFormatting>
  <conditionalFormatting sqref="E42">
    <cfRule type="cellIs" dxfId="8802" priority="13247" stopIfTrue="1" operator="greaterThan">
      <formula>2500</formula>
    </cfRule>
  </conditionalFormatting>
  <conditionalFormatting sqref="E42">
    <cfRule type="cellIs" dxfId="8801" priority="13248" stopIfTrue="1" operator="greaterThan">
      <formula>2500</formula>
    </cfRule>
  </conditionalFormatting>
  <conditionalFormatting sqref="E42">
    <cfRule type="cellIs" dxfId="8800" priority="13246" stopIfTrue="1" operator="greaterThan">
      <formula>2500</formula>
    </cfRule>
  </conditionalFormatting>
  <conditionalFormatting sqref="E42">
    <cfRule type="cellIs" dxfId="8799" priority="13245" stopIfTrue="1" operator="greaterThan">
      <formula>2500</formula>
    </cfRule>
  </conditionalFormatting>
  <conditionalFormatting sqref="E42">
    <cfRule type="cellIs" dxfId="8798" priority="13244" stopIfTrue="1" operator="greaterThan">
      <formula>2500</formula>
    </cfRule>
  </conditionalFormatting>
  <conditionalFormatting sqref="E42">
    <cfRule type="cellIs" dxfId="8797" priority="13243" stopIfTrue="1" operator="greaterThan">
      <formula>2500</formula>
    </cfRule>
  </conditionalFormatting>
  <conditionalFormatting sqref="E42">
    <cfRule type="cellIs" dxfId="8796" priority="13242" stopIfTrue="1" operator="greaterThan">
      <formula>2500</formula>
    </cfRule>
  </conditionalFormatting>
  <conditionalFormatting sqref="V42:W42">
    <cfRule type="expression" dxfId="8795" priority="13241" stopIfTrue="1">
      <formula>AND(V42&gt;0,BK42="")</formula>
    </cfRule>
  </conditionalFormatting>
  <conditionalFormatting sqref="X42">
    <cfRule type="expression" dxfId="8794" priority="13240" stopIfTrue="1">
      <formula>AND(X42&gt;0,BL42="")</formula>
    </cfRule>
  </conditionalFormatting>
  <conditionalFormatting sqref="F42">
    <cfRule type="cellIs" dxfId="8793" priority="13239" stopIfTrue="1" operator="lessThan">
      <formula>29</formula>
    </cfRule>
  </conditionalFormatting>
  <conditionalFormatting sqref="AN42">
    <cfRule type="expression" dxfId="8792" priority="13238" stopIfTrue="1">
      <formula>AND(AN42&gt;0,CC42="")</formula>
    </cfRule>
  </conditionalFormatting>
  <conditionalFormatting sqref="E63">
    <cfRule type="cellIs" dxfId="8791" priority="13237" stopIfTrue="1" operator="greaterThan">
      <formula>2500</formula>
    </cfRule>
  </conditionalFormatting>
  <conditionalFormatting sqref="E63">
    <cfRule type="cellIs" dxfId="8790" priority="13236" stopIfTrue="1" operator="greaterThan">
      <formula>2500</formula>
    </cfRule>
  </conditionalFormatting>
  <conditionalFormatting sqref="E63">
    <cfRule type="cellIs" dxfId="8789" priority="13232" stopIfTrue="1" operator="greaterThan">
      <formula>2500</formula>
    </cfRule>
  </conditionalFormatting>
  <conditionalFormatting sqref="E63">
    <cfRule type="cellIs" dxfId="8788" priority="13235" stopIfTrue="1" operator="greaterThan">
      <formula>2500</formula>
    </cfRule>
  </conditionalFormatting>
  <conditionalFormatting sqref="E63">
    <cfRule type="cellIs" dxfId="8787" priority="13234" stopIfTrue="1" operator="greaterThan">
      <formula>2500</formula>
    </cfRule>
  </conditionalFormatting>
  <conditionalFormatting sqref="E63">
    <cfRule type="cellIs" dxfId="8786" priority="13233" stopIfTrue="1" operator="greaterThan">
      <formula>2500</formula>
    </cfRule>
  </conditionalFormatting>
  <conditionalFormatting sqref="E63">
    <cfRule type="cellIs" dxfId="8785" priority="13231" stopIfTrue="1" operator="greaterThan">
      <formula>2500</formula>
    </cfRule>
  </conditionalFormatting>
  <conditionalFormatting sqref="E63">
    <cfRule type="cellIs" dxfId="8784" priority="13230" stopIfTrue="1" operator="greaterThan">
      <formula>2500</formula>
    </cfRule>
  </conditionalFormatting>
  <conditionalFormatting sqref="E63">
    <cfRule type="cellIs" dxfId="8783" priority="13229" stopIfTrue="1" operator="greaterThan">
      <formula>2500</formula>
    </cfRule>
  </conditionalFormatting>
  <conditionalFormatting sqref="E63">
    <cfRule type="cellIs" dxfId="8782" priority="13228" stopIfTrue="1" operator="greaterThan">
      <formula>2500</formula>
    </cfRule>
  </conditionalFormatting>
  <conditionalFormatting sqref="E63">
    <cfRule type="cellIs" dxfId="8781" priority="13227" stopIfTrue="1" operator="greaterThan">
      <formula>2500</formula>
    </cfRule>
  </conditionalFormatting>
  <conditionalFormatting sqref="V63:W63">
    <cfRule type="expression" dxfId="8780" priority="13226" stopIfTrue="1">
      <formula>AND(V63&gt;0,BK63="")</formula>
    </cfRule>
  </conditionalFormatting>
  <conditionalFormatting sqref="X63">
    <cfRule type="expression" dxfId="8779" priority="13225" stopIfTrue="1">
      <formula>AND(X63&gt;0,BL63="")</formula>
    </cfRule>
  </conditionalFormatting>
  <conditionalFormatting sqref="F63">
    <cfRule type="cellIs" dxfId="8778" priority="13224" stopIfTrue="1" operator="lessThan">
      <formula>29</formula>
    </cfRule>
  </conditionalFormatting>
  <conditionalFormatting sqref="E63">
    <cfRule type="cellIs" dxfId="8777" priority="13223" stopIfTrue="1" operator="greaterThan">
      <formula>2500</formula>
    </cfRule>
  </conditionalFormatting>
  <conditionalFormatting sqref="E63">
    <cfRule type="cellIs" dxfId="8776" priority="13222" stopIfTrue="1" operator="greaterThan">
      <formula>2500</formula>
    </cfRule>
  </conditionalFormatting>
  <conditionalFormatting sqref="E63">
    <cfRule type="cellIs" dxfId="8775" priority="13220" stopIfTrue="1" operator="greaterThan">
      <formula>2500</formula>
    </cfRule>
  </conditionalFormatting>
  <conditionalFormatting sqref="E63">
    <cfRule type="cellIs" dxfId="8774" priority="13221" stopIfTrue="1" operator="greaterThan">
      <formula>2500</formula>
    </cfRule>
  </conditionalFormatting>
  <conditionalFormatting sqref="E63">
    <cfRule type="cellIs" dxfId="8773" priority="13219" stopIfTrue="1" operator="greaterThan">
      <formula>2500</formula>
    </cfRule>
  </conditionalFormatting>
  <conditionalFormatting sqref="E63">
    <cfRule type="cellIs" dxfId="8772" priority="13218" stopIfTrue="1" operator="greaterThan">
      <formula>2500</formula>
    </cfRule>
  </conditionalFormatting>
  <conditionalFormatting sqref="E63">
    <cfRule type="cellIs" dxfId="8771" priority="13217" stopIfTrue="1" operator="greaterThan">
      <formula>2500</formula>
    </cfRule>
  </conditionalFormatting>
  <conditionalFormatting sqref="E63">
    <cfRule type="cellIs" dxfId="8770" priority="13216" stopIfTrue="1" operator="greaterThan">
      <formula>2500</formula>
    </cfRule>
  </conditionalFormatting>
  <conditionalFormatting sqref="E63">
    <cfRule type="cellIs" dxfId="8769" priority="13215" stopIfTrue="1" operator="greaterThan">
      <formula>2500</formula>
    </cfRule>
  </conditionalFormatting>
  <conditionalFormatting sqref="V63:W63">
    <cfRule type="expression" dxfId="8768" priority="13214" stopIfTrue="1">
      <formula>AND(V63&gt;0,BK63="")</formula>
    </cfRule>
  </conditionalFormatting>
  <conditionalFormatting sqref="X63">
    <cfRule type="expression" dxfId="8767" priority="13213" stopIfTrue="1">
      <formula>AND(X63&gt;0,BL63="")</formula>
    </cfRule>
  </conditionalFormatting>
  <conditionalFormatting sqref="F63">
    <cfRule type="cellIs" dxfId="8766" priority="13212" stopIfTrue="1" operator="lessThan">
      <formula>29</formula>
    </cfRule>
  </conditionalFormatting>
  <conditionalFormatting sqref="AN63">
    <cfRule type="expression" dxfId="8765" priority="13211" stopIfTrue="1">
      <formula>AND(AN63&gt;0,CC63="")</formula>
    </cfRule>
  </conditionalFormatting>
  <conditionalFormatting sqref="E63">
    <cfRule type="cellIs" dxfId="8764" priority="13210" stopIfTrue="1" operator="greaterThan">
      <formula>2500</formula>
    </cfRule>
  </conditionalFormatting>
  <conditionalFormatting sqref="E63">
    <cfRule type="cellIs" dxfId="8763" priority="13209" stopIfTrue="1" operator="greaterThan">
      <formula>2500</formula>
    </cfRule>
  </conditionalFormatting>
  <conditionalFormatting sqref="E63">
    <cfRule type="cellIs" dxfId="8762" priority="13207" stopIfTrue="1" operator="greaterThan">
      <formula>2500</formula>
    </cfRule>
  </conditionalFormatting>
  <conditionalFormatting sqref="E63">
    <cfRule type="cellIs" dxfId="8761" priority="13208" stopIfTrue="1" operator="greaterThan">
      <formula>2500</formula>
    </cfRule>
  </conditionalFormatting>
  <conditionalFormatting sqref="E63">
    <cfRule type="cellIs" dxfId="8760" priority="13206" stopIfTrue="1" operator="greaterThan">
      <formula>2500</formula>
    </cfRule>
  </conditionalFormatting>
  <conditionalFormatting sqref="E63">
    <cfRule type="cellIs" dxfId="8759" priority="13205" stopIfTrue="1" operator="greaterThan">
      <formula>2500</formula>
    </cfRule>
  </conditionalFormatting>
  <conditionalFormatting sqref="E63">
    <cfRule type="cellIs" dxfId="8758" priority="13204" stopIfTrue="1" operator="greaterThan">
      <formula>2500</formula>
    </cfRule>
  </conditionalFormatting>
  <conditionalFormatting sqref="E63">
    <cfRule type="cellIs" dxfId="8757" priority="13203" stopIfTrue="1" operator="greaterThan">
      <formula>2500</formula>
    </cfRule>
  </conditionalFormatting>
  <conditionalFormatting sqref="E63">
    <cfRule type="cellIs" dxfId="8756" priority="13202" stopIfTrue="1" operator="greaterThan">
      <formula>2500</formula>
    </cfRule>
  </conditionalFormatting>
  <conditionalFormatting sqref="V63:W63">
    <cfRule type="expression" dxfId="8755" priority="13201" stopIfTrue="1">
      <formula>AND(V63&gt;0,BK63="")</formula>
    </cfRule>
  </conditionalFormatting>
  <conditionalFormatting sqref="X63">
    <cfRule type="expression" dxfId="8754" priority="13200" stopIfTrue="1">
      <formula>AND(X63&gt;0,BL63="")</formula>
    </cfRule>
  </conditionalFormatting>
  <conditionalFormatting sqref="F63">
    <cfRule type="cellIs" dxfId="8753" priority="13199" stopIfTrue="1" operator="lessThan">
      <formula>29</formula>
    </cfRule>
  </conditionalFormatting>
  <conditionalFormatting sqref="AN63">
    <cfRule type="expression" dxfId="8752" priority="13198" stopIfTrue="1">
      <formula>AND(AN63&gt;0,CC63="")</formula>
    </cfRule>
  </conditionalFormatting>
  <conditionalFormatting sqref="E139">
    <cfRule type="cellIs" dxfId="8751" priority="13077" stopIfTrue="1" operator="greaterThan">
      <formula>2500</formula>
    </cfRule>
  </conditionalFormatting>
  <conditionalFormatting sqref="E139">
    <cfRule type="cellIs" dxfId="8750" priority="13076" stopIfTrue="1" operator="greaterThan">
      <formula>2500</formula>
    </cfRule>
  </conditionalFormatting>
  <conditionalFormatting sqref="E139">
    <cfRule type="cellIs" dxfId="8749" priority="13072" stopIfTrue="1" operator="greaterThan">
      <formula>2500</formula>
    </cfRule>
  </conditionalFormatting>
  <conditionalFormatting sqref="E139">
    <cfRule type="cellIs" dxfId="8748" priority="13075" stopIfTrue="1" operator="greaterThan">
      <formula>2500</formula>
    </cfRule>
  </conditionalFormatting>
  <conditionalFormatting sqref="E139">
    <cfRule type="cellIs" dxfId="8747" priority="13074" stopIfTrue="1" operator="greaterThan">
      <formula>2500</formula>
    </cfRule>
  </conditionalFormatting>
  <conditionalFormatting sqref="E139">
    <cfRule type="cellIs" dxfId="8746" priority="13073" stopIfTrue="1" operator="greaterThan">
      <formula>2500</formula>
    </cfRule>
  </conditionalFormatting>
  <conditionalFormatting sqref="E139">
    <cfRule type="cellIs" dxfId="8745" priority="13071" stopIfTrue="1" operator="greaterThan">
      <formula>2500</formula>
    </cfRule>
  </conditionalFormatting>
  <conditionalFormatting sqref="E139">
    <cfRule type="cellIs" dxfId="8744" priority="13070" stopIfTrue="1" operator="greaterThan">
      <formula>2500</formula>
    </cfRule>
  </conditionalFormatting>
  <conditionalFormatting sqref="E139">
    <cfRule type="cellIs" dxfId="8743" priority="13069" stopIfTrue="1" operator="greaterThan">
      <formula>2500</formula>
    </cfRule>
  </conditionalFormatting>
  <conditionalFormatting sqref="E139">
    <cfRule type="cellIs" dxfId="8742" priority="13068" stopIfTrue="1" operator="greaterThan">
      <formula>2500</formula>
    </cfRule>
  </conditionalFormatting>
  <conditionalFormatting sqref="E139">
    <cfRule type="cellIs" dxfId="8741" priority="13067" stopIfTrue="1" operator="greaterThan">
      <formula>2500</formula>
    </cfRule>
  </conditionalFormatting>
  <conditionalFormatting sqref="V139:W139">
    <cfRule type="expression" dxfId="8740" priority="13066" stopIfTrue="1">
      <formula>AND(V139&gt;0,BK139="")</formula>
    </cfRule>
  </conditionalFormatting>
  <conditionalFormatting sqref="X139">
    <cfRule type="expression" dxfId="8739" priority="13065" stopIfTrue="1">
      <formula>AND(X139&gt;0,BL139="")</formula>
    </cfRule>
  </conditionalFormatting>
  <conditionalFormatting sqref="F139">
    <cfRule type="cellIs" dxfId="8738" priority="13064" stopIfTrue="1" operator="lessThan">
      <formula>29</formula>
    </cfRule>
  </conditionalFormatting>
  <conditionalFormatting sqref="E139">
    <cfRule type="cellIs" dxfId="8737" priority="13063" stopIfTrue="1" operator="greaterThan">
      <formula>2500</formula>
    </cfRule>
  </conditionalFormatting>
  <conditionalFormatting sqref="E139">
    <cfRule type="cellIs" dxfId="8736" priority="13062" stopIfTrue="1" operator="greaterThan">
      <formula>2500</formula>
    </cfRule>
  </conditionalFormatting>
  <conditionalFormatting sqref="E139">
    <cfRule type="cellIs" dxfId="8735" priority="13060" stopIfTrue="1" operator="greaterThan">
      <formula>2500</formula>
    </cfRule>
  </conditionalFormatting>
  <conditionalFormatting sqref="E139">
    <cfRule type="cellIs" dxfId="8734" priority="13061" stopIfTrue="1" operator="greaterThan">
      <formula>2500</formula>
    </cfRule>
  </conditionalFormatting>
  <conditionalFormatting sqref="E139">
    <cfRule type="cellIs" dxfId="8733" priority="13059" stopIfTrue="1" operator="greaterThan">
      <formula>2500</formula>
    </cfRule>
  </conditionalFormatting>
  <conditionalFormatting sqref="E139">
    <cfRule type="cellIs" dxfId="8732" priority="13058" stopIfTrue="1" operator="greaterThan">
      <formula>2500</formula>
    </cfRule>
  </conditionalFormatting>
  <conditionalFormatting sqref="E139">
    <cfRule type="cellIs" dxfId="8731" priority="13057" stopIfTrue="1" operator="greaterThan">
      <formula>2500</formula>
    </cfRule>
  </conditionalFormatting>
  <conditionalFormatting sqref="E139">
    <cfRule type="cellIs" dxfId="8730" priority="13056" stopIfTrue="1" operator="greaterThan">
      <formula>2500</formula>
    </cfRule>
  </conditionalFormatting>
  <conditionalFormatting sqref="E139">
    <cfRule type="cellIs" dxfId="8729" priority="13055" stopIfTrue="1" operator="greaterThan">
      <formula>2500</formula>
    </cfRule>
  </conditionalFormatting>
  <conditionalFormatting sqref="V139:W139">
    <cfRule type="expression" dxfId="8728" priority="13054" stopIfTrue="1">
      <formula>AND(V139&gt;0,BK139="")</formula>
    </cfRule>
  </conditionalFormatting>
  <conditionalFormatting sqref="X139">
    <cfRule type="expression" dxfId="8727" priority="13053" stopIfTrue="1">
      <formula>AND(X139&gt;0,BL139="")</formula>
    </cfRule>
  </conditionalFormatting>
  <conditionalFormatting sqref="F139">
    <cfRule type="cellIs" dxfId="8726" priority="13052" stopIfTrue="1" operator="lessThan">
      <formula>29</formula>
    </cfRule>
  </conditionalFormatting>
  <conditionalFormatting sqref="AN139">
    <cfRule type="expression" dxfId="8725" priority="13051" stopIfTrue="1">
      <formula>AND(AN139&gt;0,CC139="")</formula>
    </cfRule>
  </conditionalFormatting>
  <conditionalFormatting sqref="E139">
    <cfRule type="cellIs" dxfId="8724" priority="13050" stopIfTrue="1" operator="greaterThan">
      <formula>2500</formula>
    </cfRule>
  </conditionalFormatting>
  <conditionalFormatting sqref="E139">
    <cfRule type="cellIs" dxfId="8723" priority="13049" stopIfTrue="1" operator="greaterThan">
      <formula>2500</formula>
    </cfRule>
  </conditionalFormatting>
  <conditionalFormatting sqref="E139">
    <cfRule type="cellIs" dxfId="8722" priority="13047" stopIfTrue="1" operator="greaterThan">
      <formula>2500</formula>
    </cfRule>
  </conditionalFormatting>
  <conditionalFormatting sqref="E139">
    <cfRule type="cellIs" dxfId="8721" priority="13048" stopIfTrue="1" operator="greaterThan">
      <formula>2500</formula>
    </cfRule>
  </conditionalFormatting>
  <conditionalFormatting sqref="E139">
    <cfRule type="cellIs" dxfId="8720" priority="13046" stopIfTrue="1" operator="greaterThan">
      <formula>2500</formula>
    </cfRule>
  </conditionalFormatting>
  <conditionalFormatting sqref="E139">
    <cfRule type="cellIs" dxfId="8719" priority="13045" stopIfTrue="1" operator="greaterThan">
      <formula>2500</formula>
    </cfRule>
  </conditionalFormatting>
  <conditionalFormatting sqref="E139">
    <cfRule type="cellIs" dxfId="8718" priority="13044" stopIfTrue="1" operator="greaterThan">
      <formula>2500</formula>
    </cfRule>
  </conditionalFormatting>
  <conditionalFormatting sqref="E139">
    <cfRule type="cellIs" dxfId="8717" priority="13043" stopIfTrue="1" operator="greaterThan">
      <formula>2500</formula>
    </cfRule>
  </conditionalFormatting>
  <conditionalFormatting sqref="E139">
    <cfRule type="cellIs" dxfId="8716" priority="13042" stopIfTrue="1" operator="greaterThan">
      <formula>2500</formula>
    </cfRule>
  </conditionalFormatting>
  <conditionalFormatting sqref="V139:W139">
    <cfRule type="expression" dxfId="8715" priority="13041" stopIfTrue="1">
      <formula>AND(V139&gt;0,BK139="")</formula>
    </cfRule>
  </conditionalFormatting>
  <conditionalFormatting sqref="X139">
    <cfRule type="expression" dxfId="8714" priority="13040" stopIfTrue="1">
      <formula>AND(X139&gt;0,BL139="")</formula>
    </cfRule>
  </conditionalFormatting>
  <conditionalFormatting sqref="F139">
    <cfRule type="cellIs" dxfId="8713" priority="13039" stopIfTrue="1" operator="lessThan">
      <formula>29</formula>
    </cfRule>
  </conditionalFormatting>
  <conditionalFormatting sqref="AN139">
    <cfRule type="expression" dxfId="8712" priority="13038" stopIfTrue="1">
      <formula>AND(AN139&gt;0,CC139="")</formula>
    </cfRule>
  </conditionalFormatting>
  <conditionalFormatting sqref="E69">
    <cfRule type="cellIs" dxfId="8711" priority="13037" stopIfTrue="1" operator="greaterThan">
      <formula>2500</formula>
    </cfRule>
  </conditionalFormatting>
  <conditionalFormatting sqref="E69">
    <cfRule type="cellIs" dxfId="8710" priority="13036" stopIfTrue="1" operator="greaterThan">
      <formula>2500</formula>
    </cfRule>
  </conditionalFormatting>
  <conditionalFormatting sqref="E69">
    <cfRule type="cellIs" dxfId="8709" priority="13032" stopIfTrue="1" operator="greaterThan">
      <formula>2500</formula>
    </cfRule>
  </conditionalFormatting>
  <conditionalFormatting sqref="E69">
    <cfRule type="cellIs" dxfId="8708" priority="13035" stopIfTrue="1" operator="greaterThan">
      <formula>2500</formula>
    </cfRule>
  </conditionalFormatting>
  <conditionalFormatting sqref="E69">
    <cfRule type="cellIs" dxfId="8707" priority="13034" stopIfTrue="1" operator="greaterThan">
      <formula>2500</formula>
    </cfRule>
  </conditionalFormatting>
  <conditionalFormatting sqref="E69">
    <cfRule type="cellIs" dxfId="8706" priority="13033" stopIfTrue="1" operator="greaterThan">
      <formula>2500</formula>
    </cfRule>
  </conditionalFormatting>
  <conditionalFormatting sqref="E69">
    <cfRule type="cellIs" dxfId="8705" priority="13031" stopIfTrue="1" operator="greaterThan">
      <formula>2500</formula>
    </cfRule>
  </conditionalFormatting>
  <conditionalFormatting sqref="E69">
    <cfRule type="cellIs" dxfId="8704" priority="13030" stopIfTrue="1" operator="greaterThan">
      <formula>2500</formula>
    </cfRule>
  </conditionalFormatting>
  <conditionalFormatting sqref="E69">
    <cfRule type="cellIs" dxfId="8703" priority="13029" stopIfTrue="1" operator="greaterThan">
      <formula>2500</formula>
    </cfRule>
  </conditionalFormatting>
  <conditionalFormatting sqref="E69">
    <cfRule type="cellIs" dxfId="8702" priority="13028" stopIfTrue="1" operator="greaterThan">
      <formula>2500</formula>
    </cfRule>
  </conditionalFormatting>
  <conditionalFormatting sqref="E69">
    <cfRule type="cellIs" dxfId="8701" priority="13027" stopIfTrue="1" operator="greaterThan">
      <formula>2500</formula>
    </cfRule>
  </conditionalFormatting>
  <conditionalFormatting sqref="V69:W69">
    <cfRule type="expression" dxfId="8700" priority="13026" stopIfTrue="1">
      <formula>AND(V69&gt;0,BK69="")</formula>
    </cfRule>
  </conditionalFormatting>
  <conditionalFormatting sqref="X69">
    <cfRule type="expression" dxfId="8699" priority="13025" stopIfTrue="1">
      <formula>AND(X69&gt;0,BL69="")</formula>
    </cfRule>
  </conditionalFormatting>
  <conditionalFormatting sqref="F69">
    <cfRule type="cellIs" dxfId="8698" priority="13024" stopIfTrue="1" operator="lessThan">
      <formula>29</formula>
    </cfRule>
  </conditionalFormatting>
  <conditionalFormatting sqref="E69">
    <cfRule type="cellIs" dxfId="8697" priority="13023" stopIfTrue="1" operator="greaterThan">
      <formula>2500</formula>
    </cfRule>
  </conditionalFormatting>
  <conditionalFormatting sqref="E69">
    <cfRule type="cellIs" dxfId="8696" priority="13022" stopIfTrue="1" operator="greaterThan">
      <formula>2500</formula>
    </cfRule>
  </conditionalFormatting>
  <conditionalFormatting sqref="E69">
    <cfRule type="cellIs" dxfId="8695" priority="13020" stopIfTrue="1" operator="greaterThan">
      <formula>2500</formula>
    </cfRule>
  </conditionalFormatting>
  <conditionalFormatting sqref="E69">
    <cfRule type="cellIs" dxfId="8694" priority="13021" stopIfTrue="1" operator="greaterThan">
      <formula>2500</formula>
    </cfRule>
  </conditionalFormatting>
  <conditionalFormatting sqref="E69">
    <cfRule type="cellIs" dxfId="8693" priority="13019" stopIfTrue="1" operator="greaterThan">
      <formula>2500</formula>
    </cfRule>
  </conditionalFormatting>
  <conditionalFormatting sqref="E69">
    <cfRule type="cellIs" dxfId="8692" priority="13018" stopIfTrue="1" operator="greaterThan">
      <formula>2500</formula>
    </cfRule>
  </conditionalFormatting>
  <conditionalFormatting sqref="E69">
    <cfRule type="cellIs" dxfId="8691" priority="13017" stopIfTrue="1" operator="greaterThan">
      <formula>2500</formula>
    </cfRule>
  </conditionalFormatting>
  <conditionalFormatting sqref="E69">
    <cfRule type="cellIs" dxfId="8690" priority="13016" stopIfTrue="1" operator="greaterThan">
      <formula>2500</formula>
    </cfRule>
  </conditionalFormatting>
  <conditionalFormatting sqref="E69">
    <cfRule type="cellIs" dxfId="8689" priority="13015" stopIfTrue="1" operator="greaterThan">
      <formula>2500</formula>
    </cfRule>
  </conditionalFormatting>
  <conditionalFormatting sqref="V69:W69">
    <cfRule type="expression" dxfId="8688" priority="13014" stopIfTrue="1">
      <formula>AND(V69&gt;0,BK69="")</formula>
    </cfRule>
  </conditionalFormatting>
  <conditionalFormatting sqref="X69">
    <cfRule type="expression" dxfId="8687" priority="13013" stopIfTrue="1">
      <formula>AND(X69&gt;0,BL69="")</formula>
    </cfRule>
  </conditionalFormatting>
  <conditionalFormatting sqref="F69">
    <cfRule type="cellIs" dxfId="8686" priority="13012" stopIfTrue="1" operator="lessThan">
      <formula>29</formula>
    </cfRule>
  </conditionalFormatting>
  <conditionalFormatting sqref="AN69">
    <cfRule type="expression" dxfId="8685" priority="13011" stopIfTrue="1">
      <formula>AND(AN69&gt;0,CC69="")</formula>
    </cfRule>
  </conditionalFormatting>
  <conditionalFormatting sqref="E69">
    <cfRule type="cellIs" dxfId="8684" priority="13010" stopIfTrue="1" operator="greaterThan">
      <formula>2500</formula>
    </cfRule>
  </conditionalFormatting>
  <conditionalFormatting sqref="E69">
    <cfRule type="cellIs" dxfId="8683" priority="13009" stopIfTrue="1" operator="greaterThan">
      <formula>2500</formula>
    </cfRule>
  </conditionalFormatting>
  <conditionalFormatting sqref="E69">
    <cfRule type="cellIs" dxfId="8682" priority="13007" stopIfTrue="1" operator="greaterThan">
      <formula>2500</formula>
    </cfRule>
  </conditionalFormatting>
  <conditionalFormatting sqref="E69">
    <cfRule type="cellIs" dxfId="8681" priority="13008" stopIfTrue="1" operator="greaterThan">
      <formula>2500</formula>
    </cfRule>
  </conditionalFormatting>
  <conditionalFormatting sqref="E69">
    <cfRule type="cellIs" dxfId="8680" priority="13006" stopIfTrue="1" operator="greaterThan">
      <formula>2500</formula>
    </cfRule>
  </conditionalFormatting>
  <conditionalFormatting sqref="E69">
    <cfRule type="cellIs" dxfId="8679" priority="13005" stopIfTrue="1" operator="greaterThan">
      <formula>2500</formula>
    </cfRule>
  </conditionalFormatting>
  <conditionalFormatting sqref="E69">
    <cfRule type="cellIs" dxfId="8678" priority="13004" stopIfTrue="1" operator="greaterThan">
      <formula>2500</formula>
    </cfRule>
  </conditionalFormatting>
  <conditionalFormatting sqref="E69">
    <cfRule type="cellIs" dxfId="8677" priority="13003" stopIfTrue="1" operator="greaterThan">
      <formula>2500</formula>
    </cfRule>
  </conditionalFormatting>
  <conditionalFormatting sqref="E69">
    <cfRule type="cellIs" dxfId="8676" priority="13002" stopIfTrue="1" operator="greaterThan">
      <formula>2500</formula>
    </cfRule>
  </conditionalFormatting>
  <conditionalFormatting sqref="V69:W69">
    <cfRule type="expression" dxfId="8675" priority="13001" stopIfTrue="1">
      <formula>AND(V69&gt;0,BK69="")</formula>
    </cfRule>
  </conditionalFormatting>
  <conditionalFormatting sqref="X69">
    <cfRule type="expression" dxfId="8674" priority="13000" stopIfTrue="1">
      <formula>AND(X69&gt;0,BL69="")</formula>
    </cfRule>
  </conditionalFormatting>
  <conditionalFormatting sqref="F69">
    <cfRule type="cellIs" dxfId="8673" priority="12999" stopIfTrue="1" operator="lessThan">
      <formula>29</formula>
    </cfRule>
  </conditionalFormatting>
  <conditionalFormatting sqref="AN69">
    <cfRule type="expression" dxfId="8672" priority="12998" stopIfTrue="1">
      <formula>AND(AN69&gt;0,CC69="")</formula>
    </cfRule>
  </conditionalFormatting>
  <conditionalFormatting sqref="AU220 AV200:AV202 AV205 AV35 AV133:AV134 AV99 AT221 AV42:AV44 AV63 AV81:AV82 AV88 AV97 AV48 AV122:AV124 AV37 AV54:AV56 AV78 AV85 AV106:AV110 AV117:AV119 AV139 AV152 AV207 AV90:AV92 AV129:AV130 AV5:AV26 AV113 AV65:AV66 AV154 AV126:AV127 AV71:AV73 AV142:AV143 AV209:AV219 AV50 AV58:AV59 AV69 AV75 AV101 AV103:AV104 AV136 AV145:AV150">
    <cfRule type="expression" dxfId="8671" priority="12848" stopIfTrue="1">
      <formula>LEN(AT5)=14</formula>
    </cfRule>
  </conditionalFormatting>
  <conditionalFormatting sqref="AW1:AW3 AV220 AW200:AW202 AW205 AW35 AW133:AW134 AW99 AU221 AW42:AW44 AW63 AW81:AW82 AW88 AW97 AW48 AW122:AW124 AW37 AW54:AW56 AW78 AW85 AW106:AW110 AW117:AW119 AW139 AW152 AW251:AW279 AW207 AW90:AW92 AW129:AW130 AW5:AW26 AW113 AW65:AW66 AW154 AW126:AW127 AW71:AW73 AW142:AW143 AW290:AW65356 AW209:AW221 AW50 AW58:AW59 AW69 AW75 AW101 AW103:AW104 AW136 AW145:AW150">
    <cfRule type="expression" dxfId="8670" priority="12847" stopIfTrue="1">
      <formula>LEN(AU1)=11</formula>
    </cfRule>
  </conditionalFormatting>
  <conditionalFormatting sqref="AV1:AV3 AV220:AV221 AV251:AV279 AV290:AV65356">
    <cfRule type="expression" dxfId="8669" priority="12846" stopIfTrue="1">
      <formula>LEN(AV1)=14</formula>
    </cfRule>
  </conditionalFormatting>
  <conditionalFormatting sqref="AV65 AV106 AV108:AV110 AV75 AV81:AV82 AV91:AV92 AV101 AV126:AV127 AV72 AV113 AV117:AV119 AV129 AV103">
    <cfRule type="expression" dxfId="8668" priority="12839" stopIfTrue="1">
      <formula>LEN(AV65)=14</formula>
    </cfRule>
  </conditionalFormatting>
  <conditionalFormatting sqref="AW65 AW106 AW108:AW110 AW75 AW81:AW82 AW91:AW92 AW101 AW126:AW127 AW72 AW113 AW117:AW119 AW129 AW103">
    <cfRule type="expression" dxfId="8667" priority="12838" stopIfTrue="1">
      <formula>LEN(AW65)=11</formula>
    </cfRule>
  </conditionalFormatting>
  <conditionalFormatting sqref="AV152">
    <cfRule type="expression" dxfId="8666" priority="12837" stopIfTrue="1">
      <formula>LEN(AV152)=14</formula>
    </cfRule>
  </conditionalFormatting>
  <conditionalFormatting sqref="AW152">
    <cfRule type="expression" dxfId="8665" priority="12836" stopIfTrue="1">
      <formula>LEN(AW152)=11</formula>
    </cfRule>
  </conditionalFormatting>
  <conditionalFormatting sqref="AV82">
    <cfRule type="expression" dxfId="8664" priority="12833" stopIfTrue="1">
      <formula>LEN(AV82)=14</formula>
    </cfRule>
  </conditionalFormatting>
  <conditionalFormatting sqref="AW82">
    <cfRule type="expression" dxfId="8663" priority="12832" stopIfTrue="1">
      <formula>LEN(AW82)=11</formula>
    </cfRule>
  </conditionalFormatting>
  <conditionalFormatting sqref="AV143">
    <cfRule type="expression" dxfId="8662" priority="12831" stopIfTrue="1">
      <formula>LEN(AV143)=14</formula>
    </cfRule>
  </conditionalFormatting>
  <conditionalFormatting sqref="AW143">
    <cfRule type="expression" dxfId="8661" priority="12830" stopIfTrue="1">
      <formula>LEN(AW143)=11</formula>
    </cfRule>
  </conditionalFormatting>
  <conditionalFormatting sqref="AV147:AV149">
    <cfRule type="expression" dxfId="8660" priority="12829" stopIfTrue="1">
      <formula>LEN(AV147)=14</formula>
    </cfRule>
  </conditionalFormatting>
  <conditionalFormatting sqref="AW147:AW149">
    <cfRule type="expression" dxfId="8659" priority="12828" stopIfTrue="1">
      <formula>LEN(AW147)=11</formula>
    </cfRule>
  </conditionalFormatting>
  <conditionalFormatting sqref="AV154">
    <cfRule type="expression" dxfId="8658" priority="12821" stopIfTrue="1">
      <formula>LEN(AV154)=14</formula>
    </cfRule>
  </conditionalFormatting>
  <conditionalFormatting sqref="AW154">
    <cfRule type="expression" dxfId="8657" priority="12820" stopIfTrue="1">
      <formula>LEN(AW154)=11</formula>
    </cfRule>
  </conditionalFormatting>
  <conditionalFormatting sqref="AV103">
    <cfRule type="expression" dxfId="8656" priority="12801" stopIfTrue="1">
      <formula>LEN(AV103)=14</formula>
    </cfRule>
  </conditionalFormatting>
  <conditionalFormatting sqref="AW103">
    <cfRule type="expression" dxfId="8655" priority="12800" stopIfTrue="1">
      <formula>LEN(AW103)=11</formula>
    </cfRule>
  </conditionalFormatting>
  <conditionalFormatting sqref="AV110">
    <cfRule type="expression" dxfId="8654" priority="12799" stopIfTrue="1">
      <formula>LEN(AV110)=14</formula>
    </cfRule>
  </conditionalFormatting>
  <conditionalFormatting sqref="AW110">
    <cfRule type="expression" dxfId="8653" priority="12798" stopIfTrue="1">
      <formula>LEN(AW110)=11</formula>
    </cfRule>
  </conditionalFormatting>
  <conditionalFormatting sqref="AV35 AV133:AV134 AV99 AV42:AV44 AV63 AV81:AV82 AV88 AV97 AV48 AV122:AV124 AV37 AV54:AV56 AV78 AV85 AV106:AV110 AV117:AV119 AV139 AV152 AV90:AV92 AV129:AV130 AV113 AV65:AV66 AV154 AV126:AV127 AV71:AV73 AV142:AV143 AV50 AV58:AV59 AV69 AV75 AV101 AV103:AV104 AV136 AV145:AV150">
    <cfRule type="expression" dxfId="8652" priority="12797" stopIfTrue="1">
      <formula>LEN(AV35)=14</formula>
    </cfRule>
  </conditionalFormatting>
  <conditionalFormatting sqref="AW35 AW133:AW134 AW99 AW42:AW44 AW63 AW81:AW82 AW88 AW97 AW48 AW122:AW124 AW37 AW54:AW56 AW78 AW85 AW106:AW110 AW117:AW119 AW139 AW152 AW90:AW92 AW129:AW130 AW113 AW65:AW66 AW154 AW126:AW127 AW71:AW73 AW142:AW143 AW50 AW58:AW59 AW69 AW75 AW101 AW103:AW104 AW136 AW145:AW150">
    <cfRule type="expression" dxfId="8651" priority="12796" stopIfTrue="1">
      <formula>LEN(AW35)=11</formula>
    </cfRule>
  </conditionalFormatting>
  <conditionalFormatting sqref="AV101">
    <cfRule type="expression" dxfId="8650" priority="12783" stopIfTrue="1">
      <formula>LEN(AV101)=14</formula>
    </cfRule>
  </conditionalFormatting>
  <conditionalFormatting sqref="AW101">
    <cfRule type="expression" dxfId="8649" priority="12782" stopIfTrue="1">
      <formula>LEN(AW101)=11</formula>
    </cfRule>
  </conditionalFormatting>
  <conditionalFormatting sqref="AV101">
    <cfRule type="expression" dxfId="8648" priority="12781" stopIfTrue="1">
      <formula>LEN(AV101)=14</formula>
    </cfRule>
  </conditionalFormatting>
  <conditionalFormatting sqref="AW101">
    <cfRule type="expression" dxfId="8647" priority="12780" stopIfTrue="1">
      <formula>LEN(AW101)=11</formula>
    </cfRule>
  </conditionalFormatting>
  <conditionalFormatting sqref="AV113">
    <cfRule type="expression" dxfId="8646" priority="12775" stopIfTrue="1">
      <formula>LEN(AV113)=14</formula>
    </cfRule>
  </conditionalFormatting>
  <conditionalFormatting sqref="AW113">
    <cfRule type="expression" dxfId="8645" priority="12774" stopIfTrue="1">
      <formula>LEN(AW113)=11</formula>
    </cfRule>
  </conditionalFormatting>
  <conditionalFormatting sqref="AV113">
    <cfRule type="expression" dxfId="8644" priority="12773" stopIfTrue="1">
      <formula>LEN(AV113)=14</formula>
    </cfRule>
  </conditionalFormatting>
  <conditionalFormatting sqref="AW113">
    <cfRule type="expression" dxfId="8643" priority="12772" stopIfTrue="1">
      <formula>LEN(AW113)=11</formula>
    </cfRule>
  </conditionalFormatting>
  <conditionalFormatting sqref="AV113">
    <cfRule type="expression" dxfId="8642" priority="12771" stopIfTrue="1">
      <formula>LEN(AV113)=14</formula>
    </cfRule>
  </conditionalFormatting>
  <conditionalFormatting sqref="AW113">
    <cfRule type="expression" dxfId="8641" priority="12770" stopIfTrue="1">
      <formula>LEN(AW113)=11</formula>
    </cfRule>
  </conditionalFormatting>
  <conditionalFormatting sqref="AV113">
    <cfRule type="expression" dxfId="8640" priority="12769" stopIfTrue="1">
      <formula>LEN(AV113)=14</formula>
    </cfRule>
  </conditionalFormatting>
  <conditionalFormatting sqref="AW113">
    <cfRule type="expression" dxfId="8639" priority="12768" stopIfTrue="1">
      <formula>LEN(AW113)=11</formula>
    </cfRule>
  </conditionalFormatting>
  <conditionalFormatting sqref="AV113">
    <cfRule type="expression" dxfId="8638" priority="12767" stopIfTrue="1">
      <formula>LEN(AV113)=14</formula>
    </cfRule>
  </conditionalFormatting>
  <conditionalFormatting sqref="AV113">
    <cfRule type="expression" dxfId="8637" priority="12766" stopIfTrue="1">
      <formula>LEN(AV113)=14</formula>
    </cfRule>
  </conditionalFormatting>
  <conditionalFormatting sqref="AW113">
    <cfRule type="expression" dxfId="8636" priority="12765" stopIfTrue="1">
      <formula>LEN(AW113)=11</formula>
    </cfRule>
  </conditionalFormatting>
  <conditionalFormatting sqref="AV113">
    <cfRule type="expression" dxfId="8635" priority="12764" stopIfTrue="1">
      <formula>LEN(AV113)=14</formula>
    </cfRule>
  </conditionalFormatting>
  <conditionalFormatting sqref="AW113">
    <cfRule type="expression" dxfId="8634" priority="12763" stopIfTrue="1">
      <formula>LEN(AW113)=11</formula>
    </cfRule>
  </conditionalFormatting>
  <conditionalFormatting sqref="AV113">
    <cfRule type="expression" dxfId="8633" priority="12762" stopIfTrue="1">
      <formula>LEN(AV113)=14</formula>
    </cfRule>
  </conditionalFormatting>
  <conditionalFormatting sqref="AW113">
    <cfRule type="expression" dxfId="8632" priority="12761" stopIfTrue="1">
      <formula>LEN(AW113)=11</formula>
    </cfRule>
  </conditionalFormatting>
  <conditionalFormatting sqref="AV113">
    <cfRule type="expression" dxfId="8631" priority="12760" stopIfTrue="1">
      <formula>LEN(AV113)=14</formula>
    </cfRule>
  </conditionalFormatting>
  <conditionalFormatting sqref="AV113">
    <cfRule type="expression" dxfId="8630" priority="12759" stopIfTrue="1">
      <formula>LEN(AV113)=14</formula>
    </cfRule>
  </conditionalFormatting>
  <conditionalFormatting sqref="AW113">
    <cfRule type="expression" dxfId="8629" priority="12758" stopIfTrue="1">
      <formula>LEN(AW113)=11</formula>
    </cfRule>
  </conditionalFormatting>
  <conditionalFormatting sqref="AV72">
    <cfRule type="expression" dxfId="8628" priority="12757" stopIfTrue="1">
      <formula>LEN(AV72)=14</formula>
    </cfRule>
  </conditionalFormatting>
  <conditionalFormatting sqref="AW72">
    <cfRule type="expression" dxfId="8627" priority="12756" stopIfTrue="1">
      <formula>LEN(AW72)=11</formula>
    </cfRule>
  </conditionalFormatting>
  <conditionalFormatting sqref="AV35 AV133:AV134 AV99 AV42:AV44 AV63 AV81:AV82 AV88 AV97 AV48 AV122:AV124 AV37 AV54:AV56 AV78 AV85 AV106:AV110 AV117:AV119 AV139 AV152 AV90:AV92 AV129:AV130 AV113 AV65:AV66 AV154 AV126:AV127 AV71:AV73 AV142:AV143 AV50 AV58:AV59 AV69 AV75 AV101 AV103:AV104 AV136 AV145:AV150">
    <cfRule type="expression" dxfId="8626" priority="12753" stopIfTrue="1">
      <formula>LEN(AV35)=14</formula>
    </cfRule>
  </conditionalFormatting>
  <conditionalFormatting sqref="AW35 AW133:AW134 AW99 AW42:AW44 AW63 AW81:AW82 AW88 AW97 AW48 AW122:AW124 AW37 AW54:AW56 AW78 AW85 AW106:AW110 AW117:AW119 AW139 AW152 AW90:AW92 AW129:AW130 AW113 AW65:AW66 AW154 AW126:AW127 AW71:AW73 AW142:AW143 AW50 AW58:AW59 AW69 AW75 AW101 AW103:AW104 AW136 AW145:AW150">
    <cfRule type="expression" dxfId="8625" priority="12752" stopIfTrue="1">
      <formula>LEN(AW35)=11</formula>
    </cfRule>
  </conditionalFormatting>
  <conditionalFormatting sqref="AV119">
    <cfRule type="expression" dxfId="8624" priority="12733" stopIfTrue="1">
      <formula>LEN(AV119)=14</formula>
    </cfRule>
  </conditionalFormatting>
  <conditionalFormatting sqref="AW119">
    <cfRule type="expression" dxfId="8623" priority="12732" stopIfTrue="1">
      <formula>LEN(AW119)=11</formula>
    </cfRule>
  </conditionalFormatting>
  <conditionalFormatting sqref="AV119">
    <cfRule type="expression" dxfId="8622" priority="12731" stopIfTrue="1">
      <formula>LEN(AV119)=14</formula>
    </cfRule>
  </conditionalFormatting>
  <conditionalFormatting sqref="AW119">
    <cfRule type="expression" dxfId="8621" priority="12730" stopIfTrue="1">
      <formula>LEN(AW119)=11</formula>
    </cfRule>
  </conditionalFormatting>
  <conditionalFormatting sqref="AV119">
    <cfRule type="expression" dxfId="8620" priority="12729" stopIfTrue="1">
      <formula>LEN(AV119)=14</formula>
    </cfRule>
  </conditionalFormatting>
  <conditionalFormatting sqref="AW119">
    <cfRule type="expression" dxfId="8619" priority="12728" stopIfTrue="1">
      <formula>LEN(AW119)=11</formula>
    </cfRule>
  </conditionalFormatting>
  <conditionalFormatting sqref="AV148">
    <cfRule type="expression" dxfId="8618" priority="12727" stopIfTrue="1">
      <formula>LEN(AV148)=14</formula>
    </cfRule>
  </conditionalFormatting>
  <conditionalFormatting sqref="AW148">
    <cfRule type="expression" dxfId="8617" priority="12726" stopIfTrue="1">
      <formula>LEN(AW148)=11</formula>
    </cfRule>
  </conditionalFormatting>
  <conditionalFormatting sqref="AV148">
    <cfRule type="expression" dxfId="8616" priority="12725" stopIfTrue="1">
      <formula>LEN(AV148)=14</formula>
    </cfRule>
  </conditionalFormatting>
  <conditionalFormatting sqref="AW148">
    <cfRule type="expression" dxfId="8615" priority="12724" stopIfTrue="1">
      <formula>LEN(AW148)=11</formula>
    </cfRule>
  </conditionalFormatting>
  <conditionalFormatting sqref="AV148">
    <cfRule type="expression" dxfId="8614" priority="12723" stopIfTrue="1">
      <formula>LEN(AV148)=14</formula>
    </cfRule>
  </conditionalFormatting>
  <conditionalFormatting sqref="AW148">
    <cfRule type="expression" dxfId="8613" priority="12722" stopIfTrue="1">
      <formula>LEN(AW148)=11</formula>
    </cfRule>
  </conditionalFormatting>
  <conditionalFormatting sqref="AV50 AV43:AV44">
    <cfRule type="expression" dxfId="8612" priority="12715" stopIfTrue="1">
      <formula>LEN(AV43)=14</formula>
    </cfRule>
  </conditionalFormatting>
  <conditionalFormatting sqref="AW50 AW43:AW44">
    <cfRule type="expression" dxfId="8611" priority="12714" stopIfTrue="1">
      <formula>LEN(AW43)=11</formula>
    </cfRule>
  </conditionalFormatting>
  <conditionalFormatting sqref="AV58">
    <cfRule type="expression" dxfId="8610" priority="12711" stopIfTrue="1">
      <formula>LEN(AV58)=14</formula>
    </cfRule>
  </conditionalFormatting>
  <conditionalFormatting sqref="AW58">
    <cfRule type="expression" dxfId="8609" priority="12710" stopIfTrue="1">
      <formula>LEN(AW58)=11</formula>
    </cfRule>
  </conditionalFormatting>
  <conditionalFormatting sqref="AV108">
    <cfRule type="expression" dxfId="8608" priority="12705" stopIfTrue="1">
      <formula>LEN(AV108)=14</formula>
    </cfRule>
  </conditionalFormatting>
  <conditionalFormatting sqref="AW108">
    <cfRule type="expression" dxfId="8607" priority="12704" stopIfTrue="1">
      <formula>LEN(AW108)=11</formula>
    </cfRule>
  </conditionalFormatting>
  <conditionalFormatting sqref="AV118">
    <cfRule type="expression" dxfId="8606" priority="12703" stopIfTrue="1">
      <formula>LEN(AV118)=14</formula>
    </cfRule>
  </conditionalFormatting>
  <conditionalFormatting sqref="AW118">
    <cfRule type="expression" dxfId="8605" priority="12702" stopIfTrue="1">
      <formula>LEN(AW118)=11</formula>
    </cfRule>
  </conditionalFormatting>
  <conditionalFormatting sqref="AV59">
    <cfRule type="expression" dxfId="8604" priority="12681" stopIfTrue="1">
      <formula>LEN(AV59)=14</formula>
    </cfRule>
  </conditionalFormatting>
  <conditionalFormatting sqref="AW59">
    <cfRule type="expression" dxfId="8603" priority="12680" stopIfTrue="1">
      <formula>LEN(AW59)=11</formula>
    </cfRule>
  </conditionalFormatting>
  <conditionalFormatting sqref="AV97">
    <cfRule type="expression" dxfId="8602" priority="12593" stopIfTrue="1">
      <formula>LEN(AV97)=14</formula>
    </cfRule>
  </conditionalFormatting>
  <conditionalFormatting sqref="AW97">
    <cfRule type="expression" dxfId="8601" priority="12592" stopIfTrue="1">
      <formula>LEN(AW97)=11</formula>
    </cfRule>
  </conditionalFormatting>
  <conditionalFormatting sqref="AV92">
    <cfRule type="expression" dxfId="8600" priority="12669" stopIfTrue="1">
      <formula>LEN(AV92)=14</formula>
    </cfRule>
  </conditionalFormatting>
  <conditionalFormatting sqref="AW92">
    <cfRule type="expression" dxfId="8599" priority="12668" stopIfTrue="1">
      <formula>LEN(AW92)=11</formula>
    </cfRule>
  </conditionalFormatting>
  <conditionalFormatting sqref="AV204">
    <cfRule type="expression" dxfId="8598" priority="12663" stopIfTrue="1">
      <formula>LEN(AV204)=14</formula>
    </cfRule>
  </conditionalFormatting>
  <conditionalFormatting sqref="AW204">
    <cfRule type="expression" dxfId="8597" priority="12662" stopIfTrue="1">
      <formula>LEN(AW204)=11</formula>
    </cfRule>
  </conditionalFormatting>
  <conditionalFormatting sqref="AW127">
    <cfRule type="expression" dxfId="8596" priority="12650" stopIfTrue="1">
      <formula>LEN(AW127)=11</formula>
    </cfRule>
  </conditionalFormatting>
  <conditionalFormatting sqref="AV127">
    <cfRule type="expression" dxfId="8595" priority="12651" stopIfTrue="1">
      <formula>LEN(AV127)=14</formula>
    </cfRule>
  </conditionalFormatting>
  <conditionalFormatting sqref="AV127">
    <cfRule type="expression" dxfId="8594" priority="12649" stopIfTrue="1">
      <formula>LEN(AV127)=14</formula>
    </cfRule>
  </conditionalFormatting>
  <conditionalFormatting sqref="AW127">
    <cfRule type="expression" dxfId="8593" priority="12648" stopIfTrue="1">
      <formula>LEN(AW127)=11</formula>
    </cfRule>
  </conditionalFormatting>
  <conditionalFormatting sqref="AV104">
    <cfRule type="expression" dxfId="8592" priority="12643" stopIfTrue="1">
      <formula>LEN(AV104)=14</formula>
    </cfRule>
  </conditionalFormatting>
  <conditionalFormatting sqref="AW104">
    <cfRule type="expression" dxfId="8591" priority="12642" stopIfTrue="1">
      <formula>LEN(AW104)=11</formula>
    </cfRule>
  </conditionalFormatting>
  <conditionalFormatting sqref="AV88">
    <cfRule type="expression" dxfId="8590" priority="12641" stopIfTrue="1">
      <formula>LEN(AV88)=14</formula>
    </cfRule>
  </conditionalFormatting>
  <conditionalFormatting sqref="AW88">
    <cfRule type="expression" dxfId="8589" priority="12640" stopIfTrue="1">
      <formula>LEN(AW88)=11</formula>
    </cfRule>
  </conditionalFormatting>
  <conditionalFormatting sqref="AV107">
    <cfRule type="expression" dxfId="8588" priority="12639" stopIfTrue="1">
      <formula>LEN(AV107)=14</formula>
    </cfRule>
  </conditionalFormatting>
  <conditionalFormatting sqref="AW107">
    <cfRule type="expression" dxfId="8587" priority="12638" stopIfTrue="1">
      <formula>LEN(AW107)=11</formula>
    </cfRule>
  </conditionalFormatting>
  <conditionalFormatting sqref="AV203">
    <cfRule type="expression" dxfId="8586" priority="12631" stopIfTrue="1">
      <formula>LEN(AV203)=14</formula>
    </cfRule>
  </conditionalFormatting>
  <conditionalFormatting sqref="AW203">
    <cfRule type="expression" dxfId="8585" priority="12630" stopIfTrue="1">
      <formula>LEN(AW203)=11</formula>
    </cfRule>
  </conditionalFormatting>
  <conditionalFormatting sqref="AV206:AV207">
    <cfRule type="expression" dxfId="8584" priority="12629" stopIfTrue="1">
      <formula>LEN(AV206)=14</formula>
    </cfRule>
  </conditionalFormatting>
  <conditionalFormatting sqref="AW206:AW207">
    <cfRule type="expression" dxfId="8583" priority="12628" stopIfTrue="1">
      <formula>LEN(AW206)=11</formula>
    </cfRule>
  </conditionalFormatting>
  <conditionalFormatting sqref="AV35">
    <cfRule type="expression" dxfId="8582" priority="12623" stopIfTrue="1">
      <formula>LEN(AV35)=14</formula>
    </cfRule>
  </conditionalFormatting>
  <conditionalFormatting sqref="AW35">
    <cfRule type="expression" dxfId="8581" priority="12622" stopIfTrue="1">
      <formula>LEN(AW35)=11</formula>
    </cfRule>
  </conditionalFormatting>
  <conditionalFormatting sqref="AV35">
    <cfRule type="expression" dxfId="8580" priority="12621" stopIfTrue="1">
      <formula>LEN(AV35)=14</formula>
    </cfRule>
  </conditionalFormatting>
  <conditionalFormatting sqref="AW35">
    <cfRule type="expression" dxfId="8579" priority="12620" stopIfTrue="1">
      <formula>LEN(AW35)=11</formula>
    </cfRule>
  </conditionalFormatting>
  <conditionalFormatting sqref="AV56">
    <cfRule type="expression" dxfId="8578" priority="12615" stopIfTrue="1">
      <formula>LEN(AV56)=14</formula>
    </cfRule>
  </conditionalFormatting>
  <conditionalFormatting sqref="AW56">
    <cfRule type="expression" dxfId="8577" priority="12614" stopIfTrue="1">
      <formula>LEN(AW56)=11</formula>
    </cfRule>
  </conditionalFormatting>
  <conditionalFormatting sqref="AV56">
    <cfRule type="expression" dxfId="8576" priority="12613" stopIfTrue="1">
      <formula>LEN(AV56)=14</formula>
    </cfRule>
  </conditionalFormatting>
  <conditionalFormatting sqref="AW56">
    <cfRule type="expression" dxfId="8575" priority="12612" stopIfTrue="1">
      <formula>LEN(AW56)=11</formula>
    </cfRule>
  </conditionalFormatting>
  <conditionalFormatting sqref="AV66">
    <cfRule type="expression" dxfId="8574" priority="12611" stopIfTrue="1">
      <formula>LEN(AV66)=14</formula>
    </cfRule>
  </conditionalFormatting>
  <conditionalFormatting sqref="AW66">
    <cfRule type="expression" dxfId="8573" priority="12610" stopIfTrue="1">
      <formula>LEN(AW66)=11</formula>
    </cfRule>
  </conditionalFormatting>
  <conditionalFormatting sqref="AV66">
    <cfRule type="expression" dxfId="8572" priority="12609" stopIfTrue="1">
      <formula>LEN(AV66)=14</formula>
    </cfRule>
  </conditionalFormatting>
  <conditionalFormatting sqref="AW66">
    <cfRule type="expression" dxfId="8571" priority="12608" stopIfTrue="1">
      <formula>LEN(AW66)=11</formula>
    </cfRule>
  </conditionalFormatting>
  <conditionalFormatting sqref="AV73">
    <cfRule type="expression" dxfId="8570" priority="12607" stopIfTrue="1">
      <formula>LEN(AV73)=14</formula>
    </cfRule>
  </conditionalFormatting>
  <conditionalFormatting sqref="AW73">
    <cfRule type="expression" dxfId="8569" priority="12606" stopIfTrue="1">
      <formula>LEN(AW73)=11</formula>
    </cfRule>
  </conditionalFormatting>
  <conditionalFormatting sqref="AV73">
    <cfRule type="expression" dxfId="8568" priority="12605" stopIfTrue="1">
      <formula>LEN(AV73)=14</formula>
    </cfRule>
  </conditionalFormatting>
  <conditionalFormatting sqref="AW73">
    <cfRule type="expression" dxfId="8567" priority="12604" stopIfTrue="1">
      <formula>LEN(AW73)=11</formula>
    </cfRule>
  </conditionalFormatting>
  <conditionalFormatting sqref="AV78">
    <cfRule type="expression" dxfId="8566" priority="12603" stopIfTrue="1">
      <formula>LEN(AV78)=14</formula>
    </cfRule>
  </conditionalFormatting>
  <conditionalFormatting sqref="AW78">
    <cfRule type="expression" dxfId="8565" priority="12602" stopIfTrue="1">
      <formula>LEN(AW78)=11</formula>
    </cfRule>
  </conditionalFormatting>
  <conditionalFormatting sqref="AV78">
    <cfRule type="expression" dxfId="8564" priority="12601" stopIfTrue="1">
      <formula>LEN(AV78)=14</formula>
    </cfRule>
  </conditionalFormatting>
  <conditionalFormatting sqref="AW78">
    <cfRule type="expression" dxfId="8563" priority="12600" stopIfTrue="1">
      <formula>LEN(AW78)=11</formula>
    </cfRule>
  </conditionalFormatting>
  <conditionalFormatting sqref="AV90">
    <cfRule type="expression" dxfId="8562" priority="12599" stopIfTrue="1">
      <formula>LEN(AV90)=14</formula>
    </cfRule>
  </conditionalFormatting>
  <conditionalFormatting sqref="AW90">
    <cfRule type="expression" dxfId="8561" priority="12598" stopIfTrue="1">
      <formula>LEN(AW90)=11</formula>
    </cfRule>
  </conditionalFormatting>
  <conditionalFormatting sqref="AV90">
    <cfRule type="expression" dxfId="8560" priority="12597" stopIfTrue="1">
      <formula>LEN(AV90)=14</formula>
    </cfRule>
  </conditionalFormatting>
  <conditionalFormatting sqref="AW90">
    <cfRule type="expression" dxfId="8559" priority="12596" stopIfTrue="1">
      <formula>LEN(AW90)=11</formula>
    </cfRule>
  </conditionalFormatting>
  <conditionalFormatting sqref="AV97">
    <cfRule type="expression" dxfId="8558" priority="12595" stopIfTrue="1">
      <formula>LEN(AV97)=14</formula>
    </cfRule>
  </conditionalFormatting>
  <conditionalFormatting sqref="AW97">
    <cfRule type="expression" dxfId="8557" priority="12594" stopIfTrue="1">
      <formula>LEN(AW97)=11</formula>
    </cfRule>
  </conditionalFormatting>
  <conditionalFormatting sqref="AV123">
    <cfRule type="expression" dxfId="8556" priority="12591" stopIfTrue="1">
      <formula>LEN(AV123)=14</formula>
    </cfRule>
  </conditionalFormatting>
  <conditionalFormatting sqref="AW123">
    <cfRule type="expression" dxfId="8555" priority="12590" stopIfTrue="1">
      <formula>LEN(AW123)=11</formula>
    </cfRule>
  </conditionalFormatting>
  <conditionalFormatting sqref="AV123">
    <cfRule type="expression" dxfId="8554" priority="12589" stopIfTrue="1">
      <formula>LEN(AV123)=14</formula>
    </cfRule>
  </conditionalFormatting>
  <conditionalFormatting sqref="AW123">
    <cfRule type="expression" dxfId="8553" priority="12588" stopIfTrue="1">
      <formula>LEN(AW123)=11</formula>
    </cfRule>
  </conditionalFormatting>
  <conditionalFormatting sqref="AV85">
    <cfRule type="expression" dxfId="8552" priority="12561" stopIfTrue="1">
      <formula>LEN(AV85)=14</formula>
    </cfRule>
  </conditionalFormatting>
  <conditionalFormatting sqref="AW85">
    <cfRule type="expression" dxfId="8551" priority="12560" stopIfTrue="1">
      <formula>LEN(AW85)=11</formula>
    </cfRule>
  </conditionalFormatting>
  <conditionalFormatting sqref="AV85">
    <cfRule type="expression" dxfId="8550" priority="12559" stopIfTrue="1">
      <formula>LEN(AV85)=14</formula>
    </cfRule>
  </conditionalFormatting>
  <conditionalFormatting sqref="AW85">
    <cfRule type="expression" dxfId="8549" priority="12558" stopIfTrue="1">
      <formula>LEN(AW85)=11</formula>
    </cfRule>
  </conditionalFormatting>
  <conditionalFormatting sqref="AV85">
    <cfRule type="expression" dxfId="8548" priority="12557" stopIfTrue="1">
      <formula>LEN(AV85)=14</formula>
    </cfRule>
  </conditionalFormatting>
  <conditionalFormatting sqref="AW85">
    <cfRule type="expression" dxfId="8547" priority="12556" stopIfTrue="1">
      <formula>LEN(AW85)=11</formula>
    </cfRule>
  </conditionalFormatting>
  <conditionalFormatting sqref="AV136">
    <cfRule type="expression" dxfId="8546" priority="12555" stopIfTrue="1">
      <formula>LEN(AV136)=14</formula>
    </cfRule>
  </conditionalFormatting>
  <conditionalFormatting sqref="AW136">
    <cfRule type="expression" dxfId="8545" priority="12554" stopIfTrue="1">
      <formula>LEN(AW136)=11</formula>
    </cfRule>
  </conditionalFormatting>
  <conditionalFormatting sqref="AV136">
    <cfRule type="expression" dxfId="8544" priority="12553" stopIfTrue="1">
      <formula>LEN(AV136)=14</formula>
    </cfRule>
  </conditionalFormatting>
  <conditionalFormatting sqref="AW136">
    <cfRule type="expression" dxfId="8543" priority="12552" stopIfTrue="1">
      <formula>LEN(AW136)=11</formula>
    </cfRule>
  </conditionalFormatting>
  <conditionalFormatting sqref="AV136">
    <cfRule type="expression" dxfId="8542" priority="12551" stopIfTrue="1">
      <formula>LEN(AV136)=14</formula>
    </cfRule>
  </conditionalFormatting>
  <conditionalFormatting sqref="AW136">
    <cfRule type="expression" dxfId="8541" priority="12550" stopIfTrue="1">
      <formula>LEN(AW136)=11</formula>
    </cfRule>
  </conditionalFormatting>
  <conditionalFormatting sqref="AV124">
    <cfRule type="expression" dxfId="8540" priority="12543" stopIfTrue="1">
      <formula>LEN(AV124)=14</formula>
    </cfRule>
  </conditionalFormatting>
  <conditionalFormatting sqref="AW124">
    <cfRule type="expression" dxfId="8539" priority="12542" stopIfTrue="1">
      <formula>LEN(AW124)=11</formula>
    </cfRule>
  </conditionalFormatting>
  <conditionalFormatting sqref="AV124">
    <cfRule type="expression" dxfId="8538" priority="12541" stopIfTrue="1">
      <formula>LEN(AV124)=14</formula>
    </cfRule>
  </conditionalFormatting>
  <conditionalFormatting sqref="AW124">
    <cfRule type="expression" dxfId="8537" priority="12540" stopIfTrue="1">
      <formula>LEN(AW124)=11</formula>
    </cfRule>
  </conditionalFormatting>
  <conditionalFormatting sqref="AV124">
    <cfRule type="expression" dxfId="8536" priority="12539" stopIfTrue="1">
      <formula>LEN(AV124)=14</formula>
    </cfRule>
  </conditionalFormatting>
  <conditionalFormatting sqref="AW124">
    <cfRule type="expression" dxfId="8535" priority="12538" stopIfTrue="1">
      <formula>LEN(AW124)=11</formula>
    </cfRule>
  </conditionalFormatting>
  <conditionalFormatting sqref="AV48">
    <cfRule type="expression" dxfId="8534" priority="12537" stopIfTrue="1">
      <formula>LEN(AV48)=14</formula>
    </cfRule>
  </conditionalFormatting>
  <conditionalFormatting sqref="AW48">
    <cfRule type="expression" dxfId="8533" priority="12536" stopIfTrue="1">
      <formula>LEN(AW48)=11</formula>
    </cfRule>
  </conditionalFormatting>
  <conditionalFormatting sqref="AV48">
    <cfRule type="expression" dxfId="8532" priority="12535" stopIfTrue="1">
      <formula>LEN(AV48)=14</formula>
    </cfRule>
  </conditionalFormatting>
  <conditionalFormatting sqref="AW48">
    <cfRule type="expression" dxfId="8531" priority="12534" stopIfTrue="1">
      <formula>LEN(AW48)=11</formula>
    </cfRule>
  </conditionalFormatting>
  <conditionalFormatting sqref="AV48">
    <cfRule type="expression" dxfId="8530" priority="12533" stopIfTrue="1">
      <formula>LEN(AV48)=14</formula>
    </cfRule>
  </conditionalFormatting>
  <conditionalFormatting sqref="AW48">
    <cfRule type="expression" dxfId="8529" priority="12532" stopIfTrue="1">
      <formula>LEN(AW48)=11</formula>
    </cfRule>
  </conditionalFormatting>
  <conditionalFormatting sqref="AV71">
    <cfRule type="expression" dxfId="8528" priority="12531" stopIfTrue="1">
      <formula>LEN(AV71)=14</formula>
    </cfRule>
  </conditionalFormatting>
  <conditionalFormatting sqref="AW71">
    <cfRule type="expression" dxfId="8527" priority="12530" stopIfTrue="1">
      <formula>LEN(AW71)=11</formula>
    </cfRule>
  </conditionalFormatting>
  <conditionalFormatting sqref="AV71">
    <cfRule type="expression" dxfId="8526" priority="12529" stopIfTrue="1">
      <formula>LEN(AV71)=14</formula>
    </cfRule>
  </conditionalFormatting>
  <conditionalFormatting sqref="AW71">
    <cfRule type="expression" dxfId="8525" priority="12528" stopIfTrue="1">
      <formula>LEN(AW71)=11</formula>
    </cfRule>
  </conditionalFormatting>
  <conditionalFormatting sqref="AV71">
    <cfRule type="expression" dxfId="8524" priority="12527" stopIfTrue="1">
      <formula>LEN(AV71)=14</formula>
    </cfRule>
  </conditionalFormatting>
  <conditionalFormatting sqref="AW71">
    <cfRule type="expression" dxfId="8523" priority="12526" stopIfTrue="1">
      <formula>LEN(AW71)=11</formula>
    </cfRule>
  </conditionalFormatting>
  <conditionalFormatting sqref="AV37">
    <cfRule type="expression" dxfId="8522" priority="12525" stopIfTrue="1">
      <formula>LEN(AV37)=14</formula>
    </cfRule>
  </conditionalFormatting>
  <conditionalFormatting sqref="AW37">
    <cfRule type="expression" dxfId="8521" priority="12524" stopIfTrue="1">
      <formula>LEN(AW37)=11</formula>
    </cfRule>
  </conditionalFormatting>
  <conditionalFormatting sqref="AV37">
    <cfRule type="expression" dxfId="8520" priority="12523" stopIfTrue="1">
      <formula>LEN(AV37)=14</formula>
    </cfRule>
  </conditionalFormatting>
  <conditionalFormatting sqref="AW37">
    <cfRule type="expression" dxfId="8519" priority="12522" stopIfTrue="1">
      <formula>LEN(AW37)=11</formula>
    </cfRule>
  </conditionalFormatting>
  <conditionalFormatting sqref="AV37">
    <cfRule type="expression" dxfId="8518" priority="12521" stopIfTrue="1">
      <formula>LEN(AV37)=14</formula>
    </cfRule>
  </conditionalFormatting>
  <conditionalFormatting sqref="AW37">
    <cfRule type="expression" dxfId="8517" priority="12520" stopIfTrue="1">
      <formula>LEN(AW37)=11</formula>
    </cfRule>
  </conditionalFormatting>
  <conditionalFormatting sqref="AV122">
    <cfRule type="expression" dxfId="8516" priority="12513" stopIfTrue="1">
      <formula>LEN(AV122)=14</formula>
    </cfRule>
  </conditionalFormatting>
  <conditionalFormatting sqref="AW122">
    <cfRule type="expression" dxfId="8515" priority="12512" stopIfTrue="1">
      <formula>LEN(AW122)=11</formula>
    </cfRule>
  </conditionalFormatting>
  <conditionalFormatting sqref="AV122">
    <cfRule type="expression" dxfId="8514" priority="12511" stopIfTrue="1">
      <formula>LEN(AV122)=14</formula>
    </cfRule>
  </conditionalFormatting>
  <conditionalFormatting sqref="AW122">
    <cfRule type="expression" dxfId="8513" priority="12510" stopIfTrue="1">
      <formula>LEN(AW122)=11</formula>
    </cfRule>
  </conditionalFormatting>
  <conditionalFormatting sqref="AV122">
    <cfRule type="expression" dxfId="8512" priority="12509" stopIfTrue="1">
      <formula>LEN(AV122)=14</formula>
    </cfRule>
  </conditionalFormatting>
  <conditionalFormatting sqref="AW122">
    <cfRule type="expression" dxfId="8511" priority="12508" stopIfTrue="1">
      <formula>LEN(AW122)=11</formula>
    </cfRule>
  </conditionalFormatting>
  <conditionalFormatting sqref="AV55">
    <cfRule type="expression" dxfId="8510" priority="12507" stopIfTrue="1">
      <formula>LEN(AV55)=14</formula>
    </cfRule>
  </conditionalFormatting>
  <conditionalFormatting sqref="AW55">
    <cfRule type="expression" dxfId="8509" priority="12506" stopIfTrue="1">
      <formula>LEN(AW55)=11</formula>
    </cfRule>
  </conditionalFormatting>
  <conditionalFormatting sqref="AV55">
    <cfRule type="expression" dxfId="8508" priority="12505" stopIfTrue="1">
      <formula>LEN(AV55)=14</formula>
    </cfRule>
  </conditionalFormatting>
  <conditionalFormatting sqref="AW55">
    <cfRule type="expression" dxfId="8507" priority="12504" stopIfTrue="1">
      <formula>LEN(AW55)=11</formula>
    </cfRule>
  </conditionalFormatting>
  <conditionalFormatting sqref="AV55">
    <cfRule type="expression" dxfId="8506" priority="12503" stopIfTrue="1">
      <formula>LEN(AV55)=14</formula>
    </cfRule>
  </conditionalFormatting>
  <conditionalFormatting sqref="AW55">
    <cfRule type="expression" dxfId="8505" priority="12502" stopIfTrue="1">
      <formula>LEN(AW55)=11</formula>
    </cfRule>
  </conditionalFormatting>
  <conditionalFormatting sqref="AV99">
    <cfRule type="expression" dxfId="8504" priority="12495" stopIfTrue="1">
      <formula>LEN(AV99)=14</formula>
    </cfRule>
  </conditionalFormatting>
  <conditionalFormatting sqref="AW99">
    <cfRule type="expression" dxfId="8503" priority="12494" stopIfTrue="1">
      <formula>LEN(AW99)=11</formula>
    </cfRule>
  </conditionalFormatting>
  <conditionalFormatting sqref="AV99">
    <cfRule type="expression" dxfId="8502" priority="12493" stopIfTrue="1">
      <formula>LEN(AV99)=14</formula>
    </cfRule>
  </conditionalFormatting>
  <conditionalFormatting sqref="AW99">
    <cfRule type="expression" dxfId="8501" priority="12492" stopIfTrue="1">
      <formula>LEN(AW99)=11</formula>
    </cfRule>
  </conditionalFormatting>
  <conditionalFormatting sqref="AV99">
    <cfRule type="expression" dxfId="8500" priority="12491" stopIfTrue="1">
      <formula>LEN(AV99)=14</formula>
    </cfRule>
  </conditionalFormatting>
  <conditionalFormatting sqref="AW99">
    <cfRule type="expression" dxfId="8499" priority="12490" stopIfTrue="1">
      <formula>LEN(AW99)=11</formula>
    </cfRule>
  </conditionalFormatting>
  <conditionalFormatting sqref="AV42">
    <cfRule type="expression" dxfId="8498" priority="12469" stopIfTrue="1">
      <formula>LEN(AV42)=14</formula>
    </cfRule>
  </conditionalFormatting>
  <conditionalFormatting sqref="AW42">
    <cfRule type="expression" dxfId="8497" priority="12468" stopIfTrue="1">
      <formula>LEN(AW42)=11</formula>
    </cfRule>
  </conditionalFormatting>
  <conditionalFormatting sqref="AV42">
    <cfRule type="expression" dxfId="8496" priority="12467" stopIfTrue="1">
      <formula>LEN(AV42)=14</formula>
    </cfRule>
  </conditionalFormatting>
  <conditionalFormatting sqref="AW42">
    <cfRule type="expression" dxfId="8495" priority="12466" stopIfTrue="1">
      <formula>LEN(AW42)=11</formula>
    </cfRule>
  </conditionalFormatting>
  <conditionalFormatting sqref="AV42">
    <cfRule type="expression" dxfId="8494" priority="12465" stopIfTrue="1">
      <formula>LEN(AV42)=14</formula>
    </cfRule>
  </conditionalFormatting>
  <conditionalFormatting sqref="AW42">
    <cfRule type="expression" dxfId="8493" priority="12464" stopIfTrue="1">
      <formula>LEN(AW42)=11</formula>
    </cfRule>
  </conditionalFormatting>
  <conditionalFormatting sqref="AV63">
    <cfRule type="expression" dxfId="8492" priority="12463" stopIfTrue="1">
      <formula>LEN(AV63)=14</formula>
    </cfRule>
  </conditionalFormatting>
  <conditionalFormatting sqref="AW63">
    <cfRule type="expression" dxfId="8491" priority="12462" stopIfTrue="1">
      <formula>LEN(AW63)=11</formula>
    </cfRule>
  </conditionalFormatting>
  <conditionalFormatting sqref="AV63">
    <cfRule type="expression" dxfId="8490" priority="12461" stopIfTrue="1">
      <formula>LEN(AV63)=14</formula>
    </cfRule>
  </conditionalFormatting>
  <conditionalFormatting sqref="AW63">
    <cfRule type="expression" dxfId="8489" priority="12460" stopIfTrue="1">
      <formula>LEN(AW63)=11</formula>
    </cfRule>
  </conditionalFormatting>
  <conditionalFormatting sqref="AV63">
    <cfRule type="expression" dxfId="8488" priority="12459" stopIfTrue="1">
      <formula>LEN(AV63)=14</formula>
    </cfRule>
  </conditionalFormatting>
  <conditionalFormatting sqref="AW63">
    <cfRule type="expression" dxfId="8487" priority="12458" stopIfTrue="1">
      <formula>LEN(AW63)=11</formula>
    </cfRule>
  </conditionalFormatting>
  <conditionalFormatting sqref="AV139">
    <cfRule type="expression" dxfId="8486" priority="12439" stopIfTrue="1">
      <formula>LEN(AV139)=14</formula>
    </cfRule>
  </conditionalFormatting>
  <conditionalFormatting sqref="AW139">
    <cfRule type="expression" dxfId="8485" priority="12438" stopIfTrue="1">
      <formula>LEN(AW139)=11</formula>
    </cfRule>
  </conditionalFormatting>
  <conditionalFormatting sqref="AV139">
    <cfRule type="expression" dxfId="8484" priority="12437" stopIfTrue="1">
      <formula>LEN(AV139)=14</formula>
    </cfRule>
  </conditionalFormatting>
  <conditionalFormatting sqref="AW139">
    <cfRule type="expression" dxfId="8483" priority="12436" stopIfTrue="1">
      <formula>LEN(AW139)=11</formula>
    </cfRule>
  </conditionalFormatting>
  <conditionalFormatting sqref="AV139">
    <cfRule type="expression" dxfId="8482" priority="12435" stopIfTrue="1">
      <formula>LEN(AV139)=14</formula>
    </cfRule>
  </conditionalFormatting>
  <conditionalFormatting sqref="AW139">
    <cfRule type="expression" dxfId="8481" priority="12434" stopIfTrue="1">
      <formula>LEN(AW139)=11</formula>
    </cfRule>
  </conditionalFormatting>
  <conditionalFormatting sqref="AV69">
    <cfRule type="expression" dxfId="8480" priority="12433" stopIfTrue="1">
      <formula>LEN(AV69)=14</formula>
    </cfRule>
  </conditionalFormatting>
  <conditionalFormatting sqref="AW69">
    <cfRule type="expression" dxfId="8479" priority="12432" stopIfTrue="1">
      <formula>LEN(AW69)=11</formula>
    </cfRule>
  </conditionalFormatting>
  <conditionalFormatting sqref="AV69">
    <cfRule type="expression" dxfId="8478" priority="12431" stopIfTrue="1">
      <formula>LEN(AV69)=14</formula>
    </cfRule>
  </conditionalFormatting>
  <conditionalFormatting sqref="AW69">
    <cfRule type="expression" dxfId="8477" priority="12430" stopIfTrue="1">
      <formula>LEN(AW69)=11</formula>
    </cfRule>
  </conditionalFormatting>
  <conditionalFormatting sqref="AV69">
    <cfRule type="expression" dxfId="8476" priority="12429" stopIfTrue="1">
      <formula>LEN(AV69)=14</formula>
    </cfRule>
  </conditionalFormatting>
  <conditionalFormatting sqref="AW69">
    <cfRule type="expression" dxfId="8475" priority="12428" stopIfTrue="1">
      <formula>LEN(AW69)=11</formula>
    </cfRule>
  </conditionalFormatting>
  <conditionalFormatting sqref="E80">
    <cfRule type="cellIs" dxfId="8474" priority="12228" stopIfTrue="1" operator="greaterThan">
      <formula>2500</formula>
    </cfRule>
  </conditionalFormatting>
  <conditionalFormatting sqref="E80">
    <cfRule type="cellIs" dxfId="8473" priority="12230" stopIfTrue="1" operator="greaterThan">
      <formula>2500</formula>
    </cfRule>
  </conditionalFormatting>
  <conditionalFormatting sqref="E80">
    <cfRule type="cellIs" dxfId="8472" priority="12229" stopIfTrue="1" operator="greaterThan">
      <formula>2500</formula>
    </cfRule>
  </conditionalFormatting>
  <conditionalFormatting sqref="E80">
    <cfRule type="cellIs" dxfId="8471" priority="12227" stopIfTrue="1" operator="greaterThan">
      <formula>2500</formula>
    </cfRule>
  </conditionalFormatting>
  <conditionalFormatting sqref="E80">
    <cfRule type="cellIs" dxfId="8470" priority="12226" stopIfTrue="1" operator="greaterThan">
      <formula>2500</formula>
    </cfRule>
  </conditionalFormatting>
  <conditionalFormatting sqref="E80">
    <cfRule type="cellIs" dxfId="8469" priority="12225" stopIfTrue="1" operator="greaterThan">
      <formula>2500</formula>
    </cfRule>
  </conditionalFormatting>
  <conditionalFormatting sqref="E80">
    <cfRule type="cellIs" dxfId="8468" priority="12224" stopIfTrue="1" operator="greaterThan">
      <formula>2500</formula>
    </cfRule>
  </conditionalFormatting>
  <conditionalFormatting sqref="E80">
    <cfRule type="cellIs" dxfId="8467" priority="12223" stopIfTrue="1" operator="greaterThan">
      <formula>2500</formula>
    </cfRule>
  </conditionalFormatting>
  <conditionalFormatting sqref="E80">
    <cfRule type="cellIs" dxfId="8466" priority="12214" stopIfTrue="1" operator="greaterThan">
      <formula>2500</formula>
    </cfRule>
  </conditionalFormatting>
  <conditionalFormatting sqref="E80">
    <cfRule type="cellIs" dxfId="8465" priority="12216" stopIfTrue="1" operator="greaterThan">
      <formula>2500</formula>
    </cfRule>
  </conditionalFormatting>
  <conditionalFormatting sqref="E80">
    <cfRule type="cellIs" dxfId="8464" priority="12215" stopIfTrue="1" operator="greaterThan">
      <formula>2500</formula>
    </cfRule>
  </conditionalFormatting>
  <conditionalFormatting sqref="E80">
    <cfRule type="cellIs" dxfId="8463" priority="12213" stopIfTrue="1" operator="greaterThan">
      <formula>2500</formula>
    </cfRule>
  </conditionalFormatting>
  <conditionalFormatting sqref="E80">
    <cfRule type="cellIs" dxfId="8462" priority="12212" stopIfTrue="1" operator="greaterThan">
      <formula>2500</formula>
    </cfRule>
  </conditionalFormatting>
  <conditionalFormatting sqref="E80">
    <cfRule type="cellIs" dxfId="8461" priority="12211" stopIfTrue="1" operator="greaterThan">
      <formula>2500</formula>
    </cfRule>
  </conditionalFormatting>
  <conditionalFormatting sqref="E80">
    <cfRule type="cellIs" dxfId="8460" priority="12210" stopIfTrue="1" operator="greaterThan">
      <formula>2500</formula>
    </cfRule>
  </conditionalFormatting>
  <conditionalFormatting sqref="E80">
    <cfRule type="cellIs" dxfId="8459" priority="12209" stopIfTrue="1" operator="greaterThan">
      <formula>2500</formula>
    </cfRule>
  </conditionalFormatting>
  <conditionalFormatting sqref="E80">
    <cfRule type="cellIs" dxfId="8458" priority="12207" stopIfTrue="1" operator="greaterThan">
      <formula>2500</formula>
    </cfRule>
  </conditionalFormatting>
  <conditionalFormatting sqref="E80">
    <cfRule type="cellIs" dxfId="8457" priority="12206" stopIfTrue="1" operator="greaterThan">
      <formula>2500</formula>
    </cfRule>
  </conditionalFormatting>
  <conditionalFormatting sqref="E80">
    <cfRule type="cellIs" dxfId="8456" priority="12204" stopIfTrue="1" operator="greaterThan">
      <formula>2500</formula>
    </cfRule>
  </conditionalFormatting>
  <conditionalFormatting sqref="E80">
    <cfRule type="cellIs" dxfId="8455" priority="12203" stopIfTrue="1" operator="greaterThan">
      <formula>2500</formula>
    </cfRule>
  </conditionalFormatting>
  <conditionalFormatting sqref="E80">
    <cfRule type="cellIs" dxfId="8454" priority="12202" stopIfTrue="1" operator="greaterThan">
      <formula>2500</formula>
    </cfRule>
  </conditionalFormatting>
  <conditionalFormatting sqref="E80">
    <cfRule type="cellIs" dxfId="8453" priority="12201" stopIfTrue="1" operator="greaterThan">
      <formula>2500</formula>
    </cfRule>
  </conditionalFormatting>
  <conditionalFormatting sqref="E80">
    <cfRule type="cellIs" dxfId="8452" priority="12200" stopIfTrue="1" operator="greaterThan">
      <formula>2500</formula>
    </cfRule>
  </conditionalFormatting>
  <conditionalFormatting sqref="E80">
    <cfRule type="cellIs" dxfId="8451" priority="12199" stopIfTrue="1" operator="greaterThan">
      <formula>2500</formula>
    </cfRule>
  </conditionalFormatting>
  <conditionalFormatting sqref="V80:W80">
    <cfRule type="expression" dxfId="8450" priority="12195" stopIfTrue="1">
      <formula>AND(V80&gt;0,BK80="")</formula>
    </cfRule>
  </conditionalFormatting>
  <conditionalFormatting sqref="E80">
    <cfRule type="cellIs" dxfId="8449" priority="12190" stopIfTrue="1" operator="greaterThan">
      <formula>2500</formula>
    </cfRule>
  </conditionalFormatting>
  <conditionalFormatting sqref="E80">
    <cfRule type="cellIs" dxfId="8448" priority="12189" stopIfTrue="1" operator="greaterThan">
      <formula>2500</formula>
    </cfRule>
  </conditionalFormatting>
  <conditionalFormatting sqref="E80">
    <cfRule type="cellIs" dxfId="8447" priority="12188" stopIfTrue="1" operator="greaterThan">
      <formula>2500</formula>
    </cfRule>
  </conditionalFormatting>
  <conditionalFormatting sqref="E80">
    <cfRule type="cellIs" dxfId="8446" priority="12184" stopIfTrue="1" operator="greaterThan">
      <formula>2500</formula>
    </cfRule>
  </conditionalFormatting>
  <conditionalFormatting sqref="E80">
    <cfRule type="cellIs" dxfId="8445" priority="12187" stopIfTrue="1" operator="greaterThan">
      <formula>2500</formula>
    </cfRule>
  </conditionalFormatting>
  <conditionalFormatting sqref="E80">
    <cfRule type="cellIs" dxfId="8444" priority="12186" stopIfTrue="1" operator="greaterThan">
      <formula>2500</formula>
    </cfRule>
  </conditionalFormatting>
  <conditionalFormatting sqref="E80">
    <cfRule type="cellIs" dxfId="8443" priority="12185" stopIfTrue="1" operator="greaterThan">
      <formula>2500</formula>
    </cfRule>
  </conditionalFormatting>
  <conditionalFormatting sqref="E80">
    <cfRule type="cellIs" dxfId="8442" priority="12183" stopIfTrue="1" operator="greaterThan">
      <formula>2500</formula>
    </cfRule>
  </conditionalFormatting>
  <conditionalFormatting sqref="E80">
    <cfRule type="cellIs" dxfId="8441" priority="12176" stopIfTrue="1" operator="greaterThan">
      <formula>2500</formula>
    </cfRule>
  </conditionalFormatting>
  <conditionalFormatting sqref="E80">
    <cfRule type="cellIs" dxfId="8440" priority="12175" stopIfTrue="1" operator="greaterThan">
      <formula>2500</formula>
    </cfRule>
  </conditionalFormatting>
  <conditionalFormatting sqref="E80">
    <cfRule type="cellIs" dxfId="8439" priority="12174" stopIfTrue="1" operator="greaterThan">
      <formula>2500</formula>
    </cfRule>
  </conditionalFormatting>
  <conditionalFormatting sqref="E80">
    <cfRule type="cellIs" dxfId="8438" priority="12173" stopIfTrue="1" operator="greaterThan">
      <formula>2500</formula>
    </cfRule>
  </conditionalFormatting>
  <conditionalFormatting sqref="E80">
    <cfRule type="cellIs" dxfId="8437" priority="12172" stopIfTrue="1" operator="greaterThan">
      <formula>2500</formula>
    </cfRule>
  </conditionalFormatting>
  <conditionalFormatting sqref="E80">
    <cfRule type="cellIs" dxfId="8436" priority="12171" stopIfTrue="1" operator="greaterThan">
      <formula>2500</formula>
    </cfRule>
  </conditionalFormatting>
  <conditionalFormatting sqref="V80:W80">
    <cfRule type="expression" dxfId="8435" priority="12167" stopIfTrue="1">
      <formula>AND(V80&gt;0,BK80="")</formula>
    </cfRule>
  </conditionalFormatting>
  <conditionalFormatting sqref="F80">
    <cfRule type="cellIs" dxfId="8434" priority="12165" stopIfTrue="1" operator="lessThan">
      <formula>29</formula>
    </cfRule>
  </conditionalFormatting>
  <conditionalFormatting sqref="AN80">
    <cfRule type="expression" dxfId="8433" priority="12164" stopIfTrue="1">
      <formula>AND(AN80&gt;0,CC80="")</formula>
    </cfRule>
  </conditionalFormatting>
  <conditionalFormatting sqref="E80">
    <cfRule type="cellIs" dxfId="8432" priority="12222" stopIfTrue="1" operator="greaterThan">
      <formula>2500</formula>
    </cfRule>
  </conditionalFormatting>
  <conditionalFormatting sqref="E80">
    <cfRule type="cellIs" dxfId="8431" priority="12221" stopIfTrue="1" operator="greaterThan">
      <formula>2500</formula>
    </cfRule>
  </conditionalFormatting>
  <conditionalFormatting sqref="E80">
    <cfRule type="cellIs" dxfId="8430" priority="12220" stopIfTrue="1" operator="greaterThan">
      <formula>2500</formula>
    </cfRule>
  </conditionalFormatting>
  <conditionalFormatting sqref="V80:W80">
    <cfRule type="expression" dxfId="8429" priority="12219" stopIfTrue="1">
      <formula>AND(V80&gt;0,BK80="")</formula>
    </cfRule>
  </conditionalFormatting>
  <conditionalFormatting sqref="X80">
    <cfRule type="expression" dxfId="8428" priority="12218" stopIfTrue="1">
      <formula>AND(X80&gt;0,BL80="")</formula>
    </cfRule>
  </conditionalFormatting>
  <conditionalFormatting sqref="F80">
    <cfRule type="cellIs" dxfId="8427" priority="12217" stopIfTrue="1" operator="lessThan">
      <formula>29</formula>
    </cfRule>
  </conditionalFormatting>
  <conditionalFormatting sqref="E80">
    <cfRule type="cellIs" dxfId="8426" priority="12208" stopIfTrue="1" operator="greaterThan">
      <formula>2500</formula>
    </cfRule>
  </conditionalFormatting>
  <conditionalFormatting sqref="F80">
    <cfRule type="cellIs" dxfId="8425" priority="12205" stopIfTrue="1" operator="lessThan">
      <formula>29</formula>
    </cfRule>
  </conditionalFormatting>
  <conditionalFormatting sqref="E80">
    <cfRule type="cellIs" dxfId="8424" priority="12198" stopIfTrue="1" operator="greaterThan">
      <formula>2500</formula>
    </cfRule>
  </conditionalFormatting>
  <conditionalFormatting sqref="E80">
    <cfRule type="cellIs" dxfId="8423" priority="12197" stopIfTrue="1" operator="greaterThan">
      <formula>2500</formula>
    </cfRule>
  </conditionalFormatting>
  <conditionalFormatting sqref="E80">
    <cfRule type="cellIs" dxfId="8422" priority="12196" stopIfTrue="1" operator="greaterThan">
      <formula>2500</formula>
    </cfRule>
  </conditionalFormatting>
  <conditionalFormatting sqref="X80">
    <cfRule type="expression" dxfId="8421" priority="12194" stopIfTrue="1">
      <formula>AND(X80&gt;0,BL80="")</formula>
    </cfRule>
  </conditionalFormatting>
  <conditionalFormatting sqref="F80">
    <cfRule type="cellIs" dxfId="8420" priority="12193" stopIfTrue="1" operator="lessThan">
      <formula>29</formula>
    </cfRule>
  </conditionalFormatting>
  <conditionalFormatting sqref="AN80">
    <cfRule type="expression" dxfId="8419" priority="12192" stopIfTrue="1">
      <formula>AND(AN80&gt;0,CC80="")</formula>
    </cfRule>
  </conditionalFormatting>
  <conditionalFormatting sqref="F80">
    <cfRule type="cellIs" dxfId="8418" priority="12191" stopIfTrue="1" operator="lessThan">
      <formula>29</formula>
    </cfRule>
  </conditionalFormatting>
  <conditionalFormatting sqref="E80">
    <cfRule type="cellIs" dxfId="8417" priority="12181" stopIfTrue="1" operator="greaterThan">
      <formula>2500</formula>
    </cfRule>
  </conditionalFormatting>
  <conditionalFormatting sqref="E80">
    <cfRule type="cellIs" dxfId="8416" priority="12182" stopIfTrue="1" operator="greaterThan">
      <formula>2500</formula>
    </cfRule>
  </conditionalFormatting>
  <conditionalFormatting sqref="E80">
    <cfRule type="cellIs" dxfId="8415" priority="12180" stopIfTrue="1" operator="greaterThan">
      <formula>2500</formula>
    </cfRule>
  </conditionalFormatting>
  <conditionalFormatting sqref="E80">
    <cfRule type="cellIs" dxfId="8414" priority="12170" stopIfTrue="1" operator="greaterThan">
      <formula>2500</formula>
    </cfRule>
  </conditionalFormatting>
  <conditionalFormatting sqref="E80">
    <cfRule type="cellIs" dxfId="8413" priority="12169" stopIfTrue="1" operator="greaterThan">
      <formula>2500</formula>
    </cfRule>
  </conditionalFormatting>
  <conditionalFormatting sqref="V80:W80">
    <cfRule type="expression" dxfId="8412" priority="12179" stopIfTrue="1">
      <formula>AND(V80&gt;0,BK80="")</formula>
    </cfRule>
  </conditionalFormatting>
  <conditionalFormatting sqref="X80">
    <cfRule type="expression" dxfId="8411" priority="12178" stopIfTrue="1">
      <formula>AND(X80&gt;0,BL80="")</formula>
    </cfRule>
  </conditionalFormatting>
  <conditionalFormatting sqref="F80">
    <cfRule type="cellIs" dxfId="8410" priority="12177" stopIfTrue="1" operator="lessThan">
      <formula>29</formula>
    </cfRule>
  </conditionalFormatting>
  <conditionalFormatting sqref="E80">
    <cfRule type="cellIs" dxfId="8409" priority="12168" stopIfTrue="1" operator="greaterThan">
      <formula>2500</formula>
    </cfRule>
  </conditionalFormatting>
  <conditionalFormatting sqref="X80">
    <cfRule type="expression" dxfId="8408" priority="12166" stopIfTrue="1">
      <formula>AND(X80&gt;0,BL80="")</formula>
    </cfRule>
  </conditionalFormatting>
  <conditionalFormatting sqref="E80">
    <cfRule type="cellIs" dxfId="8407" priority="12163" stopIfTrue="1" operator="greaterThan">
      <formula>2500</formula>
    </cfRule>
  </conditionalFormatting>
  <conditionalFormatting sqref="F80">
    <cfRule type="cellIs" dxfId="8406" priority="12162" stopIfTrue="1" operator="lessThan">
      <formula>29</formula>
    </cfRule>
  </conditionalFormatting>
  <conditionalFormatting sqref="V80:W80">
    <cfRule type="expression" dxfId="8405" priority="12161" stopIfTrue="1">
      <formula>AND(V80&gt;0,BK80="")</formula>
    </cfRule>
  </conditionalFormatting>
  <conditionalFormatting sqref="X80">
    <cfRule type="expression" dxfId="8404" priority="12160" stopIfTrue="1">
      <formula>AND(X80&gt;0,BL80="")</formula>
    </cfRule>
  </conditionalFormatting>
  <conditionalFormatting sqref="AV80">
    <cfRule type="expression" dxfId="8403" priority="12159" stopIfTrue="1">
      <formula>LEN(AV80)=14</formula>
    </cfRule>
  </conditionalFormatting>
  <conditionalFormatting sqref="AW80">
    <cfRule type="expression" dxfId="8402" priority="12158" stopIfTrue="1">
      <formula>LEN(AW80)=11</formula>
    </cfRule>
  </conditionalFormatting>
  <conditionalFormatting sqref="AV80">
    <cfRule type="expression" dxfId="8401" priority="12157" stopIfTrue="1">
      <formula>LEN(AV80)=14</formula>
    </cfRule>
  </conditionalFormatting>
  <conditionalFormatting sqref="AW80">
    <cfRule type="expression" dxfId="8400" priority="12156" stopIfTrue="1">
      <formula>LEN(AW80)=11</formula>
    </cfRule>
  </conditionalFormatting>
  <conditionalFormatting sqref="AV80">
    <cfRule type="expression" dxfId="8399" priority="12155" stopIfTrue="1">
      <formula>LEN(AV80)=14</formula>
    </cfRule>
  </conditionalFormatting>
  <conditionalFormatting sqref="AW80">
    <cfRule type="expression" dxfId="8398" priority="12154" stopIfTrue="1">
      <formula>LEN(AW80)=11</formula>
    </cfRule>
  </conditionalFormatting>
  <conditionalFormatting sqref="AV80">
    <cfRule type="expression" dxfId="8397" priority="12153" stopIfTrue="1">
      <formula>LEN(AV80)=14</formula>
    </cfRule>
  </conditionalFormatting>
  <conditionalFormatting sqref="AW80">
    <cfRule type="expression" dxfId="8396" priority="12152" stopIfTrue="1">
      <formula>LEN(AW80)=11</formula>
    </cfRule>
  </conditionalFormatting>
  <conditionalFormatting sqref="AV80">
    <cfRule type="expression" dxfId="8395" priority="12151" stopIfTrue="1">
      <formula>LEN(AV80)=14</formula>
    </cfRule>
  </conditionalFormatting>
  <conditionalFormatting sqref="AW80">
    <cfRule type="expression" dxfId="8394" priority="12150" stopIfTrue="1">
      <formula>LEN(AW80)=11</formula>
    </cfRule>
  </conditionalFormatting>
  <conditionalFormatting sqref="AV80">
    <cfRule type="expression" dxfId="8393" priority="12149" stopIfTrue="1">
      <formula>LEN(AV80)=14</formula>
    </cfRule>
  </conditionalFormatting>
  <conditionalFormatting sqref="AW80">
    <cfRule type="expression" dxfId="8392" priority="12148" stopIfTrue="1">
      <formula>LEN(AW80)=11</formula>
    </cfRule>
  </conditionalFormatting>
  <conditionalFormatting sqref="E86">
    <cfRule type="cellIs" dxfId="8391" priority="12147" stopIfTrue="1" operator="greaterThan">
      <formula>2500</formula>
    </cfRule>
  </conditionalFormatting>
  <conditionalFormatting sqref="E86">
    <cfRule type="cellIs" dxfId="8390" priority="12146" stopIfTrue="1" operator="greaterThan">
      <formula>2500</formula>
    </cfRule>
  </conditionalFormatting>
  <conditionalFormatting sqref="E86">
    <cfRule type="cellIs" dxfId="8389" priority="12142" stopIfTrue="1" operator="greaterThan">
      <formula>2500</formula>
    </cfRule>
  </conditionalFormatting>
  <conditionalFormatting sqref="E86">
    <cfRule type="cellIs" dxfId="8388" priority="12145" stopIfTrue="1" operator="greaterThan">
      <formula>2500</formula>
    </cfRule>
  </conditionalFormatting>
  <conditionalFormatting sqref="E86">
    <cfRule type="cellIs" dxfId="8387" priority="12144" stopIfTrue="1" operator="greaterThan">
      <formula>2500</formula>
    </cfRule>
  </conditionalFormatting>
  <conditionalFormatting sqref="E86">
    <cfRule type="cellIs" dxfId="8386" priority="12143" stopIfTrue="1" operator="greaterThan">
      <formula>2500</formula>
    </cfRule>
  </conditionalFormatting>
  <conditionalFormatting sqref="E86">
    <cfRule type="cellIs" dxfId="8385" priority="12141" stopIfTrue="1" operator="greaterThan">
      <formula>2500</formula>
    </cfRule>
  </conditionalFormatting>
  <conditionalFormatting sqref="E86">
    <cfRule type="cellIs" dxfId="8384" priority="12140" stopIfTrue="1" operator="greaterThan">
      <formula>2500</formula>
    </cfRule>
  </conditionalFormatting>
  <conditionalFormatting sqref="E86">
    <cfRule type="cellIs" dxfId="8383" priority="12139" stopIfTrue="1" operator="greaterThan">
      <formula>2500</formula>
    </cfRule>
  </conditionalFormatting>
  <conditionalFormatting sqref="E86">
    <cfRule type="cellIs" dxfId="8382" priority="12138" stopIfTrue="1" operator="greaterThan">
      <formula>2500</formula>
    </cfRule>
  </conditionalFormatting>
  <conditionalFormatting sqref="E86">
    <cfRule type="cellIs" dxfId="8381" priority="12137" stopIfTrue="1" operator="greaterThan">
      <formula>2500</formula>
    </cfRule>
  </conditionalFormatting>
  <conditionalFormatting sqref="V86:W86">
    <cfRule type="expression" dxfId="8380" priority="12136" stopIfTrue="1">
      <formula>AND(V86&gt;0,BK86="")</formula>
    </cfRule>
  </conditionalFormatting>
  <conditionalFormatting sqref="X86">
    <cfRule type="expression" dxfId="8379" priority="12135" stopIfTrue="1">
      <formula>AND(X86&gt;0,BL86="")</formula>
    </cfRule>
  </conditionalFormatting>
  <conditionalFormatting sqref="F86">
    <cfRule type="cellIs" dxfId="8378" priority="12134" stopIfTrue="1" operator="lessThan">
      <formula>29</formula>
    </cfRule>
  </conditionalFormatting>
  <conditionalFormatting sqref="E86">
    <cfRule type="cellIs" dxfId="8377" priority="12133" stopIfTrue="1" operator="greaterThan">
      <formula>2500</formula>
    </cfRule>
  </conditionalFormatting>
  <conditionalFormatting sqref="E86">
    <cfRule type="cellIs" dxfId="8376" priority="12132" stopIfTrue="1" operator="greaterThan">
      <formula>2500</formula>
    </cfRule>
  </conditionalFormatting>
  <conditionalFormatting sqref="E86">
    <cfRule type="cellIs" dxfId="8375" priority="12128" stopIfTrue="1" operator="greaterThan">
      <formula>2500</formula>
    </cfRule>
  </conditionalFormatting>
  <conditionalFormatting sqref="E86">
    <cfRule type="cellIs" dxfId="8374" priority="12131" stopIfTrue="1" operator="greaterThan">
      <formula>2500</formula>
    </cfRule>
  </conditionalFormatting>
  <conditionalFormatting sqref="E86">
    <cfRule type="cellIs" dxfId="8373" priority="12130" stopIfTrue="1" operator="greaterThan">
      <formula>2500</formula>
    </cfRule>
  </conditionalFormatting>
  <conditionalFormatting sqref="E86">
    <cfRule type="cellIs" dxfId="8372" priority="12129" stopIfTrue="1" operator="greaterThan">
      <formula>2500</formula>
    </cfRule>
  </conditionalFormatting>
  <conditionalFormatting sqref="E86">
    <cfRule type="cellIs" dxfId="8371" priority="12127" stopIfTrue="1" operator="greaterThan">
      <formula>2500</formula>
    </cfRule>
  </conditionalFormatting>
  <conditionalFormatting sqref="E86">
    <cfRule type="cellIs" dxfId="8370" priority="12126" stopIfTrue="1" operator="greaterThan">
      <formula>2500</formula>
    </cfRule>
  </conditionalFormatting>
  <conditionalFormatting sqref="E86">
    <cfRule type="cellIs" dxfId="8369" priority="12125" stopIfTrue="1" operator="greaterThan">
      <formula>2500</formula>
    </cfRule>
  </conditionalFormatting>
  <conditionalFormatting sqref="E86">
    <cfRule type="cellIs" dxfId="8368" priority="12124" stopIfTrue="1" operator="greaterThan">
      <formula>2500</formula>
    </cfRule>
  </conditionalFormatting>
  <conditionalFormatting sqref="E86">
    <cfRule type="cellIs" dxfId="8367" priority="12123" stopIfTrue="1" operator="greaterThan">
      <formula>2500</formula>
    </cfRule>
  </conditionalFormatting>
  <conditionalFormatting sqref="F86">
    <cfRule type="cellIs" dxfId="8366" priority="12122" stopIfTrue="1" operator="lessThan">
      <formula>29</formula>
    </cfRule>
  </conditionalFormatting>
  <conditionalFormatting sqref="E86">
    <cfRule type="cellIs" dxfId="8365" priority="12121" stopIfTrue="1" operator="greaterThan">
      <formula>2500</formula>
    </cfRule>
  </conditionalFormatting>
  <conditionalFormatting sqref="E86">
    <cfRule type="cellIs" dxfId="8364" priority="12120" stopIfTrue="1" operator="greaterThan">
      <formula>2500</formula>
    </cfRule>
  </conditionalFormatting>
  <conditionalFormatting sqref="E86">
    <cfRule type="cellIs" dxfId="8363" priority="12118" stopIfTrue="1" operator="greaterThan">
      <formula>2500</formula>
    </cfRule>
  </conditionalFormatting>
  <conditionalFormatting sqref="E86">
    <cfRule type="cellIs" dxfId="8362" priority="12119" stopIfTrue="1" operator="greaterThan">
      <formula>2500</formula>
    </cfRule>
  </conditionalFormatting>
  <conditionalFormatting sqref="E86">
    <cfRule type="cellIs" dxfId="8361" priority="12117" stopIfTrue="1" operator="greaterThan">
      <formula>2500</formula>
    </cfRule>
  </conditionalFormatting>
  <conditionalFormatting sqref="E86">
    <cfRule type="cellIs" dxfId="8360" priority="12116" stopIfTrue="1" operator="greaterThan">
      <formula>2500</formula>
    </cfRule>
  </conditionalFormatting>
  <conditionalFormatting sqref="E86">
    <cfRule type="cellIs" dxfId="8359" priority="12115" stopIfTrue="1" operator="greaterThan">
      <formula>2500</formula>
    </cfRule>
  </conditionalFormatting>
  <conditionalFormatting sqref="E86">
    <cfRule type="cellIs" dxfId="8358" priority="12114" stopIfTrue="1" operator="greaterThan">
      <formula>2500</formula>
    </cfRule>
  </conditionalFormatting>
  <conditionalFormatting sqref="E86">
    <cfRule type="cellIs" dxfId="8357" priority="12113" stopIfTrue="1" operator="greaterThan">
      <formula>2500</formula>
    </cfRule>
  </conditionalFormatting>
  <conditionalFormatting sqref="V86:W86">
    <cfRule type="expression" dxfId="8356" priority="12112" stopIfTrue="1">
      <formula>AND(V86&gt;0,BK86="")</formula>
    </cfRule>
  </conditionalFormatting>
  <conditionalFormatting sqref="X86">
    <cfRule type="expression" dxfId="8355" priority="12111" stopIfTrue="1">
      <formula>AND(X86&gt;0,BL86="")</formula>
    </cfRule>
  </conditionalFormatting>
  <conditionalFormatting sqref="F86">
    <cfRule type="cellIs" dxfId="8354" priority="12110" stopIfTrue="1" operator="lessThan">
      <formula>29</formula>
    </cfRule>
  </conditionalFormatting>
  <conditionalFormatting sqref="AN86">
    <cfRule type="expression" dxfId="8353" priority="12109" stopIfTrue="1">
      <formula>AND(AN86&gt;0,CC86="")</formula>
    </cfRule>
  </conditionalFormatting>
  <conditionalFormatting sqref="F86">
    <cfRule type="cellIs" dxfId="8352" priority="12108" stopIfTrue="1" operator="lessThan">
      <formula>29</formula>
    </cfRule>
  </conditionalFormatting>
  <conditionalFormatting sqref="E86">
    <cfRule type="cellIs" dxfId="8351" priority="12107" stopIfTrue="1" operator="greaterThan">
      <formula>2500</formula>
    </cfRule>
  </conditionalFormatting>
  <conditionalFormatting sqref="E86">
    <cfRule type="cellIs" dxfId="8350" priority="12106" stopIfTrue="1" operator="greaterThan">
      <formula>2500</formula>
    </cfRule>
  </conditionalFormatting>
  <conditionalFormatting sqref="E86">
    <cfRule type="cellIs" dxfId="8349" priority="12105" stopIfTrue="1" operator="greaterThan">
      <formula>2500</formula>
    </cfRule>
  </conditionalFormatting>
  <conditionalFormatting sqref="E86">
    <cfRule type="cellIs" dxfId="8348" priority="12104" stopIfTrue="1" operator="greaterThan">
      <formula>2500</formula>
    </cfRule>
  </conditionalFormatting>
  <conditionalFormatting sqref="E86">
    <cfRule type="cellIs" dxfId="8347" priority="12103" stopIfTrue="1" operator="greaterThan">
      <formula>2500</formula>
    </cfRule>
  </conditionalFormatting>
  <conditionalFormatting sqref="E86">
    <cfRule type="cellIs" dxfId="8346" priority="12102" stopIfTrue="1" operator="greaterThan">
      <formula>2500</formula>
    </cfRule>
  </conditionalFormatting>
  <conditionalFormatting sqref="E86">
    <cfRule type="cellIs" dxfId="8345" priority="12098" stopIfTrue="1" operator="greaterThan">
      <formula>2500</formula>
    </cfRule>
  </conditionalFormatting>
  <conditionalFormatting sqref="E86">
    <cfRule type="cellIs" dxfId="8344" priority="12101" stopIfTrue="1" operator="greaterThan">
      <formula>2500</formula>
    </cfRule>
  </conditionalFormatting>
  <conditionalFormatting sqref="E86">
    <cfRule type="cellIs" dxfId="8343" priority="12100" stopIfTrue="1" operator="greaterThan">
      <formula>2500</formula>
    </cfRule>
  </conditionalFormatting>
  <conditionalFormatting sqref="E86">
    <cfRule type="cellIs" dxfId="8342" priority="12099" stopIfTrue="1" operator="greaterThan">
      <formula>2500</formula>
    </cfRule>
  </conditionalFormatting>
  <conditionalFormatting sqref="E86">
    <cfRule type="cellIs" dxfId="8341" priority="12097" stopIfTrue="1" operator="greaterThan">
      <formula>2500</formula>
    </cfRule>
  </conditionalFormatting>
  <conditionalFormatting sqref="E86">
    <cfRule type="cellIs" dxfId="8340" priority="12092" stopIfTrue="1" operator="greaterThan">
      <formula>2500</formula>
    </cfRule>
  </conditionalFormatting>
  <conditionalFormatting sqref="E86">
    <cfRule type="cellIs" dxfId="8339" priority="12093" stopIfTrue="1" operator="greaterThan">
      <formula>2500</formula>
    </cfRule>
  </conditionalFormatting>
  <conditionalFormatting sqref="E86">
    <cfRule type="cellIs" dxfId="8338" priority="12091" stopIfTrue="1" operator="greaterThan">
      <formula>2500</formula>
    </cfRule>
  </conditionalFormatting>
  <conditionalFormatting sqref="E86">
    <cfRule type="cellIs" dxfId="8337" priority="12090" stopIfTrue="1" operator="greaterThan">
      <formula>2500</formula>
    </cfRule>
  </conditionalFormatting>
  <conditionalFormatting sqref="E86">
    <cfRule type="cellIs" dxfId="8336" priority="12089" stopIfTrue="1" operator="greaterThan">
      <formula>2500</formula>
    </cfRule>
  </conditionalFormatting>
  <conditionalFormatting sqref="E86">
    <cfRule type="cellIs" dxfId="8335" priority="12088" stopIfTrue="1" operator="greaterThan">
      <formula>2500</formula>
    </cfRule>
  </conditionalFormatting>
  <conditionalFormatting sqref="E86">
    <cfRule type="cellIs" dxfId="8334" priority="12087" stopIfTrue="1" operator="greaterThan">
      <formula>2500</formula>
    </cfRule>
  </conditionalFormatting>
  <conditionalFormatting sqref="E86">
    <cfRule type="cellIs" dxfId="8333" priority="12086" stopIfTrue="1" operator="greaterThan">
      <formula>2500</formula>
    </cfRule>
  </conditionalFormatting>
  <conditionalFormatting sqref="V86:W86">
    <cfRule type="expression" dxfId="8332" priority="12096" stopIfTrue="1">
      <formula>AND(V86&gt;0,BK86="")</formula>
    </cfRule>
  </conditionalFormatting>
  <conditionalFormatting sqref="X86">
    <cfRule type="expression" dxfId="8331" priority="12095" stopIfTrue="1">
      <formula>AND(X86&gt;0,BL86="")</formula>
    </cfRule>
  </conditionalFormatting>
  <conditionalFormatting sqref="F86">
    <cfRule type="cellIs" dxfId="8330" priority="12094" stopIfTrue="1" operator="lessThan">
      <formula>29</formula>
    </cfRule>
  </conditionalFormatting>
  <conditionalFormatting sqref="E86">
    <cfRule type="cellIs" dxfId="8329" priority="12085" stopIfTrue="1" operator="greaterThan">
      <formula>2500</formula>
    </cfRule>
  </conditionalFormatting>
  <conditionalFormatting sqref="V86:W86">
    <cfRule type="expression" dxfId="8328" priority="12084" stopIfTrue="1">
      <formula>AND(V86&gt;0,BK86="")</formula>
    </cfRule>
  </conditionalFormatting>
  <conditionalFormatting sqref="X86">
    <cfRule type="expression" dxfId="8327" priority="12083" stopIfTrue="1">
      <formula>AND(X86&gt;0,BL86="")</formula>
    </cfRule>
  </conditionalFormatting>
  <conditionalFormatting sqref="F86">
    <cfRule type="cellIs" dxfId="8326" priority="12082" stopIfTrue="1" operator="lessThan">
      <formula>29</formula>
    </cfRule>
  </conditionalFormatting>
  <conditionalFormatting sqref="AN86">
    <cfRule type="expression" dxfId="8325" priority="12081" stopIfTrue="1">
      <formula>AND(AN86&gt;0,CC86="")</formula>
    </cfRule>
  </conditionalFormatting>
  <conditionalFormatting sqref="E86">
    <cfRule type="cellIs" dxfId="8324" priority="12080" stopIfTrue="1" operator="greaterThan">
      <formula>2500</formula>
    </cfRule>
  </conditionalFormatting>
  <conditionalFormatting sqref="F86">
    <cfRule type="cellIs" dxfId="8323" priority="12079" stopIfTrue="1" operator="lessThan">
      <formula>29</formula>
    </cfRule>
  </conditionalFormatting>
  <conditionalFormatting sqref="V86:W86">
    <cfRule type="expression" dxfId="8322" priority="12078" stopIfTrue="1">
      <formula>AND(V86&gt;0,BK86="")</formula>
    </cfRule>
  </conditionalFormatting>
  <conditionalFormatting sqref="X86">
    <cfRule type="expression" dxfId="8321" priority="12077" stopIfTrue="1">
      <formula>AND(X86&gt;0,BL86="")</formula>
    </cfRule>
  </conditionalFormatting>
  <conditionalFormatting sqref="AV86">
    <cfRule type="expression" dxfId="8320" priority="12076" stopIfTrue="1">
      <formula>LEN(AV86)=14</formula>
    </cfRule>
  </conditionalFormatting>
  <conditionalFormatting sqref="AW86">
    <cfRule type="expression" dxfId="8319" priority="12075" stopIfTrue="1">
      <formula>LEN(AW86)=11</formula>
    </cfRule>
  </conditionalFormatting>
  <conditionalFormatting sqref="AV86">
    <cfRule type="expression" dxfId="8318" priority="12074" stopIfTrue="1">
      <formula>LEN(AV86)=14</formula>
    </cfRule>
  </conditionalFormatting>
  <conditionalFormatting sqref="AW86">
    <cfRule type="expression" dxfId="8317" priority="12073" stopIfTrue="1">
      <formula>LEN(AW86)=11</formula>
    </cfRule>
  </conditionalFormatting>
  <conditionalFormatting sqref="AV86">
    <cfRule type="expression" dxfId="8316" priority="12072" stopIfTrue="1">
      <formula>LEN(AV86)=14</formula>
    </cfRule>
  </conditionalFormatting>
  <conditionalFormatting sqref="AW86">
    <cfRule type="expression" dxfId="8315" priority="12071" stopIfTrue="1">
      <formula>LEN(AW86)=11</formula>
    </cfRule>
  </conditionalFormatting>
  <conditionalFormatting sqref="AV86">
    <cfRule type="expression" dxfId="8314" priority="12070" stopIfTrue="1">
      <formula>LEN(AV86)=14</formula>
    </cfRule>
  </conditionalFormatting>
  <conditionalFormatting sqref="AW86">
    <cfRule type="expression" dxfId="8313" priority="12069" stopIfTrue="1">
      <formula>LEN(AW86)=11</formula>
    </cfRule>
  </conditionalFormatting>
  <conditionalFormatting sqref="AV86">
    <cfRule type="expression" dxfId="8312" priority="12068" stopIfTrue="1">
      <formula>LEN(AV86)=14</formula>
    </cfRule>
  </conditionalFormatting>
  <conditionalFormatting sqref="AW86">
    <cfRule type="expression" dxfId="8311" priority="12067" stopIfTrue="1">
      <formula>LEN(AW86)=11</formula>
    </cfRule>
  </conditionalFormatting>
  <conditionalFormatting sqref="AV86">
    <cfRule type="expression" dxfId="8310" priority="12066" stopIfTrue="1">
      <formula>LEN(AV86)=14</formula>
    </cfRule>
  </conditionalFormatting>
  <conditionalFormatting sqref="AW86">
    <cfRule type="expression" dxfId="8309" priority="12065" stopIfTrue="1">
      <formula>LEN(AW86)=11</formula>
    </cfRule>
  </conditionalFormatting>
  <conditionalFormatting sqref="E95">
    <cfRule type="cellIs" dxfId="8308" priority="12064" stopIfTrue="1" operator="greaterThan">
      <formula>2500</formula>
    </cfRule>
  </conditionalFormatting>
  <conditionalFormatting sqref="E95">
    <cfRule type="cellIs" dxfId="8307" priority="12063" stopIfTrue="1" operator="greaterThan">
      <formula>2500</formula>
    </cfRule>
  </conditionalFormatting>
  <conditionalFormatting sqref="E95">
    <cfRule type="cellIs" dxfId="8306" priority="12059" stopIfTrue="1" operator="greaterThan">
      <formula>2500</formula>
    </cfRule>
  </conditionalFormatting>
  <conditionalFormatting sqref="E95">
    <cfRule type="cellIs" dxfId="8305" priority="12062" stopIfTrue="1" operator="greaterThan">
      <formula>2500</formula>
    </cfRule>
  </conditionalFormatting>
  <conditionalFormatting sqref="E95">
    <cfRule type="cellIs" dxfId="8304" priority="12061" stopIfTrue="1" operator="greaterThan">
      <formula>2500</formula>
    </cfRule>
  </conditionalFormatting>
  <conditionalFormatting sqref="E95">
    <cfRule type="cellIs" dxfId="8303" priority="12060" stopIfTrue="1" operator="greaterThan">
      <formula>2500</formula>
    </cfRule>
  </conditionalFormatting>
  <conditionalFormatting sqref="E95">
    <cfRule type="cellIs" dxfId="8302" priority="12058" stopIfTrue="1" operator="greaterThan">
      <formula>2500</formula>
    </cfRule>
  </conditionalFormatting>
  <conditionalFormatting sqref="E95">
    <cfRule type="cellIs" dxfId="8301" priority="12057" stopIfTrue="1" operator="greaterThan">
      <formula>2500</formula>
    </cfRule>
  </conditionalFormatting>
  <conditionalFormatting sqref="E95">
    <cfRule type="cellIs" dxfId="8300" priority="12056" stopIfTrue="1" operator="greaterThan">
      <formula>2500</formula>
    </cfRule>
  </conditionalFormatting>
  <conditionalFormatting sqref="E95">
    <cfRule type="cellIs" dxfId="8299" priority="12055" stopIfTrue="1" operator="greaterThan">
      <formula>2500</formula>
    </cfRule>
  </conditionalFormatting>
  <conditionalFormatting sqref="E95">
    <cfRule type="cellIs" dxfId="8298" priority="12054" stopIfTrue="1" operator="greaterThan">
      <formula>2500</formula>
    </cfRule>
  </conditionalFormatting>
  <conditionalFormatting sqref="V95:W95">
    <cfRule type="expression" dxfId="8297" priority="12053" stopIfTrue="1">
      <formula>AND(V95&gt;0,BK95="")</formula>
    </cfRule>
  </conditionalFormatting>
  <conditionalFormatting sqref="X95">
    <cfRule type="expression" dxfId="8296" priority="12052" stopIfTrue="1">
      <formula>AND(X95&gt;0,BL95="")</formula>
    </cfRule>
  </conditionalFormatting>
  <conditionalFormatting sqref="F95">
    <cfRule type="cellIs" dxfId="8295" priority="12051" stopIfTrue="1" operator="lessThan">
      <formula>29</formula>
    </cfRule>
  </conditionalFormatting>
  <conditionalFormatting sqref="E95">
    <cfRule type="cellIs" dxfId="8294" priority="12050" stopIfTrue="1" operator="greaterThan">
      <formula>2500</formula>
    </cfRule>
  </conditionalFormatting>
  <conditionalFormatting sqref="E95">
    <cfRule type="cellIs" dxfId="8293" priority="12049" stopIfTrue="1" operator="greaterThan">
      <formula>2500</formula>
    </cfRule>
  </conditionalFormatting>
  <conditionalFormatting sqref="E95">
    <cfRule type="cellIs" dxfId="8292" priority="12045" stopIfTrue="1" operator="greaterThan">
      <formula>2500</formula>
    </cfRule>
  </conditionalFormatting>
  <conditionalFormatting sqref="E95">
    <cfRule type="cellIs" dxfId="8291" priority="12048" stopIfTrue="1" operator="greaterThan">
      <formula>2500</formula>
    </cfRule>
  </conditionalFormatting>
  <conditionalFormatting sqref="E95">
    <cfRule type="cellIs" dxfId="8290" priority="12047" stopIfTrue="1" operator="greaterThan">
      <formula>2500</formula>
    </cfRule>
  </conditionalFormatting>
  <conditionalFormatting sqref="E95">
    <cfRule type="cellIs" dxfId="8289" priority="12046" stopIfTrue="1" operator="greaterThan">
      <formula>2500</formula>
    </cfRule>
  </conditionalFormatting>
  <conditionalFormatting sqref="E95">
    <cfRule type="cellIs" dxfId="8288" priority="12044" stopIfTrue="1" operator="greaterThan">
      <formula>2500</formula>
    </cfRule>
  </conditionalFormatting>
  <conditionalFormatting sqref="E95">
    <cfRule type="cellIs" dxfId="8287" priority="12043" stopIfTrue="1" operator="greaterThan">
      <formula>2500</formula>
    </cfRule>
  </conditionalFormatting>
  <conditionalFormatting sqref="E95">
    <cfRule type="cellIs" dxfId="8286" priority="12042" stopIfTrue="1" operator="greaterThan">
      <formula>2500</formula>
    </cfRule>
  </conditionalFormatting>
  <conditionalFormatting sqref="E95">
    <cfRule type="cellIs" dxfId="8285" priority="12041" stopIfTrue="1" operator="greaterThan">
      <formula>2500</formula>
    </cfRule>
  </conditionalFormatting>
  <conditionalFormatting sqref="E95">
    <cfRule type="cellIs" dxfId="8284" priority="12040" stopIfTrue="1" operator="greaterThan">
      <formula>2500</formula>
    </cfRule>
  </conditionalFormatting>
  <conditionalFormatting sqref="F95">
    <cfRule type="cellIs" dxfId="8283" priority="12039" stopIfTrue="1" operator="lessThan">
      <formula>29</formula>
    </cfRule>
  </conditionalFormatting>
  <conditionalFormatting sqref="E95">
    <cfRule type="cellIs" dxfId="8282" priority="12038" stopIfTrue="1" operator="greaterThan">
      <formula>2500</formula>
    </cfRule>
  </conditionalFormatting>
  <conditionalFormatting sqref="E95">
    <cfRule type="cellIs" dxfId="8281" priority="12037" stopIfTrue="1" operator="greaterThan">
      <formula>2500</formula>
    </cfRule>
  </conditionalFormatting>
  <conditionalFormatting sqref="E95">
    <cfRule type="cellIs" dxfId="8280" priority="12035" stopIfTrue="1" operator="greaterThan">
      <formula>2500</formula>
    </cfRule>
  </conditionalFormatting>
  <conditionalFormatting sqref="E95">
    <cfRule type="cellIs" dxfId="8279" priority="12036" stopIfTrue="1" operator="greaterThan">
      <formula>2500</formula>
    </cfRule>
  </conditionalFormatting>
  <conditionalFormatting sqref="E95">
    <cfRule type="cellIs" dxfId="8278" priority="12034" stopIfTrue="1" operator="greaterThan">
      <formula>2500</formula>
    </cfRule>
  </conditionalFormatting>
  <conditionalFormatting sqref="E95">
    <cfRule type="cellIs" dxfId="8277" priority="12033" stopIfTrue="1" operator="greaterThan">
      <formula>2500</formula>
    </cfRule>
  </conditionalFormatting>
  <conditionalFormatting sqref="E95">
    <cfRule type="cellIs" dxfId="8276" priority="12032" stopIfTrue="1" operator="greaterThan">
      <formula>2500</formula>
    </cfRule>
  </conditionalFormatting>
  <conditionalFormatting sqref="E95">
    <cfRule type="cellIs" dxfId="8275" priority="12031" stopIfTrue="1" operator="greaterThan">
      <formula>2500</formula>
    </cfRule>
  </conditionalFormatting>
  <conditionalFormatting sqref="E95">
    <cfRule type="cellIs" dxfId="8274" priority="12030" stopIfTrue="1" operator="greaterThan">
      <formula>2500</formula>
    </cfRule>
  </conditionalFormatting>
  <conditionalFormatting sqref="V95:W95">
    <cfRule type="expression" dxfId="8273" priority="12029" stopIfTrue="1">
      <formula>AND(V95&gt;0,BK95="")</formula>
    </cfRule>
  </conditionalFormatting>
  <conditionalFormatting sqref="X95">
    <cfRule type="expression" dxfId="8272" priority="12028" stopIfTrue="1">
      <formula>AND(X95&gt;0,BL95="")</formula>
    </cfRule>
  </conditionalFormatting>
  <conditionalFormatting sqref="F95">
    <cfRule type="cellIs" dxfId="8271" priority="12027" stopIfTrue="1" operator="lessThan">
      <formula>29</formula>
    </cfRule>
  </conditionalFormatting>
  <conditionalFormatting sqref="AN95">
    <cfRule type="expression" dxfId="8270" priority="12026" stopIfTrue="1">
      <formula>AND(AN95&gt;0,CC95="")</formula>
    </cfRule>
  </conditionalFormatting>
  <conditionalFormatting sqref="F95">
    <cfRule type="cellIs" dxfId="8269" priority="12025" stopIfTrue="1" operator="lessThan">
      <formula>29</formula>
    </cfRule>
  </conditionalFormatting>
  <conditionalFormatting sqref="E95">
    <cfRule type="cellIs" dxfId="8268" priority="12024" stopIfTrue="1" operator="greaterThan">
      <formula>2500</formula>
    </cfRule>
  </conditionalFormatting>
  <conditionalFormatting sqref="E95">
    <cfRule type="cellIs" dxfId="8267" priority="12023" stopIfTrue="1" operator="greaterThan">
      <formula>2500</formula>
    </cfRule>
  </conditionalFormatting>
  <conditionalFormatting sqref="E95">
    <cfRule type="cellIs" dxfId="8266" priority="12022" stopIfTrue="1" operator="greaterThan">
      <formula>2500</formula>
    </cfRule>
  </conditionalFormatting>
  <conditionalFormatting sqref="E95">
    <cfRule type="cellIs" dxfId="8265" priority="12021" stopIfTrue="1" operator="greaterThan">
      <formula>2500</formula>
    </cfRule>
  </conditionalFormatting>
  <conditionalFormatting sqref="E95">
    <cfRule type="cellIs" dxfId="8264" priority="12020" stopIfTrue="1" operator="greaterThan">
      <formula>2500</formula>
    </cfRule>
  </conditionalFormatting>
  <conditionalFormatting sqref="E95">
    <cfRule type="cellIs" dxfId="8263" priority="12019" stopIfTrue="1" operator="greaterThan">
      <formula>2500</formula>
    </cfRule>
  </conditionalFormatting>
  <conditionalFormatting sqref="E95">
    <cfRule type="cellIs" dxfId="8262" priority="12015" stopIfTrue="1" operator="greaterThan">
      <formula>2500</formula>
    </cfRule>
  </conditionalFormatting>
  <conditionalFormatting sqref="E95">
    <cfRule type="cellIs" dxfId="8261" priority="12018" stopIfTrue="1" operator="greaterThan">
      <formula>2500</formula>
    </cfRule>
  </conditionalFormatting>
  <conditionalFormatting sqref="E95">
    <cfRule type="cellIs" dxfId="8260" priority="12017" stopIfTrue="1" operator="greaterThan">
      <formula>2500</formula>
    </cfRule>
  </conditionalFormatting>
  <conditionalFormatting sqref="E95">
    <cfRule type="cellIs" dxfId="8259" priority="12016" stopIfTrue="1" operator="greaterThan">
      <formula>2500</formula>
    </cfRule>
  </conditionalFormatting>
  <conditionalFormatting sqref="E95">
    <cfRule type="cellIs" dxfId="8258" priority="12014" stopIfTrue="1" operator="greaterThan">
      <formula>2500</formula>
    </cfRule>
  </conditionalFormatting>
  <conditionalFormatting sqref="E95">
    <cfRule type="cellIs" dxfId="8257" priority="12009" stopIfTrue="1" operator="greaterThan">
      <formula>2500</formula>
    </cfRule>
  </conditionalFormatting>
  <conditionalFormatting sqref="E95">
    <cfRule type="cellIs" dxfId="8256" priority="12010" stopIfTrue="1" operator="greaterThan">
      <formula>2500</formula>
    </cfRule>
  </conditionalFormatting>
  <conditionalFormatting sqref="E95">
    <cfRule type="cellIs" dxfId="8255" priority="12008" stopIfTrue="1" operator="greaterThan">
      <formula>2500</formula>
    </cfRule>
  </conditionalFormatting>
  <conditionalFormatting sqref="E95">
    <cfRule type="cellIs" dxfId="8254" priority="12007" stopIfTrue="1" operator="greaterThan">
      <formula>2500</formula>
    </cfRule>
  </conditionalFormatting>
  <conditionalFormatting sqref="E95">
    <cfRule type="cellIs" dxfId="8253" priority="12006" stopIfTrue="1" operator="greaterThan">
      <formula>2500</formula>
    </cfRule>
  </conditionalFormatting>
  <conditionalFormatting sqref="E95">
    <cfRule type="cellIs" dxfId="8252" priority="12005" stopIfTrue="1" operator="greaterThan">
      <formula>2500</formula>
    </cfRule>
  </conditionalFormatting>
  <conditionalFormatting sqref="E95">
    <cfRule type="cellIs" dxfId="8251" priority="12004" stopIfTrue="1" operator="greaterThan">
      <formula>2500</formula>
    </cfRule>
  </conditionalFormatting>
  <conditionalFormatting sqref="E95">
    <cfRule type="cellIs" dxfId="8250" priority="12003" stopIfTrue="1" operator="greaterThan">
      <formula>2500</formula>
    </cfRule>
  </conditionalFormatting>
  <conditionalFormatting sqref="V95:W95">
    <cfRule type="expression" dxfId="8249" priority="12013" stopIfTrue="1">
      <formula>AND(V95&gt;0,BK95="")</formula>
    </cfRule>
  </conditionalFormatting>
  <conditionalFormatting sqref="X95">
    <cfRule type="expression" dxfId="8248" priority="12012" stopIfTrue="1">
      <formula>AND(X95&gt;0,BL95="")</formula>
    </cfRule>
  </conditionalFormatting>
  <conditionalFormatting sqref="F95">
    <cfRule type="cellIs" dxfId="8247" priority="12011" stopIfTrue="1" operator="lessThan">
      <formula>29</formula>
    </cfRule>
  </conditionalFormatting>
  <conditionalFormatting sqref="E95">
    <cfRule type="cellIs" dxfId="8246" priority="12002" stopIfTrue="1" operator="greaterThan">
      <formula>2500</formula>
    </cfRule>
  </conditionalFormatting>
  <conditionalFormatting sqref="V95:W95">
    <cfRule type="expression" dxfId="8245" priority="12001" stopIfTrue="1">
      <formula>AND(V95&gt;0,BK95="")</formula>
    </cfRule>
  </conditionalFormatting>
  <conditionalFormatting sqref="X95">
    <cfRule type="expression" dxfId="8244" priority="12000" stopIfTrue="1">
      <formula>AND(X95&gt;0,BL95="")</formula>
    </cfRule>
  </conditionalFormatting>
  <conditionalFormatting sqref="F95">
    <cfRule type="cellIs" dxfId="8243" priority="11999" stopIfTrue="1" operator="lessThan">
      <formula>29</formula>
    </cfRule>
  </conditionalFormatting>
  <conditionalFormatting sqref="AN95">
    <cfRule type="expression" dxfId="8242" priority="11998" stopIfTrue="1">
      <formula>AND(AN95&gt;0,CC95="")</formula>
    </cfRule>
  </conditionalFormatting>
  <conditionalFormatting sqref="E95">
    <cfRule type="cellIs" dxfId="8241" priority="11997" stopIfTrue="1" operator="greaterThan">
      <formula>2500</formula>
    </cfRule>
  </conditionalFormatting>
  <conditionalFormatting sqref="F95">
    <cfRule type="cellIs" dxfId="8240" priority="11996" stopIfTrue="1" operator="lessThan">
      <formula>29</formula>
    </cfRule>
  </conditionalFormatting>
  <conditionalFormatting sqref="V95:W95">
    <cfRule type="expression" dxfId="8239" priority="11995" stopIfTrue="1">
      <formula>AND(V95&gt;0,BK95="")</formula>
    </cfRule>
  </conditionalFormatting>
  <conditionalFormatting sqref="X95">
    <cfRule type="expression" dxfId="8238" priority="11994" stopIfTrue="1">
      <formula>AND(X95&gt;0,BL95="")</formula>
    </cfRule>
  </conditionalFormatting>
  <conditionalFormatting sqref="AV95">
    <cfRule type="expression" dxfId="8237" priority="11993" stopIfTrue="1">
      <formula>LEN(AV95)=14</formula>
    </cfRule>
  </conditionalFormatting>
  <conditionalFormatting sqref="AW95">
    <cfRule type="expression" dxfId="8236" priority="11992" stopIfTrue="1">
      <formula>LEN(AW95)=11</formula>
    </cfRule>
  </conditionalFormatting>
  <conditionalFormatting sqref="AV95">
    <cfRule type="expression" dxfId="8235" priority="11991" stopIfTrue="1">
      <formula>LEN(AV95)=14</formula>
    </cfRule>
  </conditionalFormatting>
  <conditionalFormatting sqref="AW95">
    <cfRule type="expression" dxfId="8234" priority="11990" stopIfTrue="1">
      <formula>LEN(AW95)=11</formula>
    </cfRule>
  </conditionalFormatting>
  <conditionalFormatting sqref="AV95">
    <cfRule type="expression" dxfId="8233" priority="11989" stopIfTrue="1">
      <formula>LEN(AV95)=14</formula>
    </cfRule>
  </conditionalFormatting>
  <conditionalFormatting sqref="AW95">
    <cfRule type="expression" dxfId="8232" priority="11988" stopIfTrue="1">
      <formula>LEN(AW95)=11</formula>
    </cfRule>
  </conditionalFormatting>
  <conditionalFormatting sqref="AV95">
    <cfRule type="expression" dxfId="8231" priority="11987" stopIfTrue="1">
      <formula>LEN(AV95)=14</formula>
    </cfRule>
  </conditionalFormatting>
  <conditionalFormatting sqref="AW95">
    <cfRule type="expression" dxfId="8230" priority="11986" stopIfTrue="1">
      <formula>LEN(AW95)=11</formula>
    </cfRule>
  </conditionalFormatting>
  <conditionalFormatting sqref="AV95">
    <cfRule type="expression" dxfId="8229" priority="11985" stopIfTrue="1">
      <formula>LEN(AV95)=14</formula>
    </cfRule>
  </conditionalFormatting>
  <conditionalFormatting sqref="AW95">
    <cfRule type="expression" dxfId="8228" priority="11984" stopIfTrue="1">
      <formula>LEN(AW95)=11</formula>
    </cfRule>
  </conditionalFormatting>
  <conditionalFormatting sqref="AV95">
    <cfRule type="expression" dxfId="8227" priority="11983" stopIfTrue="1">
      <formula>LEN(AV95)=14</formula>
    </cfRule>
  </conditionalFormatting>
  <conditionalFormatting sqref="AW95">
    <cfRule type="expression" dxfId="8226" priority="11982" stopIfTrue="1">
      <formula>LEN(AW95)=11</formula>
    </cfRule>
  </conditionalFormatting>
  <conditionalFormatting sqref="E27:E29 E37 E42:E45 E35">
    <cfRule type="cellIs" dxfId="8225" priority="11746" stopIfTrue="1" operator="greaterThan">
      <formula>2500</formula>
    </cfRule>
  </conditionalFormatting>
  <conditionalFormatting sqref="E27:E29 E37 E42:E45 E35">
    <cfRule type="cellIs" dxfId="8224" priority="11745" stopIfTrue="1" operator="greaterThan">
      <formula>2500</formula>
    </cfRule>
  </conditionalFormatting>
  <conditionalFormatting sqref="E27:E29 E37 E42:E45 E35">
    <cfRule type="cellIs" dxfId="8223" priority="11741" stopIfTrue="1" operator="greaterThan">
      <formula>2500</formula>
    </cfRule>
  </conditionalFormatting>
  <conditionalFormatting sqref="E27:E29 E37 E42:E45 E35">
    <cfRule type="cellIs" dxfId="8222" priority="11744" stopIfTrue="1" operator="greaterThan">
      <formula>2500</formula>
    </cfRule>
  </conditionalFormatting>
  <conditionalFormatting sqref="E27:E29 E37 E42:E45 E35">
    <cfRule type="cellIs" dxfId="8221" priority="11743" stopIfTrue="1" operator="greaterThan">
      <formula>2500</formula>
    </cfRule>
  </conditionalFormatting>
  <conditionalFormatting sqref="E27:E29 E37 E42:E45 E35">
    <cfRule type="cellIs" dxfId="8220" priority="11742" stopIfTrue="1" operator="greaterThan">
      <formula>2500</formula>
    </cfRule>
  </conditionalFormatting>
  <conditionalFormatting sqref="E27:E29 E37 E42:E45 E35">
    <cfRule type="cellIs" dxfId="8219" priority="11740" stopIfTrue="1" operator="greaterThan">
      <formula>2500</formula>
    </cfRule>
  </conditionalFormatting>
  <conditionalFormatting sqref="E27:E29 E37 E42:E45 E35">
    <cfRule type="cellIs" dxfId="8218" priority="11739" stopIfTrue="1" operator="greaterThan">
      <formula>2500</formula>
    </cfRule>
  </conditionalFormatting>
  <conditionalFormatting sqref="E27:E29 E37 E42:E45 E35">
    <cfRule type="cellIs" dxfId="8217" priority="11738" stopIfTrue="1" operator="greaterThan">
      <formula>2500</formula>
    </cfRule>
  </conditionalFormatting>
  <conditionalFormatting sqref="E27:E29 E37 E42:E45 E35">
    <cfRule type="cellIs" dxfId="8216" priority="11737" stopIfTrue="1" operator="greaterThan">
      <formula>2500</formula>
    </cfRule>
  </conditionalFormatting>
  <conditionalFormatting sqref="E27:E29 E37 E42:E45 E35">
    <cfRule type="cellIs" dxfId="8215" priority="11736" stopIfTrue="1" operator="greaterThan">
      <formula>2500</formula>
    </cfRule>
  </conditionalFormatting>
  <conditionalFormatting sqref="V27:W29 V37:W37 V42:W45 V35:W35">
    <cfRule type="expression" dxfId="8214" priority="11735" stopIfTrue="1">
      <formula>AND(V27&gt;0,BK27="")</formula>
    </cfRule>
  </conditionalFormatting>
  <conditionalFormatting sqref="X27:X29 X37 X42:X45 X35">
    <cfRule type="expression" dxfId="8213" priority="11734" stopIfTrue="1">
      <formula>AND(X27&gt;0,BL27="")</formula>
    </cfRule>
  </conditionalFormatting>
  <conditionalFormatting sqref="F27:F29 F37 F42:F45 F35">
    <cfRule type="cellIs" dxfId="8212" priority="11733" stopIfTrue="1" operator="lessThan">
      <formula>29</formula>
    </cfRule>
  </conditionalFormatting>
  <conditionalFormatting sqref="E27:E29 E37 E42:E45 E35">
    <cfRule type="cellIs" dxfId="8211" priority="11732" stopIfTrue="1" operator="greaterThan">
      <formula>2500</formula>
    </cfRule>
  </conditionalFormatting>
  <conditionalFormatting sqref="E27:E29 E37 E42:E45 E35">
    <cfRule type="cellIs" dxfId="8210" priority="11731" stopIfTrue="1" operator="greaterThan">
      <formula>2500</formula>
    </cfRule>
  </conditionalFormatting>
  <conditionalFormatting sqref="E27:E29 E37 E42:E45 E35">
    <cfRule type="cellIs" dxfId="8209" priority="11727" stopIfTrue="1" operator="greaterThan">
      <formula>2500</formula>
    </cfRule>
  </conditionalFormatting>
  <conditionalFormatting sqref="E27:E29 E37 E42:E45 E35">
    <cfRule type="cellIs" dxfId="8208" priority="11730" stopIfTrue="1" operator="greaterThan">
      <formula>2500</formula>
    </cfRule>
  </conditionalFormatting>
  <conditionalFormatting sqref="E27:E29 E37 E42:E45 E35">
    <cfRule type="cellIs" dxfId="8207" priority="11729" stopIfTrue="1" operator="greaterThan">
      <formula>2500</formula>
    </cfRule>
  </conditionalFormatting>
  <conditionalFormatting sqref="E27:E29 E37 E42:E45 E35">
    <cfRule type="cellIs" dxfId="8206" priority="11728" stopIfTrue="1" operator="greaterThan">
      <formula>2500</formula>
    </cfRule>
  </conditionalFormatting>
  <conditionalFormatting sqref="E27:E29 E37 E42:E45 E35">
    <cfRule type="cellIs" dxfId="8205" priority="11726" stopIfTrue="1" operator="greaterThan">
      <formula>2500</formula>
    </cfRule>
  </conditionalFormatting>
  <conditionalFormatting sqref="E27:E29 E37 E42:E45 E35">
    <cfRule type="cellIs" dxfId="8204" priority="11725" stopIfTrue="1" operator="greaterThan">
      <formula>2500</formula>
    </cfRule>
  </conditionalFormatting>
  <conditionalFormatting sqref="E27:E29 E37 E42:E45 E35">
    <cfRule type="cellIs" dxfId="8203" priority="11724" stopIfTrue="1" operator="greaterThan">
      <formula>2500</formula>
    </cfRule>
  </conditionalFormatting>
  <conditionalFormatting sqref="E27:E29 E37 E42:E45 E35">
    <cfRule type="cellIs" dxfId="8202" priority="11723" stopIfTrue="1" operator="greaterThan">
      <formula>2500</formula>
    </cfRule>
  </conditionalFormatting>
  <conditionalFormatting sqref="E27:E29 E37 E42:E45 E35">
    <cfRule type="cellIs" dxfId="8201" priority="11722" stopIfTrue="1" operator="greaterThan">
      <formula>2500</formula>
    </cfRule>
  </conditionalFormatting>
  <conditionalFormatting sqref="F27:F29 F37 F42:F45 F35">
    <cfRule type="cellIs" dxfId="8200" priority="11721" stopIfTrue="1" operator="lessThan">
      <formula>29</formula>
    </cfRule>
  </conditionalFormatting>
  <conditionalFormatting sqref="E27:E29 E37 E42:E45 E35">
    <cfRule type="cellIs" dxfId="8199" priority="11720" stopIfTrue="1" operator="greaterThan">
      <formula>2500</formula>
    </cfRule>
  </conditionalFormatting>
  <conditionalFormatting sqref="E27:E29 E37 E42:E45 E35">
    <cfRule type="cellIs" dxfId="8198" priority="11719" stopIfTrue="1" operator="greaterThan">
      <formula>2500</formula>
    </cfRule>
  </conditionalFormatting>
  <conditionalFormatting sqref="E27:E29 E37 E42:E45 E35">
    <cfRule type="cellIs" dxfId="8197" priority="11717" stopIfTrue="1" operator="greaterThan">
      <formula>2500</formula>
    </cfRule>
  </conditionalFormatting>
  <conditionalFormatting sqref="E27:E29 E37 E42:E45 E35">
    <cfRule type="cellIs" dxfId="8196" priority="11718" stopIfTrue="1" operator="greaterThan">
      <formula>2500</formula>
    </cfRule>
  </conditionalFormatting>
  <conditionalFormatting sqref="E27:E29 E37 E42:E45 E35">
    <cfRule type="cellIs" dxfId="8195" priority="11716" stopIfTrue="1" operator="greaterThan">
      <formula>2500</formula>
    </cfRule>
  </conditionalFormatting>
  <conditionalFormatting sqref="E27:E29 E37 E42:E45 E35">
    <cfRule type="cellIs" dxfId="8194" priority="11715" stopIfTrue="1" operator="greaterThan">
      <formula>2500</formula>
    </cfRule>
  </conditionalFormatting>
  <conditionalFormatting sqref="E27:E29 E37 E42:E45 E35">
    <cfRule type="cellIs" dxfId="8193" priority="11714" stopIfTrue="1" operator="greaterThan">
      <formula>2500</formula>
    </cfRule>
  </conditionalFormatting>
  <conditionalFormatting sqref="E27:E29 E37 E42:E45 E35">
    <cfRule type="cellIs" dxfId="8192" priority="11713" stopIfTrue="1" operator="greaterThan">
      <formula>2500</formula>
    </cfRule>
  </conditionalFormatting>
  <conditionalFormatting sqref="E27:E29 E37 E42:E45 E35">
    <cfRule type="cellIs" dxfId="8191" priority="11712" stopIfTrue="1" operator="greaterThan">
      <formula>2500</formula>
    </cfRule>
  </conditionalFormatting>
  <conditionalFormatting sqref="V27:W29 V37:W37 V42:W45 V35:W35">
    <cfRule type="expression" dxfId="8190" priority="11711" stopIfTrue="1">
      <formula>AND(V27&gt;0,BK27="")</formula>
    </cfRule>
  </conditionalFormatting>
  <conditionalFormatting sqref="X27:X29 X37 X42:X45 X35">
    <cfRule type="expression" dxfId="8189" priority="11710" stopIfTrue="1">
      <formula>AND(X27&gt;0,BL27="")</formula>
    </cfRule>
  </conditionalFormatting>
  <conditionalFormatting sqref="F27:F29 F37 F42:F45 F35">
    <cfRule type="cellIs" dxfId="8188" priority="11709" stopIfTrue="1" operator="lessThan">
      <formula>29</formula>
    </cfRule>
  </conditionalFormatting>
  <conditionalFormatting sqref="AN27:AN29 AN37 AN42:AN45 AN35">
    <cfRule type="expression" dxfId="8187" priority="11708" stopIfTrue="1">
      <formula>AND(AN27&gt;0,CC27="")</formula>
    </cfRule>
  </conditionalFormatting>
  <conditionalFormatting sqref="E27:E29 E37 E42:E45 E35">
    <cfRule type="cellIs" dxfId="8186" priority="11707" stopIfTrue="1" operator="greaterThan">
      <formula>2500</formula>
    </cfRule>
  </conditionalFormatting>
  <conditionalFormatting sqref="E27:E29 E37 E42:E45 E35">
    <cfRule type="cellIs" dxfId="8185" priority="11706" stopIfTrue="1" operator="greaterThan">
      <formula>2500</formula>
    </cfRule>
  </conditionalFormatting>
  <conditionalFormatting sqref="E27:E29 E37 E42:E45 E35">
    <cfRule type="cellIs" dxfId="8184" priority="11705" stopIfTrue="1" operator="greaterThan">
      <formula>2500</formula>
    </cfRule>
  </conditionalFormatting>
  <conditionalFormatting sqref="E27:E29 E37 E42:E45 E35">
    <cfRule type="cellIs" dxfId="8183" priority="11704" stopIfTrue="1" operator="greaterThan">
      <formula>2500</formula>
    </cfRule>
  </conditionalFormatting>
  <conditionalFormatting sqref="E27:E29 E37 E42:E45 E35">
    <cfRule type="cellIs" dxfId="8182" priority="11703" stopIfTrue="1" operator="greaterThan">
      <formula>2500</formula>
    </cfRule>
  </conditionalFormatting>
  <conditionalFormatting sqref="E27:E29 E37 E42:E45 E35">
    <cfRule type="cellIs" dxfId="8181" priority="11701" stopIfTrue="1" operator="greaterThan">
      <formula>2500</formula>
    </cfRule>
  </conditionalFormatting>
  <conditionalFormatting sqref="E27:E29 E37 E42:E45 E35">
    <cfRule type="cellIs" dxfId="8180" priority="11702" stopIfTrue="1" operator="greaterThan">
      <formula>2500</formula>
    </cfRule>
  </conditionalFormatting>
  <conditionalFormatting sqref="E27:E29 E37 E42:E45 E35">
    <cfRule type="cellIs" dxfId="8179" priority="11700" stopIfTrue="1" operator="greaterThan">
      <formula>2500</formula>
    </cfRule>
  </conditionalFormatting>
  <conditionalFormatting sqref="E27:E29 E37 E42:E45 E35">
    <cfRule type="cellIs" dxfId="8178" priority="11699" stopIfTrue="1" operator="greaterThan">
      <formula>2500</formula>
    </cfRule>
  </conditionalFormatting>
  <conditionalFormatting sqref="E27:E29 E37 E42:E45 E35">
    <cfRule type="cellIs" dxfId="8177" priority="11698" stopIfTrue="1" operator="greaterThan">
      <formula>2500</formula>
    </cfRule>
  </conditionalFormatting>
  <conditionalFormatting sqref="E27:E29 E37 E42:E45 E35">
    <cfRule type="cellIs" dxfId="8176" priority="11697" stopIfTrue="1" operator="greaterThan">
      <formula>2500</formula>
    </cfRule>
  </conditionalFormatting>
  <conditionalFormatting sqref="E27:E29 E37 E42:E45 E35">
    <cfRule type="cellIs" dxfId="8175" priority="11696" stopIfTrue="1" operator="greaterThan">
      <formula>2500</formula>
    </cfRule>
  </conditionalFormatting>
  <conditionalFormatting sqref="V27:W29 V37:W37 V42:W45 V35:W35">
    <cfRule type="expression" dxfId="8174" priority="11695" stopIfTrue="1">
      <formula>AND(V27&gt;0,BK27="")</formula>
    </cfRule>
  </conditionalFormatting>
  <conditionalFormatting sqref="X27:X29 X37 X42:X45 X35">
    <cfRule type="expression" dxfId="8173" priority="11694" stopIfTrue="1">
      <formula>AND(X27&gt;0,BL27="")</formula>
    </cfRule>
  </conditionalFormatting>
  <conditionalFormatting sqref="F27:F29 F37 F42:F45 F35">
    <cfRule type="cellIs" dxfId="8172" priority="11693" stopIfTrue="1" operator="lessThan">
      <formula>29</formula>
    </cfRule>
  </conditionalFormatting>
  <conditionalFormatting sqref="F27:F29 F37 F42:F45 F35">
    <cfRule type="cellIs" dxfId="8171" priority="11692" stopIfTrue="1" operator="lessThan">
      <formula>29</formula>
    </cfRule>
  </conditionalFormatting>
  <conditionalFormatting sqref="AV27:AV29 AV37 AV42:AV45 AV35">
    <cfRule type="expression" dxfId="8170" priority="11691" stopIfTrue="1">
      <formula>LEN(AV27)=14</formula>
    </cfRule>
  </conditionalFormatting>
  <conditionalFormatting sqref="AW27:AW29 AW37 AW42:AW45 AW35">
    <cfRule type="expression" dxfId="8169" priority="11690" stopIfTrue="1">
      <formula>LEN(AW27)=11</formula>
    </cfRule>
  </conditionalFormatting>
  <conditionalFormatting sqref="AV27:AV29 AV37 AV42:AV45 AV35">
    <cfRule type="expression" dxfId="8168" priority="11689" stopIfTrue="1">
      <formula>LEN(AV27)=14</formula>
    </cfRule>
  </conditionalFormatting>
  <conditionalFormatting sqref="AW27:AW29 AW37 AW42:AW45 AW35">
    <cfRule type="expression" dxfId="8167" priority="11688" stopIfTrue="1">
      <formula>LEN(AW27)=11</formula>
    </cfRule>
  </conditionalFormatting>
  <conditionalFormatting sqref="AV27:AV29 AV37 AV42:AV45 AV35">
    <cfRule type="expression" dxfId="8166" priority="11687" stopIfTrue="1">
      <formula>LEN(AV27)=14</formula>
    </cfRule>
  </conditionalFormatting>
  <conditionalFormatting sqref="AW27:AW29 AW37 AW42:AW45 AW35">
    <cfRule type="expression" dxfId="8165" priority="11686" stopIfTrue="1">
      <formula>LEN(AW27)=11</formula>
    </cfRule>
  </conditionalFormatting>
  <conditionalFormatting sqref="AV27:AV29 AV37 AV42:AV45 AV35">
    <cfRule type="expression" dxfId="8164" priority="11685" stopIfTrue="1">
      <formula>LEN(AV27)=14</formula>
    </cfRule>
  </conditionalFormatting>
  <conditionalFormatting sqref="AW27:AW29 AW37 AW42:AW45 AW35">
    <cfRule type="expression" dxfId="8163" priority="11684" stopIfTrue="1">
      <formula>LEN(AW27)=11</formula>
    </cfRule>
  </conditionalFormatting>
  <conditionalFormatting sqref="E199">
    <cfRule type="cellIs" dxfId="8162" priority="11483" stopIfTrue="1" operator="greaterThan">
      <formula>2500</formula>
    </cfRule>
  </conditionalFormatting>
  <conditionalFormatting sqref="E199">
    <cfRule type="cellIs" dxfId="8161" priority="11482" stopIfTrue="1" operator="greaterThan">
      <formula>2500</formula>
    </cfRule>
  </conditionalFormatting>
  <conditionalFormatting sqref="V199:W199">
    <cfRule type="expression" dxfId="8160" priority="11481" stopIfTrue="1">
      <formula>AND(V199&gt;0,BK199="")</formula>
    </cfRule>
  </conditionalFormatting>
  <conditionalFormatting sqref="X199">
    <cfRule type="expression" dxfId="8159" priority="11480" stopIfTrue="1">
      <formula>AND(X199&gt;0,BL199="")</formula>
    </cfRule>
  </conditionalFormatting>
  <conditionalFormatting sqref="F199">
    <cfRule type="cellIs" dxfId="8158" priority="11479" stopIfTrue="1" operator="lessThan">
      <formula>29</formula>
    </cfRule>
  </conditionalFormatting>
  <conditionalFormatting sqref="AV199">
    <cfRule type="expression" dxfId="8157" priority="11478" stopIfTrue="1">
      <formula>LEN(AV199)=14</formula>
    </cfRule>
  </conditionalFormatting>
  <conditionalFormatting sqref="AW199">
    <cfRule type="expression" dxfId="8156" priority="11477" stopIfTrue="1">
      <formula>LEN(AW199)=11</formula>
    </cfRule>
  </conditionalFormatting>
  <conditionalFormatting sqref="E27:E29 E37 E35">
    <cfRule type="cellIs" dxfId="8155" priority="11476" stopIfTrue="1" operator="greaterThan">
      <formula>2500</formula>
    </cfRule>
  </conditionalFormatting>
  <conditionalFormatting sqref="E27:E29 E37 E35">
    <cfRule type="cellIs" dxfId="8154" priority="11475" stopIfTrue="1" operator="greaterThan">
      <formula>2500</formula>
    </cfRule>
  </conditionalFormatting>
  <conditionalFormatting sqref="E27:E29 E37 E35">
    <cfRule type="cellIs" dxfId="8153" priority="11471" stopIfTrue="1" operator="greaterThan">
      <formula>2500</formula>
    </cfRule>
  </conditionalFormatting>
  <conditionalFormatting sqref="E27:E29 E37 E35">
    <cfRule type="cellIs" dxfId="8152" priority="11474" stopIfTrue="1" operator="greaterThan">
      <formula>2500</formula>
    </cfRule>
  </conditionalFormatting>
  <conditionalFormatting sqref="E27:E29 E37 E35">
    <cfRule type="cellIs" dxfId="8151" priority="11473" stopIfTrue="1" operator="greaterThan">
      <formula>2500</formula>
    </cfRule>
  </conditionalFormatting>
  <conditionalFormatting sqref="E27:E29 E37 E35">
    <cfRule type="cellIs" dxfId="8150" priority="11472" stopIfTrue="1" operator="greaterThan">
      <formula>2500</formula>
    </cfRule>
  </conditionalFormatting>
  <conditionalFormatting sqref="E27:E29 E37 E35">
    <cfRule type="cellIs" dxfId="8149" priority="11470" stopIfTrue="1" operator="greaterThan">
      <formula>2500</formula>
    </cfRule>
  </conditionalFormatting>
  <conditionalFormatting sqref="E27:E29 E37 E35">
    <cfRule type="cellIs" dxfId="8148" priority="11469" stopIfTrue="1" operator="greaterThan">
      <formula>2500</formula>
    </cfRule>
  </conditionalFormatting>
  <conditionalFormatting sqref="E27:E29 E37 E35">
    <cfRule type="cellIs" dxfId="8147" priority="11468" stopIfTrue="1" operator="greaterThan">
      <formula>2500</formula>
    </cfRule>
  </conditionalFormatting>
  <conditionalFormatting sqref="E27:E29 E37 E35">
    <cfRule type="cellIs" dxfId="8146" priority="11467" stopIfTrue="1" operator="greaterThan">
      <formula>2500</formula>
    </cfRule>
  </conditionalFormatting>
  <conditionalFormatting sqref="E27:E29 E37 E35">
    <cfRule type="cellIs" dxfId="8145" priority="11466" stopIfTrue="1" operator="greaterThan">
      <formula>2500</formula>
    </cfRule>
  </conditionalFormatting>
  <conditionalFormatting sqref="V27:W29 V37:W37 V35:W35">
    <cfRule type="expression" dxfId="8144" priority="11465" stopIfTrue="1">
      <formula>AND(V27&gt;0,BK27="")</formula>
    </cfRule>
  </conditionalFormatting>
  <conditionalFormatting sqref="X27:X29 X37 X35">
    <cfRule type="expression" dxfId="8143" priority="11464" stopIfTrue="1">
      <formula>AND(X27&gt;0,BL27="")</formula>
    </cfRule>
  </conditionalFormatting>
  <conditionalFormatting sqref="F27:F29 F37 F35">
    <cfRule type="cellIs" dxfId="8142" priority="11463" stopIfTrue="1" operator="lessThan">
      <formula>29</formula>
    </cfRule>
  </conditionalFormatting>
  <conditionalFormatting sqref="E27:E29 E37 E35">
    <cfRule type="cellIs" dxfId="8141" priority="11462" stopIfTrue="1" operator="greaterThan">
      <formula>2500</formula>
    </cfRule>
  </conditionalFormatting>
  <conditionalFormatting sqref="E27:E29 E37 E35">
    <cfRule type="cellIs" dxfId="8140" priority="11461" stopIfTrue="1" operator="greaterThan">
      <formula>2500</formula>
    </cfRule>
  </conditionalFormatting>
  <conditionalFormatting sqref="E27:E29 E37 E35">
    <cfRule type="cellIs" dxfId="8139" priority="11457" stopIfTrue="1" operator="greaterThan">
      <formula>2500</formula>
    </cfRule>
  </conditionalFormatting>
  <conditionalFormatting sqref="E27:E29 E37 E35">
    <cfRule type="cellIs" dxfId="8138" priority="11460" stopIfTrue="1" operator="greaterThan">
      <formula>2500</formula>
    </cfRule>
  </conditionalFormatting>
  <conditionalFormatting sqref="E27:E29 E37 E35">
    <cfRule type="cellIs" dxfId="8137" priority="11459" stopIfTrue="1" operator="greaterThan">
      <formula>2500</formula>
    </cfRule>
  </conditionalFormatting>
  <conditionalFormatting sqref="E27:E29 E37 E35">
    <cfRule type="cellIs" dxfId="8136" priority="11458" stopIfTrue="1" operator="greaterThan">
      <formula>2500</formula>
    </cfRule>
  </conditionalFormatting>
  <conditionalFormatting sqref="E27:E29 E37 E35">
    <cfRule type="cellIs" dxfId="8135" priority="11456" stopIfTrue="1" operator="greaterThan">
      <formula>2500</formula>
    </cfRule>
  </conditionalFormatting>
  <conditionalFormatting sqref="E27:E29 E37 E35">
    <cfRule type="cellIs" dxfId="8134" priority="11455" stopIfTrue="1" operator="greaterThan">
      <formula>2500</formula>
    </cfRule>
  </conditionalFormatting>
  <conditionalFormatting sqref="E27:E29 E37 E35">
    <cfRule type="cellIs" dxfId="8133" priority="11454" stopIfTrue="1" operator="greaterThan">
      <formula>2500</formula>
    </cfRule>
  </conditionalFormatting>
  <conditionalFormatting sqref="E27:E29 E37 E35">
    <cfRule type="cellIs" dxfId="8132" priority="11453" stopIfTrue="1" operator="greaterThan">
      <formula>2500</formula>
    </cfRule>
  </conditionalFormatting>
  <conditionalFormatting sqref="E27:E29 E37 E35">
    <cfRule type="cellIs" dxfId="8131" priority="11452" stopIfTrue="1" operator="greaterThan">
      <formula>2500</formula>
    </cfRule>
  </conditionalFormatting>
  <conditionalFormatting sqref="F27:F29 F37 F35">
    <cfRule type="cellIs" dxfId="8130" priority="11451" stopIfTrue="1" operator="lessThan">
      <formula>29</formula>
    </cfRule>
  </conditionalFormatting>
  <conditionalFormatting sqref="E27:E29 E37 E35">
    <cfRule type="cellIs" dxfId="8129" priority="11450" stopIfTrue="1" operator="greaterThan">
      <formula>2500</formula>
    </cfRule>
  </conditionalFormatting>
  <conditionalFormatting sqref="E27:E29 E37 E35">
    <cfRule type="cellIs" dxfId="8128" priority="11449" stopIfTrue="1" operator="greaterThan">
      <formula>2500</formula>
    </cfRule>
  </conditionalFormatting>
  <conditionalFormatting sqref="E27:E29 E37 E35">
    <cfRule type="cellIs" dxfId="8127" priority="11447" stopIfTrue="1" operator="greaterThan">
      <formula>2500</formula>
    </cfRule>
  </conditionalFormatting>
  <conditionalFormatting sqref="E27:E29 E37 E35">
    <cfRule type="cellIs" dxfId="8126" priority="11448" stopIfTrue="1" operator="greaterThan">
      <formula>2500</formula>
    </cfRule>
  </conditionalFormatting>
  <conditionalFormatting sqref="E27:E29 E37 E35">
    <cfRule type="cellIs" dxfId="8125" priority="11446" stopIfTrue="1" operator="greaterThan">
      <formula>2500</formula>
    </cfRule>
  </conditionalFormatting>
  <conditionalFormatting sqref="E27:E29 E37 E35">
    <cfRule type="cellIs" dxfId="8124" priority="11445" stopIfTrue="1" operator="greaterThan">
      <formula>2500</formula>
    </cfRule>
  </conditionalFormatting>
  <conditionalFormatting sqref="E27:E29 E37 E35">
    <cfRule type="cellIs" dxfId="8123" priority="11444" stopIfTrue="1" operator="greaterThan">
      <formula>2500</formula>
    </cfRule>
  </conditionalFormatting>
  <conditionalFormatting sqref="E27:E29 E37 E35">
    <cfRule type="cellIs" dxfId="8122" priority="11443" stopIfTrue="1" operator="greaterThan">
      <formula>2500</formula>
    </cfRule>
  </conditionalFormatting>
  <conditionalFormatting sqref="E27:E29 E37 E35">
    <cfRule type="cellIs" dxfId="8121" priority="11442" stopIfTrue="1" operator="greaterThan">
      <formula>2500</formula>
    </cfRule>
  </conditionalFormatting>
  <conditionalFormatting sqref="V27:W29 V37:W37 V35:W35">
    <cfRule type="expression" dxfId="8120" priority="11441" stopIfTrue="1">
      <formula>AND(V27&gt;0,BK27="")</formula>
    </cfRule>
  </conditionalFormatting>
  <conditionalFormatting sqref="X27:X29 X37 X35">
    <cfRule type="expression" dxfId="8119" priority="11440" stopIfTrue="1">
      <formula>AND(X27&gt;0,BL27="")</formula>
    </cfRule>
  </conditionalFormatting>
  <conditionalFormatting sqref="F27:F29 F37 F35">
    <cfRule type="cellIs" dxfId="8118" priority="11439" stopIfTrue="1" operator="lessThan">
      <formula>29</formula>
    </cfRule>
  </conditionalFormatting>
  <conditionalFormatting sqref="AN27:AN29 AN37 AN35">
    <cfRule type="expression" dxfId="8117" priority="11438" stopIfTrue="1">
      <formula>AND(AN27&gt;0,CC27="")</formula>
    </cfRule>
  </conditionalFormatting>
  <conditionalFormatting sqref="E27:E29 E37 E35">
    <cfRule type="cellIs" dxfId="8116" priority="11437" stopIfTrue="1" operator="greaterThan">
      <formula>2500</formula>
    </cfRule>
  </conditionalFormatting>
  <conditionalFormatting sqref="E27:E29 E37 E35">
    <cfRule type="cellIs" dxfId="8115" priority="11436" stopIfTrue="1" operator="greaterThan">
      <formula>2500</formula>
    </cfRule>
  </conditionalFormatting>
  <conditionalFormatting sqref="E27:E29 E37 E35">
    <cfRule type="cellIs" dxfId="8114" priority="11435" stopIfTrue="1" operator="greaterThan">
      <formula>2500</formula>
    </cfRule>
  </conditionalFormatting>
  <conditionalFormatting sqref="E27:E29 E37 E35">
    <cfRule type="cellIs" dxfId="8113" priority="11434" stopIfTrue="1" operator="greaterThan">
      <formula>2500</formula>
    </cfRule>
  </conditionalFormatting>
  <conditionalFormatting sqref="E27:E29 E37 E35">
    <cfRule type="cellIs" dxfId="8112" priority="11433" stopIfTrue="1" operator="greaterThan">
      <formula>2500</formula>
    </cfRule>
  </conditionalFormatting>
  <conditionalFormatting sqref="E27:E29 E37 E35">
    <cfRule type="cellIs" dxfId="8111" priority="11431" stopIfTrue="1" operator="greaterThan">
      <formula>2500</formula>
    </cfRule>
  </conditionalFormatting>
  <conditionalFormatting sqref="E27:E29 E37 E35">
    <cfRule type="cellIs" dxfId="8110" priority="11432" stopIfTrue="1" operator="greaterThan">
      <formula>2500</formula>
    </cfRule>
  </conditionalFormatting>
  <conditionalFormatting sqref="E27:E29 E37 E35">
    <cfRule type="cellIs" dxfId="8109" priority="11430" stopIfTrue="1" operator="greaterThan">
      <formula>2500</formula>
    </cfRule>
  </conditionalFormatting>
  <conditionalFormatting sqref="E27:E29 E37 E35">
    <cfRule type="cellIs" dxfId="8108" priority="11429" stopIfTrue="1" operator="greaterThan">
      <formula>2500</formula>
    </cfRule>
  </conditionalFormatting>
  <conditionalFormatting sqref="E27:E29 E37 E35">
    <cfRule type="cellIs" dxfId="8107" priority="11428" stopIfTrue="1" operator="greaterThan">
      <formula>2500</formula>
    </cfRule>
  </conditionalFormatting>
  <conditionalFormatting sqref="E27:E29 E37 E35">
    <cfRule type="cellIs" dxfId="8106" priority="11427" stopIfTrue="1" operator="greaterThan">
      <formula>2500</formula>
    </cfRule>
  </conditionalFormatting>
  <conditionalFormatting sqref="E27:E29 E37 E35">
    <cfRule type="cellIs" dxfId="8105" priority="11426" stopIfTrue="1" operator="greaterThan">
      <formula>2500</formula>
    </cfRule>
  </conditionalFormatting>
  <conditionalFormatting sqref="V27:W29 V37:W37 V35:W35">
    <cfRule type="expression" dxfId="8104" priority="11425" stopIfTrue="1">
      <formula>AND(V27&gt;0,BK27="")</formula>
    </cfRule>
  </conditionalFormatting>
  <conditionalFormatting sqref="X27:X29 X37 X35">
    <cfRule type="expression" dxfId="8103" priority="11424" stopIfTrue="1">
      <formula>AND(X27&gt;0,BL27="")</formula>
    </cfRule>
  </conditionalFormatting>
  <conditionalFormatting sqref="F27:F29 F37 F35">
    <cfRule type="cellIs" dxfId="8102" priority="11423" stopIfTrue="1" operator="lessThan">
      <formula>29</formula>
    </cfRule>
  </conditionalFormatting>
  <conditionalFormatting sqref="E27:E29 E37 E35">
    <cfRule type="cellIs" dxfId="8101" priority="11422" stopIfTrue="1" operator="greaterThan">
      <formula>2500</formula>
    </cfRule>
  </conditionalFormatting>
  <conditionalFormatting sqref="E27:E29 E37 E35">
    <cfRule type="cellIs" dxfId="8100" priority="11421" stopIfTrue="1" operator="greaterThan">
      <formula>2500</formula>
    </cfRule>
  </conditionalFormatting>
  <conditionalFormatting sqref="E27:E29 E37 E35">
    <cfRule type="cellIs" dxfId="8099" priority="11420" stopIfTrue="1" operator="greaterThan">
      <formula>2500</formula>
    </cfRule>
  </conditionalFormatting>
  <conditionalFormatting sqref="E27:E29 E37 E35">
    <cfRule type="cellIs" dxfId="8098" priority="11419" stopIfTrue="1" operator="greaterThan">
      <formula>2500</formula>
    </cfRule>
  </conditionalFormatting>
  <conditionalFormatting sqref="E27:E29 E37 E35">
    <cfRule type="cellIs" dxfId="8097" priority="11418" stopIfTrue="1" operator="greaterThan">
      <formula>2500</formula>
    </cfRule>
  </conditionalFormatting>
  <conditionalFormatting sqref="E27:E29 E37 E35">
    <cfRule type="cellIs" dxfId="8096" priority="11416" stopIfTrue="1" operator="greaterThan">
      <formula>2500</formula>
    </cfRule>
  </conditionalFormatting>
  <conditionalFormatting sqref="E27:E29 E37 E35">
    <cfRule type="cellIs" dxfId="8095" priority="11417" stopIfTrue="1" operator="greaterThan">
      <formula>2500</formula>
    </cfRule>
  </conditionalFormatting>
  <conditionalFormatting sqref="E27:E29 E37 E35">
    <cfRule type="cellIs" dxfId="8094" priority="11415" stopIfTrue="1" operator="greaterThan">
      <formula>2500</formula>
    </cfRule>
  </conditionalFormatting>
  <conditionalFormatting sqref="E27:E29 E37 E35">
    <cfRule type="cellIs" dxfId="8093" priority="11414" stopIfTrue="1" operator="greaterThan">
      <formula>2500</formula>
    </cfRule>
  </conditionalFormatting>
  <conditionalFormatting sqref="E27:E29 E37 E35">
    <cfRule type="cellIs" dxfId="8092" priority="11413" stopIfTrue="1" operator="greaterThan">
      <formula>2500</formula>
    </cfRule>
  </conditionalFormatting>
  <conditionalFormatting sqref="E27:E29 E37 E35">
    <cfRule type="cellIs" dxfId="8091" priority="11412" stopIfTrue="1" operator="greaterThan">
      <formula>2500</formula>
    </cfRule>
  </conditionalFormatting>
  <conditionalFormatting sqref="E27:E29 E37 E35">
    <cfRule type="cellIs" dxfId="8090" priority="11411" stopIfTrue="1" operator="greaterThan">
      <formula>2500</formula>
    </cfRule>
  </conditionalFormatting>
  <conditionalFormatting sqref="V27:W29 V37:W37 V35:W35">
    <cfRule type="expression" dxfId="8089" priority="11410" stopIfTrue="1">
      <formula>AND(V27&gt;0,BK27="")</formula>
    </cfRule>
  </conditionalFormatting>
  <conditionalFormatting sqref="X27:X29 X37 X35">
    <cfRule type="expression" dxfId="8088" priority="11409" stopIfTrue="1">
      <formula>AND(X27&gt;0,BL27="")</formula>
    </cfRule>
  </conditionalFormatting>
  <conditionalFormatting sqref="F27:F29 F37 F35">
    <cfRule type="cellIs" dxfId="8087" priority="11408" stopIfTrue="1" operator="lessThan">
      <formula>29</formula>
    </cfRule>
  </conditionalFormatting>
  <conditionalFormatting sqref="F27:F29 F37 F35">
    <cfRule type="cellIs" dxfId="8086" priority="11407" stopIfTrue="1" operator="lessThan">
      <formula>29</formula>
    </cfRule>
  </conditionalFormatting>
  <conditionalFormatting sqref="AV27:AV29 AV37 AV35">
    <cfRule type="expression" dxfId="8085" priority="11406" stopIfTrue="1">
      <formula>LEN(AV27)=14</formula>
    </cfRule>
  </conditionalFormatting>
  <conditionalFormatting sqref="AW27:AW29 AW37 AW35">
    <cfRule type="expression" dxfId="8084" priority="11405" stopIfTrue="1">
      <formula>LEN(AW27)=11</formula>
    </cfRule>
  </conditionalFormatting>
  <conditionalFormatting sqref="AV27:AV29 AV37 AV35">
    <cfRule type="expression" dxfId="8083" priority="11404" stopIfTrue="1">
      <formula>LEN(AV27)=14</formula>
    </cfRule>
  </conditionalFormatting>
  <conditionalFormatting sqref="AW27:AW29 AW37 AW35">
    <cfRule type="expression" dxfId="8082" priority="11403" stopIfTrue="1">
      <formula>LEN(AW27)=11</formula>
    </cfRule>
  </conditionalFormatting>
  <conditionalFormatting sqref="AV27:AV29 AV37 AV35">
    <cfRule type="expression" dxfId="8081" priority="11402" stopIfTrue="1">
      <formula>LEN(AV27)=14</formula>
    </cfRule>
  </conditionalFormatting>
  <conditionalFormatting sqref="AW27:AW29 AW37 AW35">
    <cfRule type="expression" dxfId="8080" priority="11401" stopIfTrue="1">
      <formula>LEN(AW27)=11</formula>
    </cfRule>
  </conditionalFormatting>
  <conditionalFormatting sqref="AV27:AV29 AV37 AV35">
    <cfRule type="expression" dxfId="8079" priority="11400" stopIfTrue="1">
      <formula>LEN(AV27)=14</formula>
    </cfRule>
  </conditionalFormatting>
  <conditionalFormatting sqref="AW27:AW29 AW37 AW35">
    <cfRule type="expression" dxfId="8078" priority="11399" stopIfTrue="1">
      <formula>LEN(AW27)=11</formula>
    </cfRule>
  </conditionalFormatting>
  <conditionalFormatting sqref="AV27:AV29 AV37 AV35">
    <cfRule type="expression" dxfId="8077" priority="11398" stopIfTrue="1">
      <formula>LEN(AV27)=14</formula>
    </cfRule>
  </conditionalFormatting>
  <conditionalFormatting sqref="AW27:AW29 AW37 AW35">
    <cfRule type="expression" dxfId="8076" priority="11397" stopIfTrue="1">
      <formula>LEN(AW27)=11</formula>
    </cfRule>
  </conditionalFormatting>
  <conditionalFormatting sqref="E60">
    <cfRule type="cellIs" dxfId="8075" priority="11396" stopIfTrue="1" operator="greaterThan">
      <formula>2500</formula>
    </cfRule>
  </conditionalFormatting>
  <conditionalFormatting sqref="E60">
    <cfRule type="cellIs" dxfId="8074" priority="11395" stopIfTrue="1" operator="greaterThan">
      <formula>2500</formula>
    </cfRule>
  </conditionalFormatting>
  <conditionalFormatting sqref="E60">
    <cfRule type="cellIs" dxfId="8073" priority="11391" stopIfTrue="1" operator="greaterThan">
      <formula>2500</formula>
    </cfRule>
  </conditionalFormatting>
  <conditionalFormatting sqref="E60">
    <cfRule type="cellIs" dxfId="8072" priority="11394" stopIfTrue="1" operator="greaterThan">
      <formula>2500</formula>
    </cfRule>
  </conditionalFormatting>
  <conditionalFormatting sqref="E60">
    <cfRule type="cellIs" dxfId="8071" priority="11393" stopIfTrue="1" operator="greaterThan">
      <formula>2500</formula>
    </cfRule>
  </conditionalFormatting>
  <conditionalFormatting sqref="E60">
    <cfRule type="cellIs" dxfId="8070" priority="11392" stopIfTrue="1" operator="greaterThan">
      <formula>2500</formula>
    </cfRule>
  </conditionalFormatting>
  <conditionalFormatting sqref="E60">
    <cfRule type="cellIs" dxfId="8069" priority="11390" stopIfTrue="1" operator="greaterThan">
      <formula>2500</formula>
    </cfRule>
  </conditionalFormatting>
  <conditionalFormatting sqref="E60">
    <cfRule type="cellIs" dxfId="8068" priority="11389" stopIfTrue="1" operator="greaterThan">
      <formula>2500</formula>
    </cfRule>
  </conditionalFormatting>
  <conditionalFormatting sqref="E60">
    <cfRule type="cellIs" dxfId="8067" priority="11388" stopIfTrue="1" operator="greaterThan">
      <formula>2500</formula>
    </cfRule>
  </conditionalFormatting>
  <conditionalFormatting sqref="E60">
    <cfRule type="cellIs" dxfId="8066" priority="11387" stopIfTrue="1" operator="greaterThan">
      <formula>2500</formula>
    </cfRule>
  </conditionalFormatting>
  <conditionalFormatting sqref="E60">
    <cfRule type="cellIs" dxfId="8065" priority="11386" stopIfTrue="1" operator="greaterThan">
      <formula>2500</formula>
    </cfRule>
  </conditionalFormatting>
  <conditionalFormatting sqref="V60:W60">
    <cfRule type="expression" dxfId="8064" priority="11385" stopIfTrue="1">
      <formula>AND(V60&gt;0,BK60="")</formula>
    </cfRule>
  </conditionalFormatting>
  <conditionalFormatting sqref="X60">
    <cfRule type="expression" dxfId="8063" priority="11384" stopIfTrue="1">
      <formula>AND(X60&gt;0,BL60="")</formula>
    </cfRule>
  </conditionalFormatting>
  <conditionalFormatting sqref="F60">
    <cfRule type="cellIs" dxfId="8062" priority="11383" stopIfTrue="1" operator="lessThan">
      <formula>29</formula>
    </cfRule>
  </conditionalFormatting>
  <conditionalFormatting sqref="E60">
    <cfRule type="cellIs" dxfId="8061" priority="11382" stopIfTrue="1" operator="greaterThan">
      <formula>2500</formula>
    </cfRule>
  </conditionalFormatting>
  <conditionalFormatting sqref="E60">
    <cfRule type="cellIs" dxfId="8060" priority="11381" stopIfTrue="1" operator="greaterThan">
      <formula>2500</formula>
    </cfRule>
  </conditionalFormatting>
  <conditionalFormatting sqref="E60">
    <cfRule type="cellIs" dxfId="8059" priority="11377" stopIfTrue="1" operator="greaterThan">
      <formula>2500</formula>
    </cfRule>
  </conditionalFormatting>
  <conditionalFormatting sqref="E60">
    <cfRule type="cellIs" dxfId="8058" priority="11380" stopIfTrue="1" operator="greaterThan">
      <formula>2500</formula>
    </cfRule>
  </conditionalFormatting>
  <conditionalFormatting sqref="E60">
    <cfRule type="cellIs" dxfId="8057" priority="11379" stopIfTrue="1" operator="greaterThan">
      <formula>2500</formula>
    </cfRule>
  </conditionalFormatting>
  <conditionalFormatting sqref="E60">
    <cfRule type="cellIs" dxfId="8056" priority="11378" stopIfTrue="1" operator="greaterThan">
      <formula>2500</formula>
    </cfRule>
  </conditionalFormatting>
  <conditionalFormatting sqref="E60">
    <cfRule type="cellIs" dxfId="8055" priority="11376" stopIfTrue="1" operator="greaterThan">
      <formula>2500</formula>
    </cfRule>
  </conditionalFormatting>
  <conditionalFormatting sqref="E60">
    <cfRule type="cellIs" dxfId="8054" priority="11375" stopIfTrue="1" operator="greaterThan">
      <formula>2500</formula>
    </cfRule>
  </conditionalFormatting>
  <conditionalFormatting sqref="E60">
    <cfRule type="cellIs" dxfId="8053" priority="11374" stopIfTrue="1" operator="greaterThan">
      <formula>2500</formula>
    </cfRule>
  </conditionalFormatting>
  <conditionalFormatting sqref="E60">
    <cfRule type="cellIs" dxfId="8052" priority="11373" stopIfTrue="1" operator="greaterThan">
      <formula>2500</formula>
    </cfRule>
  </conditionalFormatting>
  <conditionalFormatting sqref="E60">
    <cfRule type="cellIs" dxfId="8051" priority="11372" stopIfTrue="1" operator="greaterThan">
      <formula>2500</formula>
    </cfRule>
  </conditionalFormatting>
  <conditionalFormatting sqref="F60">
    <cfRule type="cellIs" dxfId="8050" priority="11371" stopIfTrue="1" operator="lessThan">
      <formula>29</formula>
    </cfRule>
  </conditionalFormatting>
  <conditionalFormatting sqref="E60">
    <cfRule type="cellIs" dxfId="8049" priority="11370" stopIfTrue="1" operator="greaterThan">
      <formula>2500</formula>
    </cfRule>
  </conditionalFormatting>
  <conditionalFormatting sqref="E60">
    <cfRule type="cellIs" dxfId="8048" priority="11369" stopIfTrue="1" operator="greaterThan">
      <formula>2500</formula>
    </cfRule>
  </conditionalFormatting>
  <conditionalFormatting sqref="E60">
    <cfRule type="cellIs" dxfId="8047" priority="11367" stopIfTrue="1" operator="greaterThan">
      <formula>2500</formula>
    </cfRule>
  </conditionalFormatting>
  <conditionalFormatting sqref="E60">
    <cfRule type="cellIs" dxfId="8046" priority="11368" stopIfTrue="1" operator="greaterThan">
      <formula>2500</formula>
    </cfRule>
  </conditionalFormatting>
  <conditionalFormatting sqref="E60">
    <cfRule type="cellIs" dxfId="8045" priority="11366" stopIfTrue="1" operator="greaterThan">
      <formula>2500</formula>
    </cfRule>
  </conditionalFormatting>
  <conditionalFormatting sqref="E60">
    <cfRule type="cellIs" dxfId="8044" priority="11365" stopIfTrue="1" operator="greaterThan">
      <formula>2500</formula>
    </cfRule>
  </conditionalFormatting>
  <conditionalFormatting sqref="E60">
    <cfRule type="cellIs" dxfId="8043" priority="11364" stopIfTrue="1" operator="greaterThan">
      <formula>2500</formula>
    </cfRule>
  </conditionalFormatting>
  <conditionalFormatting sqref="E60">
    <cfRule type="cellIs" dxfId="8042" priority="11363" stopIfTrue="1" operator="greaterThan">
      <formula>2500</formula>
    </cfRule>
  </conditionalFormatting>
  <conditionalFormatting sqref="E60">
    <cfRule type="cellIs" dxfId="8041" priority="11362" stopIfTrue="1" operator="greaterThan">
      <formula>2500</formula>
    </cfRule>
  </conditionalFormatting>
  <conditionalFormatting sqref="V60:W60">
    <cfRule type="expression" dxfId="8040" priority="11361" stopIfTrue="1">
      <formula>AND(V60&gt;0,BK60="")</formula>
    </cfRule>
  </conditionalFormatting>
  <conditionalFormatting sqref="X60">
    <cfRule type="expression" dxfId="8039" priority="11360" stopIfTrue="1">
      <formula>AND(X60&gt;0,BL60="")</formula>
    </cfRule>
  </conditionalFormatting>
  <conditionalFormatting sqref="F60">
    <cfRule type="cellIs" dxfId="8038" priority="11359" stopIfTrue="1" operator="lessThan">
      <formula>29</formula>
    </cfRule>
  </conditionalFormatting>
  <conditionalFormatting sqref="AN60">
    <cfRule type="expression" dxfId="8037" priority="11358" stopIfTrue="1">
      <formula>AND(AN60&gt;0,CC60="")</formula>
    </cfRule>
  </conditionalFormatting>
  <conditionalFormatting sqref="E60">
    <cfRule type="cellIs" dxfId="8036" priority="11357" stopIfTrue="1" operator="greaterThan">
      <formula>2500</formula>
    </cfRule>
  </conditionalFormatting>
  <conditionalFormatting sqref="E60">
    <cfRule type="cellIs" dxfId="8035" priority="11356" stopIfTrue="1" operator="greaterThan">
      <formula>2500</formula>
    </cfRule>
  </conditionalFormatting>
  <conditionalFormatting sqref="E60">
    <cfRule type="cellIs" dxfId="8034" priority="11355" stopIfTrue="1" operator="greaterThan">
      <formula>2500</formula>
    </cfRule>
  </conditionalFormatting>
  <conditionalFormatting sqref="E60">
    <cfRule type="cellIs" dxfId="8033" priority="11354" stopIfTrue="1" operator="greaterThan">
      <formula>2500</formula>
    </cfRule>
  </conditionalFormatting>
  <conditionalFormatting sqref="E60">
    <cfRule type="cellIs" dxfId="8032" priority="11353" stopIfTrue="1" operator="greaterThan">
      <formula>2500</formula>
    </cfRule>
  </conditionalFormatting>
  <conditionalFormatting sqref="E60">
    <cfRule type="cellIs" dxfId="8031" priority="11351" stopIfTrue="1" operator="greaterThan">
      <formula>2500</formula>
    </cfRule>
  </conditionalFormatting>
  <conditionalFormatting sqref="E60">
    <cfRule type="cellIs" dxfId="8030" priority="11352" stopIfTrue="1" operator="greaterThan">
      <formula>2500</formula>
    </cfRule>
  </conditionalFormatting>
  <conditionalFormatting sqref="E60">
    <cfRule type="cellIs" dxfId="8029" priority="11350" stopIfTrue="1" operator="greaterThan">
      <formula>2500</formula>
    </cfRule>
  </conditionalFormatting>
  <conditionalFormatting sqref="E60">
    <cfRule type="cellIs" dxfId="8028" priority="11349" stopIfTrue="1" operator="greaterThan">
      <formula>2500</formula>
    </cfRule>
  </conditionalFormatting>
  <conditionalFormatting sqref="E60">
    <cfRule type="cellIs" dxfId="8027" priority="11348" stopIfTrue="1" operator="greaterThan">
      <formula>2500</formula>
    </cfRule>
  </conditionalFormatting>
  <conditionalFormatting sqref="E60">
    <cfRule type="cellIs" dxfId="8026" priority="11347" stopIfTrue="1" operator="greaterThan">
      <formula>2500</formula>
    </cfRule>
  </conditionalFormatting>
  <conditionalFormatting sqref="E60">
    <cfRule type="cellIs" dxfId="8025" priority="11346" stopIfTrue="1" operator="greaterThan">
      <formula>2500</formula>
    </cfRule>
  </conditionalFormatting>
  <conditionalFormatting sqref="V60:W60">
    <cfRule type="expression" dxfId="8024" priority="11345" stopIfTrue="1">
      <formula>AND(V60&gt;0,BK60="")</formula>
    </cfRule>
  </conditionalFormatting>
  <conditionalFormatting sqref="X60">
    <cfRule type="expression" dxfId="8023" priority="11344" stopIfTrue="1">
      <formula>AND(X60&gt;0,BL60="")</formula>
    </cfRule>
  </conditionalFormatting>
  <conditionalFormatting sqref="F60">
    <cfRule type="cellIs" dxfId="8022" priority="11343" stopIfTrue="1" operator="lessThan">
      <formula>29</formula>
    </cfRule>
  </conditionalFormatting>
  <conditionalFormatting sqref="E60">
    <cfRule type="cellIs" dxfId="8021" priority="11342" stopIfTrue="1" operator="greaterThan">
      <formula>2500</formula>
    </cfRule>
  </conditionalFormatting>
  <conditionalFormatting sqref="E60">
    <cfRule type="cellIs" dxfId="8020" priority="11341" stopIfTrue="1" operator="greaterThan">
      <formula>2500</formula>
    </cfRule>
  </conditionalFormatting>
  <conditionalFormatting sqref="E60">
    <cfRule type="cellIs" dxfId="8019" priority="11340" stopIfTrue="1" operator="greaterThan">
      <formula>2500</formula>
    </cfRule>
  </conditionalFormatting>
  <conditionalFormatting sqref="E60">
    <cfRule type="cellIs" dxfId="8018" priority="11339" stopIfTrue="1" operator="greaterThan">
      <formula>2500</formula>
    </cfRule>
  </conditionalFormatting>
  <conditionalFormatting sqref="E60">
    <cfRule type="cellIs" dxfId="8017" priority="11338" stopIfTrue="1" operator="greaterThan">
      <formula>2500</formula>
    </cfRule>
  </conditionalFormatting>
  <conditionalFormatting sqref="E60">
    <cfRule type="cellIs" dxfId="8016" priority="11336" stopIfTrue="1" operator="greaterThan">
      <formula>2500</formula>
    </cfRule>
  </conditionalFormatting>
  <conditionalFormatting sqref="E60">
    <cfRule type="cellIs" dxfId="8015" priority="11337" stopIfTrue="1" operator="greaterThan">
      <formula>2500</formula>
    </cfRule>
  </conditionalFormatting>
  <conditionalFormatting sqref="E60">
    <cfRule type="cellIs" dxfId="8014" priority="11335" stopIfTrue="1" operator="greaterThan">
      <formula>2500</formula>
    </cfRule>
  </conditionalFormatting>
  <conditionalFormatting sqref="E60">
    <cfRule type="cellIs" dxfId="8013" priority="11334" stopIfTrue="1" operator="greaterThan">
      <formula>2500</formula>
    </cfRule>
  </conditionalFormatting>
  <conditionalFormatting sqref="E60">
    <cfRule type="cellIs" dxfId="8012" priority="11333" stopIfTrue="1" operator="greaterThan">
      <formula>2500</formula>
    </cfRule>
  </conditionalFormatting>
  <conditionalFormatting sqref="E60">
    <cfRule type="cellIs" dxfId="8011" priority="11332" stopIfTrue="1" operator="greaterThan">
      <formula>2500</formula>
    </cfRule>
  </conditionalFormatting>
  <conditionalFormatting sqref="E60">
    <cfRule type="cellIs" dxfId="8010" priority="11331" stopIfTrue="1" operator="greaterThan">
      <formula>2500</formula>
    </cfRule>
  </conditionalFormatting>
  <conditionalFormatting sqref="V60:W60">
    <cfRule type="expression" dxfId="8009" priority="11330" stopIfTrue="1">
      <formula>AND(V60&gt;0,BK60="")</formula>
    </cfRule>
  </conditionalFormatting>
  <conditionalFormatting sqref="X60">
    <cfRule type="expression" dxfId="8008" priority="11329" stopIfTrue="1">
      <formula>AND(X60&gt;0,BL60="")</formula>
    </cfRule>
  </conditionalFormatting>
  <conditionalFormatting sqref="F60">
    <cfRule type="cellIs" dxfId="8007" priority="11328" stopIfTrue="1" operator="lessThan">
      <formula>29</formula>
    </cfRule>
  </conditionalFormatting>
  <conditionalFormatting sqref="F60">
    <cfRule type="cellIs" dxfId="8006" priority="11327" stopIfTrue="1" operator="lessThan">
      <formula>29</formula>
    </cfRule>
  </conditionalFormatting>
  <conditionalFormatting sqref="AV60">
    <cfRule type="expression" dxfId="8005" priority="11326" stopIfTrue="1">
      <formula>LEN(AV60)=14</formula>
    </cfRule>
  </conditionalFormatting>
  <conditionalFormatting sqref="AW60">
    <cfRule type="expression" dxfId="8004" priority="11325" stopIfTrue="1">
      <formula>LEN(AW60)=11</formula>
    </cfRule>
  </conditionalFormatting>
  <conditionalFormatting sqref="AV60">
    <cfRule type="expression" dxfId="8003" priority="11324" stopIfTrue="1">
      <formula>LEN(AV60)=14</formula>
    </cfRule>
  </conditionalFormatting>
  <conditionalFormatting sqref="AW60">
    <cfRule type="expression" dxfId="8002" priority="11323" stopIfTrue="1">
      <formula>LEN(AW60)=11</formula>
    </cfRule>
  </conditionalFormatting>
  <conditionalFormatting sqref="AV60">
    <cfRule type="expression" dxfId="8001" priority="11322" stopIfTrue="1">
      <formula>LEN(AV60)=14</formula>
    </cfRule>
  </conditionalFormatting>
  <conditionalFormatting sqref="AW60">
    <cfRule type="expression" dxfId="8000" priority="11321" stopIfTrue="1">
      <formula>LEN(AW60)=11</formula>
    </cfRule>
  </conditionalFormatting>
  <conditionalFormatting sqref="AV60">
    <cfRule type="expression" dxfId="7999" priority="11320" stopIfTrue="1">
      <formula>LEN(AV60)=14</formula>
    </cfRule>
  </conditionalFormatting>
  <conditionalFormatting sqref="AW60">
    <cfRule type="expression" dxfId="7998" priority="11319" stopIfTrue="1">
      <formula>LEN(AW60)=11</formula>
    </cfRule>
  </conditionalFormatting>
  <conditionalFormatting sqref="AV60">
    <cfRule type="expression" dxfId="7997" priority="11318" stopIfTrue="1">
      <formula>LEN(AV60)=14</formula>
    </cfRule>
  </conditionalFormatting>
  <conditionalFormatting sqref="AW60">
    <cfRule type="expression" dxfId="7996" priority="11317" stopIfTrue="1">
      <formula>LEN(AW60)=11</formula>
    </cfRule>
  </conditionalFormatting>
  <conditionalFormatting sqref="E76:E78">
    <cfRule type="cellIs" dxfId="7995" priority="10854" stopIfTrue="1" operator="greaterThan">
      <formula>2500</formula>
    </cfRule>
  </conditionalFormatting>
  <conditionalFormatting sqref="E76:E78">
    <cfRule type="cellIs" dxfId="7994" priority="10853" stopIfTrue="1" operator="greaterThan">
      <formula>2500</formula>
    </cfRule>
  </conditionalFormatting>
  <conditionalFormatting sqref="E76:E78">
    <cfRule type="cellIs" dxfId="7993" priority="10849" stopIfTrue="1" operator="greaterThan">
      <formula>2500</formula>
    </cfRule>
  </conditionalFormatting>
  <conditionalFormatting sqref="E76:E78">
    <cfRule type="cellIs" dxfId="7992" priority="10852" stopIfTrue="1" operator="greaterThan">
      <formula>2500</formula>
    </cfRule>
  </conditionalFormatting>
  <conditionalFormatting sqref="E76:E78">
    <cfRule type="cellIs" dxfId="7991" priority="10851" stopIfTrue="1" operator="greaterThan">
      <formula>2500</formula>
    </cfRule>
  </conditionalFormatting>
  <conditionalFormatting sqref="E76:E78">
    <cfRule type="cellIs" dxfId="7990" priority="10850" stopIfTrue="1" operator="greaterThan">
      <formula>2500</formula>
    </cfRule>
  </conditionalFormatting>
  <conditionalFormatting sqref="E76:E78">
    <cfRule type="cellIs" dxfId="7989" priority="10848" stopIfTrue="1" operator="greaterThan">
      <formula>2500</formula>
    </cfRule>
  </conditionalFormatting>
  <conditionalFormatting sqref="E76:E78">
    <cfRule type="cellIs" dxfId="7988" priority="10847" stopIfTrue="1" operator="greaterThan">
      <formula>2500</formula>
    </cfRule>
  </conditionalFormatting>
  <conditionalFormatting sqref="E76:E78">
    <cfRule type="cellIs" dxfId="7987" priority="10846" stopIfTrue="1" operator="greaterThan">
      <formula>2500</formula>
    </cfRule>
  </conditionalFormatting>
  <conditionalFormatting sqref="E76:E78">
    <cfRule type="cellIs" dxfId="7986" priority="10845" stopIfTrue="1" operator="greaterThan">
      <formula>2500</formula>
    </cfRule>
  </conditionalFormatting>
  <conditionalFormatting sqref="E76:E78">
    <cfRule type="cellIs" dxfId="7985" priority="10844" stopIfTrue="1" operator="greaterThan">
      <formula>2500</formula>
    </cfRule>
  </conditionalFormatting>
  <conditionalFormatting sqref="V76:W78">
    <cfRule type="expression" dxfId="7984" priority="10843" stopIfTrue="1">
      <formula>AND(V76&gt;0,BK76="")</formula>
    </cfRule>
  </conditionalFormatting>
  <conditionalFormatting sqref="X76:X78">
    <cfRule type="expression" dxfId="7983" priority="10842" stopIfTrue="1">
      <formula>AND(X76&gt;0,BL76="")</formula>
    </cfRule>
  </conditionalFormatting>
  <conditionalFormatting sqref="F76:F78">
    <cfRule type="cellIs" dxfId="7982" priority="10841" stopIfTrue="1" operator="lessThan">
      <formula>29</formula>
    </cfRule>
  </conditionalFormatting>
  <conditionalFormatting sqref="E76:E78">
    <cfRule type="cellIs" dxfId="7981" priority="10840" stopIfTrue="1" operator="greaterThan">
      <formula>2500</formula>
    </cfRule>
  </conditionalFormatting>
  <conditionalFormatting sqref="E76:E78">
    <cfRule type="cellIs" dxfId="7980" priority="10839" stopIfTrue="1" operator="greaterThan">
      <formula>2500</formula>
    </cfRule>
  </conditionalFormatting>
  <conditionalFormatting sqref="E76:E78">
    <cfRule type="cellIs" dxfId="7979" priority="10838" stopIfTrue="1" operator="greaterThan">
      <formula>2500</formula>
    </cfRule>
  </conditionalFormatting>
  <conditionalFormatting sqref="E76:E78">
    <cfRule type="cellIs" dxfId="7978" priority="10837" stopIfTrue="1" operator="greaterThan">
      <formula>2500</formula>
    </cfRule>
  </conditionalFormatting>
  <conditionalFormatting sqref="E76:E78">
    <cfRule type="cellIs" dxfId="7977" priority="10836" stopIfTrue="1" operator="greaterThan">
      <formula>2500</formula>
    </cfRule>
  </conditionalFormatting>
  <conditionalFormatting sqref="E76:E78">
    <cfRule type="cellIs" dxfId="7976" priority="10835" stopIfTrue="1" operator="greaterThan">
      <formula>2500</formula>
    </cfRule>
  </conditionalFormatting>
  <conditionalFormatting sqref="E76:E78">
    <cfRule type="cellIs" dxfId="7975" priority="10834" stopIfTrue="1" operator="greaterThan">
      <formula>2500</formula>
    </cfRule>
  </conditionalFormatting>
  <conditionalFormatting sqref="E76:E78">
    <cfRule type="cellIs" dxfId="7974" priority="10833" stopIfTrue="1" operator="greaterThan">
      <formula>2500</formula>
    </cfRule>
  </conditionalFormatting>
  <conditionalFormatting sqref="E76:E78">
    <cfRule type="cellIs" dxfId="7973" priority="10832" stopIfTrue="1" operator="greaterThan">
      <formula>2500</formula>
    </cfRule>
  </conditionalFormatting>
  <conditionalFormatting sqref="F76:F78">
    <cfRule type="cellIs" dxfId="7972" priority="10831" stopIfTrue="1" operator="lessThan">
      <formula>29</formula>
    </cfRule>
  </conditionalFormatting>
  <conditionalFormatting sqref="E76:E78">
    <cfRule type="cellIs" dxfId="7971" priority="10827" stopIfTrue="1" operator="greaterThan">
      <formula>2500</formula>
    </cfRule>
  </conditionalFormatting>
  <conditionalFormatting sqref="E76:E78">
    <cfRule type="cellIs" dxfId="7970" priority="10822" stopIfTrue="1" operator="greaterThan">
      <formula>2500</formula>
    </cfRule>
  </conditionalFormatting>
  <conditionalFormatting sqref="E76:E78">
    <cfRule type="cellIs" dxfId="7969" priority="10821" stopIfTrue="1" operator="greaterThan">
      <formula>2500</formula>
    </cfRule>
  </conditionalFormatting>
  <conditionalFormatting sqref="E76:E78">
    <cfRule type="cellIs" dxfId="7968" priority="10820" stopIfTrue="1" operator="greaterThan">
      <formula>2500</formula>
    </cfRule>
  </conditionalFormatting>
  <conditionalFormatting sqref="E76:E78">
    <cfRule type="cellIs" dxfId="7967" priority="10819" stopIfTrue="1" operator="greaterThan">
      <formula>2500</formula>
    </cfRule>
  </conditionalFormatting>
  <conditionalFormatting sqref="E76:E78">
    <cfRule type="cellIs" dxfId="7966" priority="10818" stopIfTrue="1" operator="greaterThan">
      <formula>2500</formula>
    </cfRule>
  </conditionalFormatting>
  <conditionalFormatting sqref="E76:E78">
    <cfRule type="cellIs" dxfId="7965" priority="10817" stopIfTrue="1" operator="greaterThan">
      <formula>2500</formula>
    </cfRule>
  </conditionalFormatting>
  <conditionalFormatting sqref="E76:E78">
    <cfRule type="cellIs" dxfId="7964" priority="10830" stopIfTrue="1" operator="greaterThan">
      <formula>2500</formula>
    </cfRule>
  </conditionalFormatting>
  <conditionalFormatting sqref="E76:E78">
    <cfRule type="cellIs" dxfId="7963" priority="10829" stopIfTrue="1" operator="greaterThan">
      <formula>2500</formula>
    </cfRule>
  </conditionalFormatting>
  <conditionalFormatting sqref="E76:E78">
    <cfRule type="cellIs" dxfId="7962" priority="10828" stopIfTrue="1" operator="greaterThan">
      <formula>2500</formula>
    </cfRule>
  </conditionalFormatting>
  <conditionalFormatting sqref="E76:E78">
    <cfRule type="cellIs" dxfId="7961" priority="10825" stopIfTrue="1" operator="greaterThan">
      <formula>2500</formula>
    </cfRule>
  </conditionalFormatting>
  <conditionalFormatting sqref="E76:E78">
    <cfRule type="cellIs" dxfId="7960" priority="10824" stopIfTrue="1" operator="greaterThan">
      <formula>2500</formula>
    </cfRule>
  </conditionalFormatting>
  <conditionalFormatting sqref="E76:E78">
    <cfRule type="cellIs" dxfId="7959" priority="10823" stopIfTrue="1" operator="greaterThan">
      <formula>2500</formula>
    </cfRule>
  </conditionalFormatting>
  <conditionalFormatting sqref="F76:F78">
    <cfRule type="cellIs" dxfId="7958" priority="10826" stopIfTrue="1" operator="lessThan">
      <formula>29</formula>
    </cfRule>
  </conditionalFormatting>
  <conditionalFormatting sqref="F76:F78">
    <cfRule type="cellIs" dxfId="7957" priority="10816" stopIfTrue="1" operator="lessThan">
      <formula>29</formula>
    </cfRule>
  </conditionalFormatting>
  <conditionalFormatting sqref="E76:E78">
    <cfRule type="cellIs" dxfId="7956" priority="10815" stopIfTrue="1" operator="greaterThan">
      <formula>2500</formula>
    </cfRule>
  </conditionalFormatting>
  <conditionalFormatting sqref="E76:E78">
    <cfRule type="cellIs" dxfId="7955" priority="10814" stopIfTrue="1" operator="greaterThan">
      <formula>2500</formula>
    </cfRule>
  </conditionalFormatting>
  <conditionalFormatting sqref="E76:E78">
    <cfRule type="cellIs" dxfId="7954" priority="10810" stopIfTrue="1" operator="greaterThan">
      <formula>2500</formula>
    </cfRule>
  </conditionalFormatting>
  <conditionalFormatting sqref="E76:E78">
    <cfRule type="cellIs" dxfId="7953" priority="10813" stopIfTrue="1" operator="greaterThan">
      <formula>2500</formula>
    </cfRule>
  </conditionalFormatting>
  <conditionalFormatting sqref="E76:E78">
    <cfRule type="cellIs" dxfId="7952" priority="10812" stopIfTrue="1" operator="greaterThan">
      <formula>2500</formula>
    </cfRule>
  </conditionalFormatting>
  <conditionalFormatting sqref="E76:E78">
    <cfRule type="cellIs" dxfId="7951" priority="10811" stopIfTrue="1" operator="greaterThan">
      <formula>2500</formula>
    </cfRule>
  </conditionalFormatting>
  <conditionalFormatting sqref="E76:E78">
    <cfRule type="cellIs" dxfId="7950" priority="10809" stopIfTrue="1" operator="greaterThan">
      <formula>2500</formula>
    </cfRule>
  </conditionalFormatting>
  <conditionalFormatting sqref="E76:E78">
    <cfRule type="cellIs" dxfId="7949" priority="10808" stopIfTrue="1" operator="greaterThan">
      <formula>2500</formula>
    </cfRule>
  </conditionalFormatting>
  <conditionalFormatting sqref="E76:E78">
    <cfRule type="cellIs" dxfId="7948" priority="10807" stopIfTrue="1" operator="greaterThan">
      <formula>2500</formula>
    </cfRule>
  </conditionalFormatting>
  <conditionalFormatting sqref="E76:E78">
    <cfRule type="cellIs" dxfId="7947" priority="10806" stopIfTrue="1" operator="greaterThan">
      <formula>2500</formula>
    </cfRule>
  </conditionalFormatting>
  <conditionalFormatting sqref="E76:E78">
    <cfRule type="cellIs" dxfId="7946" priority="10805" stopIfTrue="1" operator="greaterThan">
      <formula>2500</formula>
    </cfRule>
  </conditionalFormatting>
  <conditionalFormatting sqref="F76:F78">
    <cfRule type="cellIs" dxfId="7945" priority="10804" stopIfTrue="1" operator="lessThan">
      <formula>29</formula>
    </cfRule>
  </conditionalFormatting>
  <conditionalFormatting sqref="E76:E78">
    <cfRule type="cellIs" dxfId="7944" priority="10803" stopIfTrue="1" operator="greaterThan">
      <formula>2500</formula>
    </cfRule>
  </conditionalFormatting>
  <conditionalFormatting sqref="E76:E78">
    <cfRule type="cellIs" dxfId="7943" priority="10802" stopIfTrue="1" operator="greaterThan">
      <formula>2500</formula>
    </cfRule>
  </conditionalFormatting>
  <conditionalFormatting sqref="E76:E78">
    <cfRule type="cellIs" dxfId="7942" priority="10800" stopIfTrue="1" operator="greaterThan">
      <formula>2500</formula>
    </cfRule>
  </conditionalFormatting>
  <conditionalFormatting sqref="E76:E78">
    <cfRule type="cellIs" dxfId="7941" priority="10801" stopIfTrue="1" operator="greaterThan">
      <formula>2500</formula>
    </cfRule>
  </conditionalFormatting>
  <conditionalFormatting sqref="E76:E78">
    <cfRule type="cellIs" dxfId="7940" priority="10799" stopIfTrue="1" operator="greaterThan">
      <formula>2500</formula>
    </cfRule>
  </conditionalFormatting>
  <conditionalFormatting sqref="E76:E78">
    <cfRule type="cellIs" dxfId="7939" priority="10798" stopIfTrue="1" operator="greaterThan">
      <formula>2500</formula>
    </cfRule>
  </conditionalFormatting>
  <conditionalFormatting sqref="E76:E78">
    <cfRule type="cellIs" dxfId="7938" priority="10797" stopIfTrue="1" operator="greaterThan">
      <formula>2500</formula>
    </cfRule>
  </conditionalFormatting>
  <conditionalFormatting sqref="E76:E78">
    <cfRule type="cellIs" dxfId="7937" priority="10796" stopIfTrue="1" operator="greaterThan">
      <formula>2500</formula>
    </cfRule>
  </conditionalFormatting>
  <conditionalFormatting sqref="E76:E78">
    <cfRule type="cellIs" dxfId="7936" priority="10795" stopIfTrue="1" operator="greaterThan">
      <formula>2500</formula>
    </cfRule>
  </conditionalFormatting>
  <conditionalFormatting sqref="V76:W78">
    <cfRule type="expression" dxfId="7935" priority="10794" stopIfTrue="1">
      <formula>AND(V76&gt;0,BK76="")</formula>
    </cfRule>
  </conditionalFormatting>
  <conditionalFormatting sqref="X76:X78">
    <cfRule type="expression" dxfId="7934" priority="10793" stopIfTrue="1">
      <formula>AND(X76&gt;0,BL76="")</formula>
    </cfRule>
  </conditionalFormatting>
  <conditionalFormatting sqref="F76:F78">
    <cfRule type="cellIs" dxfId="7933" priority="10792" stopIfTrue="1" operator="lessThan">
      <formula>29</formula>
    </cfRule>
  </conditionalFormatting>
  <conditionalFormatting sqref="AN76:AN78">
    <cfRule type="expression" dxfId="7932" priority="10791" stopIfTrue="1">
      <formula>AND(AN76&gt;0,CC76="")</formula>
    </cfRule>
  </conditionalFormatting>
  <conditionalFormatting sqref="F76:F78">
    <cfRule type="cellIs" dxfId="7931" priority="10790" stopIfTrue="1" operator="lessThan">
      <formula>29</formula>
    </cfRule>
  </conditionalFormatting>
  <conditionalFormatting sqref="AV76:AV78">
    <cfRule type="expression" dxfId="7930" priority="10789" stopIfTrue="1">
      <formula>LEN(AV76)=14</formula>
    </cfRule>
  </conditionalFormatting>
  <conditionalFormatting sqref="AW76:AW78">
    <cfRule type="expression" dxfId="7929" priority="10788" stopIfTrue="1">
      <formula>LEN(AW76)=11</formula>
    </cfRule>
  </conditionalFormatting>
  <conditionalFormatting sqref="AV76:AV78">
    <cfRule type="expression" dxfId="7928" priority="10787" stopIfTrue="1">
      <formula>LEN(AV76)=14</formula>
    </cfRule>
  </conditionalFormatting>
  <conditionalFormatting sqref="AW76:AW78">
    <cfRule type="expression" dxfId="7927" priority="10786" stopIfTrue="1">
      <formula>LEN(AW76)=11</formula>
    </cfRule>
  </conditionalFormatting>
  <conditionalFormatting sqref="AV76:AV78">
    <cfRule type="expression" dxfId="7926" priority="10785" stopIfTrue="1">
      <formula>LEN(AV76)=14</formula>
    </cfRule>
  </conditionalFormatting>
  <conditionalFormatting sqref="AW76:AW78">
    <cfRule type="expression" dxfId="7925" priority="10784" stopIfTrue="1">
      <formula>LEN(AW76)=11</formula>
    </cfRule>
  </conditionalFormatting>
  <conditionalFormatting sqref="AV76:AV78">
    <cfRule type="expression" dxfId="7924" priority="10783" stopIfTrue="1">
      <formula>LEN(AV76)=14</formula>
    </cfRule>
  </conditionalFormatting>
  <conditionalFormatting sqref="AW76:AW78">
    <cfRule type="expression" dxfId="7923" priority="10782" stopIfTrue="1">
      <formula>LEN(AW76)=11</formula>
    </cfRule>
  </conditionalFormatting>
  <conditionalFormatting sqref="AV76:AV78">
    <cfRule type="expression" dxfId="7922" priority="10781" stopIfTrue="1">
      <formula>LEN(AV76)=14</formula>
    </cfRule>
  </conditionalFormatting>
  <conditionalFormatting sqref="AW76:AW78">
    <cfRule type="expression" dxfId="7921" priority="10780" stopIfTrue="1">
      <formula>LEN(AW76)=11</formula>
    </cfRule>
  </conditionalFormatting>
  <conditionalFormatting sqref="AV76:AV78">
    <cfRule type="expression" dxfId="7920" priority="10779" stopIfTrue="1">
      <formula>LEN(AV76)=14</formula>
    </cfRule>
  </conditionalFormatting>
  <conditionalFormatting sqref="AW76:AW78">
    <cfRule type="expression" dxfId="7919" priority="10778" stopIfTrue="1">
      <formula>LEN(AW76)=11</formula>
    </cfRule>
  </conditionalFormatting>
  <conditionalFormatting sqref="E120">
    <cfRule type="cellIs" dxfId="7918" priority="10392" stopIfTrue="1" operator="greaterThan">
      <formula>2500</formula>
    </cfRule>
  </conditionalFormatting>
  <conditionalFormatting sqref="E120">
    <cfRule type="cellIs" dxfId="7917" priority="10391" stopIfTrue="1" operator="greaterThan">
      <formula>2500</formula>
    </cfRule>
  </conditionalFormatting>
  <conditionalFormatting sqref="E120">
    <cfRule type="cellIs" dxfId="7916" priority="10387" stopIfTrue="1" operator="greaterThan">
      <formula>2500</formula>
    </cfRule>
  </conditionalFormatting>
  <conditionalFormatting sqref="E120">
    <cfRule type="cellIs" dxfId="7915" priority="10390" stopIfTrue="1" operator="greaterThan">
      <formula>2500</formula>
    </cfRule>
  </conditionalFormatting>
  <conditionalFormatting sqref="E120">
    <cfRule type="cellIs" dxfId="7914" priority="10389" stopIfTrue="1" operator="greaterThan">
      <formula>2500</formula>
    </cfRule>
  </conditionalFormatting>
  <conditionalFormatting sqref="E120">
    <cfRule type="cellIs" dxfId="7913" priority="10388" stopIfTrue="1" operator="greaterThan">
      <formula>2500</formula>
    </cfRule>
  </conditionalFormatting>
  <conditionalFormatting sqref="E120">
    <cfRule type="cellIs" dxfId="7912" priority="10386" stopIfTrue="1" operator="greaterThan">
      <formula>2500</formula>
    </cfRule>
  </conditionalFormatting>
  <conditionalFormatting sqref="E120">
    <cfRule type="cellIs" dxfId="7911" priority="10385" stopIfTrue="1" operator="greaterThan">
      <formula>2500</formula>
    </cfRule>
  </conditionalFormatting>
  <conditionalFormatting sqref="E120">
    <cfRule type="cellIs" dxfId="7910" priority="10384" stopIfTrue="1" operator="greaterThan">
      <formula>2500</formula>
    </cfRule>
  </conditionalFormatting>
  <conditionalFormatting sqref="E120">
    <cfRule type="cellIs" dxfId="7909" priority="10383" stopIfTrue="1" operator="greaterThan">
      <formula>2500</formula>
    </cfRule>
  </conditionalFormatting>
  <conditionalFormatting sqref="E120">
    <cfRule type="cellIs" dxfId="7908" priority="10382" stopIfTrue="1" operator="greaterThan">
      <formula>2500</formula>
    </cfRule>
  </conditionalFormatting>
  <conditionalFormatting sqref="V120:W120">
    <cfRule type="expression" dxfId="7907" priority="10381" stopIfTrue="1">
      <formula>AND(V120&gt;0,BK120="")</formula>
    </cfRule>
  </conditionalFormatting>
  <conditionalFormatting sqref="X120">
    <cfRule type="expression" dxfId="7906" priority="10380" stopIfTrue="1">
      <formula>AND(X120&gt;0,BL120="")</formula>
    </cfRule>
  </conditionalFormatting>
  <conditionalFormatting sqref="F120">
    <cfRule type="cellIs" dxfId="7905" priority="10379" stopIfTrue="1" operator="lessThan">
      <formula>29</formula>
    </cfRule>
  </conditionalFormatting>
  <conditionalFormatting sqref="E120">
    <cfRule type="cellIs" dxfId="7904" priority="10378" stopIfTrue="1" operator="greaterThan">
      <formula>2500</formula>
    </cfRule>
  </conditionalFormatting>
  <conditionalFormatting sqref="E120">
    <cfRule type="cellIs" dxfId="7903" priority="10377" stopIfTrue="1" operator="greaterThan">
      <formula>2500</formula>
    </cfRule>
  </conditionalFormatting>
  <conditionalFormatting sqref="E120">
    <cfRule type="cellIs" dxfId="7902" priority="10376" stopIfTrue="1" operator="greaterThan">
      <formula>2500</formula>
    </cfRule>
  </conditionalFormatting>
  <conditionalFormatting sqref="E120">
    <cfRule type="cellIs" dxfId="7901" priority="10375" stopIfTrue="1" operator="greaterThan">
      <formula>2500</formula>
    </cfRule>
  </conditionalFormatting>
  <conditionalFormatting sqref="E120">
    <cfRule type="cellIs" dxfId="7900" priority="10374" stopIfTrue="1" operator="greaterThan">
      <formula>2500</formula>
    </cfRule>
  </conditionalFormatting>
  <conditionalFormatting sqref="E120">
    <cfRule type="cellIs" dxfId="7899" priority="10373" stopIfTrue="1" operator="greaterThan">
      <formula>2500</formula>
    </cfRule>
  </conditionalFormatting>
  <conditionalFormatting sqref="E120">
    <cfRule type="cellIs" dxfId="7898" priority="10372" stopIfTrue="1" operator="greaterThan">
      <formula>2500</formula>
    </cfRule>
  </conditionalFormatting>
  <conditionalFormatting sqref="E120">
    <cfRule type="cellIs" dxfId="7897" priority="10371" stopIfTrue="1" operator="greaterThan">
      <formula>2500</formula>
    </cfRule>
  </conditionalFormatting>
  <conditionalFormatting sqref="E120">
    <cfRule type="cellIs" dxfId="7896" priority="10370" stopIfTrue="1" operator="greaterThan">
      <formula>2500</formula>
    </cfRule>
  </conditionalFormatting>
  <conditionalFormatting sqref="F120">
    <cfRule type="cellIs" dxfId="7895" priority="10369" stopIfTrue="1" operator="lessThan">
      <formula>29</formula>
    </cfRule>
  </conditionalFormatting>
  <conditionalFormatting sqref="E120">
    <cfRule type="cellIs" dxfId="7894" priority="10365" stopIfTrue="1" operator="greaterThan">
      <formula>2500</formula>
    </cfRule>
  </conditionalFormatting>
  <conditionalFormatting sqref="E120">
    <cfRule type="cellIs" dxfId="7893" priority="10360" stopIfTrue="1" operator="greaterThan">
      <formula>2500</formula>
    </cfRule>
  </conditionalFormatting>
  <conditionalFormatting sqref="E120">
    <cfRule type="cellIs" dxfId="7892" priority="10359" stopIfTrue="1" operator="greaterThan">
      <formula>2500</formula>
    </cfRule>
  </conditionalFormatting>
  <conditionalFormatting sqref="E120">
    <cfRule type="cellIs" dxfId="7891" priority="10358" stopIfTrue="1" operator="greaterThan">
      <formula>2500</formula>
    </cfRule>
  </conditionalFormatting>
  <conditionalFormatting sqref="E120">
    <cfRule type="cellIs" dxfId="7890" priority="10357" stopIfTrue="1" operator="greaterThan">
      <formula>2500</formula>
    </cfRule>
  </conditionalFormatting>
  <conditionalFormatting sqref="E120">
    <cfRule type="cellIs" dxfId="7889" priority="10356" stopIfTrue="1" operator="greaterThan">
      <formula>2500</formula>
    </cfRule>
  </conditionalFormatting>
  <conditionalFormatting sqref="E120">
    <cfRule type="cellIs" dxfId="7888" priority="10355" stopIfTrue="1" operator="greaterThan">
      <formula>2500</formula>
    </cfRule>
  </conditionalFormatting>
  <conditionalFormatting sqref="E120">
    <cfRule type="cellIs" dxfId="7887" priority="10368" stopIfTrue="1" operator="greaterThan">
      <formula>2500</formula>
    </cfRule>
  </conditionalFormatting>
  <conditionalFormatting sqref="E120">
    <cfRule type="cellIs" dxfId="7886" priority="10367" stopIfTrue="1" operator="greaterThan">
      <formula>2500</formula>
    </cfRule>
  </conditionalFormatting>
  <conditionalFormatting sqref="E120">
    <cfRule type="cellIs" dxfId="7885" priority="10366" stopIfTrue="1" operator="greaterThan">
      <formula>2500</formula>
    </cfRule>
  </conditionalFormatting>
  <conditionalFormatting sqref="E120">
    <cfRule type="cellIs" dxfId="7884" priority="10363" stopIfTrue="1" operator="greaterThan">
      <formula>2500</formula>
    </cfRule>
  </conditionalFormatting>
  <conditionalFormatting sqref="E120">
    <cfRule type="cellIs" dxfId="7883" priority="10362" stopIfTrue="1" operator="greaterThan">
      <formula>2500</formula>
    </cfRule>
  </conditionalFormatting>
  <conditionalFormatting sqref="E120">
    <cfRule type="cellIs" dxfId="7882" priority="10361" stopIfTrue="1" operator="greaterThan">
      <formula>2500</formula>
    </cfRule>
  </conditionalFormatting>
  <conditionalFormatting sqref="F120">
    <cfRule type="cellIs" dxfId="7881" priority="10364" stopIfTrue="1" operator="lessThan">
      <formula>29</formula>
    </cfRule>
  </conditionalFormatting>
  <conditionalFormatting sqref="F120">
    <cfRule type="cellIs" dxfId="7880" priority="10354" stopIfTrue="1" operator="lessThan">
      <formula>29</formula>
    </cfRule>
  </conditionalFormatting>
  <conditionalFormatting sqref="E120">
    <cfRule type="cellIs" dxfId="7879" priority="10353" stopIfTrue="1" operator="greaterThan">
      <formula>2500</formula>
    </cfRule>
  </conditionalFormatting>
  <conditionalFormatting sqref="E120">
    <cfRule type="cellIs" dxfId="7878" priority="10352" stopIfTrue="1" operator="greaterThan">
      <formula>2500</formula>
    </cfRule>
  </conditionalFormatting>
  <conditionalFormatting sqref="E120">
    <cfRule type="cellIs" dxfId="7877" priority="10348" stopIfTrue="1" operator="greaterThan">
      <formula>2500</formula>
    </cfRule>
  </conditionalFormatting>
  <conditionalFormatting sqref="E120">
    <cfRule type="cellIs" dxfId="7876" priority="10351" stopIfTrue="1" operator="greaterThan">
      <formula>2500</formula>
    </cfRule>
  </conditionalFormatting>
  <conditionalFormatting sqref="E120">
    <cfRule type="cellIs" dxfId="7875" priority="10350" stopIfTrue="1" operator="greaterThan">
      <formula>2500</formula>
    </cfRule>
  </conditionalFormatting>
  <conditionalFormatting sqref="E120">
    <cfRule type="cellIs" dxfId="7874" priority="10349" stopIfTrue="1" operator="greaterThan">
      <formula>2500</formula>
    </cfRule>
  </conditionalFormatting>
  <conditionalFormatting sqref="E120">
    <cfRule type="cellIs" dxfId="7873" priority="10347" stopIfTrue="1" operator="greaterThan">
      <formula>2500</formula>
    </cfRule>
  </conditionalFormatting>
  <conditionalFormatting sqref="E120">
    <cfRule type="cellIs" dxfId="7872" priority="10346" stopIfTrue="1" operator="greaterThan">
      <formula>2500</formula>
    </cfRule>
  </conditionalFormatting>
  <conditionalFormatting sqref="E120">
    <cfRule type="cellIs" dxfId="7871" priority="10345" stopIfTrue="1" operator="greaterThan">
      <formula>2500</formula>
    </cfRule>
  </conditionalFormatting>
  <conditionalFormatting sqref="E120">
    <cfRule type="cellIs" dxfId="7870" priority="10344" stopIfTrue="1" operator="greaterThan">
      <formula>2500</formula>
    </cfRule>
  </conditionalFormatting>
  <conditionalFormatting sqref="E120">
    <cfRule type="cellIs" dxfId="7869" priority="10343" stopIfTrue="1" operator="greaterThan">
      <formula>2500</formula>
    </cfRule>
  </conditionalFormatting>
  <conditionalFormatting sqref="F120">
    <cfRule type="cellIs" dxfId="7868" priority="10342" stopIfTrue="1" operator="lessThan">
      <formula>29</formula>
    </cfRule>
  </conditionalFormatting>
  <conditionalFormatting sqref="E120">
    <cfRule type="cellIs" dxfId="7867" priority="10341" stopIfTrue="1" operator="greaterThan">
      <formula>2500</formula>
    </cfRule>
  </conditionalFormatting>
  <conditionalFormatting sqref="E120">
    <cfRule type="cellIs" dxfId="7866" priority="10340" stopIfTrue="1" operator="greaterThan">
      <formula>2500</formula>
    </cfRule>
  </conditionalFormatting>
  <conditionalFormatting sqref="E120">
    <cfRule type="cellIs" dxfId="7865" priority="10338" stopIfTrue="1" operator="greaterThan">
      <formula>2500</formula>
    </cfRule>
  </conditionalFormatting>
  <conditionalFormatting sqref="E120">
    <cfRule type="cellIs" dxfId="7864" priority="10339" stopIfTrue="1" operator="greaterThan">
      <formula>2500</formula>
    </cfRule>
  </conditionalFormatting>
  <conditionalFormatting sqref="E120">
    <cfRule type="cellIs" dxfId="7863" priority="10337" stopIfTrue="1" operator="greaterThan">
      <formula>2500</formula>
    </cfRule>
  </conditionalFormatting>
  <conditionalFormatting sqref="E120">
    <cfRule type="cellIs" dxfId="7862" priority="10336" stopIfTrue="1" operator="greaterThan">
      <formula>2500</formula>
    </cfRule>
  </conditionalFormatting>
  <conditionalFormatting sqref="E120">
    <cfRule type="cellIs" dxfId="7861" priority="10335" stopIfTrue="1" operator="greaterThan">
      <formula>2500</formula>
    </cfRule>
  </conditionalFormatting>
  <conditionalFormatting sqref="E120">
    <cfRule type="cellIs" dxfId="7860" priority="10334" stopIfTrue="1" operator="greaterThan">
      <formula>2500</formula>
    </cfRule>
  </conditionalFormatting>
  <conditionalFormatting sqref="E120">
    <cfRule type="cellIs" dxfId="7859" priority="10333" stopIfTrue="1" operator="greaterThan">
      <formula>2500</formula>
    </cfRule>
  </conditionalFormatting>
  <conditionalFormatting sqref="V120:W120">
    <cfRule type="expression" dxfId="7858" priority="10332" stopIfTrue="1">
      <formula>AND(V120&gt;0,BK120="")</formula>
    </cfRule>
  </conditionalFormatting>
  <conditionalFormatting sqref="X120">
    <cfRule type="expression" dxfId="7857" priority="10331" stopIfTrue="1">
      <formula>AND(X120&gt;0,BL120="")</formula>
    </cfRule>
  </conditionalFormatting>
  <conditionalFormatting sqref="F120">
    <cfRule type="cellIs" dxfId="7856" priority="10330" stopIfTrue="1" operator="lessThan">
      <formula>29</formula>
    </cfRule>
  </conditionalFormatting>
  <conditionalFormatting sqref="AN120">
    <cfRule type="expression" dxfId="7855" priority="10329" stopIfTrue="1">
      <formula>AND(AN120&gt;0,CC120="")</formula>
    </cfRule>
  </conditionalFormatting>
  <conditionalFormatting sqref="F120">
    <cfRule type="cellIs" dxfId="7854" priority="10328" stopIfTrue="1" operator="lessThan">
      <formula>29</formula>
    </cfRule>
  </conditionalFormatting>
  <conditionalFormatting sqref="AV120">
    <cfRule type="expression" dxfId="7853" priority="10327" stopIfTrue="1">
      <formula>LEN(AV120)=14</formula>
    </cfRule>
  </conditionalFormatting>
  <conditionalFormatting sqref="AW120">
    <cfRule type="expression" dxfId="7852" priority="10326" stopIfTrue="1">
      <formula>LEN(AW120)=11</formula>
    </cfRule>
  </conditionalFormatting>
  <conditionalFormatting sqref="AV120">
    <cfRule type="expression" dxfId="7851" priority="10325" stopIfTrue="1">
      <formula>LEN(AV120)=14</formula>
    </cfRule>
  </conditionalFormatting>
  <conditionalFormatting sqref="AW120">
    <cfRule type="expression" dxfId="7850" priority="10324" stopIfTrue="1">
      <formula>LEN(AW120)=11</formula>
    </cfRule>
  </conditionalFormatting>
  <conditionalFormatting sqref="AV120">
    <cfRule type="expression" dxfId="7849" priority="10323" stopIfTrue="1">
      <formula>LEN(AV120)=14</formula>
    </cfRule>
  </conditionalFormatting>
  <conditionalFormatting sqref="AW120">
    <cfRule type="expression" dxfId="7848" priority="10322" stopIfTrue="1">
      <formula>LEN(AW120)=11</formula>
    </cfRule>
  </conditionalFormatting>
  <conditionalFormatting sqref="AV120">
    <cfRule type="expression" dxfId="7847" priority="10321" stopIfTrue="1">
      <formula>LEN(AV120)=14</formula>
    </cfRule>
  </conditionalFormatting>
  <conditionalFormatting sqref="AW120">
    <cfRule type="expression" dxfId="7846" priority="10320" stopIfTrue="1">
      <formula>LEN(AW120)=11</formula>
    </cfRule>
  </conditionalFormatting>
  <conditionalFormatting sqref="AV120">
    <cfRule type="expression" dxfId="7845" priority="10319" stopIfTrue="1">
      <formula>LEN(AV120)=14</formula>
    </cfRule>
  </conditionalFormatting>
  <conditionalFormatting sqref="AW120">
    <cfRule type="expression" dxfId="7844" priority="10318" stopIfTrue="1">
      <formula>LEN(AW120)=11</formula>
    </cfRule>
  </conditionalFormatting>
  <conditionalFormatting sqref="AV120">
    <cfRule type="expression" dxfId="7843" priority="10317" stopIfTrue="1">
      <formula>LEN(AV120)=14</formula>
    </cfRule>
  </conditionalFormatting>
  <conditionalFormatting sqref="AW120">
    <cfRule type="expression" dxfId="7842" priority="10316" stopIfTrue="1">
      <formula>LEN(AW120)=11</formula>
    </cfRule>
  </conditionalFormatting>
  <conditionalFormatting sqref="E205:E208">
    <cfRule type="cellIs" dxfId="7841" priority="10079" stopIfTrue="1" operator="greaterThan">
      <formula>2500</formula>
    </cfRule>
  </conditionalFormatting>
  <conditionalFormatting sqref="E205:E208">
    <cfRule type="cellIs" dxfId="7840" priority="10078" stopIfTrue="1" operator="greaterThan">
      <formula>2500</formula>
    </cfRule>
  </conditionalFormatting>
  <conditionalFormatting sqref="V205:W208">
    <cfRule type="expression" dxfId="7839" priority="10077" stopIfTrue="1">
      <formula>AND(V205&gt;0,BK205="")</formula>
    </cfRule>
  </conditionalFormatting>
  <conditionalFormatting sqref="X205:X208 AZ205:BK208">
    <cfRule type="expression" dxfId="7838" priority="10076" stopIfTrue="1">
      <formula>AND(X205&gt;0,BL205="")</formula>
    </cfRule>
  </conditionalFormatting>
  <conditionalFormatting sqref="X205:X208">
    <cfRule type="expression" dxfId="7837" priority="10070" stopIfTrue="1">
      <formula>AND(X205&gt;0,BL205="")</formula>
    </cfRule>
  </conditionalFormatting>
  <conditionalFormatting sqref="E205:E208">
    <cfRule type="cellIs" dxfId="7836" priority="10073" stopIfTrue="1" operator="greaterThan">
      <formula>2500</formula>
    </cfRule>
  </conditionalFormatting>
  <conditionalFormatting sqref="E205:E208">
    <cfRule type="cellIs" dxfId="7835" priority="10072" stopIfTrue="1" operator="greaterThan">
      <formula>2500</formula>
    </cfRule>
  </conditionalFormatting>
  <conditionalFormatting sqref="V205:W208">
    <cfRule type="expression" dxfId="7834" priority="10071" stopIfTrue="1">
      <formula>AND(V205&gt;0,BK205="")</formula>
    </cfRule>
  </conditionalFormatting>
  <conditionalFormatting sqref="AV205:AV208">
    <cfRule type="expression" dxfId="7833" priority="10069" stopIfTrue="1">
      <formula>LEN(AV205)=14</formula>
    </cfRule>
  </conditionalFormatting>
  <conditionalFormatting sqref="AW205:AW208">
    <cfRule type="expression" dxfId="7832" priority="10068" stopIfTrue="1">
      <formula>LEN(AW205)=11</formula>
    </cfRule>
  </conditionalFormatting>
  <conditionalFormatting sqref="AV205:AV208">
    <cfRule type="expression" dxfId="7831" priority="10067" stopIfTrue="1">
      <formula>LEN(AV205)=14</formula>
    </cfRule>
  </conditionalFormatting>
  <conditionalFormatting sqref="AW205:AW208">
    <cfRule type="expression" dxfId="7830" priority="10066" stopIfTrue="1">
      <formula>LEN(AW205)=11</formula>
    </cfRule>
  </conditionalFormatting>
  <conditionalFormatting sqref="F205:F208">
    <cfRule type="cellIs" dxfId="7829" priority="10065" stopIfTrue="1" operator="lessThan">
      <formula>29</formula>
    </cfRule>
  </conditionalFormatting>
  <conditionalFormatting sqref="F205:F208">
    <cfRule type="cellIs" dxfId="7828" priority="10064" stopIfTrue="1" operator="lessThan">
      <formula>29</formula>
    </cfRule>
  </conditionalFormatting>
  <conditionalFormatting sqref="E36">
    <cfRule type="cellIs" dxfId="7827" priority="10063" stopIfTrue="1" operator="greaterThan">
      <formula>2500</formula>
    </cfRule>
  </conditionalFormatting>
  <conditionalFormatting sqref="F36">
    <cfRule type="cellIs" dxfId="7826" priority="10062" stopIfTrue="1" operator="lessThan">
      <formula>29</formula>
    </cfRule>
  </conditionalFormatting>
  <conditionalFormatting sqref="V36:W36">
    <cfRule type="expression" dxfId="7825" priority="10061" stopIfTrue="1">
      <formula>AND(V36&gt;0,BK36="")</formula>
    </cfRule>
  </conditionalFormatting>
  <conditionalFormatting sqref="X36 AZ36:BK36">
    <cfRule type="expression" dxfId="7824" priority="10060" stopIfTrue="1">
      <formula>AND(X36&gt;0,BL36="")</formula>
    </cfRule>
  </conditionalFormatting>
  <conditionalFormatting sqref="AV36">
    <cfRule type="expression" dxfId="7823" priority="10059" stopIfTrue="1">
      <formula>LEN(AV36)=14</formula>
    </cfRule>
  </conditionalFormatting>
  <conditionalFormatting sqref="AW36">
    <cfRule type="expression" dxfId="7822" priority="10058" stopIfTrue="1">
      <formula>LEN(AW36)=11</formula>
    </cfRule>
  </conditionalFormatting>
  <conditionalFormatting sqref="E138">
    <cfRule type="cellIs" dxfId="7821" priority="10033" stopIfTrue="1" operator="greaterThan">
      <formula>2500</formula>
    </cfRule>
  </conditionalFormatting>
  <conditionalFormatting sqref="F138">
    <cfRule type="cellIs" dxfId="7820" priority="10032" stopIfTrue="1" operator="lessThan">
      <formula>29</formula>
    </cfRule>
  </conditionalFormatting>
  <conditionalFormatting sqref="V138:W138">
    <cfRule type="expression" dxfId="7819" priority="10031" stopIfTrue="1">
      <formula>AND(V138&gt;0,BK138="")</formula>
    </cfRule>
  </conditionalFormatting>
  <conditionalFormatting sqref="X138 AZ138:BK138">
    <cfRule type="expression" dxfId="7818" priority="10030" stopIfTrue="1">
      <formula>AND(X138&gt;0,BL138="")</formula>
    </cfRule>
  </conditionalFormatting>
  <conditionalFormatting sqref="AV138">
    <cfRule type="expression" dxfId="7817" priority="10029" stopIfTrue="1">
      <formula>LEN(AV138)=14</formula>
    </cfRule>
  </conditionalFormatting>
  <conditionalFormatting sqref="AW138">
    <cfRule type="expression" dxfId="7816" priority="10028" stopIfTrue="1">
      <formula>LEN(AW138)=11</formula>
    </cfRule>
  </conditionalFormatting>
  <conditionalFormatting sqref="BD7:BD29 BD129:BD130 BD138:BD139 BD95 BD48 BD113 BD65:BD66 BD154 BD88 BD85:BD86 BD63 BD35:BD37 BD126:BD127 BD80:BD82 BD117:BD120 BD71:BD73 BD142:BD143 BD90:BD92 BD97 BD50 BD54:BD56 BD58:BD60 BD69 BD99 BD101 BD103:BD104 BD106:BD110 BD122:BD124 BD133:BD134 BD136 BD152 BD145:BD150 BD75:BD78">
    <cfRule type="expression" dxfId="7815" priority="9990" stopIfTrue="1">
      <formula>AND(BD7&gt;0,CR7="")</formula>
    </cfRule>
  </conditionalFormatting>
  <conditionalFormatting sqref="BC6">
    <cfRule type="cellIs" dxfId="7814" priority="9989" stopIfTrue="1" operator="greaterThan">
      <formula>2500</formula>
    </cfRule>
  </conditionalFormatting>
  <conditionalFormatting sqref="BA202:BB202 BA205:BB205 BA35:BB35 BA133:BB134 BA99:BB99 BA42:BB44 BA63:BB63 BA81:BB82 BA88:BB88 BA97:BB97 BA48:BB48 BA122:BB124 BA37:BB37 BA54:BB56 BA78:BB78 BA85:BB85 BA106:BB110 BA117:BB119 BA139:BB139 BA152:BB152 BA207:BB207 BA90:BB92 BA129:BB130 BA7:BB22 BA113:BB113 BA65:BB66 BA154:BB154 BA126:BB127 BA71:BB73 BA142:BB143 BA50:BB50 BA58:BB59 BA69:BB69 BA75:BB75 BA101:BB101 BA103:BB104 BA136:BB136 BA145:BB150">
    <cfRule type="expression" dxfId="7813" priority="9988" stopIfTrue="1">
      <formula>AND(BA7&gt;0,CP7="")</formula>
    </cfRule>
  </conditionalFormatting>
  <conditionalFormatting sqref="BC202 BC205 BC35 BC133:BC134 BC99 BC42:BC44 BC63 BC81:BC82 BC88 BC97 BC48 BC122:BC124 BC37 BC54:BC56 BC78 BC85 BC106:BC110 BC117:BC119 BC139 BC152 BC207 BC90:BC92 BC129:BC130 BC7:BC22 BC113 BC65:BC66 BC154 BC126:BC127 BC71:BC73 BC142:BC143 BC50 BC58:BC59 BC69 BC75 BC101 BC103:BC104 BC136 BC145:BC150">
    <cfRule type="expression" dxfId="7812" priority="9987" stopIfTrue="1">
      <formula>AND(BC7&gt;0,CQ7="")</formula>
    </cfRule>
  </conditionalFormatting>
  <conditionalFormatting sqref="BA101:BB101">
    <cfRule type="expression" dxfId="7811" priority="9981" stopIfTrue="1">
      <formula>AND(BA101&gt;0,CP101="")</formula>
    </cfRule>
  </conditionalFormatting>
  <conditionalFormatting sqref="BC101">
    <cfRule type="expression" dxfId="7810" priority="9980" stopIfTrue="1">
      <formula>AND(BC101&gt;0,CQ101="")</formula>
    </cfRule>
  </conditionalFormatting>
  <conditionalFormatting sqref="BA113:BB113">
    <cfRule type="expression" dxfId="7809" priority="9975" stopIfTrue="1">
      <formula>AND(BA113&gt;0,CP113="")</formula>
    </cfRule>
  </conditionalFormatting>
  <conditionalFormatting sqref="BC113">
    <cfRule type="expression" dxfId="7808" priority="9974" stopIfTrue="1">
      <formula>AND(BC113&gt;0,CQ113="")</formula>
    </cfRule>
  </conditionalFormatting>
  <conditionalFormatting sqref="BA72:BB72">
    <cfRule type="expression" dxfId="7807" priority="9973" stopIfTrue="1">
      <formula>AND(BA72&gt;0,CP72="")</formula>
    </cfRule>
  </conditionalFormatting>
  <conditionalFormatting sqref="BC72">
    <cfRule type="expression" dxfId="7806" priority="9972" stopIfTrue="1">
      <formula>AND(BC72&gt;0,CQ72="")</formula>
    </cfRule>
  </conditionalFormatting>
  <conditionalFormatting sqref="BA35:BB35 BA133:BB134 BA99:BB99 BA42:BB44 BA63:BB63 BA81:BB82 BA88:BB88 BA97:BB97 BA48:BB48 BA122:BB124 BA37:BB37 BA54:BB56 BA78:BB78 BA85:BB85 BA106:BB110 BA117:BB119 BA139:BB139 BA152:BB152 BA90:BB92 BA129:BB130 BA113:BB113 BA65:BB66 BA154:BB154 BA126:BB127 BA71:BB73 BA142:BB143 BA50:BB50 BA58:BB59 BA69:BB69 BA75:BB75 BA101:BB101 BA103:BB104 BA136:BB136 BA145:BB150">
    <cfRule type="expression" dxfId="7805" priority="9969" stopIfTrue="1">
      <formula>AND(BA35&gt;0,CP35="")</formula>
    </cfRule>
  </conditionalFormatting>
  <conditionalFormatting sqref="BC35 BC133:BC134 BC99 BC42:BC44 BC63 BC81:BC82 BC88 BC97 BC48 BC122:BC124 BC37 BC54:BC56 BC78 BC85 BC106:BC110 BC117:BC119 BC139 BC152 BC90:BC92 BC129:BC130 BC113 BC65:BC66 BC154 BC126:BC127 BC71:BC73 BC142:BC143 BC50 BC58:BC59 BC69 BC75 BC101 BC103:BC104 BC136 BC145:BC150">
    <cfRule type="expression" dxfId="7804" priority="9968" stopIfTrue="1">
      <formula>AND(BC35&gt;0,CQ35="")</formula>
    </cfRule>
  </conditionalFormatting>
  <conditionalFormatting sqref="BA119:BB119">
    <cfRule type="expression" dxfId="7803" priority="9961" stopIfTrue="1">
      <formula>AND(BA119&gt;0,CP119="")</formula>
    </cfRule>
  </conditionalFormatting>
  <conditionalFormatting sqref="BC119">
    <cfRule type="expression" dxfId="7802" priority="9960" stopIfTrue="1">
      <formula>AND(BC119&gt;0,CQ119="")</formula>
    </cfRule>
  </conditionalFormatting>
  <conditionalFormatting sqref="BA148:BB148">
    <cfRule type="expression" dxfId="7801" priority="9959" stopIfTrue="1">
      <formula>AND(BA148&gt;0,CP148="")</formula>
    </cfRule>
  </conditionalFormatting>
  <conditionalFormatting sqref="BC148">
    <cfRule type="expression" dxfId="7800" priority="9958" stopIfTrue="1">
      <formula>AND(BC148&gt;0,CQ148="")</formula>
    </cfRule>
  </conditionalFormatting>
  <conditionalFormatting sqref="BA50:BB50 BA43:BB44">
    <cfRule type="expression" dxfId="7799" priority="9955" stopIfTrue="1">
      <formula>AND(BA43&gt;0,CP43="")</formula>
    </cfRule>
  </conditionalFormatting>
  <conditionalFormatting sqref="BC50 BC43:BC44">
    <cfRule type="expression" dxfId="7798" priority="9954" stopIfTrue="1">
      <formula>AND(BC43&gt;0,CQ43="")</formula>
    </cfRule>
  </conditionalFormatting>
  <conditionalFormatting sqref="BA58:BB58">
    <cfRule type="expression" dxfId="7797" priority="9951" stopIfTrue="1">
      <formula>AND(BA58&gt;0,CP58="")</formula>
    </cfRule>
  </conditionalFormatting>
  <conditionalFormatting sqref="BC58">
    <cfRule type="expression" dxfId="7796" priority="9950" stopIfTrue="1">
      <formula>AND(BC58&gt;0,CQ58="")</formula>
    </cfRule>
  </conditionalFormatting>
  <conditionalFormatting sqref="BA108:BB108">
    <cfRule type="expression" dxfId="7795" priority="9947" stopIfTrue="1">
      <formula>AND(BA108&gt;0,CP108="")</formula>
    </cfRule>
  </conditionalFormatting>
  <conditionalFormatting sqref="BC108">
    <cfRule type="expression" dxfId="7794" priority="9946" stopIfTrue="1">
      <formula>AND(BC108&gt;0,CQ108="")</formula>
    </cfRule>
  </conditionalFormatting>
  <conditionalFormatting sqref="BA118:BB118">
    <cfRule type="expression" dxfId="7793" priority="9945" stopIfTrue="1">
      <formula>AND(BA118&gt;0,CP118="")</formula>
    </cfRule>
  </conditionalFormatting>
  <conditionalFormatting sqref="BC118">
    <cfRule type="expression" dxfId="7792" priority="9944" stopIfTrue="1">
      <formula>AND(BC118&gt;0,CQ118="")</formula>
    </cfRule>
  </conditionalFormatting>
  <conditionalFormatting sqref="BA59:BB59">
    <cfRule type="expression" dxfId="7791" priority="9939" stopIfTrue="1">
      <formula>AND(BA59&gt;0,CP59="")</formula>
    </cfRule>
  </conditionalFormatting>
  <conditionalFormatting sqref="BC59">
    <cfRule type="expression" dxfId="7790" priority="9938" stopIfTrue="1">
      <formula>AND(BC59&gt;0,CQ59="")</formula>
    </cfRule>
  </conditionalFormatting>
  <conditionalFormatting sqref="BA92:BB92">
    <cfRule type="expression" dxfId="7789" priority="9931" stopIfTrue="1">
      <formula>AND(BA92&gt;0,CP92="")</formula>
    </cfRule>
  </conditionalFormatting>
  <conditionalFormatting sqref="BC92">
    <cfRule type="expression" dxfId="7788" priority="9930" stopIfTrue="1">
      <formula>AND(BC92&gt;0,CQ92="")</formula>
    </cfRule>
  </conditionalFormatting>
  <conditionalFormatting sqref="BA204:BB204">
    <cfRule type="expression" dxfId="7787" priority="9929" stopIfTrue="1">
      <formula>AND(BA204&gt;0,CP204="")</formula>
    </cfRule>
  </conditionalFormatting>
  <conditionalFormatting sqref="BC204">
    <cfRule type="expression" dxfId="7786" priority="9928" stopIfTrue="1">
      <formula>AND(BC204&gt;0,CQ204="")</formula>
    </cfRule>
  </conditionalFormatting>
  <conditionalFormatting sqref="BA127:BB127">
    <cfRule type="expression" dxfId="7785" priority="9925" stopIfTrue="1">
      <formula>AND(BA127&gt;0,CP127="")</formula>
    </cfRule>
  </conditionalFormatting>
  <conditionalFormatting sqref="BC127">
    <cfRule type="expression" dxfId="7784" priority="9924" stopIfTrue="1">
      <formula>AND(BC127&gt;0,CQ127="")</formula>
    </cfRule>
  </conditionalFormatting>
  <conditionalFormatting sqref="BA104:BB104">
    <cfRule type="expression" dxfId="7783" priority="9923" stopIfTrue="1">
      <formula>AND(BA104&gt;0,CP104="")</formula>
    </cfRule>
  </conditionalFormatting>
  <conditionalFormatting sqref="BC104">
    <cfRule type="expression" dxfId="7782" priority="9922" stopIfTrue="1">
      <formula>AND(BC104&gt;0,CQ104="")</formula>
    </cfRule>
  </conditionalFormatting>
  <conditionalFormatting sqref="BA88:BB88">
    <cfRule type="expression" dxfId="7781" priority="9921" stopIfTrue="1">
      <formula>AND(BA88&gt;0,CP88="")</formula>
    </cfRule>
  </conditionalFormatting>
  <conditionalFormatting sqref="BC88">
    <cfRule type="expression" dxfId="7780" priority="9920" stopIfTrue="1">
      <formula>AND(BC88&gt;0,CQ88="")</formula>
    </cfRule>
  </conditionalFormatting>
  <conditionalFormatting sqref="BA107:BB107">
    <cfRule type="expression" dxfId="7779" priority="9919" stopIfTrue="1">
      <formula>AND(BA107&gt;0,CP107="")</formula>
    </cfRule>
  </conditionalFormatting>
  <conditionalFormatting sqref="BC107">
    <cfRule type="expression" dxfId="7778" priority="9918" stopIfTrue="1">
      <formula>AND(BC107&gt;0,CQ107="")</formula>
    </cfRule>
  </conditionalFormatting>
  <conditionalFormatting sqref="BA203:BB203">
    <cfRule type="expression" dxfId="7777" priority="9911" stopIfTrue="1">
      <formula>AND(BA203&gt;0,CP203="")</formula>
    </cfRule>
  </conditionalFormatting>
  <conditionalFormatting sqref="BC203">
    <cfRule type="expression" dxfId="7776" priority="9910" stopIfTrue="1">
      <formula>AND(BC203&gt;0,CQ203="")</formula>
    </cfRule>
  </conditionalFormatting>
  <conditionalFormatting sqref="BC206:BC207">
    <cfRule type="expression" dxfId="7775" priority="9908" stopIfTrue="1">
      <formula>AND(BC206&gt;0,CQ206="")</formula>
    </cfRule>
  </conditionalFormatting>
  <conditionalFormatting sqref="BA206:BB207">
    <cfRule type="expression" dxfId="7774" priority="9909" stopIfTrue="1">
      <formula>AND(BA206&gt;0,CP206="")</formula>
    </cfRule>
  </conditionalFormatting>
  <conditionalFormatting sqref="BA35:BB35">
    <cfRule type="expression" dxfId="7773" priority="9907" stopIfTrue="1">
      <formula>AND(BA35&gt;0,CP35="")</formula>
    </cfRule>
  </conditionalFormatting>
  <conditionalFormatting sqref="BC35">
    <cfRule type="expression" dxfId="7772" priority="9906" stopIfTrue="1">
      <formula>AND(BC35&gt;0,CQ35="")</formula>
    </cfRule>
  </conditionalFormatting>
  <conditionalFormatting sqref="BA35:BB35">
    <cfRule type="expression" dxfId="7771" priority="9905" stopIfTrue="1">
      <formula>AND(BA35&gt;0,CP35="")</formula>
    </cfRule>
  </conditionalFormatting>
  <conditionalFormatting sqref="BC35">
    <cfRule type="expression" dxfId="7770" priority="9904" stopIfTrue="1">
      <formula>AND(BC35&gt;0,CQ35="")</formula>
    </cfRule>
  </conditionalFormatting>
  <conditionalFormatting sqref="BA56:BB56">
    <cfRule type="expression" dxfId="7769" priority="9903" stopIfTrue="1">
      <formula>AND(BA56&gt;0,CP56="")</formula>
    </cfRule>
  </conditionalFormatting>
  <conditionalFormatting sqref="BC56">
    <cfRule type="expression" dxfId="7768" priority="9902" stopIfTrue="1">
      <formula>AND(BC56&gt;0,CQ56="")</formula>
    </cfRule>
  </conditionalFormatting>
  <conditionalFormatting sqref="BA56:BB56">
    <cfRule type="expression" dxfId="7767" priority="9901" stopIfTrue="1">
      <formula>AND(BA56&gt;0,CP56="")</formula>
    </cfRule>
  </conditionalFormatting>
  <conditionalFormatting sqref="BC56">
    <cfRule type="expression" dxfId="7766" priority="9900" stopIfTrue="1">
      <formula>AND(BC56&gt;0,CQ56="")</formula>
    </cfRule>
  </conditionalFormatting>
  <conditionalFormatting sqref="BA66:BB66">
    <cfRule type="expression" dxfId="7765" priority="9899" stopIfTrue="1">
      <formula>AND(BA66&gt;0,CP66="")</formula>
    </cfRule>
  </conditionalFormatting>
  <conditionalFormatting sqref="BC66">
    <cfRule type="expression" dxfId="7764" priority="9898" stopIfTrue="1">
      <formula>AND(BC66&gt;0,CQ66="")</formula>
    </cfRule>
  </conditionalFormatting>
  <conditionalFormatting sqref="BA66:BB66">
    <cfRule type="expression" dxfId="7763" priority="9897" stopIfTrue="1">
      <formula>AND(BA66&gt;0,CP66="")</formula>
    </cfRule>
  </conditionalFormatting>
  <conditionalFormatting sqref="BC66">
    <cfRule type="expression" dxfId="7762" priority="9896" stopIfTrue="1">
      <formula>AND(BC66&gt;0,CQ66="")</formula>
    </cfRule>
  </conditionalFormatting>
  <conditionalFormatting sqref="BA73:BB73">
    <cfRule type="expression" dxfId="7761" priority="9895" stopIfTrue="1">
      <formula>AND(BA73&gt;0,CP73="")</formula>
    </cfRule>
  </conditionalFormatting>
  <conditionalFormatting sqref="BC73">
    <cfRule type="expression" dxfId="7760" priority="9894" stopIfTrue="1">
      <formula>AND(BC73&gt;0,CQ73="")</formula>
    </cfRule>
  </conditionalFormatting>
  <conditionalFormatting sqref="BA73:BB73">
    <cfRule type="expression" dxfId="7759" priority="9893" stopIfTrue="1">
      <formula>AND(BA73&gt;0,CP73="")</formula>
    </cfRule>
  </conditionalFormatting>
  <conditionalFormatting sqref="BC73">
    <cfRule type="expression" dxfId="7758" priority="9892" stopIfTrue="1">
      <formula>AND(BC73&gt;0,CQ73="")</formula>
    </cfRule>
  </conditionalFormatting>
  <conditionalFormatting sqref="BA78:BB78">
    <cfRule type="expression" dxfId="7757" priority="9891" stopIfTrue="1">
      <formula>AND(BA78&gt;0,CP78="")</formula>
    </cfRule>
  </conditionalFormatting>
  <conditionalFormatting sqref="BC78">
    <cfRule type="expression" dxfId="7756" priority="9890" stopIfTrue="1">
      <formula>AND(BC78&gt;0,CQ78="")</formula>
    </cfRule>
  </conditionalFormatting>
  <conditionalFormatting sqref="BA78:BB78">
    <cfRule type="expression" dxfId="7755" priority="9889" stopIfTrue="1">
      <formula>AND(BA78&gt;0,CP78="")</formula>
    </cfRule>
  </conditionalFormatting>
  <conditionalFormatting sqref="BC78">
    <cfRule type="expression" dxfId="7754" priority="9888" stopIfTrue="1">
      <formula>AND(BC78&gt;0,CQ78="")</formula>
    </cfRule>
  </conditionalFormatting>
  <conditionalFormatting sqref="BA90:BB90">
    <cfRule type="expression" dxfId="7753" priority="9887" stopIfTrue="1">
      <formula>AND(BA90&gt;0,CP90="")</formula>
    </cfRule>
  </conditionalFormatting>
  <conditionalFormatting sqref="BC90">
    <cfRule type="expression" dxfId="7752" priority="9886" stopIfTrue="1">
      <formula>AND(BC90&gt;0,CQ90="")</formula>
    </cfRule>
  </conditionalFormatting>
  <conditionalFormatting sqref="BA90:BB90">
    <cfRule type="expression" dxfId="7751" priority="9885" stopIfTrue="1">
      <formula>AND(BA90&gt;0,CP90="")</formula>
    </cfRule>
  </conditionalFormatting>
  <conditionalFormatting sqref="BC90">
    <cfRule type="expression" dxfId="7750" priority="9884" stopIfTrue="1">
      <formula>AND(BC90&gt;0,CQ90="")</formula>
    </cfRule>
  </conditionalFormatting>
  <conditionalFormatting sqref="BA97:BB97">
    <cfRule type="expression" dxfId="7749" priority="9883" stopIfTrue="1">
      <formula>AND(BA97&gt;0,CP97="")</formula>
    </cfRule>
  </conditionalFormatting>
  <conditionalFormatting sqref="BC97">
    <cfRule type="expression" dxfId="7748" priority="9882" stopIfTrue="1">
      <formula>AND(BC97&gt;0,CQ97="")</formula>
    </cfRule>
  </conditionalFormatting>
  <conditionalFormatting sqref="BA97:BB97">
    <cfRule type="expression" dxfId="7747" priority="9881" stopIfTrue="1">
      <formula>AND(BA97&gt;0,CP97="")</formula>
    </cfRule>
  </conditionalFormatting>
  <conditionalFormatting sqref="BC97">
    <cfRule type="expression" dxfId="7746" priority="9880" stopIfTrue="1">
      <formula>AND(BC97&gt;0,CQ97="")</formula>
    </cfRule>
  </conditionalFormatting>
  <conditionalFormatting sqref="BA123:BB123">
    <cfRule type="expression" dxfId="7745" priority="9879" stopIfTrue="1">
      <formula>AND(BA123&gt;0,CP123="")</formula>
    </cfRule>
  </conditionalFormatting>
  <conditionalFormatting sqref="BC123">
    <cfRule type="expression" dxfId="7744" priority="9878" stopIfTrue="1">
      <formula>AND(BC123&gt;0,CQ123="")</formula>
    </cfRule>
  </conditionalFormatting>
  <conditionalFormatting sqref="BA123:BB123">
    <cfRule type="expression" dxfId="7743" priority="9877" stopIfTrue="1">
      <formula>AND(BA123&gt;0,CP123="")</formula>
    </cfRule>
  </conditionalFormatting>
  <conditionalFormatting sqref="BC123">
    <cfRule type="expression" dxfId="7742" priority="9876" stopIfTrue="1">
      <formula>AND(BC123&gt;0,CQ123="")</formula>
    </cfRule>
  </conditionalFormatting>
  <conditionalFormatting sqref="BA23:BB23">
    <cfRule type="expression" dxfId="7741" priority="9849" stopIfTrue="1">
      <formula>AND(BA23&gt;0,CP23="")</formula>
    </cfRule>
  </conditionalFormatting>
  <conditionalFormatting sqref="BC23">
    <cfRule type="expression" dxfId="7740" priority="9848" stopIfTrue="1">
      <formula>AND(BC23&gt;0,CQ23="")</formula>
    </cfRule>
  </conditionalFormatting>
  <conditionalFormatting sqref="BA85:BB85">
    <cfRule type="expression" dxfId="7739" priority="9847" stopIfTrue="1">
      <formula>AND(BA85&gt;0,CP85="")</formula>
    </cfRule>
  </conditionalFormatting>
  <conditionalFormatting sqref="BC85">
    <cfRule type="expression" dxfId="7738" priority="9846" stopIfTrue="1">
      <formula>AND(BC85&gt;0,CQ85="")</formula>
    </cfRule>
  </conditionalFormatting>
  <conditionalFormatting sqref="BA85:BB85">
    <cfRule type="expression" dxfId="7737" priority="9845" stopIfTrue="1">
      <formula>AND(BA85&gt;0,CP85="")</formula>
    </cfRule>
  </conditionalFormatting>
  <conditionalFormatting sqref="BC85">
    <cfRule type="expression" dxfId="7736" priority="9844" stopIfTrue="1">
      <formula>AND(BC85&gt;0,CQ85="")</formula>
    </cfRule>
  </conditionalFormatting>
  <conditionalFormatting sqref="BA85:BB85">
    <cfRule type="expression" dxfId="7735" priority="9843" stopIfTrue="1">
      <formula>AND(BA85&gt;0,CP85="")</formula>
    </cfRule>
  </conditionalFormatting>
  <conditionalFormatting sqref="BC85">
    <cfRule type="expression" dxfId="7734" priority="9842" stopIfTrue="1">
      <formula>AND(BC85&gt;0,CQ85="")</formula>
    </cfRule>
  </conditionalFormatting>
  <conditionalFormatting sqref="BA136:BB136">
    <cfRule type="expression" dxfId="7733" priority="9841" stopIfTrue="1">
      <formula>AND(BA136&gt;0,CP136="")</formula>
    </cfRule>
  </conditionalFormatting>
  <conditionalFormatting sqref="BC136">
    <cfRule type="expression" dxfId="7732" priority="9840" stopIfTrue="1">
      <formula>AND(BC136&gt;0,CQ136="")</formula>
    </cfRule>
  </conditionalFormatting>
  <conditionalFormatting sqref="BA136:BB136">
    <cfRule type="expression" dxfId="7731" priority="9839" stopIfTrue="1">
      <formula>AND(BA136&gt;0,CP136="")</formula>
    </cfRule>
  </conditionalFormatting>
  <conditionalFormatting sqref="BC136">
    <cfRule type="expression" dxfId="7730" priority="9838" stopIfTrue="1">
      <formula>AND(BC136&gt;0,CQ136="")</formula>
    </cfRule>
  </conditionalFormatting>
  <conditionalFormatting sqref="BA136:BB136">
    <cfRule type="expression" dxfId="7729" priority="9837" stopIfTrue="1">
      <formula>AND(BA136&gt;0,CP136="")</formula>
    </cfRule>
  </conditionalFormatting>
  <conditionalFormatting sqref="BC136">
    <cfRule type="expression" dxfId="7728" priority="9836" stopIfTrue="1">
      <formula>AND(BC136&gt;0,CQ136="")</formula>
    </cfRule>
  </conditionalFormatting>
  <conditionalFormatting sqref="BA124:BB124">
    <cfRule type="expression" dxfId="7727" priority="9829" stopIfTrue="1">
      <formula>AND(BA124&gt;0,CP124="")</formula>
    </cfRule>
  </conditionalFormatting>
  <conditionalFormatting sqref="BC124">
    <cfRule type="expression" dxfId="7726" priority="9828" stopIfTrue="1">
      <formula>AND(BC124&gt;0,CQ124="")</formula>
    </cfRule>
  </conditionalFormatting>
  <conditionalFormatting sqref="BA124:BB124">
    <cfRule type="expression" dxfId="7725" priority="9827" stopIfTrue="1">
      <formula>AND(BA124&gt;0,CP124="")</formula>
    </cfRule>
  </conditionalFormatting>
  <conditionalFormatting sqref="BC124">
    <cfRule type="expression" dxfId="7724" priority="9826" stopIfTrue="1">
      <formula>AND(BC124&gt;0,CQ124="")</formula>
    </cfRule>
  </conditionalFormatting>
  <conditionalFormatting sqref="BA124:BB124">
    <cfRule type="expression" dxfId="7723" priority="9825" stopIfTrue="1">
      <formula>AND(BA124&gt;0,CP124="")</formula>
    </cfRule>
  </conditionalFormatting>
  <conditionalFormatting sqref="BC124">
    <cfRule type="expression" dxfId="7722" priority="9824" stopIfTrue="1">
      <formula>AND(BC124&gt;0,CQ124="")</formula>
    </cfRule>
  </conditionalFormatting>
  <conditionalFormatting sqref="BA48:BB48">
    <cfRule type="expression" dxfId="7721" priority="9823" stopIfTrue="1">
      <formula>AND(BA48&gt;0,CP48="")</formula>
    </cfRule>
  </conditionalFormatting>
  <conditionalFormatting sqref="BC48">
    <cfRule type="expression" dxfId="7720" priority="9822" stopIfTrue="1">
      <formula>AND(BC48&gt;0,CQ48="")</formula>
    </cfRule>
  </conditionalFormatting>
  <conditionalFormatting sqref="BA48:BB48">
    <cfRule type="expression" dxfId="7719" priority="9821" stopIfTrue="1">
      <formula>AND(BA48&gt;0,CP48="")</formula>
    </cfRule>
  </conditionalFormatting>
  <conditionalFormatting sqref="BC48">
    <cfRule type="expression" dxfId="7718" priority="9820" stopIfTrue="1">
      <formula>AND(BC48&gt;0,CQ48="")</formula>
    </cfRule>
  </conditionalFormatting>
  <conditionalFormatting sqref="BA48:BB48">
    <cfRule type="expression" dxfId="7717" priority="9819" stopIfTrue="1">
      <formula>AND(BA48&gt;0,CP48="")</formula>
    </cfRule>
  </conditionalFormatting>
  <conditionalFormatting sqref="BC48">
    <cfRule type="expression" dxfId="7716" priority="9818" stopIfTrue="1">
      <formula>AND(BC48&gt;0,CQ48="")</formula>
    </cfRule>
  </conditionalFormatting>
  <conditionalFormatting sqref="BA71:BB71">
    <cfRule type="expression" dxfId="7715" priority="9817" stopIfTrue="1">
      <formula>AND(BA71&gt;0,CP71="")</formula>
    </cfRule>
  </conditionalFormatting>
  <conditionalFormatting sqref="BC71">
    <cfRule type="expression" dxfId="7714" priority="9816" stopIfTrue="1">
      <formula>AND(BC71&gt;0,CQ71="")</formula>
    </cfRule>
  </conditionalFormatting>
  <conditionalFormatting sqref="BA71:BB71">
    <cfRule type="expression" dxfId="7713" priority="9815" stopIfTrue="1">
      <formula>AND(BA71&gt;0,CP71="")</formula>
    </cfRule>
  </conditionalFormatting>
  <conditionalFormatting sqref="BC71">
    <cfRule type="expression" dxfId="7712" priority="9814" stopIfTrue="1">
      <formula>AND(BC71&gt;0,CQ71="")</formula>
    </cfRule>
  </conditionalFormatting>
  <conditionalFormatting sqref="BA71:BB71">
    <cfRule type="expression" dxfId="7711" priority="9813" stopIfTrue="1">
      <formula>AND(BA71&gt;0,CP71="")</formula>
    </cfRule>
  </conditionalFormatting>
  <conditionalFormatting sqref="BC71">
    <cfRule type="expression" dxfId="7710" priority="9812" stopIfTrue="1">
      <formula>AND(BC71&gt;0,CQ71="")</formula>
    </cfRule>
  </conditionalFormatting>
  <conditionalFormatting sqref="BA37:BB37">
    <cfRule type="expression" dxfId="7709" priority="9811" stopIfTrue="1">
      <formula>AND(BA37&gt;0,CP37="")</formula>
    </cfRule>
  </conditionalFormatting>
  <conditionalFormatting sqref="BC37">
    <cfRule type="expression" dxfId="7708" priority="9810" stopIfTrue="1">
      <formula>AND(BC37&gt;0,CQ37="")</formula>
    </cfRule>
  </conditionalFormatting>
  <conditionalFormatting sqref="BA37:BB37">
    <cfRule type="expression" dxfId="7707" priority="9809" stopIfTrue="1">
      <formula>AND(BA37&gt;0,CP37="")</formula>
    </cfRule>
  </conditionalFormatting>
  <conditionalFormatting sqref="BC37">
    <cfRule type="expression" dxfId="7706" priority="9808" stopIfTrue="1">
      <formula>AND(BC37&gt;0,CQ37="")</formula>
    </cfRule>
  </conditionalFormatting>
  <conditionalFormatting sqref="BA37:BB37">
    <cfRule type="expression" dxfId="7705" priority="9807" stopIfTrue="1">
      <formula>AND(BA37&gt;0,CP37="")</formula>
    </cfRule>
  </conditionalFormatting>
  <conditionalFormatting sqref="BC37">
    <cfRule type="expression" dxfId="7704" priority="9806" stopIfTrue="1">
      <formula>AND(BC37&gt;0,CQ37="")</formula>
    </cfRule>
  </conditionalFormatting>
  <conditionalFormatting sqref="BA122:BB122">
    <cfRule type="expression" dxfId="7703" priority="9805" stopIfTrue="1">
      <formula>AND(BA122&gt;0,CP122="")</formula>
    </cfRule>
  </conditionalFormatting>
  <conditionalFormatting sqref="BC122">
    <cfRule type="expression" dxfId="7702" priority="9804" stopIfTrue="1">
      <formula>AND(BC122&gt;0,CQ122="")</formula>
    </cfRule>
  </conditionalFormatting>
  <conditionalFormatting sqref="BA122:BB122">
    <cfRule type="expression" dxfId="7701" priority="9803" stopIfTrue="1">
      <formula>AND(BA122&gt;0,CP122="")</formula>
    </cfRule>
  </conditionalFormatting>
  <conditionalFormatting sqref="BC122">
    <cfRule type="expression" dxfId="7700" priority="9802" stopIfTrue="1">
      <formula>AND(BC122&gt;0,CQ122="")</formula>
    </cfRule>
  </conditionalFormatting>
  <conditionalFormatting sqref="BA122:BB122">
    <cfRule type="expression" dxfId="7699" priority="9801" stopIfTrue="1">
      <formula>AND(BA122&gt;0,CP122="")</formula>
    </cfRule>
  </conditionalFormatting>
  <conditionalFormatting sqref="BC122">
    <cfRule type="expression" dxfId="7698" priority="9800" stopIfTrue="1">
      <formula>AND(BC122&gt;0,CQ122="")</formula>
    </cfRule>
  </conditionalFormatting>
  <conditionalFormatting sqref="BA55:BB55">
    <cfRule type="expression" dxfId="7697" priority="9799" stopIfTrue="1">
      <formula>AND(BA55&gt;0,CP55="")</formula>
    </cfRule>
  </conditionalFormatting>
  <conditionalFormatting sqref="BC55">
    <cfRule type="expression" dxfId="7696" priority="9798" stopIfTrue="1">
      <formula>AND(BC55&gt;0,CQ55="")</formula>
    </cfRule>
  </conditionalFormatting>
  <conditionalFormatting sqref="BA55:BB55">
    <cfRule type="expression" dxfId="7695" priority="9797" stopIfTrue="1">
      <formula>AND(BA55&gt;0,CP55="")</formula>
    </cfRule>
  </conditionalFormatting>
  <conditionalFormatting sqref="BC55">
    <cfRule type="expression" dxfId="7694" priority="9796" stopIfTrue="1">
      <formula>AND(BC55&gt;0,CQ55="")</formula>
    </cfRule>
  </conditionalFormatting>
  <conditionalFormatting sqref="BA55:BB55">
    <cfRule type="expression" dxfId="7693" priority="9795" stopIfTrue="1">
      <formula>AND(BA55&gt;0,CP55="")</formula>
    </cfRule>
  </conditionalFormatting>
  <conditionalFormatting sqref="BC55">
    <cfRule type="expression" dxfId="7692" priority="9794" stopIfTrue="1">
      <formula>AND(BC55&gt;0,CQ55="")</formula>
    </cfRule>
  </conditionalFormatting>
  <conditionalFormatting sqref="BA99:BB99">
    <cfRule type="expression" dxfId="7691" priority="9787" stopIfTrue="1">
      <formula>AND(BA99&gt;0,CP99="")</formula>
    </cfRule>
  </conditionalFormatting>
  <conditionalFormatting sqref="BC99">
    <cfRule type="expression" dxfId="7690" priority="9786" stopIfTrue="1">
      <formula>AND(BC99&gt;0,CQ99="")</formula>
    </cfRule>
  </conditionalFormatting>
  <conditionalFormatting sqref="BA99:BB99">
    <cfRule type="expression" dxfId="7689" priority="9785" stopIfTrue="1">
      <formula>AND(BA99&gt;0,CP99="")</formula>
    </cfRule>
  </conditionalFormatting>
  <conditionalFormatting sqref="BC99">
    <cfRule type="expression" dxfId="7688" priority="9784" stopIfTrue="1">
      <formula>AND(BC99&gt;0,CQ99="")</formula>
    </cfRule>
  </conditionalFormatting>
  <conditionalFormatting sqref="BA99:BB99">
    <cfRule type="expression" dxfId="7687" priority="9783" stopIfTrue="1">
      <formula>AND(BA99&gt;0,CP99="")</formula>
    </cfRule>
  </conditionalFormatting>
  <conditionalFormatting sqref="BC99">
    <cfRule type="expression" dxfId="7686" priority="9782" stopIfTrue="1">
      <formula>AND(BC99&gt;0,CQ99="")</formula>
    </cfRule>
  </conditionalFormatting>
  <conditionalFormatting sqref="BA42:BB42">
    <cfRule type="expression" dxfId="7685" priority="9775" stopIfTrue="1">
      <formula>AND(BA42&gt;0,CP42="")</formula>
    </cfRule>
  </conditionalFormatting>
  <conditionalFormatting sqref="BC42">
    <cfRule type="expression" dxfId="7684" priority="9774" stopIfTrue="1">
      <formula>AND(BC42&gt;0,CQ42="")</formula>
    </cfRule>
  </conditionalFormatting>
  <conditionalFormatting sqref="BA42:BB42">
    <cfRule type="expression" dxfId="7683" priority="9773" stopIfTrue="1">
      <formula>AND(BA42&gt;0,CP42="")</formula>
    </cfRule>
  </conditionalFormatting>
  <conditionalFormatting sqref="BC42">
    <cfRule type="expression" dxfId="7682" priority="9772" stopIfTrue="1">
      <formula>AND(BC42&gt;0,CQ42="")</formula>
    </cfRule>
  </conditionalFormatting>
  <conditionalFormatting sqref="BA42:BB42">
    <cfRule type="expression" dxfId="7681" priority="9771" stopIfTrue="1">
      <formula>AND(BA42&gt;0,CP42="")</formula>
    </cfRule>
  </conditionalFormatting>
  <conditionalFormatting sqref="BC42">
    <cfRule type="expression" dxfId="7680" priority="9770" stopIfTrue="1">
      <formula>AND(BC42&gt;0,CQ42="")</formula>
    </cfRule>
  </conditionalFormatting>
  <conditionalFormatting sqref="BA63:BB63">
    <cfRule type="expression" dxfId="7679" priority="9769" stopIfTrue="1">
      <formula>AND(BA63&gt;0,CP63="")</formula>
    </cfRule>
  </conditionalFormatting>
  <conditionalFormatting sqref="BC63">
    <cfRule type="expression" dxfId="7678" priority="9768" stopIfTrue="1">
      <formula>AND(BC63&gt;0,CQ63="")</formula>
    </cfRule>
  </conditionalFormatting>
  <conditionalFormatting sqref="BA63:BB63">
    <cfRule type="expression" dxfId="7677" priority="9767" stopIfTrue="1">
      <formula>AND(BA63&gt;0,CP63="")</formula>
    </cfRule>
  </conditionalFormatting>
  <conditionalFormatting sqref="BC63">
    <cfRule type="expression" dxfId="7676" priority="9766" stopIfTrue="1">
      <formula>AND(BC63&gt;0,CQ63="")</formula>
    </cfRule>
  </conditionalFormatting>
  <conditionalFormatting sqref="BA63:BB63">
    <cfRule type="expression" dxfId="7675" priority="9765" stopIfTrue="1">
      <formula>AND(BA63&gt;0,CP63="")</formula>
    </cfRule>
  </conditionalFormatting>
  <conditionalFormatting sqref="BC63">
    <cfRule type="expression" dxfId="7674" priority="9764" stopIfTrue="1">
      <formula>AND(BC63&gt;0,CQ63="")</formula>
    </cfRule>
  </conditionalFormatting>
  <conditionalFormatting sqref="BA139:BB139">
    <cfRule type="expression" dxfId="7673" priority="9751" stopIfTrue="1">
      <formula>AND(BA139&gt;0,CP139="")</formula>
    </cfRule>
  </conditionalFormatting>
  <conditionalFormatting sqref="BC139">
    <cfRule type="expression" dxfId="7672" priority="9750" stopIfTrue="1">
      <formula>AND(BC139&gt;0,CQ139="")</formula>
    </cfRule>
  </conditionalFormatting>
  <conditionalFormatting sqref="BA139:BB139">
    <cfRule type="expression" dxfId="7671" priority="9749" stopIfTrue="1">
      <formula>AND(BA139&gt;0,CP139="")</formula>
    </cfRule>
  </conditionalFormatting>
  <conditionalFormatting sqref="BC139">
    <cfRule type="expression" dxfId="7670" priority="9748" stopIfTrue="1">
      <formula>AND(BC139&gt;0,CQ139="")</formula>
    </cfRule>
  </conditionalFormatting>
  <conditionalFormatting sqref="BA139:BB139">
    <cfRule type="expression" dxfId="7669" priority="9747" stopIfTrue="1">
      <formula>AND(BA139&gt;0,CP139="")</formula>
    </cfRule>
  </conditionalFormatting>
  <conditionalFormatting sqref="BC139">
    <cfRule type="expression" dxfId="7668" priority="9746" stopIfTrue="1">
      <formula>AND(BC139&gt;0,CQ139="")</formula>
    </cfRule>
  </conditionalFormatting>
  <conditionalFormatting sqref="BA69:BB69">
    <cfRule type="expression" dxfId="7667" priority="9745" stopIfTrue="1">
      <formula>AND(BA69&gt;0,CP69="")</formula>
    </cfRule>
  </conditionalFormatting>
  <conditionalFormatting sqref="BC69">
    <cfRule type="expression" dxfId="7666" priority="9744" stopIfTrue="1">
      <formula>AND(BC69&gt;0,CQ69="")</formula>
    </cfRule>
  </conditionalFormatting>
  <conditionalFormatting sqref="BA69:BB69">
    <cfRule type="expression" dxfId="7665" priority="9743" stopIfTrue="1">
      <formula>AND(BA69&gt;0,CP69="")</formula>
    </cfRule>
  </conditionalFormatting>
  <conditionalFormatting sqref="BC69">
    <cfRule type="expression" dxfId="7664" priority="9742" stopIfTrue="1">
      <formula>AND(BC69&gt;0,CQ69="")</formula>
    </cfRule>
  </conditionalFormatting>
  <conditionalFormatting sqref="BA69:BB69">
    <cfRule type="expression" dxfId="7663" priority="9741" stopIfTrue="1">
      <formula>AND(BA69&gt;0,CP69="")</formula>
    </cfRule>
  </conditionalFormatting>
  <conditionalFormatting sqref="BC69">
    <cfRule type="expression" dxfId="7662" priority="9740" stopIfTrue="1">
      <formula>AND(BC69&gt;0,CQ69="")</formula>
    </cfRule>
  </conditionalFormatting>
  <conditionalFormatting sqref="BA80:BB80">
    <cfRule type="expression" dxfId="7661" priority="9721" stopIfTrue="1">
      <formula>AND(BA80&gt;0,CP80="")</formula>
    </cfRule>
  </conditionalFormatting>
  <conditionalFormatting sqref="BA80:BB80">
    <cfRule type="expression" dxfId="7660" priority="9717" stopIfTrue="1">
      <formula>AND(BA80&gt;0,CP80="")</formula>
    </cfRule>
  </conditionalFormatting>
  <conditionalFormatting sqref="BA80:BB80">
    <cfRule type="expression" dxfId="7659" priority="9723" stopIfTrue="1">
      <formula>AND(BA80&gt;0,CP80="")</formula>
    </cfRule>
  </conditionalFormatting>
  <conditionalFormatting sqref="BC80">
    <cfRule type="expression" dxfId="7658" priority="9722" stopIfTrue="1">
      <formula>AND(BC80&gt;0,CQ80="")</formula>
    </cfRule>
  </conditionalFormatting>
  <conditionalFormatting sqref="BC80">
    <cfRule type="expression" dxfId="7657" priority="9720" stopIfTrue="1">
      <formula>AND(BC80&gt;0,CQ80="")</formula>
    </cfRule>
  </conditionalFormatting>
  <conditionalFormatting sqref="BA80:BB80">
    <cfRule type="expression" dxfId="7656" priority="9719" stopIfTrue="1">
      <formula>AND(BA80&gt;0,CP80="")</formula>
    </cfRule>
  </conditionalFormatting>
  <conditionalFormatting sqref="BC80">
    <cfRule type="expression" dxfId="7655" priority="9718" stopIfTrue="1">
      <formula>AND(BC80&gt;0,CQ80="")</formula>
    </cfRule>
  </conditionalFormatting>
  <conditionalFormatting sqref="BC80">
    <cfRule type="expression" dxfId="7654" priority="9716" stopIfTrue="1">
      <formula>AND(BC80&gt;0,CQ80="")</formula>
    </cfRule>
  </conditionalFormatting>
  <conditionalFormatting sqref="BA80:BB80">
    <cfRule type="expression" dxfId="7653" priority="9715" stopIfTrue="1">
      <formula>AND(BA80&gt;0,CP80="")</formula>
    </cfRule>
  </conditionalFormatting>
  <conditionalFormatting sqref="BC80">
    <cfRule type="expression" dxfId="7652" priority="9714" stopIfTrue="1">
      <formula>AND(BC80&gt;0,CQ80="")</formula>
    </cfRule>
  </conditionalFormatting>
  <conditionalFormatting sqref="BA86:BB86">
    <cfRule type="expression" dxfId="7651" priority="9713" stopIfTrue="1">
      <formula>AND(BA86&gt;0,CP86="")</formula>
    </cfRule>
  </conditionalFormatting>
  <conditionalFormatting sqref="BC86">
    <cfRule type="expression" dxfId="7650" priority="9712" stopIfTrue="1">
      <formula>AND(BC86&gt;0,CQ86="")</formula>
    </cfRule>
  </conditionalFormatting>
  <conditionalFormatting sqref="BA86:BB86">
    <cfRule type="expression" dxfId="7649" priority="9711" stopIfTrue="1">
      <formula>AND(BA86&gt;0,CP86="")</formula>
    </cfRule>
  </conditionalFormatting>
  <conditionalFormatting sqref="BC86">
    <cfRule type="expression" dxfId="7648" priority="9710" stopIfTrue="1">
      <formula>AND(BC86&gt;0,CQ86="")</formula>
    </cfRule>
  </conditionalFormatting>
  <conditionalFormatting sqref="BA86:BB86">
    <cfRule type="expression" dxfId="7647" priority="9709" stopIfTrue="1">
      <formula>AND(BA86&gt;0,CP86="")</formula>
    </cfRule>
  </conditionalFormatting>
  <conditionalFormatting sqref="BC86">
    <cfRule type="expression" dxfId="7646" priority="9708" stopIfTrue="1">
      <formula>AND(BC86&gt;0,CQ86="")</formula>
    </cfRule>
  </conditionalFormatting>
  <conditionalFormatting sqref="BA86:BB86">
    <cfRule type="expression" dxfId="7645" priority="9707" stopIfTrue="1">
      <formula>AND(BA86&gt;0,CP86="")</formula>
    </cfRule>
  </conditionalFormatting>
  <conditionalFormatting sqref="BC86">
    <cfRule type="expression" dxfId="7644" priority="9706" stopIfTrue="1">
      <formula>AND(BC86&gt;0,CQ86="")</formula>
    </cfRule>
  </conditionalFormatting>
  <conditionalFormatting sqref="BA86:BB86">
    <cfRule type="expression" dxfId="7643" priority="9705" stopIfTrue="1">
      <formula>AND(BA86&gt;0,CP86="")</formula>
    </cfRule>
  </conditionalFormatting>
  <conditionalFormatting sqref="BC86">
    <cfRule type="expression" dxfId="7642" priority="9704" stopIfTrue="1">
      <formula>AND(BC86&gt;0,CQ86="")</formula>
    </cfRule>
  </conditionalFormatting>
  <conditionalFormatting sqref="BA95:BB95">
    <cfRule type="expression" dxfId="7641" priority="9703" stopIfTrue="1">
      <formula>AND(BA95&gt;0,CP95="")</formula>
    </cfRule>
  </conditionalFormatting>
  <conditionalFormatting sqref="BC95">
    <cfRule type="expression" dxfId="7640" priority="9702" stopIfTrue="1">
      <formula>AND(BC95&gt;0,CQ95="")</formula>
    </cfRule>
  </conditionalFormatting>
  <conditionalFormatting sqref="BA95:BB95">
    <cfRule type="expression" dxfId="7639" priority="9701" stopIfTrue="1">
      <formula>AND(BA95&gt;0,CP95="")</formula>
    </cfRule>
  </conditionalFormatting>
  <conditionalFormatting sqref="BC95">
    <cfRule type="expression" dxfId="7638" priority="9700" stopIfTrue="1">
      <formula>AND(BC95&gt;0,CQ95="")</formula>
    </cfRule>
  </conditionalFormatting>
  <conditionalFormatting sqref="BA95:BB95">
    <cfRule type="expression" dxfId="7637" priority="9699" stopIfTrue="1">
      <formula>AND(BA95&gt;0,CP95="")</formula>
    </cfRule>
  </conditionalFormatting>
  <conditionalFormatting sqref="BC95">
    <cfRule type="expression" dxfId="7636" priority="9698" stopIfTrue="1">
      <formula>AND(BC95&gt;0,CQ95="")</formula>
    </cfRule>
  </conditionalFormatting>
  <conditionalFormatting sqref="BA95:BB95">
    <cfRule type="expression" dxfId="7635" priority="9697" stopIfTrue="1">
      <formula>AND(BA95&gt;0,CP95="")</formula>
    </cfRule>
  </conditionalFormatting>
  <conditionalFormatting sqref="BC95">
    <cfRule type="expression" dxfId="7634" priority="9696" stopIfTrue="1">
      <formula>AND(BC95&gt;0,CQ95="")</formula>
    </cfRule>
  </conditionalFormatting>
  <conditionalFormatting sqref="BA95:BB95">
    <cfRule type="expression" dxfId="7633" priority="9695" stopIfTrue="1">
      <formula>AND(BA95&gt;0,CP95="")</formula>
    </cfRule>
  </conditionalFormatting>
  <conditionalFormatting sqref="BC95">
    <cfRule type="expression" dxfId="7632" priority="9694" stopIfTrue="1">
      <formula>AND(BC95&gt;0,CQ95="")</formula>
    </cfRule>
  </conditionalFormatting>
  <conditionalFormatting sqref="BA27:BB29 BA37:BB37 BA42:BB45 BA35:BB35">
    <cfRule type="expression" dxfId="7631" priority="9673" stopIfTrue="1">
      <formula>AND(BA27&gt;0,CP27="")</formula>
    </cfRule>
  </conditionalFormatting>
  <conditionalFormatting sqref="BC27:BC29 BC37 BC42:BC45 BC35">
    <cfRule type="expression" dxfId="7630" priority="9672" stopIfTrue="1">
      <formula>AND(BC27&gt;0,CQ27="")</formula>
    </cfRule>
  </conditionalFormatting>
  <conditionalFormatting sqref="BA27:BB29 BA37:BB37 BA42:BB45 BA35:BB35">
    <cfRule type="expression" dxfId="7629" priority="9671" stopIfTrue="1">
      <formula>AND(BA27&gt;0,CP27="")</formula>
    </cfRule>
  </conditionalFormatting>
  <conditionalFormatting sqref="BC27:BC29 BC37 BC42:BC45 BC35">
    <cfRule type="expression" dxfId="7628" priority="9670" stopIfTrue="1">
      <formula>AND(BC27&gt;0,CQ27="")</formula>
    </cfRule>
  </conditionalFormatting>
  <conditionalFormatting sqref="BA27:BB29 BA37:BB37 BA42:BB45 BA35:BB35">
    <cfRule type="expression" dxfId="7627" priority="9669" stopIfTrue="1">
      <formula>AND(BA27&gt;0,CP27="")</formula>
    </cfRule>
  </conditionalFormatting>
  <conditionalFormatting sqref="BC27:BC29 BC37 BC42:BC45 BC35">
    <cfRule type="expression" dxfId="7626" priority="9668" stopIfTrue="1">
      <formula>AND(BC27&gt;0,CQ27="")</formula>
    </cfRule>
  </conditionalFormatting>
  <conditionalFormatting sqref="BA199:BB199">
    <cfRule type="expression" dxfId="7625" priority="9657" stopIfTrue="1">
      <formula>AND(BA199&gt;0,CP199="")</formula>
    </cfRule>
  </conditionalFormatting>
  <conditionalFormatting sqref="BC199">
    <cfRule type="expression" dxfId="7624" priority="9656" stopIfTrue="1">
      <formula>AND(BC199&gt;0,CQ199="")</formula>
    </cfRule>
  </conditionalFormatting>
  <conditionalFormatting sqref="BA27:BB29 BA37:BB37 BA35:BB35">
    <cfRule type="expression" dxfId="7623" priority="9655" stopIfTrue="1">
      <formula>AND(BA27&gt;0,CP27="")</formula>
    </cfRule>
  </conditionalFormatting>
  <conditionalFormatting sqref="BC27:BC29 BC37 BC35">
    <cfRule type="expression" dxfId="7622" priority="9654" stopIfTrue="1">
      <formula>AND(BC27&gt;0,CQ27="")</formula>
    </cfRule>
  </conditionalFormatting>
  <conditionalFormatting sqref="BA27:BB29 BA37:BB37 BA35:BB35">
    <cfRule type="expression" dxfId="7621" priority="9653" stopIfTrue="1">
      <formula>AND(BA27&gt;0,CP27="")</formula>
    </cfRule>
  </conditionalFormatting>
  <conditionalFormatting sqref="BC27:BC29 BC37 BC35">
    <cfRule type="expression" dxfId="7620" priority="9652" stopIfTrue="1">
      <formula>AND(BC27&gt;0,CQ27="")</formula>
    </cfRule>
  </conditionalFormatting>
  <conditionalFormatting sqref="BA27:BB29 BA37:BB37 BA35:BB35">
    <cfRule type="expression" dxfId="7619" priority="9651" stopIfTrue="1">
      <formula>AND(BA27&gt;0,CP27="")</formula>
    </cfRule>
  </conditionalFormatting>
  <conditionalFormatting sqref="BC27:BC29 BC37 BC35">
    <cfRule type="expression" dxfId="7618" priority="9650" stopIfTrue="1">
      <formula>AND(BC27&gt;0,CQ27="")</formula>
    </cfRule>
  </conditionalFormatting>
  <conditionalFormatting sqref="BA27:BB29 BA37:BB37 BA35:BB35">
    <cfRule type="expression" dxfId="7617" priority="9649" stopIfTrue="1">
      <formula>AND(BA27&gt;0,CP27="")</formula>
    </cfRule>
  </conditionalFormatting>
  <conditionalFormatting sqref="BC27:BC29 BC37 BC35">
    <cfRule type="expression" dxfId="7616" priority="9648" stopIfTrue="1">
      <formula>AND(BC27&gt;0,CQ27="")</formula>
    </cfRule>
  </conditionalFormatting>
  <conditionalFormatting sqref="BA60:BB60">
    <cfRule type="expression" dxfId="7615" priority="9647" stopIfTrue="1">
      <formula>AND(BA60&gt;0,CP60="")</formula>
    </cfRule>
  </conditionalFormatting>
  <conditionalFormatting sqref="BC60">
    <cfRule type="expression" dxfId="7614" priority="9646" stopIfTrue="1">
      <formula>AND(BC60&gt;0,CQ60="")</formula>
    </cfRule>
  </conditionalFormatting>
  <conditionalFormatting sqref="BA60:BB60">
    <cfRule type="expression" dxfId="7613" priority="9645" stopIfTrue="1">
      <formula>AND(BA60&gt;0,CP60="")</formula>
    </cfRule>
  </conditionalFormatting>
  <conditionalFormatting sqref="BC60">
    <cfRule type="expression" dxfId="7612" priority="9644" stopIfTrue="1">
      <formula>AND(BC60&gt;0,CQ60="")</formula>
    </cfRule>
  </conditionalFormatting>
  <conditionalFormatting sqref="BA60:BB60">
    <cfRule type="expression" dxfId="7611" priority="9643" stopIfTrue="1">
      <formula>AND(BA60&gt;0,CP60="")</formula>
    </cfRule>
  </conditionalFormatting>
  <conditionalFormatting sqref="BC60">
    <cfRule type="expression" dxfId="7610" priority="9642" stopIfTrue="1">
      <formula>AND(BC60&gt;0,CQ60="")</formula>
    </cfRule>
  </conditionalFormatting>
  <conditionalFormatting sqref="BA60:BB60">
    <cfRule type="expression" dxfId="7609" priority="9641" stopIfTrue="1">
      <formula>AND(BA60&gt;0,CP60="")</formula>
    </cfRule>
  </conditionalFormatting>
  <conditionalFormatting sqref="BC60">
    <cfRule type="expression" dxfId="7608" priority="9640" stopIfTrue="1">
      <formula>AND(BC60&gt;0,CQ60="")</formula>
    </cfRule>
  </conditionalFormatting>
  <conditionalFormatting sqref="BA76:BB78">
    <cfRule type="expression" dxfId="7607" priority="9619" stopIfTrue="1">
      <formula>AND(BA76&gt;0,CP76="")</formula>
    </cfRule>
  </conditionalFormatting>
  <conditionalFormatting sqref="BC76:BC78">
    <cfRule type="expression" dxfId="7606" priority="9618" stopIfTrue="1">
      <formula>AND(BC76&gt;0,CQ76="")</formula>
    </cfRule>
  </conditionalFormatting>
  <conditionalFormatting sqref="BA76:BB78">
    <cfRule type="expression" dxfId="7605" priority="9617" stopIfTrue="1">
      <formula>AND(BA76&gt;0,CP76="")</formula>
    </cfRule>
  </conditionalFormatting>
  <conditionalFormatting sqref="BC76:BC78">
    <cfRule type="expression" dxfId="7604" priority="9616" stopIfTrue="1">
      <formula>AND(BC76&gt;0,CQ76="")</formula>
    </cfRule>
  </conditionalFormatting>
  <conditionalFormatting sqref="BA120:BB120">
    <cfRule type="expression" dxfId="7603" priority="9595" stopIfTrue="1">
      <formula>AND(BA120&gt;0,CP120="")</formula>
    </cfRule>
  </conditionalFormatting>
  <conditionalFormatting sqref="BC120">
    <cfRule type="expression" dxfId="7602" priority="9594" stopIfTrue="1">
      <formula>AND(BC120&gt;0,CQ120="")</formula>
    </cfRule>
  </conditionalFormatting>
  <conditionalFormatting sqref="BA120:BB120">
    <cfRule type="expression" dxfId="7601" priority="9593" stopIfTrue="1">
      <formula>AND(BA120&gt;0,CP120="")</formula>
    </cfRule>
  </conditionalFormatting>
  <conditionalFormatting sqref="BC120">
    <cfRule type="expression" dxfId="7600" priority="9592" stopIfTrue="1">
      <formula>AND(BC120&gt;0,CQ120="")</formula>
    </cfRule>
  </conditionalFormatting>
  <conditionalFormatting sqref="BA205:BB208">
    <cfRule type="expression" dxfId="7599" priority="9583" stopIfTrue="1">
      <formula>AND(BA205&gt;0,CP205="")</formula>
    </cfRule>
  </conditionalFormatting>
  <conditionalFormatting sqref="BC205:BC208">
    <cfRule type="expression" dxfId="7598" priority="9582" stopIfTrue="1">
      <formula>AND(BC205&gt;0,CQ205="")</formula>
    </cfRule>
  </conditionalFormatting>
  <conditionalFormatting sqref="BC205:BC208">
    <cfRule type="expression" dxfId="7597" priority="9580" stopIfTrue="1">
      <formula>AND(BC205&gt;0,CQ205="")</formula>
    </cfRule>
  </conditionalFormatting>
  <conditionalFormatting sqref="BA205:BB208">
    <cfRule type="expression" dxfId="7596" priority="9581" stopIfTrue="1">
      <formula>AND(BA205&gt;0,CP205="")</formula>
    </cfRule>
  </conditionalFormatting>
  <conditionalFormatting sqref="BA36:BB36">
    <cfRule type="expression" dxfId="7595" priority="9579" stopIfTrue="1">
      <formula>AND(BA36&gt;0,CP36="")</formula>
    </cfRule>
  </conditionalFormatting>
  <conditionalFormatting sqref="BC36">
    <cfRule type="expression" dxfId="7594" priority="9578" stopIfTrue="1">
      <formula>AND(BC36&gt;0,CQ36="")</formula>
    </cfRule>
  </conditionalFormatting>
  <conditionalFormatting sqref="BA138:BB138">
    <cfRule type="expression" dxfId="7593" priority="9569" stopIfTrue="1">
      <formula>AND(BA138&gt;0,CP138="")</formula>
    </cfRule>
  </conditionalFormatting>
  <conditionalFormatting sqref="BC138">
    <cfRule type="expression" dxfId="7592" priority="9568" stopIfTrue="1">
      <formula>AND(BC138&gt;0,CQ138="")</formula>
    </cfRule>
  </conditionalFormatting>
  <conditionalFormatting sqref="AZ221">
    <cfRule type="expression" dxfId="7591" priority="9559" stopIfTrue="1">
      <formula>LEN(AZ221)=14</formula>
    </cfRule>
  </conditionalFormatting>
  <conditionalFormatting sqref="E93">
    <cfRule type="cellIs" dxfId="7590" priority="8873" stopIfTrue="1" operator="greaterThan">
      <formula>2500</formula>
    </cfRule>
  </conditionalFormatting>
  <conditionalFormatting sqref="E93">
    <cfRule type="cellIs" dxfId="7589" priority="8872" stopIfTrue="1" operator="greaterThan">
      <formula>2500</formula>
    </cfRule>
  </conditionalFormatting>
  <conditionalFormatting sqref="E93">
    <cfRule type="cellIs" dxfId="7588" priority="8871" stopIfTrue="1" operator="greaterThan">
      <formula>2500</formula>
    </cfRule>
  </conditionalFormatting>
  <conditionalFormatting sqref="E93">
    <cfRule type="cellIs" dxfId="7587" priority="8870" stopIfTrue="1" operator="greaterThan">
      <formula>2500</formula>
    </cfRule>
  </conditionalFormatting>
  <conditionalFormatting sqref="E93">
    <cfRule type="cellIs" dxfId="7586" priority="8869" stopIfTrue="1" operator="greaterThan">
      <formula>2500</formula>
    </cfRule>
  </conditionalFormatting>
  <conditionalFormatting sqref="E93">
    <cfRule type="cellIs" dxfId="7585" priority="8865" stopIfTrue="1" operator="greaterThan">
      <formula>2500</formula>
    </cfRule>
  </conditionalFormatting>
  <conditionalFormatting sqref="E93">
    <cfRule type="cellIs" dxfId="7584" priority="8868" stopIfTrue="1" operator="greaterThan">
      <formula>2500</formula>
    </cfRule>
  </conditionalFormatting>
  <conditionalFormatting sqref="E93">
    <cfRule type="cellIs" dxfId="7583" priority="8867" stopIfTrue="1" operator="greaterThan">
      <formula>2500</formula>
    </cfRule>
  </conditionalFormatting>
  <conditionalFormatting sqref="E93">
    <cfRule type="cellIs" dxfId="7582" priority="8866" stopIfTrue="1" operator="greaterThan">
      <formula>2500</formula>
    </cfRule>
  </conditionalFormatting>
  <conditionalFormatting sqref="E93">
    <cfRule type="cellIs" dxfId="7581" priority="8864" stopIfTrue="1" operator="greaterThan">
      <formula>2500</formula>
    </cfRule>
  </conditionalFormatting>
  <conditionalFormatting sqref="E93">
    <cfRule type="cellIs" dxfId="7580" priority="8863" stopIfTrue="1" operator="greaterThan">
      <formula>2500</formula>
    </cfRule>
  </conditionalFormatting>
  <conditionalFormatting sqref="E93">
    <cfRule type="cellIs" dxfId="7579" priority="8862" stopIfTrue="1" operator="greaterThan">
      <formula>2500</formula>
    </cfRule>
  </conditionalFormatting>
  <conditionalFormatting sqref="E93">
    <cfRule type="cellIs" dxfId="7578" priority="8861" stopIfTrue="1" operator="greaterThan">
      <formula>2500</formula>
    </cfRule>
  </conditionalFormatting>
  <conditionalFormatting sqref="E93">
    <cfRule type="cellIs" dxfId="7577" priority="8860" stopIfTrue="1" operator="greaterThan">
      <formula>2500</formula>
    </cfRule>
  </conditionalFormatting>
  <conditionalFormatting sqref="V93:W93">
    <cfRule type="expression" dxfId="7576" priority="8859" stopIfTrue="1">
      <formula>AND(V93&gt;0,BK93="")</formula>
    </cfRule>
  </conditionalFormatting>
  <conditionalFormatting sqref="X93 AZ93:BK93">
    <cfRule type="expression" dxfId="7575" priority="8858" stopIfTrue="1">
      <formula>AND(X93&gt;0,BL93="")</formula>
    </cfRule>
  </conditionalFormatting>
  <conditionalFormatting sqref="F93">
    <cfRule type="cellIs" dxfId="7574" priority="8857" stopIfTrue="1" operator="lessThan">
      <formula>29</formula>
    </cfRule>
  </conditionalFormatting>
  <conditionalFormatting sqref="E93">
    <cfRule type="cellIs" dxfId="7573" priority="8856" stopIfTrue="1" operator="greaterThan">
      <formula>2500</formula>
    </cfRule>
  </conditionalFormatting>
  <conditionalFormatting sqref="E93">
    <cfRule type="cellIs" dxfId="7572" priority="8855" stopIfTrue="1" operator="greaterThan">
      <formula>2500</formula>
    </cfRule>
  </conditionalFormatting>
  <conditionalFormatting sqref="E93">
    <cfRule type="cellIs" dxfId="7571" priority="8851" stopIfTrue="1" operator="greaterThan">
      <formula>2500</formula>
    </cfRule>
  </conditionalFormatting>
  <conditionalFormatting sqref="E93">
    <cfRule type="cellIs" dxfId="7570" priority="8854" stopIfTrue="1" operator="greaterThan">
      <formula>2500</formula>
    </cfRule>
  </conditionalFormatting>
  <conditionalFormatting sqref="E93">
    <cfRule type="cellIs" dxfId="7569" priority="8853" stopIfTrue="1" operator="greaterThan">
      <formula>2500</formula>
    </cfRule>
  </conditionalFormatting>
  <conditionalFormatting sqref="E93">
    <cfRule type="cellIs" dxfId="7568" priority="8852" stopIfTrue="1" operator="greaterThan">
      <formula>2500</formula>
    </cfRule>
  </conditionalFormatting>
  <conditionalFormatting sqref="E93">
    <cfRule type="cellIs" dxfId="7567" priority="8850" stopIfTrue="1" operator="greaterThan">
      <formula>2500</formula>
    </cfRule>
  </conditionalFormatting>
  <conditionalFormatting sqref="E93">
    <cfRule type="cellIs" dxfId="7566" priority="8849" stopIfTrue="1" operator="greaterThan">
      <formula>2500</formula>
    </cfRule>
  </conditionalFormatting>
  <conditionalFormatting sqref="E93">
    <cfRule type="cellIs" dxfId="7565" priority="8848" stopIfTrue="1" operator="greaterThan">
      <formula>2500</formula>
    </cfRule>
  </conditionalFormatting>
  <conditionalFormatting sqref="E93">
    <cfRule type="cellIs" dxfId="7564" priority="8847" stopIfTrue="1" operator="greaterThan">
      <formula>2500</formula>
    </cfRule>
  </conditionalFormatting>
  <conditionalFormatting sqref="E93">
    <cfRule type="cellIs" dxfId="7563" priority="8846" stopIfTrue="1" operator="greaterThan">
      <formula>2500</formula>
    </cfRule>
  </conditionalFormatting>
  <conditionalFormatting sqref="F93">
    <cfRule type="cellIs" dxfId="7562" priority="8845" stopIfTrue="1" operator="lessThan">
      <formula>29</formula>
    </cfRule>
  </conditionalFormatting>
  <conditionalFormatting sqref="E93">
    <cfRule type="cellIs" dxfId="7561" priority="8844" stopIfTrue="1" operator="greaterThan">
      <formula>2500</formula>
    </cfRule>
  </conditionalFormatting>
  <conditionalFormatting sqref="E93">
    <cfRule type="cellIs" dxfId="7560" priority="8843" stopIfTrue="1" operator="greaterThan">
      <formula>2500</formula>
    </cfRule>
  </conditionalFormatting>
  <conditionalFormatting sqref="E93">
    <cfRule type="cellIs" dxfId="7559" priority="8841" stopIfTrue="1" operator="greaterThan">
      <formula>2500</formula>
    </cfRule>
  </conditionalFormatting>
  <conditionalFormatting sqref="E93">
    <cfRule type="cellIs" dxfId="7558" priority="8842" stopIfTrue="1" operator="greaterThan">
      <formula>2500</formula>
    </cfRule>
  </conditionalFormatting>
  <conditionalFormatting sqref="E93">
    <cfRule type="cellIs" dxfId="7557" priority="8840" stopIfTrue="1" operator="greaterThan">
      <formula>2500</formula>
    </cfRule>
  </conditionalFormatting>
  <conditionalFormatting sqref="E93">
    <cfRule type="cellIs" dxfId="7556" priority="8839" stopIfTrue="1" operator="greaterThan">
      <formula>2500</formula>
    </cfRule>
  </conditionalFormatting>
  <conditionalFormatting sqref="E93">
    <cfRule type="cellIs" dxfId="7555" priority="8838" stopIfTrue="1" operator="greaterThan">
      <formula>2500</formula>
    </cfRule>
  </conditionalFormatting>
  <conditionalFormatting sqref="E93">
    <cfRule type="cellIs" dxfId="7554" priority="8837" stopIfTrue="1" operator="greaterThan">
      <formula>2500</formula>
    </cfRule>
  </conditionalFormatting>
  <conditionalFormatting sqref="E93">
    <cfRule type="cellIs" dxfId="7553" priority="8836" stopIfTrue="1" operator="greaterThan">
      <formula>2500</formula>
    </cfRule>
  </conditionalFormatting>
  <conditionalFormatting sqref="V93:W93">
    <cfRule type="expression" dxfId="7552" priority="8835" stopIfTrue="1">
      <formula>AND(V93&gt;0,BK93="")</formula>
    </cfRule>
  </conditionalFormatting>
  <conditionalFormatting sqref="X93">
    <cfRule type="expression" dxfId="7551" priority="8834" stopIfTrue="1">
      <formula>AND(X93&gt;0,BL93="")</formula>
    </cfRule>
  </conditionalFormatting>
  <conditionalFormatting sqref="F93">
    <cfRule type="cellIs" dxfId="7550" priority="8833" stopIfTrue="1" operator="lessThan">
      <formula>29</formula>
    </cfRule>
  </conditionalFormatting>
  <conditionalFormatting sqref="AN93">
    <cfRule type="expression" dxfId="7549" priority="8832" stopIfTrue="1">
      <formula>AND(AN93&gt;0,CC93="")</formula>
    </cfRule>
  </conditionalFormatting>
  <conditionalFormatting sqref="F93">
    <cfRule type="cellIs" dxfId="7548" priority="8831" stopIfTrue="1" operator="lessThan">
      <formula>29</formula>
    </cfRule>
  </conditionalFormatting>
  <conditionalFormatting sqref="AV93">
    <cfRule type="expression" dxfId="7547" priority="8830" stopIfTrue="1">
      <formula>LEN(AV93)=14</formula>
    </cfRule>
  </conditionalFormatting>
  <conditionalFormatting sqref="AW93">
    <cfRule type="expression" dxfId="7546" priority="8829" stopIfTrue="1">
      <formula>LEN(AW93)=11</formula>
    </cfRule>
  </conditionalFormatting>
  <conditionalFormatting sqref="AV93">
    <cfRule type="expression" dxfId="7545" priority="8828" stopIfTrue="1">
      <formula>LEN(AV93)=14</formula>
    </cfRule>
  </conditionalFormatting>
  <conditionalFormatting sqref="AW93">
    <cfRule type="expression" dxfId="7544" priority="8827" stopIfTrue="1">
      <formula>LEN(AW93)=11</formula>
    </cfRule>
  </conditionalFormatting>
  <conditionalFormatting sqref="AV93">
    <cfRule type="expression" dxfId="7543" priority="8826" stopIfTrue="1">
      <formula>LEN(AV93)=14</formula>
    </cfRule>
  </conditionalFormatting>
  <conditionalFormatting sqref="AW93">
    <cfRule type="expression" dxfId="7542" priority="8825" stopIfTrue="1">
      <formula>LEN(AW93)=11</formula>
    </cfRule>
  </conditionalFormatting>
  <conditionalFormatting sqref="BD93">
    <cfRule type="expression" dxfId="7541" priority="8824" stopIfTrue="1">
      <formula>AND(BD93&gt;0,CR93="")</formula>
    </cfRule>
  </conditionalFormatting>
  <conditionalFormatting sqref="BA93:BB93">
    <cfRule type="expression" dxfId="7540" priority="8823" stopIfTrue="1">
      <formula>AND(BA93&gt;0,CP93="")</formula>
    </cfRule>
  </conditionalFormatting>
  <conditionalFormatting sqref="BC93">
    <cfRule type="expression" dxfId="7539" priority="8822" stopIfTrue="1">
      <formula>AND(BC93&gt;0,CQ93="")</formula>
    </cfRule>
  </conditionalFormatting>
  <conditionalFormatting sqref="BA93:BB93">
    <cfRule type="expression" dxfId="7538" priority="8821" stopIfTrue="1">
      <formula>AND(BA93&gt;0,CP93="")</formula>
    </cfRule>
  </conditionalFormatting>
  <conditionalFormatting sqref="BC93">
    <cfRule type="expression" dxfId="7537" priority="8820" stopIfTrue="1">
      <formula>AND(BC93&gt;0,CQ93="")</formula>
    </cfRule>
  </conditionalFormatting>
  <conditionalFormatting sqref="E144">
    <cfRule type="cellIs" dxfId="7536" priority="8549" stopIfTrue="1" operator="greaterThan">
      <formula>2500</formula>
    </cfRule>
  </conditionalFormatting>
  <conditionalFormatting sqref="E144">
    <cfRule type="cellIs" dxfId="7535" priority="8548" stopIfTrue="1" operator="greaterThan">
      <formula>2500</formula>
    </cfRule>
  </conditionalFormatting>
  <conditionalFormatting sqref="E144">
    <cfRule type="cellIs" dxfId="7534" priority="8547" stopIfTrue="1" operator="greaterThan">
      <formula>2500</formula>
    </cfRule>
  </conditionalFormatting>
  <conditionalFormatting sqref="E144">
    <cfRule type="cellIs" dxfId="7533" priority="8546" stopIfTrue="1" operator="greaterThan">
      <formula>2500</formula>
    </cfRule>
  </conditionalFormatting>
  <conditionalFormatting sqref="E144">
    <cfRule type="cellIs" dxfId="7532" priority="8545" stopIfTrue="1" operator="greaterThan">
      <formula>2500</formula>
    </cfRule>
  </conditionalFormatting>
  <conditionalFormatting sqref="E144">
    <cfRule type="cellIs" dxfId="7531" priority="8541" stopIfTrue="1" operator="greaterThan">
      <formula>2500</formula>
    </cfRule>
  </conditionalFormatting>
  <conditionalFormatting sqref="E144">
    <cfRule type="cellIs" dxfId="7530" priority="8544" stopIfTrue="1" operator="greaterThan">
      <formula>2500</formula>
    </cfRule>
  </conditionalFormatting>
  <conditionalFormatting sqref="E144">
    <cfRule type="cellIs" dxfId="7529" priority="8543" stopIfTrue="1" operator="greaterThan">
      <formula>2500</formula>
    </cfRule>
  </conditionalFormatting>
  <conditionalFormatting sqref="E144">
    <cfRule type="cellIs" dxfId="7528" priority="8542" stopIfTrue="1" operator="greaterThan">
      <formula>2500</formula>
    </cfRule>
  </conditionalFormatting>
  <conditionalFormatting sqref="E144">
    <cfRule type="cellIs" dxfId="7527" priority="8540" stopIfTrue="1" operator="greaterThan">
      <formula>2500</formula>
    </cfRule>
  </conditionalFormatting>
  <conditionalFormatting sqref="E144">
    <cfRule type="cellIs" dxfId="7526" priority="8539" stopIfTrue="1" operator="greaterThan">
      <formula>2500</formula>
    </cfRule>
  </conditionalFormatting>
  <conditionalFormatting sqref="E144">
    <cfRule type="cellIs" dxfId="7525" priority="8538" stopIfTrue="1" operator="greaterThan">
      <formula>2500</formula>
    </cfRule>
  </conditionalFormatting>
  <conditionalFormatting sqref="E144">
    <cfRule type="cellIs" dxfId="7524" priority="8537" stopIfTrue="1" operator="greaterThan">
      <formula>2500</formula>
    </cfRule>
  </conditionalFormatting>
  <conditionalFormatting sqref="E144">
    <cfRule type="cellIs" dxfId="7523" priority="8536" stopIfTrue="1" operator="greaterThan">
      <formula>2500</formula>
    </cfRule>
  </conditionalFormatting>
  <conditionalFormatting sqref="V144:W144">
    <cfRule type="expression" dxfId="7522" priority="8535" stopIfTrue="1">
      <formula>AND(V144&gt;0,BK144="")</formula>
    </cfRule>
  </conditionalFormatting>
  <conditionalFormatting sqref="X144 AZ144:BK144">
    <cfRule type="expression" dxfId="7521" priority="8534" stopIfTrue="1">
      <formula>AND(X144&gt;0,BL144="")</formula>
    </cfRule>
  </conditionalFormatting>
  <conditionalFormatting sqref="F144">
    <cfRule type="cellIs" dxfId="7520" priority="8533" stopIfTrue="1" operator="lessThan">
      <formula>29</formula>
    </cfRule>
  </conditionalFormatting>
  <conditionalFormatting sqref="E144">
    <cfRule type="cellIs" dxfId="7519" priority="8532" stopIfTrue="1" operator="greaterThan">
      <formula>2500</formula>
    </cfRule>
  </conditionalFormatting>
  <conditionalFormatting sqref="E144">
    <cfRule type="cellIs" dxfId="7518" priority="8531" stopIfTrue="1" operator="greaterThan">
      <formula>2500</formula>
    </cfRule>
  </conditionalFormatting>
  <conditionalFormatting sqref="E144">
    <cfRule type="cellIs" dxfId="7517" priority="8527" stopIfTrue="1" operator="greaterThan">
      <formula>2500</formula>
    </cfRule>
  </conditionalFormatting>
  <conditionalFormatting sqref="E144">
    <cfRule type="cellIs" dxfId="7516" priority="8530" stopIfTrue="1" operator="greaterThan">
      <formula>2500</formula>
    </cfRule>
  </conditionalFormatting>
  <conditionalFormatting sqref="E144">
    <cfRule type="cellIs" dxfId="7515" priority="8529" stopIfTrue="1" operator="greaterThan">
      <formula>2500</formula>
    </cfRule>
  </conditionalFormatting>
  <conditionalFormatting sqref="E144">
    <cfRule type="cellIs" dxfId="7514" priority="8528" stopIfTrue="1" operator="greaterThan">
      <formula>2500</formula>
    </cfRule>
  </conditionalFormatting>
  <conditionalFormatting sqref="E144">
    <cfRule type="cellIs" dxfId="7513" priority="8526" stopIfTrue="1" operator="greaterThan">
      <formula>2500</formula>
    </cfRule>
  </conditionalFormatting>
  <conditionalFormatting sqref="E144">
    <cfRule type="cellIs" dxfId="7512" priority="8525" stopIfTrue="1" operator="greaterThan">
      <formula>2500</formula>
    </cfRule>
  </conditionalFormatting>
  <conditionalFormatting sqref="E144">
    <cfRule type="cellIs" dxfId="7511" priority="8524" stopIfTrue="1" operator="greaterThan">
      <formula>2500</formula>
    </cfRule>
  </conditionalFormatting>
  <conditionalFormatting sqref="E144">
    <cfRule type="cellIs" dxfId="7510" priority="8523" stopIfTrue="1" operator="greaterThan">
      <formula>2500</formula>
    </cfRule>
  </conditionalFormatting>
  <conditionalFormatting sqref="E144">
    <cfRule type="cellIs" dxfId="7509" priority="8522" stopIfTrue="1" operator="greaterThan">
      <formula>2500</formula>
    </cfRule>
  </conditionalFormatting>
  <conditionalFormatting sqref="F144">
    <cfRule type="cellIs" dxfId="7508" priority="8521" stopIfTrue="1" operator="lessThan">
      <formula>29</formula>
    </cfRule>
  </conditionalFormatting>
  <conditionalFormatting sqref="E144">
    <cfRule type="cellIs" dxfId="7507" priority="8520" stopIfTrue="1" operator="greaterThan">
      <formula>2500</formula>
    </cfRule>
  </conditionalFormatting>
  <conditionalFormatting sqref="E144">
    <cfRule type="cellIs" dxfId="7506" priority="8519" stopIfTrue="1" operator="greaterThan">
      <formula>2500</formula>
    </cfRule>
  </conditionalFormatting>
  <conditionalFormatting sqref="E144">
    <cfRule type="cellIs" dxfId="7505" priority="8517" stopIfTrue="1" operator="greaterThan">
      <formula>2500</formula>
    </cfRule>
  </conditionalFormatting>
  <conditionalFormatting sqref="E144">
    <cfRule type="cellIs" dxfId="7504" priority="8518" stopIfTrue="1" operator="greaterThan">
      <formula>2500</formula>
    </cfRule>
  </conditionalFormatting>
  <conditionalFormatting sqref="E144">
    <cfRule type="cellIs" dxfId="7503" priority="8516" stopIfTrue="1" operator="greaterThan">
      <formula>2500</formula>
    </cfRule>
  </conditionalFormatting>
  <conditionalFormatting sqref="E144">
    <cfRule type="cellIs" dxfId="7502" priority="8515" stopIfTrue="1" operator="greaterThan">
      <formula>2500</formula>
    </cfRule>
  </conditionalFormatting>
  <conditionalFormatting sqref="E144">
    <cfRule type="cellIs" dxfId="7501" priority="8514" stopIfTrue="1" operator="greaterThan">
      <formula>2500</formula>
    </cfRule>
  </conditionalFormatting>
  <conditionalFormatting sqref="E144">
    <cfRule type="cellIs" dxfId="7500" priority="8513" stopIfTrue="1" operator="greaterThan">
      <formula>2500</formula>
    </cfRule>
  </conditionalFormatting>
  <conditionalFormatting sqref="E144">
    <cfRule type="cellIs" dxfId="7499" priority="8512" stopIfTrue="1" operator="greaterThan">
      <formula>2500</formula>
    </cfRule>
  </conditionalFormatting>
  <conditionalFormatting sqref="V144:W144">
    <cfRule type="expression" dxfId="7498" priority="8511" stopIfTrue="1">
      <formula>AND(V144&gt;0,BK144="")</formula>
    </cfRule>
  </conditionalFormatting>
  <conditionalFormatting sqref="X144">
    <cfRule type="expression" dxfId="7497" priority="8510" stopIfTrue="1">
      <formula>AND(X144&gt;0,BL144="")</formula>
    </cfRule>
  </conditionalFormatting>
  <conditionalFormatting sqref="F144">
    <cfRule type="cellIs" dxfId="7496" priority="8509" stopIfTrue="1" operator="lessThan">
      <formula>29</formula>
    </cfRule>
  </conditionalFormatting>
  <conditionalFormatting sqref="AN144">
    <cfRule type="expression" dxfId="7495" priority="8508" stopIfTrue="1">
      <formula>AND(AN144&gt;0,CC144="")</formula>
    </cfRule>
  </conditionalFormatting>
  <conditionalFormatting sqref="F144">
    <cfRule type="cellIs" dxfId="7494" priority="8507" stopIfTrue="1" operator="lessThan">
      <formula>29</formula>
    </cfRule>
  </conditionalFormatting>
  <conditionalFormatting sqref="AV144">
    <cfRule type="expression" dxfId="7493" priority="8506" stopIfTrue="1">
      <formula>LEN(AV144)=14</formula>
    </cfRule>
  </conditionalFormatting>
  <conditionalFormatting sqref="AW144">
    <cfRule type="expression" dxfId="7492" priority="8505" stopIfTrue="1">
      <formula>LEN(AW144)=11</formula>
    </cfRule>
  </conditionalFormatting>
  <conditionalFormatting sqref="AV144">
    <cfRule type="expression" dxfId="7491" priority="8504" stopIfTrue="1">
      <formula>LEN(AV144)=14</formula>
    </cfRule>
  </conditionalFormatting>
  <conditionalFormatting sqref="AW144">
    <cfRule type="expression" dxfId="7490" priority="8503" stopIfTrue="1">
      <formula>LEN(AW144)=11</formula>
    </cfRule>
  </conditionalFormatting>
  <conditionalFormatting sqref="AV144">
    <cfRule type="expression" dxfId="7489" priority="8502" stopIfTrue="1">
      <formula>LEN(AV144)=14</formula>
    </cfRule>
  </conditionalFormatting>
  <conditionalFormatting sqref="AW144">
    <cfRule type="expression" dxfId="7488" priority="8501" stopIfTrue="1">
      <formula>LEN(AW144)=11</formula>
    </cfRule>
  </conditionalFormatting>
  <conditionalFormatting sqref="BD144">
    <cfRule type="expression" dxfId="7487" priority="8500" stopIfTrue="1">
      <formula>AND(BD144&gt;0,CR144="")</formula>
    </cfRule>
  </conditionalFormatting>
  <conditionalFormatting sqref="BA144:BB144">
    <cfRule type="expression" dxfId="7486" priority="8499" stopIfTrue="1">
      <formula>AND(BA144&gt;0,CP144="")</formula>
    </cfRule>
  </conditionalFormatting>
  <conditionalFormatting sqref="BC144">
    <cfRule type="expression" dxfId="7485" priority="8498" stopIfTrue="1">
      <formula>AND(BC144&gt;0,CQ144="")</formula>
    </cfRule>
  </conditionalFormatting>
  <conditionalFormatting sqref="BA144:BB144">
    <cfRule type="expression" dxfId="7484" priority="8497" stopIfTrue="1">
      <formula>AND(BA144&gt;0,CP144="")</formula>
    </cfRule>
  </conditionalFormatting>
  <conditionalFormatting sqref="BC144">
    <cfRule type="expression" dxfId="7483" priority="8496" stopIfTrue="1">
      <formula>AND(BC144&gt;0,CQ144="")</formula>
    </cfRule>
  </conditionalFormatting>
  <conditionalFormatting sqref="E40">
    <cfRule type="cellIs" dxfId="7482" priority="8387" stopIfTrue="1" operator="greaterThan">
      <formula>2500</formula>
    </cfRule>
  </conditionalFormatting>
  <conditionalFormatting sqref="E40">
    <cfRule type="cellIs" dxfId="7481" priority="8386" stopIfTrue="1" operator="greaterThan">
      <formula>2500</formula>
    </cfRule>
  </conditionalFormatting>
  <conditionalFormatting sqref="E40">
    <cfRule type="cellIs" dxfId="7480" priority="8385" stopIfTrue="1" operator="greaterThan">
      <formula>2500</formula>
    </cfRule>
  </conditionalFormatting>
  <conditionalFormatting sqref="E40">
    <cfRule type="cellIs" dxfId="7479" priority="8384" stopIfTrue="1" operator="greaterThan">
      <formula>2500</formula>
    </cfRule>
  </conditionalFormatting>
  <conditionalFormatting sqref="E40">
    <cfRule type="cellIs" dxfId="7478" priority="8383" stopIfTrue="1" operator="greaterThan">
      <formula>2500</formula>
    </cfRule>
  </conditionalFormatting>
  <conditionalFormatting sqref="E40">
    <cfRule type="cellIs" dxfId="7477" priority="8379" stopIfTrue="1" operator="greaterThan">
      <formula>2500</formula>
    </cfRule>
  </conditionalFormatting>
  <conditionalFormatting sqref="E40">
    <cfRule type="cellIs" dxfId="7476" priority="8382" stopIfTrue="1" operator="greaterThan">
      <formula>2500</formula>
    </cfRule>
  </conditionalFormatting>
  <conditionalFormatting sqref="E40">
    <cfRule type="cellIs" dxfId="7475" priority="8381" stopIfTrue="1" operator="greaterThan">
      <formula>2500</formula>
    </cfRule>
  </conditionalFormatting>
  <conditionalFormatting sqref="E40">
    <cfRule type="cellIs" dxfId="7474" priority="8380" stopIfTrue="1" operator="greaterThan">
      <formula>2500</formula>
    </cfRule>
  </conditionalFormatting>
  <conditionalFormatting sqref="E40">
    <cfRule type="cellIs" dxfId="7473" priority="8378" stopIfTrue="1" operator="greaterThan">
      <formula>2500</formula>
    </cfRule>
  </conditionalFormatting>
  <conditionalFormatting sqref="E40">
    <cfRule type="cellIs" dxfId="7472" priority="8377" stopIfTrue="1" operator="greaterThan">
      <formula>2500</formula>
    </cfRule>
  </conditionalFormatting>
  <conditionalFormatting sqref="E40">
    <cfRule type="cellIs" dxfId="7471" priority="8376" stopIfTrue="1" operator="greaterThan">
      <formula>2500</formula>
    </cfRule>
  </conditionalFormatting>
  <conditionalFormatting sqref="E40">
    <cfRule type="cellIs" dxfId="7470" priority="8375" stopIfTrue="1" operator="greaterThan">
      <formula>2500</formula>
    </cfRule>
  </conditionalFormatting>
  <conditionalFormatting sqref="E40">
    <cfRule type="cellIs" dxfId="7469" priority="8374" stopIfTrue="1" operator="greaterThan">
      <formula>2500</formula>
    </cfRule>
  </conditionalFormatting>
  <conditionalFormatting sqref="V40:W40">
    <cfRule type="expression" dxfId="7468" priority="8373" stopIfTrue="1">
      <formula>AND(V40&gt;0,BK40="")</formula>
    </cfRule>
  </conditionalFormatting>
  <conditionalFormatting sqref="X40 AZ40:BK40">
    <cfRule type="expression" dxfId="7467" priority="8372" stopIfTrue="1">
      <formula>AND(X40&gt;0,BL40="")</formula>
    </cfRule>
  </conditionalFormatting>
  <conditionalFormatting sqref="F40">
    <cfRule type="cellIs" dxfId="7466" priority="8371" stopIfTrue="1" operator="lessThan">
      <formula>29</formula>
    </cfRule>
  </conditionalFormatting>
  <conditionalFormatting sqref="E40">
    <cfRule type="cellIs" dxfId="7465" priority="8370" stopIfTrue="1" operator="greaterThan">
      <formula>2500</formula>
    </cfRule>
  </conditionalFormatting>
  <conditionalFormatting sqref="E40">
    <cfRule type="cellIs" dxfId="7464" priority="8369" stopIfTrue="1" operator="greaterThan">
      <formula>2500</formula>
    </cfRule>
  </conditionalFormatting>
  <conditionalFormatting sqref="E40">
    <cfRule type="cellIs" dxfId="7463" priority="8365" stopIfTrue="1" operator="greaterThan">
      <formula>2500</formula>
    </cfRule>
  </conditionalFormatting>
  <conditionalFormatting sqref="E40">
    <cfRule type="cellIs" dxfId="7462" priority="8368" stopIfTrue="1" operator="greaterThan">
      <formula>2500</formula>
    </cfRule>
  </conditionalFormatting>
  <conditionalFormatting sqref="E40">
    <cfRule type="cellIs" dxfId="7461" priority="8367" stopIfTrue="1" operator="greaterThan">
      <formula>2500</formula>
    </cfRule>
  </conditionalFormatting>
  <conditionalFormatting sqref="E40">
    <cfRule type="cellIs" dxfId="7460" priority="8366" stopIfTrue="1" operator="greaterThan">
      <formula>2500</formula>
    </cfRule>
  </conditionalFormatting>
  <conditionalFormatting sqref="E40">
    <cfRule type="cellIs" dxfId="7459" priority="8364" stopIfTrue="1" operator="greaterThan">
      <formula>2500</formula>
    </cfRule>
  </conditionalFormatting>
  <conditionalFormatting sqref="E40">
    <cfRule type="cellIs" dxfId="7458" priority="8363" stopIfTrue="1" operator="greaterThan">
      <formula>2500</formula>
    </cfRule>
  </conditionalFormatting>
  <conditionalFormatting sqref="E40">
    <cfRule type="cellIs" dxfId="7457" priority="8362" stopIfTrue="1" operator="greaterThan">
      <formula>2500</formula>
    </cfRule>
  </conditionalFormatting>
  <conditionalFormatting sqref="E40">
    <cfRule type="cellIs" dxfId="7456" priority="8361" stopIfTrue="1" operator="greaterThan">
      <formula>2500</formula>
    </cfRule>
  </conditionalFormatting>
  <conditionalFormatting sqref="E40">
    <cfRule type="cellIs" dxfId="7455" priority="8360" stopIfTrue="1" operator="greaterThan">
      <formula>2500</formula>
    </cfRule>
  </conditionalFormatting>
  <conditionalFormatting sqref="F40">
    <cfRule type="cellIs" dxfId="7454" priority="8359" stopIfTrue="1" operator="lessThan">
      <formula>29</formula>
    </cfRule>
  </conditionalFormatting>
  <conditionalFormatting sqref="E40">
    <cfRule type="cellIs" dxfId="7453" priority="8358" stopIfTrue="1" operator="greaterThan">
      <formula>2500</formula>
    </cfRule>
  </conditionalFormatting>
  <conditionalFormatting sqref="E40">
    <cfRule type="cellIs" dxfId="7452" priority="8357" stopIfTrue="1" operator="greaterThan">
      <formula>2500</formula>
    </cfRule>
  </conditionalFormatting>
  <conditionalFormatting sqref="E40">
    <cfRule type="cellIs" dxfId="7451" priority="8355" stopIfTrue="1" operator="greaterThan">
      <formula>2500</formula>
    </cfRule>
  </conditionalFormatting>
  <conditionalFormatting sqref="E40">
    <cfRule type="cellIs" dxfId="7450" priority="8356" stopIfTrue="1" operator="greaterThan">
      <formula>2500</formula>
    </cfRule>
  </conditionalFormatting>
  <conditionalFormatting sqref="E40">
    <cfRule type="cellIs" dxfId="7449" priority="8354" stopIfTrue="1" operator="greaterThan">
      <formula>2500</formula>
    </cfRule>
  </conditionalFormatting>
  <conditionalFormatting sqref="E40">
    <cfRule type="cellIs" dxfId="7448" priority="8353" stopIfTrue="1" operator="greaterThan">
      <formula>2500</formula>
    </cfRule>
  </conditionalFormatting>
  <conditionalFormatting sqref="E40">
    <cfRule type="cellIs" dxfId="7447" priority="8352" stopIfTrue="1" operator="greaterThan">
      <formula>2500</formula>
    </cfRule>
  </conditionalFormatting>
  <conditionalFormatting sqref="E40">
    <cfRule type="cellIs" dxfId="7446" priority="8351" stopIfTrue="1" operator="greaterThan">
      <formula>2500</formula>
    </cfRule>
  </conditionalFormatting>
  <conditionalFormatting sqref="E40">
    <cfRule type="cellIs" dxfId="7445" priority="8350" stopIfTrue="1" operator="greaterThan">
      <formula>2500</formula>
    </cfRule>
  </conditionalFormatting>
  <conditionalFormatting sqref="V40:W40">
    <cfRule type="expression" dxfId="7444" priority="8349" stopIfTrue="1">
      <formula>AND(V40&gt;0,BK40="")</formula>
    </cfRule>
  </conditionalFormatting>
  <conditionalFormatting sqref="X40">
    <cfRule type="expression" dxfId="7443" priority="8348" stopIfTrue="1">
      <formula>AND(X40&gt;0,BL40="")</formula>
    </cfRule>
  </conditionalFormatting>
  <conditionalFormatting sqref="F40">
    <cfRule type="cellIs" dxfId="7442" priority="8347" stopIfTrue="1" operator="lessThan">
      <formula>29</formula>
    </cfRule>
  </conditionalFormatting>
  <conditionalFormatting sqref="AN40">
    <cfRule type="expression" dxfId="7441" priority="8346" stopIfTrue="1">
      <formula>AND(AN40&gt;0,CC40="")</formula>
    </cfRule>
  </conditionalFormatting>
  <conditionalFormatting sqref="F40">
    <cfRule type="cellIs" dxfId="7440" priority="8345" stopIfTrue="1" operator="lessThan">
      <formula>29</formula>
    </cfRule>
  </conditionalFormatting>
  <conditionalFormatting sqref="AV40">
    <cfRule type="expression" dxfId="7439" priority="8344" stopIfTrue="1">
      <formula>LEN(AV40)=14</formula>
    </cfRule>
  </conditionalFormatting>
  <conditionalFormatting sqref="AW40">
    <cfRule type="expression" dxfId="7438" priority="8343" stopIfTrue="1">
      <formula>LEN(AW40)=11</formula>
    </cfRule>
  </conditionalFormatting>
  <conditionalFormatting sqref="AV40">
    <cfRule type="expression" dxfId="7437" priority="8342" stopIfTrue="1">
      <formula>LEN(AV40)=14</formula>
    </cfRule>
  </conditionalFormatting>
  <conditionalFormatting sqref="AW40">
    <cfRule type="expression" dxfId="7436" priority="8341" stopIfTrue="1">
      <formula>LEN(AW40)=11</formula>
    </cfRule>
  </conditionalFormatting>
  <conditionalFormatting sqref="AV40">
    <cfRule type="expression" dxfId="7435" priority="8340" stopIfTrue="1">
      <formula>LEN(AV40)=14</formula>
    </cfRule>
  </conditionalFormatting>
  <conditionalFormatting sqref="AW40">
    <cfRule type="expression" dxfId="7434" priority="8339" stopIfTrue="1">
      <formula>LEN(AW40)=11</formula>
    </cfRule>
  </conditionalFormatting>
  <conditionalFormatting sqref="BD40">
    <cfRule type="expression" dxfId="7433" priority="8338" stopIfTrue="1">
      <formula>AND(BD40&gt;0,CR40="")</formula>
    </cfRule>
  </conditionalFormatting>
  <conditionalFormatting sqref="BA40:BB40">
    <cfRule type="expression" dxfId="7432" priority="8337" stopIfTrue="1">
      <formula>AND(BA40&gt;0,CP40="")</formula>
    </cfRule>
  </conditionalFormatting>
  <conditionalFormatting sqref="BC40">
    <cfRule type="expression" dxfId="7431" priority="8336" stopIfTrue="1">
      <formula>AND(BC40&gt;0,CQ40="")</formula>
    </cfRule>
  </conditionalFormatting>
  <conditionalFormatting sqref="BA40:BB40">
    <cfRule type="expression" dxfId="7430" priority="8335" stopIfTrue="1">
      <formula>AND(BA40&gt;0,CP40="")</formula>
    </cfRule>
  </conditionalFormatting>
  <conditionalFormatting sqref="BC40">
    <cfRule type="expression" dxfId="7429" priority="8334" stopIfTrue="1">
      <formula>AND(BC40&gt;0,CQ40="")</formula>
    </cfRule>
  </conditionalFormatting>
  <conditionalFormatting sqref="E137">
    <cfRule type="cellIs" dxfId="7428" priority="8225" stopIfTrue="1" operator="greaterThan">
      <formula>2500</formula>
    </cfRule>
  </conditionalFormatting>
  <conditionalFormatting sqref="E137">
    <cfRule type="cellIs" dxfId="7427" priority="8224" stopIfTrue="1" operator="greaterThan">
      <formula>2500</formula>
    </cfRule>
  </conditionalFormatting>
  <conditionalFormatting sqref="E137">
    <cfRule type="cellIs" dxfId="7426" priority="8223" stopIfTrue="1" operator="greaterThan">
      <formula>2500</formula>
    </cfRule>
  </conditionalFormatting>
  <conditionalFormatting sqref="E137">
    <cfRule type="cellIs" dxfId="7425" priority="8222" stopIfTrue="1" operator="greaterThan">
      <formula>2500</formula>
    </cfRule>
  </conditionalFormatting>
  <conditionalFormatting sqref="E137">
    <cfRule type="cellIs" dxfId="7424" priority="8221" stopIfTrue="1" operator="greaterThan">
      <formula>2500</formula>
    </cfRule>
  </conditionalFormatting>
  <conditionalFormatting sqref="E137">
    <cfRule type="cellIs" dxfId="7423" priority="8217" stopIfTrue="1" operator="greaterThan">
      <formula>2500</formula>
    </cfRule>
  </conditionalFormatting>
  <conditionalFormatting sqref="E137">
    <cfRule type="cellIs" dxfId="7422" priority="8220" stopIfTrue="1" operator="greaterThan">
      <formula>2500</formula>
    </cfRule>
  </conditionalFormatting>
  <conditionalFormatting sqref="E137">
    <cfRule type="cellIs" dxfId="7421" priority="8219" stopIfTrue="1" operator="greaterThan">
      <formula>2500</formula>
    </cfRule>
  </conditionalFormatting>
  <conditionalFormatting sqref="E137">
    <cfRule type="cellIs" dxfId="7420" priority="8218" stopIfTrue="1" operator="greaterThan">
      <formula>2500</formula>
    </cfRule>
  </conditionalFormatting>
  <conditionalFormatting sqref="E137">
    <cfRule type="cellIs" dxfId="7419" priority="8216" stopIfTrue="1" operator="greaterThan">
      <formula>2500</formula>
    </cfRule>
  </conditionalFormatting>
  <conditionalFormatting sqref="E137">
    <cfRule type="cellIs" dxfId="7418" priority="8215" stopIfTrue="1" operator="greaterThan">
      <formula>2500</formula>
    </cfRule>
  </conditionalFormatting>
  <conditionalFormatting sqref="E137">
    <cfRule type="cellIs" dxfId="7417" priority="8214" stopIfTrue="1" operator="greaterThan">
      <formula>2500</formula>
    </cfRule>
  </conditionalFormatting>
  <conditionalFormatting sqref="E137">
    <cfRule type="cellIs" dxfId="7416" priority="8213" stopIfTrue="1" operator="greaterThan">
      <formula>2500</formula>
    </cfRule>
  </conditionalFormatting>
  <conditionalFormatting sqref="E137">
    <cfRule type="cellIs" dxfId="7415" priority="8212" stopIfTrue="1" operator="greaterThan">
      <formula>2500</formula>
    </cfRule>
  </conditionalFormatting>
  <conditionalFormatting sqref="V137:W137">
    <cfRule type="expression" dxfId="7414" priority="8211" stopIfTrue="1">
      <formula>AND(V137&gt;0,BK137="")</formula>
    </cfRule>
  </conditionalFormatting>
  <conditionalFormatting sqref="X137 AZ137:BK137">
    <cfRule type="expression" dxfId="7413" priority="8210" stopIfTrue="1">
      <formula>AND(X137&gt;0,BL137="")</formula>
    </cfRule>
  </conditionalFormatting>
  <conditionalFormatting sqref="F137">
    <cfRule type="cellIs" dxfId="7412" priority="8209" stopIfTrue="1" operator="lessThan">
      <formula>29</formula>
    </cfRule>
  </conditionalFormatting>
  <conditionalFormatting sqref="E137">
    <cfRule type="cellIs" dxfId="7411" priority="8208" stopIfTrue="1" operator="greaterThan">
      <formula>2500</formula>
    </cfRule>
  </conditionalFormatting>
  <conditionalFormatting sqref="E137">
    <cfRule type="cellIs" dxfId="7410" priority="8207" stopIfTrue="1" operator="greaterThan">
      <formula>2500</formula>
    </cfRule>
  </conditionalFormatting>
  <conditionalFormatting sqref="E137">
    <cfRule type="cellIs" dxfId="7409" priority="8203" stopIfTrue="1" operator="greaterThan">
      <formula>2500</formula>
    </cfRule>
  </conditionalFormatting>
  <conditionalFormatting sqref="E137">
    <cfRule type="cellIs" dxfId="7408" priority="8206" stopIfTrue="1" operator="greaterThan">
      <formula>2500</formula>
    </cfRule>
  </conditionalFormatting>
  <conditionalFormatting sqref="E137">
    <cfRule type="cellIs" dxfId="7407" priority="8205" stopIfTrue="1" operator="greaterThan">
      <formula>2500</formula>
    </cfRule>
  </conditionalFormatting>
  <conditionalFormatting sqref="E137">
    <cfRule type="cellIs" dxfId="7406" priority="8204" stopIfTrue="1" operator="greaterThan">
      <formula>2500</formula>
    </cfRule>
  </conditionalFormatting>
  <conditionalFormatting sqref="E137">
    <cfRule type="cellIs" dxfId="7405" priority="8202" stopIfTrue="1" operator="greaterThan">
      <formula>2500</formula>
    </cfRule>
  </conditionalFormatting>
  <conditionalFormatting sqref="E137">
    <cfRule type="cellIs" dxfId="7404" priority="8201" stopIfTrue="1" operator="greaterThan">
      <formula>2500</formula>
    </cfRule>
  </conditionalFormatting>
  <conditionalFormatting sqref="E137">
    <cfRule type="cellIs" dxfId="7403" priority="8200" stopIfTrue="1" operator="greaterThan">
      <formula>2500</formula>
    </cfRule>
  </conditionalFormatting>
  <conditionalFormatting sqref="E137">
    <cfRule type="cellIs" dxfId="7402" priority="8199" stopIfTrue="1" operator="greaterThan">
      <formula>2500</formula>
    </cfRule>
  </conditionalFormatting>
  <conditionalFormatting sqref="E137">
    <cfRule type="cellIs" dxfId="7401" priority="8198" stopIfTrue="1" operator="greaterThan">
      <formula>2500</formula>
    </cfRule>
  </conditionalFormatting>
  <conditionalFormatting sqref="F137">
    <cfRule type="cellIs" dxfId="7400" priority="8197" stopIfTrue="1" operator="lessThan">
      <formula>29</formula>
    </cfRule>
  </conditionalFormatting>
  <conditionalFormatting sqref="E137">
    <cfRule type="cellIs" dxfId="7399" priority="8196" stopIfTrue="1" operator="greaterThan">
      <formula>2500</formula>
    </cfRule>
  </conditionalFormatting>
  <conditionalFormatting sqref="E137">
    <cfRule type="cellIs" dxfId="7398" priority="8195" stopIfTrue="1" operator="greaterThan">
      <formula>2500</formula>
    </cfRule>
  </conditionalFormatting>
  <conditionalFormatting sqref="E137">
    <cfRule type="cellIs" dxfId="7397" priority="8193" stopIfTrue="1" operator="greaterThan">
      <formula>2500</formula>
    </cfRule>
  </conditionalFormatting>
  <conditionalFormatting sqref="E137">
    <cfRule type="cellIs" dxfId="7396" priority="8194" stopIfTrue="1" operator="greaterThan">
      <formula>2500</formula>
    </cfRule>
  </conditionalFormatting>
  <conditionalFormatting sqref="E137">
    <cfRule type="cellIs" dxfId="7395" priority="8192" stopIfTrue="1" operator="greaterThan">
      <formula>2500</formula>
    </cfRule>
  </conditionalFormatting>
  <conditionalFormatting sqref="E137">
    <cfRule type="cellIs" dxfId="7394" priority="8191" stopIfTrue="1" operator="greaterThan">
      <formula>2500</formula>
    </cfRule>
  </conditionalFormatting>
  <conditionalFormatting sqref="E137">
    <cfRule type="cellIs" dxfId="7393" priority="8190" stopIfTrue="1" operator="greaterThan">
      <formula>2500</formula>
    </cfRule>
  </conditionalFormatting>
  <conditionalFormatting sqref="E137">
    <cfRule type="cellIs" dxfId="7392" priority="8189" stopIfTrue="1" operator="greaterThan">
      <formula>2500</formula>
    </cfRule>
  </conditionalFormatting>
  <conditionalFormatting sqref="E137">
    <cfRule type="cellIs" dxfId="7391" priority="8188" stopIfTrue="1" operator="greaterThan">
      <formula>2500</formula>
    </cfRule>
  </conditionalFormatting>
  <conditionalFormatting sqref="V137:W137">
    <cfRule type="expression" dxfId="7390" priority="8187" stopIfTrue="1">
      <formula>AND(V137&gt;0,BK137="")</formula>
    </cfRule>
  </conditionalFormatting>
  <conditionalFormatting sqref="X137">
    <cfRule type="expression" dxfId="7389" priority="8186" stopIfTrue="1">
      <formula>AND(X137&gt;0,BL137="")</formula>
    </cfRule>
  </conditionalFormatting>
  <conditionalFormatting sqref="F137">
    <cfRule type="cellIs" dxfId="7388" priority="8185" stopIfTrue="1" operator="lessThan">
      <formula>29</formula>
    </cfRule>
  </conditionalFormatting>
  <conditionalFormatting sqref="AN137">
    <cfRule type="expression" dxfId="7387" priority="8184" stopIfTrue="1">
      <formula>AND(AN137&gt;0,CC137="")</formula>
    </cfRule>
  </conditionalFormatting>
  <conditionalFormatting sqref="F137">
    <cfRule type="cellIs" dxfId="7386" priority="8183" stopIfTrue="1" operator="lessThan">
      <formula>29</formula>
    </cfRule>
  </conditionalFormatting>
  <conditionalFormatting sqref="AV137">
    <cfRule type="expression" dxfId="7385" priority="8182" stopIfTrue="1">
      <formula>LEN(AV137)=14</formula>
    </cfRule>
  </conditionalFormatting>
  <conditionalFormatting sqref="AW137">
    <cfRule type="expression" dxfId="7384" priority="8181" stopIfTrue="1">
      <formula>LEN(AW137)=11</formula>
    </cfRule>
  </conditionalFormatting>
  <conditionalFormatting sqref="AV137">
    <cfRule type="expression" dxfId="7383" priority="8180" stopIfTrue="1">
      <formula>LEN(AV137)=14</formula>
    </cfRule>
  </conditionalFormatting>
  <conditionalFormatting sqref="AW137">
    <cfRule type="expression" dxfId="7382" priority="8179" stopIfTrue="1">
      <formula>LEN(AW137)=11</formula>
    </cfRule>
  </conditionalFormatting>
  <conditionalFormatting sqref="AV137">
    <cfRule type="expression" dxfId="7381" priority="8178" stopIfTrue="1">
      <formula>LEN(AV137)=14</formula>
    </cfRule>
  </conditionalFormatting>
  <conditionalFormatting sqref="AW137">
    <cfRule type="expression" dxfId="7380" priority="8177" stopIfTrue="1">
      <formula>LEN(AW137)=11</formula>
    </cfRule>
  </conditionalFormatting>
  <conditionalFormatting sqref="BD137">
    <cfRule type="expression" dxfId="7379" priority="8176" stopIfTrue="1">
      <formula>AND(BD137&gt;0,CR137="")</formula>
    </cfRule>
  </conditionalFormatting>
  <conditionalFormatting sqref="BA137:BB137">
    <cfRule type="expression" dxfId="7378" priority="8175" stopIfTrue="1">
      <formula>AND(BA137&gt;0,CP137="")</formula>
    </cfRule>
  </conditionalFormatting>
  <conditionalFormatting sqref="BC137">
    <cfRule type="expression" dxfId="7377" priority="8174" stopIfTrue="1">
      <formula>AND(BC137&gt;0,CQ137="")</formula>
    </cfRule>
  </conditionalFormatting>
  <conditionalFormatting sqref="BA137:BB137">
    <cfRule type="expression" dxfId="7376" priority="8173" stopIfTrue="1">
      <formula>AND(BA137&gt;0,CP137="")</formula>
    </cfRule>
  </conditionalFormatting>
  <conditionalFormatting sqref="BC137">
    <cfRule type="expression" dxfId="7375" priority="8172" stopIfTrue="1">
      <formula>AND(BC137&gt;0,CQ137="")</formula>
    </cfRule>
  </conditionalFormatting>
  <conditionalFormatting sqref="E61">
    <cfRule type="cellIs" dxfId="7374" priority="8063" stopIfTrue="1" operator="greaterThan">
      <formula>2500</formula>
    </cfRule>
  </conditionalFormatting>
  <conditionalFormatting sqref="E61">
    <cfRule type="cellIs" dxfId="7373" priority="8062" stopIfTrue="1" operator="greaterThan">
      <formula>2500</formula>
    </cfRule>
  </conditionalFormatting>
  <conditionalFormatting sqref="E61">
    <cfRule type="cellIs" dxfId="7372" priority="8061" stopIfTrue="1" operator="greaterThan">
      <formula>2500</formula>
    </cfRule>
  </conditionalFormatting>
  <conditionalFormatting sqref="E61">
    <cfRule type="cellIs" dxfId="7371" priority="8060" stopIfTrue="1" operator="greaterThan">
      <formula>2500</formula>
    </cfRule>
  </conditionalFormatting>
  <conditionalFormatting sqref="E61">
    <cfRule type="cellIs" dxfId="7370" priority="8059" stopIfTrue="1" operator="greaterThan">
      <formula>2500</formula>
    </cfRule>
  </conditionalFormatting>
  <conditionalFormatting sqref="E61">
    <cfRule type="cellIs" dxfId="7369" priority="8055" stopIfTrue="1" operator="greaterThan">
      <formula>2500</formula>
    </cfRule>
  </conditionalFormatting>
  <conditionalFormatting sqref="E61">
    <cfRule type="cellIs" dxfId="7368" priority="8058" stopIfTrue="1" operator="greaterThan">
      <formula>2500</formula>
    </cfRule>
  </conditionalFormatting>
  <conditionalFormatting sqref="E61">
    <cfRule type="cellIs" dxfId="7367" priority="8057" stopIfTrue="1" operator="greaterThan">
      <formula>2500</formula>
    </cfRule>
  </conditionalFormatting>
  <conditionalFormatting sqref="E61">
    <cfRule type="cellIs" dxfId="7366" priority="8056" stopIfTrue="1" operator="greaterThan">
      <formula>2500</formula>
    </cfRule>
  </conditionalFormatting>
  <conditionalFormatting sqref="E61">
    <cfRule type="cellIs" dxfId="7365" priority="8054" stopIfTrue="1" operator="greaterThan">
      <formula>2500</formula>
    </cfRule>
  </conditionalFormatting>
  <conditionalFormatting sqref="E61">
    <cfRule type="cellIs" dxfId="7364" priority="8053" stopIfTrue="1" operator="greaterThan">
      <formula>2500</formula>
    </cfRule>
  </conditionalFormatting>
  <conditionalFormatting sqref="E61">
    <cfRule type="cellIs" dxfId="7363" priority="8052" stopIfTrue="1" operator="greaterThan">
      <formula>2500</formula>
    </cfRule>
  </conditionalFormatting>
  <conditionalFormatting sqref="E61">
    <cfRule type="cellIs" dxfId="7362" priority="8051" stopIfTrue="1" operator="greaterThan">
      <formula>2500</formula>
    </cfRule>
  </conditionalFormatting>
  <conditionalFormatting sqref="E61">
    <cfRule type="cellIs" dxfId="7361" priority="8050" stopIfTrue="1" operator="greaterThan">
      <formula>2500</formula>
    </cfRule>
  </conditionalFormatting>
  <conditionalFormatting sqref="V61:W61">
    <cfRule type="expression" dxfId="7360" priority="8049" stopIfTrue="1">
      <formula>AND(V61&gt;0,BK61="")</formula>
    </cfRule>
  </conditionalFormatting>
  <conditionalFormatting sqref="X61 AZ61:BK61">
    <cfRule type="expression" dxfId="7359" priority="8048" stopIfTrue="1">
      <formula>AND(X61&gt;0,BL61="")</formula>
    </cfRule>
  </conditionalFormatting>
  <conditionalFormatting sqref="F61">
    <cfRule type="cellIs" dxfId="7358" priority="8047" stopIfTrue="1" operator="lessThan">
      <formula>29</formula>
    </cfRule>
  </conditionalFormatting>
  <conditionalFormatting sqref="E61">
    <cfRule type="cellIs" dxfId="7357" priority="8046" stopIfTrue="1" operator="greaterThan">
      <formula>2500</formula>
    </cfRule>
  </conditionalFormatting>
  <conditionalFormatting sqref="E61">
    <cfRule type="cellIs" dxfId="7356" priority="8045" stopIfTrue="1" operator="greaterThan">
      <formula>2500</formula>
    </cfRule>
  </conditionalFormatting>
  <conditionalFormatting sqref="E61">
    <cfRule type="cellIs" dxfId="7355" priority="8041" stopIfTrue="1" operator="greaterThan">
      <formula>2500</formula>
    </cfRule>
  </conditionalFormatting>
  <conditionalFormatting sqref="E61">
    <cfRule type="cellIs" dxfId="7354" priority="8044" stopIfTrue="1" operator="greaterThan">
      <formula>2500</formula>
    </cfRule>
  </conditionalFormatting>
  <conditionalFormatting sqref="E61">
    <cfRule type="cellIs" dxfId="7353" priority="8043" stopIfTrue="1" operator="greaterThan">
      <formula>2500</formula>
    </cfRule>
  </conditionalFormatting>
  <conditionalFormatting sqref="E61">
    <cfRule type="cellIs" dxfId="7352" priority="8042" stopIfTrue="1" operator="greaterThan">
      <formula>2500</formula>
    </cfRule>
  </conditionalFormatting>
  <conditionalFormatting sqref="E61">
    <cfRule type="cellIs" dxfId="7351" priority="8040" stopIfTrue="1" operator="greaterThan">
      <formula>2500</formula>
    </cfRule>
  </conditionalFormatting>
  <conditionalFormatting sqref="E61">
    <cfRule type="cellIs" dxfId="7350" priority="8039" stopIfTrue="1" operator="greaterThan">
      <formula>2500</formula>
    </cfRule>
  </conditionalFormatting>
  <conditionalFormatting sqref="E61">
    <cfRule type="cellIs" dxfId="7349" priority="8038" stopIfTrue="1" operator="greaterThan">
      <formula>2500</formula>
    </cfRule>
  </conditionalFormatting>
  <conditionalFormatting sqref="E61">
    <cfRule type="cellIs" dxfId="7348" priority="8037" stopIfTrue="1" operator="greaterThan">
      <formula>2500</formula>
    </cfRule>
  </conditionalFormatting>
  <conditionalFormatting sqref="E61">
    <cfRule type="cellIs" dxfId="7347" priority="8036" stopIfTrue="1" operator="greaterThan">
      <formula>2500</formula>
    </cfRule>
  </conditionalFormatting>
  <conditionalFormatting sqref="F61">
    <cfRule type="cellIs" dxfId="7346" priority="8035" stopIfTrue="1" operator="lessThan">
      <formula>29</formula>
    </cfRule>
  </conditionalFormatting>
  <conditionalFormatting sqref="E61">
    <cfRule type="cellIs" dxfId="7345" priority="8034" stopIfTrue="1" operator="greaterThan">
      <formula>2500</formula>
    </cfRule>
  </conditionalFormatting>
  <conditionalFormatting sqref="E61">
    <cfRule type="cellIs" dxfId="7344" priority="8033" stopIfTrue="1" operator="greaterThan">
      <formula>2500</formula>
    </cfRule>
  </conditionalFormatting>
  <conditionalFormatting sqref="E61">
    <cfRule type="cellIs" dxfId="7343" priority="8031" stopIfTrue="1" operator="greaterThan">
      <formula>2500</formula>
    </cfRule>
  </conditionalFormatting>
  <conditionalFormatting sqref="E61">
    <cfRule type="cellIs" dxfId="7342" priority="8032" stopIfTrue="1" operator="greaterThan">
      <formula>2500</formula>
    </cfRule>
  </conditionalFormatting>
  <conditionalFormatting sqref="E61">
    <cfRule type="cellIs" dxfId="7341" priority="8030" stopIfTrue="1" operator="greaterThan">
      <formula>2500</formula>
    </cfRule>
  </conditionalFormatting>
  <conditionalFormatting sqref="E61">
    <cfRule type="cellIs" dxfId="7340" priority="8029" stopIfTrue="1" operator="greaterThan">
      <formula>2500</formula>
    </cfRule>
  </conditionalFormatting>
  <conditionalFormatting sqref="E61">
    <cfRule type="cellIs" dxfId="7339" priority="8028" stopIfTrue="1" operator="greaterThan">
      <formula>2500</formula>
    </cfRule>
  </conditionalFormatting>
  <conditionalFormatting sqref="E61">
    <cfRule type="cellIs" dxfId="7338" priority="8027" stopIfTrue="1" operator="greaterThan">
      <formula>2500</formula>
    </cfRule>
  </conditionalFormatting>
  <conditionalFormatting sqref="E61">
    <cfRule type="cellIs" dxfId="7337" priority="8026" stopIfTrue="1" operator="greaterThan">
      <formula>2500</formula>
    </cfRule>
  </conditionalFormatting>
  <conditionalFormatting sqref="V61:W61">
    <cfRule type="expression" dxfId="7336" priority="8025" stopIfTrue="1">
      <formula>AND(V61&gt;0,BK61="")</formula>
    </cfRule>
  </conditionalFormatting>
  <conditionalFormatting sqref="X61">
    <cfRule type="expression" dxfId="7335" priority="8024" stopIfTrue="1">
      <formula>AND(X61&gt;0,BL61="")</formula>
    </cfRule>
  </conditionalFormatting>
  <conditionalFormatting sqref="F61">
    <cfRule type="cellIs" dxfId="7334" priority="8023" stopIfTrue="1" operator="lessThan">
      <formula>29</formula>
    </cfRule>
  </conditionalFormatting>
  <conditionalFormatting sqref="AN61">
    <cfRule type="expression" dxfId="7333" priority="8022" stopIfTrue="1">
      <formula>AND(AN61&gt;0,CC61="")</formula>
    </cfRule>
  </conditionalFormatting>
  <conditionalFormatting sqref="F61">
    <cfRule type="cellIs" dxfId="7332" priority="8021" stopIfTrue="1" operator="lessThan">
      <formula>29</formula>
    </cfRule>
  </conditionalFormatting>
  <conditionalFormatting sqref="AV61">
    <cfRule type="expression" dxfId="7331" priority="8020" stopIfTrue="1">
      <formula>LEN(AV61)=14</formula>
    </cfRule>
  </conditionalFormatting>
  <conditionalFormatting sqref="AW61">
    <cfRule type="expression" dxfId="7330" priority="8019" stopIfTrue="1">
      <formula>LEN(AW61)=11</formula>
    </cfRule>
  </conditionalFormatting>
  <conditionalFormatting sqref="AV61">
    <cfRule type="expression" dxfId="7329" priority="8018" stopIfTrue="1">
      <formula>LEN(AV61)=14</formula>
    </cfRule>
  </conditionalFormatting>
  <conditionalFormatting sqref="AW61">
    <cfRule type="expression" dxfId="7328" priority="8017" stopIfTrue="1">
      <formula>LEN(AW61)=11</formula>
    </cfRule>
  </conditionalFormatting>
  <conditionalFormatting sqref="AV61">
    <cfRule type="expression" dxfId="7327" priority="8016" stopIfTrue="1">
      <formula>LEN(AV61)=14</formula>
    </cfRule>
  </conditionalFormatting>
  <conditionalFormatting sqref="AW61">
    <cfRule type="expression" dxfId="7326" priority="8015" stopIfTrue="1">
      <formula>LEN(AW61)=11</formula>
    </cfRule>
  </conditionalFormatting>
  <conditionalFormatting sqref="BD61">
    <cfRule type="expression" dxfId="7325" priority="8014" stopIfTrue="1">
      <formula>AND(BD61&gt;0,CR61="")</formula>
    </cfRule>
  </conditionalFormatting>
  <conditionalFormatting sqref="BA61:BB61">
    <cfRule type="expression" dxfId="7324" priority="8013" stopIfTrue="1">
      <formula>AND(BA61&gt;0,CP61="")</formula>
    </cfRule>
  </conditionalFormatting>
  <conditionalFormatting sqref="BC61">
    <cfRule type="expression" dxfId="7323" priority="8012" stopIfTrue="1">
      <formula>AND(BC61&gt;0,CQ61="")</formula>
    </cfRule>
  </conditionalFormatting>
  <conditionalFormatting sqref="BA61:BB61">
    <cfRule type="expression" dxfId="7322" priority="8011" stopIfTrue="1">
      <formula>AND(BA61&gt;0,CP61="")</formula>
    </cfRule>
  </conditionalFormatting>
  <conditionalFormatting sqref="BC61">
    <cfRule type="expression" dxfId="7321" priority="8010" stopIfTrue="1">
      <formula>AND(BC61&gt;0,CQ61="")</formula>
    </cfRule>
  </conditionalFormatting>
  <conditionalFormatting sqref="E32">
    <cfRule type="cellIs" dxfId="7320" priority="8009" stopIfTrue="1" operator="greaterThan">
      <formula>2500</formula>
    </cfRule>
  </conditionalFormatting>
  <conditionalFormatting sqref="E32">
    <cfRule type="cellIs" dxfId="7319" priority="8008" stopIfTrue="1" operator="greaterThan">
      <formula>2500</formula>
    </cfRule>
  </conditionalFormatting>
  <conditionalFormatting sqref="E32">
    <cfRule type="cellIs" dxfId="7318" priority="8007" stopIfTrue="1" operator="greaterThan">
      <formula>2500</formula>
    </cfRule>
  </conditionalFormatting>
  <conditionalFormatting sqref="E32">
    <cfRule type="cellIs" dxfId="7317" priority="8006" stopIfTrue="1" operator="greaterThan">
      <formula>2500</formula>
    </cfRule>
  </conditionalFormatting>
  <conditionalFormatting sqref="E32">
    <cfRule type="cellIs" dxfId="7316" priority="8005" stopIfTrue="1" operator="greaterThan">
      <formula>2500</formula>
    </cfRule>
  </conditionalFormatting>
  <conditionalFormatting sqref="E32">
    <cfRule type="cellIs" dxfId="7315" priority="8001" stopIfTrue="1" operator="greaterThan">
      <formula>2500</formula>
    </cfRule>
  </conditionalFormatting>
  <conditionalFormatting sqref="E32">
    <cfRule type="cellIs" dxfId="7314" priority="8004" stopIfTrue="1" operator="greaterThan">
      <formula>2500</formula>
    </cfRule>
  </conditionalFormatting>
  <conditionalFormatting sqref="E32">
    <cfRule type="cellIs" dxfId="7313" priority="8003" stopIfTrue="1" operator="greaterThan">
      <formula>2500</formula>
    </cfRule>
  </conditionalFormatting>
  <conditionalFormatting sqref="E32">
    <cfRule type="cellIs" dxfId="7312" priority="8002" stopIfTrue="1" operator="greaterThan">
      <formula>2500</formula>
    </cfRule>
  </conditionalFormatting>
  <conditionalFormatting sqref="E32">
    <cfRule type="cellIs" dxfId="7311" priority="8000" stopIfTrue="1" operator="greaterThan">
      <formula>2500</formula>
    </cfRule>
  </conditionalFormatting>
  <conditionalFormatting sqref="E32">
    <cfRule type="cellIs" dxfId="7310" priority="7999" stopIfTrue="1" operator="greaterThan">
      <formula>2500</formula>
    </cfRule>
  </conditionalFormatting>
  <conditionalFormatting sqref="E32">
    <cfRule type="cellIs" dxfId="7309" priority="7998" stopIfTrue="1" operator="greaterThan">
      <formula>2500</formula>
    </cfRule>
  </conditionalFormatting>
  <conditionalFormatting sqref="E32">
    <cfRule type="cellIs" dxfId="7308" priority="7997" stopIfTrue="1" operator="greaterThan">
      <formula>2500</formula>
    </cfRule>
  </conditionalFormatting>
  <conditionalFormatting sqref="E32">
    <cfRule type="cellIs" dxfId="7307" priority="7996" stopIfTrue="1" operator="greaterThan">
      <formula>2500</formula>
    </cfRule>
  </conditionalFormatting>
  <conditionalFormatting sqref="V32:W32">
    <cfRule type="expression" dxfId="7306" priority="7995" stopIfTrue="1">
      <formula>AND(V32&gt;0,BK32="")</formula>
    </cfRule>
  </conditionalFormatting>
  <conditionalFormatting sqref="X32 AZ32:BK32">
    <cfRule type="expression" dxfId="7305" priority="7994" stopIfTrue="1">
      <formula>AND(X32&gt;0,BL32="")</formula>
    </cfRule>
  </conditionalFormatting>
  <conditionalFormatting sqref="F32">
    <cfRule type="cellIs" dxfId="7304" priority="7993" stopIfTrue="1" operator="lessThan">
      <formula>29</formula>
    </cfRule>
  </conditionalFormatting>
  <conditionalFormatting sqref="E32">
    <cfRule type="cellIs" dxfId="7303" priority="7992" stopIfTrue="1" operator="greaterThan">
      <formula>2500</formula>
    </cfRule>
  </conditionalFormatting>
  <conditionalFormatting sqref="E32">
    <cfRule type="cellIs" dxfId="7302" priority="7991" stopIfTrue="1" operator="greaterThan">
      <formula>2500</formula>
    </cfRule>
  </conditionalFormatting>
  <conditionalFormatting sqref="E32">
    <cfRule type="cellIs" dxfId="7301" priority="7987" stopIfTrue="1" operator="greaterThan">
      <formula>2500</formula>
    </cfRule>
  </conditionalFormatting>
  <conditionalFormatting sqref="E32">
    <cfRule type="cellIs" dxfId="7300" priority="7990" stopIfTrue="1" operator="greaterThan">
      <formula>2500</formula>
    </cfRule>
  </conditionalFormatting>
  <conditionalFormatting sqref="E32">
    <cfRule type="cellIs" dxfId="7299" priority="7989" stopIfTrue="1" operator="greaterThan">
      <formula>2500</formula>
    </cfRule>
  </conditionalFormatting>
  <conditionalFormatting sqref="E32">
    <cfRule type="cellIs" dxfId="7298" priority="7988" stopIfTrue="1" operator="greaterThan">
      <formula>2500</formula>
    </cfRule>
  </conditionalFormatting>
  <conditionalFormatting sqref="E32">
    <cfRule type="cellIs" dxfId="7297" priority="7986" stopIfTrue="1" operator="greaterThan">
      <formula>2500</formula>
    </cfRule>
  </conditionalFormatting>
  <conditionalFormatting sqref="E32">
    <cfRule type="cellIs" dxfId="7296" priority="7985" stopIfTrue="1" operator="greaterThan">
      <formula>2500</formula>
    </cfRule>
  </conditionalFormatting>
  <conditionalFormatting sqref="E32">
    <cfRule type="cellIs" dxfId="7295" priority="7984" stopIfTrue="1" operator="greaterThan">
      <formula>2500</formula>
    </cfRule>
  </conditionalFormatting>
  <conditionalFormatting sqref="E32">
    <cfRule type="cellIs" dxfId="7294" priority="7983" stopIfTrue="1" operator="greaterThan">
      <formula>2500</formula>
    </cfRule>
  </conditionalFormatting>
  <conditionalFormatting sqref="E32">
    <cfRule type="cellIs" dxfId="7293" priority="7982" stopIfTrue="1" operator="greaterThan">
      <formula>2500</formula>
    </cfRule>
  </conditionalFormatting>
  <conditionalFormatting sqref="F32">
    <cfRule type="cellIs" dxfId="7292" priority="7981" stopIfTrue="1" operator="lessThan">
      <formula>29</formula>
    </cfRule>
  </conditionalFormatting>
  <conditionalFormatting sqref="E32">
    <cfRule type="cellIs" dxfId="7291" priority="7980" stopIfTrue="1" operator="greaterThan">
      <formula>2500</formula>
    </cfRule>
  </conditionalFormatting>
  <conditionalFormatting sqref="E32">
    <cfRule type="cellIs" dxfId="7290" priority="7979" stopIfTrue="1" operator="greaterThan">
      <formula>2500</formula>
    </cfRule>
  </conditionalFormatting>
  <conditionalFormatting sqref="E32">
    <cfRule type="cellIs" dxfId="7289" priority="7977" stopIfTrue="1" operator="greaterThan">
      <formula>2500</formula>
    </cfRule>
  </conditionalFormatting>
  <conditionalFormatting sqref="E32">
    <cfRule type="cellIs" dxfId="7288" priority="7978" stopIfTrue="1" operator="greaterThan">
      <formula>2500</formula>
    </cfRule>
  </conditionalFormatting>
  <conditionalFormatting sqref="E32">
    <cfRule type="cellIs" dxfId="7287" priority="7976" stopIfTrue="1" operator="greaterThan">
      <formula>2500</formula>
    </cfRule>
  </conditionalFormatting>
  <conditionalFormatting sqref="E32">
    <cfRule type="cellIs" dxfId="7286" priority="7975" stopIfTrue="1" operator="greaterThan">
      <formula>2500</formula>
    </cfRule>
  </conditionalFormatting>
  <conditionalFormatting sqref="E32">
    <cfRule type="cellIs" dxfId="7285" priority="7974" stopIfTrue="1" operator="greaterThan">
      <formula>2500</formula>
    </cfRule>
  </conditionalFormatting>
  <conditionalFormatting sqref="E32">
    <cfRule type="cellIs" dxfId="7284" priority="7973" stopIfTrue="1" operator="greaterThan">
      <formula>2500</formula>
    </cfRule>
  </conditionalFormatting>
  <conditionalFormatting sqref="E32">
    <cfRule type="cellIs" dxfId="7283" priority="7972" stopIfTrue="1" operator="greaterThan">
      <formula>2500</formula>
    </cfRule>
  </conditionalFormatting>
  <conditionalFormatting sqref="V32:W32">
    <cfRule type="expression" dxfId="7282" priority="7971" stopIfTrue="1">
      <formula>AND(V32&gt;0,BK32="")</formula>
    </cfRule>
  </conditionalFormatting>
  <conditionalFormatting sqref="X32">
    <cfRule type="expression" dxfId="7281" priority="7970" stopIfTrue="1">
      <formula>AND(X32&gt;0,BL32="")</formula>
    </cfRule>
  </conditionalFormatting>
  <conditionalFormatting sqref="F32">
    <cfRule type="cellIs" dxfId="7280" priority="7969" stopIfTrue="1" operator="lessThan">
      <formula>29</formula>
    </cfRule>
  </conditionalFormatting>
  <conditionalFormatting sqref="AN32">
    <cfRule type="expression" dxfId="7279" priority="7968" stopIfTrue="1">
      <formula>AND(AN32&gt;0,CC32="")</formula>
    </cfRule>
  </conditionalFormatting>
  <conditionalFormatting sqref="F32">
    <cfRule type="cellIs" dxfId="7278" priority="7967" stopIfTrue="1" operator="lessThan">
      <formula>29</formula>
    </cfRule>
  </conditionalFormatting>
  <conditionalFormatting sqref="AV32">
    <cfRule type="expression" dxfId="7277" priority="7966" stopIfTrue="1">
      <formula>LEN(AV32)=14</formula>
    </cfRule>
  </conditionalFormatting>
  <conditionalFormatting sqref="AW32">
    <cfRule type="expression" dxfId="7276" priority="7965" stopIfTrue="1">
      <formula>LEN(AW32)=11</formula>
    </cfRule>
  </conditionalFormatting>
  <conditionalFormatting sqref="AV32">
    <cfRule type="expression" dxfId="7275" priority="7964" stopIfTrue="1">
      <formula>LEN(AV32)=14</formula>
    </cfRule>
  </conditionalFormatting>
  <conditionalFormatting sqref="AW32">
    <cfRule type="expression" dxfId="7274" priority="7963" stopIfTrue="1">
      <formula>LEN(AW32)=11</formula>
    </cfRule>
  </conditionalFormatting>
  <conditionalFormatting sqref="AV32">
    <cfRule type="expression" dxfId="7273" priority="7962" stopIfTrue="1">
      <formula>LEN(AV32)=14</formula>
    </cfRule>
  </conditionalFormatting>
  <conditionalFormatting sqref="AW32">
    <cfRule type="expression" dxfId="7272" priority="7961" stopIfTrue="1">
      <formula>LEN(AW32)=11</formula>
    </cfRule>
  </conditionalFormatting>
  <conditionalFormatting sqref="BD32">
    <cfRule type="expression" dxfId="7271" priority="7960" stopIfTrue="1">
      <formula>AND(BD32&gt;0,CR32="")</formula>
    </cfRule>
  </conditionalFormatting>
  <conditionalFormatting sqref="BA32:BB32">
    <cfRule type="expression" dxfId="7270" priority="7959" stopIfTrue="1">
      <formula>AND(BA32&gt;0,CP32="")</formula>
    </cfRule>
  </conditionalFormatting>
  <conditionalFormatting sqref="BC32">
    <cfRule type="expression" dxfId="7269" priority="7958" stopIfTrue="1">
      <formula>AND(BC32&gt;0,CQ32="")</formula>
    </cfRule>
  </conditionalFormatting>
  <conditionalFormatting sqref="BA32:BB32">
    <cfRule type="expression" dxfId="7268" priority="7957" stopIfTrue="1">
      <formula>AND(BA32&gt;0,CP32="")</formula>
    </cfRule>
  </conditionalFormatting>
  <conditionalFormatting sqref="BC32">
    <cfRule type="expression" dxfId="7267" priority="7956" stopIfTrue="1">
      <formula>AND(BC32&gt;0,CQ32="")</formula>
    </cfRule>
  </conditionalFormatting>
  <conditionalFormatting sqref="E38">
    <cfRule type="cellIs" dxfId="7266" priority="7955" stopIfTrue="1" operator="greaterThan">
      <formula>2500</formula>
    </cfRule>
  </conditionalFormatting>
  <conditionalFormatting sqref="E38">
    <cfRule type="cellIs" dxfId="7265" priority="7954" stopIfTrue="1" operator="greaterThan">
      <formula>2500</formula>
    </cfRule>
  </conditionalFormatting>
  <conditionalFormatting sqref="E38">
    <cfRule type="cellIs" dxfId="7264" priority="7953" stopIfTrue="1" operator="greaterThan">
      <formula>2500</formula>
    </cfRule>
  </conditionalFormatting>
  <conditionalFormatting sqref="E38">
    <cfRule type="cellIs" dxfId="7263" priority="7952" stopIfTrue="1" operator="greaterThan">
      <formula>2500</formula>
    </cfRule>
  </conditionalFormatting>
  <conditionalFormatting sqref="E38">
    <cfRule type="cellIs" dxfId="7262" priority="7951" stopIfTrue="1" operator="greaterThan">
      <formula>2500</formula>
    </cfRule>
  </conditionalFormatting>
  <conditionalFormatting sqref="E38">
    <cfRule type="cellIs" dxfId="7261" priority="7947" stopIfTrue="1" operator="greaterThan">
      <formula>2500</formula>
    </cfRule>
  </conditionalFormatting>
  <conditionalFormatting sqref="E38">
    <cfRule type="cellIs" dxfId="7260" priority="7950" stopIfTrue="1" operator="greaterThan">
      <formula>2500</formula>
    </cfRule>
  </conditionalFormatting>
  <conditionalFormatting sqref="E38">
    <cfRule type="cellIs" dxfId="7259" priority="7949" stopIfTrue="1" operator="greaterThan">
      <formula>2500</formula>
    </cfRule>
  </conditionalFormatting>
  <conditionalFormatting sqref="E38">
    <cfRule type="cellIs" dxfId="7258" priority="7948" stopIfTrue="1" operator="greaterThan">
      <formula>2500</formula>
    </cfRule>
  </conditionalFormatting>
  <conditionalFormatting sqref="E38">
    <cfRule type="cellIs" dxfId="7257" priority="7946" stopIfTrue="1" operator="greaterThan">
      <formula>2500</formula>
    </cfRule>
  </conditionalFormatting>
  <conditionalFormatting sqref="E38">
    <cfRule type="cellIs" dxfId="7256" priority="7945" stopIfTrue="1" operator="greaterThan">
      <formula>2500</formula>
    </cfRule>
  </conditionalFormatting>
  <conditionalFormatting sqref="E38">
    <cfRule type="cellIs" dxfId="7255" priority="7944" stopIfTrue="1" operator="greaterThan">
      <formula>2500</formula>
    </cfRule>
  </conditionalFormatting>
  <conditionalFormatting sqref="E38">
    <cfRule type="cellIs" dxfId="7254" priority="7943" stopIfTrue="1" operator="greaterThan">
      <formula>2500</formula>
    </cfRule>
  </conditionalFormatting>
  <conditionalFormatting sqref="E38">
    <cfRule type="cellIs" dxfId="7253" priority="7942" stopIfTrue="1" operator="greaterThan">
      <formula>2500</formula>
    </cfRule>
  </conditionalFormatting>
  <conditionalFormatting sqref="V38:W38">
    <cfRule type="expression" dxfId="7252" priority="7941" stopIfTrue="1">
      <formula>AND(V38&gt;0,BK38="")</formula>
    </cfRule>
  </conditionalFormatting>
  <conditionalFormatting sqref="X38 AZ38:BK38">
    <cfRule type="expression" dxfId="7251" priority="7940" stopIfTrue="1">
      <formula>AND(X38&gt;0,BL38="")</formula>
    </cfRule>
  </conditionalFormatting>
  <conditionalFormatting sqref="F38">
    <cfRule type="cellIs" dxfId="7250" priority="7939" stopIfTrue="1" operator="lessThan">
      <formula>29</formula>
    </cfRule>
  </conditionalFormatting>
  <conditionalFormatting sqref="E38">
    <cfRule type="cellIs" dxfId="7249" priority="7938" stopIfTrue="1" operator="greaterThan">
      <formula>2500</formula>
    </cfRule>
  </conditionalFormatting>
  <conditionalFormatting sqref="E38">
    <cfRule type="cellIs" dxfId="7248" priority="7937" stopIfTrue="1" operator="greaterThan">
      <formula>2500</formula>
    </cfRule>
  </conditionalFormatting>
  <conditionalFormatting sqref="E38">
    <cfRule type="cellIs" dxfId="7247" priority="7933" stopIfTrue="1" operator="greaterThan">
      <formula>2500</formula>
    </cfRule>
  </conditionalFormatting>
  <conditionalFormatting sqref="E38">
    <cfRule type="cellIs" dxfId="7246" priority="7936" stopIfTrue="1" operator="greaterThan">
      <formula>2500</formula>
    </cfRule>
  </conditionalFormatting>
  <conditionalFormatting sqref="E38">
    <cfRule type="cellIs" dxfId="7245" priority="7935" stopIfTrue="1" operator="greaterThan">
      <formula>2500</formula>
    </cfRule>
  </conditionalFormatting>
  <conditionalFormatting sqref="E38">
    <cfRule type="cellIs" dxfId="7244" priority="7934" stopIfTrue="1" operator="greaterThan">
      <formula>2500</formula>
    </cfRule>
  </conditionalFormatting>
  <conditionalFormatting sqref="E38">
    <cfRule type="cellIs" dxfId="7243" priority="7932" stopIfTrue="1" operator="greaterThan">
      <formula>2500</formula>
    </cfRule>
  </conditionalFormatting>
  <conditionalFormatting sqref="E38">
    <cfRule type="cellIs" dxfId="7242" priority="7931" stopIfTrue="1" operator="greaterThan">
      <formula>2500</formula>
    </cfRule>
  </conditionalFormatting>
  <conditionalFormatting sqref="E38">
    <cfRule type="cellIs" dxfId="7241" priority="7930" stopIfTrue="1" operator="greaterThan">
      <formula>2500</formula>
    </cfRule>
  </conditionalFormatting>
  <conditionalFormatting sqref="E38">
    <cfRule type="cellIs" dxfId="7240" priority="7929" stopIfTrue="1" operator="greaterThan">
      <formula>2500</formula>
    </cfRule>
  </conditionalFormatting>
  <conditionalFormatting sqref="E38">
    <cfRule type="cellIs" dxfId="7239" priority="7928" stopIfTrue="1" operator="greaterThan">
      <formula>2500</formula>
    </cfRule>
  </conditionalFormatting>
  <conditionalFormatting sqref="F38">
    <cfRule type="cellIs" dxfId="7238" priority="7927" stopIfTrue="1" operator="lessThan">
      <formula>29</formula>
    </cfRule>
  </conditionalFormatting>
  <conditionalFormatting sqref="E38">
    <cfRule type="cellIs" dxfId="7237" priority="7926" stopIfTrue="1" operator="greaterThan">
      <formula>2500</formula>
    </cfRule>
  </conditionalFormatting>
  <conditionalFormatting sqref="E38">
    <cfRule type="cellIs" dxfId="7236" priority="7925" stopIfTrue="1" operator="greaterThan">
      <formula>2500</formula>
    </cfRule>
  </conditionalFormatting>
  <conditionalFormatting sqref="E38">
    <cfRule type="cellIs" dxfId="7235" priority="7923" stopIfTrue="1" operator="greaterThan">
      <formula>2500</formula>
    </cfRule>
  </conditionalFormatting>
  <conditionalFormatting sqref="E38">
    <cfRule type="cellIs" dxfId="7234" priority="7924" stopIfTrue="1" operator="greaterThan">
      <formula>2500</formula>
    </cfRule>
  </conditionalFormatting>
  <conditionalFormatting sqref="E38">
    <cfRule type="cellIs" dxfId="7233" priority="7922" stopIfTrue="1" operator="greaterThan">
      <formula>2500</formula>
    </cfRule>
  </conditionalFormatting>
  <conditionalFormatting sqref="E38">
    <cfRule type="cellIs" dxfId="7232" priority="7921" stopIfTrue="1" operator="greaterThan">
      <formula>2500</formula>
    </cfRule>
  </conditionalFormatting>
  <conditionalFormatting sqref="E38">
    <cfRule type="cellIs" dxfId="7231" priority="7920" stopIfTrue="1" operator="greaterThan">
      <formula>2500</formula>
    </cfRule>
  </conditionalFormatting>
  <conditionalFormatting sqref="E38">
    <cfRule type="cellIs" dxfId="7230" priority="7919" stopIfTrue="1" operator="greaterThan">
      <formula>2500</formula>
    </cfRule>
  </conditionalFormatting>
  <conditionalFormatting sqref="E38">
    <cfRule type="cellIs" dxfId="7229" priority="7918" stopIfTrue="1" operator="greaterThan">
      <formula>2500</formula>
    </cfRule>
  </conditionalFormatting>
  <conditionalFormatting sqref="V38:W38">
    <cfRule type="expression" dxfId="7228" priority="7917" stopIfTrue="1">
      <formula>AND(V38&gt;0,BK38="")</formula>
    </cfRule>
  </conditionalFormatting>
  <conditionalFormatting sqref="X38">
    <cfRule type="expression" dxfId="7227" priority="7916" stopIfTrue="1">
      <formula>AND(X38&gt;0,BL38="")</formula>
    </cfRule>
  </conditionalFormatting>
  <conditionalFormatting sqref="F38">
    <cfRule type="cellIs" dxfId="7226" priority="7915" stopIfTrue="1" operator="lessThan">
      <formula>29</formula>
    </cfRule>
  </conditionalFormatting>
  <conditionalFormatting sqref="AN38">
    <cfRule type="expression" dxfId="7225" priority="7914" stopIfTrue="1">
      <formula>AND(AN38&gt;0,CC38="")</formula>
    </cfRule>
  </conditionalFormatting>
  <conditionalFormatting sqref="F38">
    <cfRule type="cellIs" dxfId="7224" priority="7913" stopIfTrue="1" operator="lessThan">
      <formula>29</formula>
    </cfRule>
  </conditionalFormatting>
  <conditionalFormatting sqref="AV38">
    <cfRule type="expression" dxfId="7223" priority="7912" stopIfTrue="1">
      <formula>LEN(AV38)=14</formula>
    </cfRule>
  </conditionalFormatting>
  <conditionalFormatting sqref="AW38">
    <cfRule type="expression" dxfId="7222" priority="7911" stopIfTrue="1">
      <formula>LEN(AW38)=11</formula>
    </cfRule>
  </conditionalFormatting>
  <conditionalFormatting sqref="AV38">
    <cfRule type="expression" dxfId="7221" priority="7910" stopIfTrue="1">
      <formula>LEN(AV38)=14</formula>
    </cfRule>
  </conditionalFormatting>
  <conditionalFormatting sqref="AW38">
    <cfRule type="expression" dxfId="7220" priority="7909" stopIfTrue="1">
      <formula>LEN(AW38)=11</formula>
    </cfRule>
  </conditionalFormatting>
  <conditionalFormatting sqref="AV38">
    <cfRule type="expression" dxfId="7219" priority="7908" stopIfTrue="1">
      <formula>LEN(AV38)=14</formula>
    </cfRule>
  </conditionalFormatting>
  <conditionalFormatting sqref="AW38">
    <cfRule type="expression" dxfId="7218" priority="7907" stopIfTrue="1">
      <formula>LEN(AW38)=11</formula>
    </cfRule>
  </conditionalFormatting>
  <conditionalFormatting sqref="BD38">
    <cfRule type="expression" dxfId="7217" priority="7906" stopIfTrue="1">
      <formula>AND(BD38&gt;0,CR38="")</formula>
    </cfRule>
  </conditionalFormatting>
  <conditionalFormatting sqref="BA38:BB38">
    <cfRule type="expression" dxfId="7216" priority="7905" stopIfTrue="1">
      <formula>AND(BA38&gt;0,CP38="")</formula>
    </cfRule>
  </conditionalFormatting>
  <conditionalFormatting sqref="BC38">
    <cfRule type="expression" dxfId="7215" priority="7904" stopIfTrue="1">
      <formula>AND(BC38&gt;0,CQ38="")</formula>
    </cfRule>
  </conditionalFormatting>
  <conditionalFormatting sqref="BA38:BB38">
    <cfRule type="expression" dxfId="7214" priority="7903" stopIfTrue="1">
      <formula>AND(BA38&gt;0,CP38="")</formula>
    </cfRule>
  </conditionalFormatting>
  <conditionalFormatting sqref="BC38">
    <cfRule type="expression" dxfId="7213" priority="7902" stopIfTrue="1">
      <formula>AND(BC38&gt;0,CQ38="")</formula>
    </cfRule>
  </conditionalFormatting>
  <conditionalFormatting sqref="E83">
    <cfRule type="cellIs" dxfId="7212" priority="7901" stopIfTrue="1" operator="greaterThan">
      <formula>2500</formula>
    </cfRule>
  </conditionalFormatting>
  <conditionalFormatting sqref="E83">
    <cfRule type="cellIs" dxfId="7211" priority="7900" stopIfTrue="1" operator="greaterThan">
      <formula>2500</formula>
    </cfRule>
  </conditionalFormatting>
  <conditionalFormatting sqref="E83">
    <cfRule type="cellIs" dxfId="7210" priority="7899" stopIfTrue="1" operator="greaterThan">
      <formula>2500</formula>
    </cfRule>
  </conditionalFormatting>
  <conditionalFormatting sqref="E83">
    <cfRule type="cellIs" dxfId="7209" priority="7898" stopIfTrue="1" operator="greaterThan">
      <formula>2500</formula>
    </cfRule>
  </conditionalFormatting>
  <conditionalFormatting sqref="E83">
    <cfRule type="cellIs" dxfId="7208" priority="7897" stopIfTrue="1" operator="greaterThan">
      <formula>2500</formula>
    </cfRule>
  </conditionalFormatting>
  <conditionalFormatting sqref="E83">
    <cfRule type="cellIs" dxfId="7207" priority="7893" stopIfTrue="1" operator="greaterThan">
      <formula>2500</formula>
    </cfRule>
  </conditionalFormatting>
  <conditionalFormatting sqref="E83">
    <cfRule type="cellIs" dxfId="7206" priority="7896" stopIfTrue="1" operator="greaterThan">
      <formula>2500</formula>
    </cfRule>
  </conditionalFormatting>
  <conditionalFormatting sqref="E83">
    <cfRule type="cellIs" dxfId="7205" priority="7895" stopIfTrue="1" operator="greaterThan">
      <formula>2500</formula>
    </cfRule>
  </conditionalFormatting>
  <conditionalFormatting sqref="E83">
    <cfRule type="cellIs" dxfId="7204" priority="7894" stopIfTrue="1" operator="greaterThan">
      <formula>2500</formula>
    </cfRule>
  </conditionalFormatting>
  <conditionalFormatting sqref="E83">
    <cfRule type="cellIs" dxfId="7203" priority="7892" stopIfTrue="1" operator="greaterThan">
      <formula>2500</formula>
    </cfRule>
  </conditionalFormatting>
  <conditionalFormatting sqref="E83">
    <cfRule type="cellIs" dxfId="7202" priority="7891" stopIfTrue="1" operator="greaterThan">
      <formula>2500</formula>
    </cfRule>
  </conditionalFormatting>
  <conditionalFormatting sqref="E83">
    <cfRule type="cellIs" dxfId="7201" priority="7890" stopIfTrue="1" operator="greaterThan">
      <formula>2500</formula>
    </cfRule>
  </conditionalFormatting>
  <conditionalFormatting sqref="E83">
    <cfRule type="cellIs" dxfId="7200" priority="7889" stopIfTrue="1" operator="greaterThan">
      <formula>2500</formula>
    </cfRule>
  </conditionalFormatting>
  <conditionalFormatting sqref="E83">
    <cfRule type="cellIs" dxfId="7199" priority="7888" stopIfTrue="1" operator="greaterThan">
      <formula>2500</formula>
    </cfRule>
  </conditionalFormatting>
  <conditionalFormatting sqref="V83:W83">
    <cfRule type="expression" dxfId="7198" priority="7887" stopIfTrue="1">
      <formula>AND(V83&gt;0,BK83="")</formula>
    </cfRule>
  </conditionalFormatting>
  <conditionalFormatting sqref="X83 AZ83:BK83">
    <cfRule type="expression" dxfId="7197" priority="7886" stopIfTrue="1">
      <formula>AND(X83&gt;0,BL83="")</formula>
    </cfRule>
  </conditionalFormatting>
  <conditionalFormatting sqref="F83">
    <cfRule type="cellIs" dxfId="7196" priority="7885" stopIfTrue="1" operator="lessThan">
      <formula>29</formula>
    </cfRule>
  </conditionalFormatting>
  <conditionalFormatting sqref="E83">
    <cfRule type="cellIs" dxfId="7195" priority="7884" stopIfTrue="1" operator="greaterThan">
      <formula>2500</formula>
    </cfRule>
  </conditionalFormatting>
  <conditionalFormatting sqref="E83">
    <cfRule type="cellIs" dxfId="7194" priority="7883" stopIfTrue="1" operator="greaterThan">
      <formula>2500</formula>
    </cfRule>
  </conditionalFormatting>
  <conditionalFormatting sqref="E83">
    <cfRule type="cellIs" dxfId="7193" priority="7879" stopIfTrue="1" operator="greaterThan">
      <formula>2500</formula>
    </cfRule>
  </conditionalFormatting>
  <conditionalFormatting sqref="E83">
    <cfRule type="cellIs" dxfId="7192" priority="7882" stopIfTrue="1" operator="greaterThan">
      <formula>2500</formula>
    </cfRule>
  </conditionalFormatting>
  <conditionalFormatting sqref="E83">
    <cfRule type="cellIs" dxfId="7191" priority="7881" stopIfTrue="1" operator="greaterThan">
      <formula>2500</formula>
    </cfRule>
  </conditionalFormatting>
  <conditionalFormatting sqref="E83">
    <cfRule type="cellIs" dxfId="7190" priority="7880" stopIfTrue="1" operator="greaterThan">
      <formula>2500</formula>
    </cfRule>
  </conditionalFormatting>
  <conditionalFormatting sqref="E83">
    <cfRule type="cellIs" dxfId="7189" priority="7878" stopIfTrue="1" operator="greaterThan">
      <formula>2500</formula>
    </cfRule>
  </conditionalFormatting>
  <conditionalFormatting sqref="E83">
    <cfRule type="cellIs" dxfId="7188" priority="7877" stopIfTrue="1" operator="greaterThan">
      <formula>2500</formula>
    </cfRule>
  </conditionalFormatting>
  <conditionalFormatting sqref="E83">
    <cfRule type="cellIs" dxfId="7187" priority="7876" stopIfTrue="1" operator="greaterThan">
      <formula>2500</formula>
    </cfRule>
  </conditionalFormatting>
  <conditionalFormatting sqref="E83">
    <cfRule type="cellIs" dxfId="7186" priority="7875" stopIfTrue="1" operator="greaterThan">
      <formula>2500</formula>
    </cfRule>
  </conditionalFormatting>
  <conditionalFormatting sqref="E83">
    <cfRule type="cellIs" dxfId="7185" priority="7874" stopIfTrue="1" operator="greaterThan">
      <formula>2500</formula>
    </cfRule>
  </conditionalFormatting>
  <conditionalFormatting sqref="F83">
    <cfRule type="cellIs" dxfId="7184" priority="7873" stopIfTrue="1" operator="lessThan">
      <formula>29</formula>
    </cfRule>
  </conditionalFormatting>
  <conditionalFormatting sqref="E83">
    <cfRule type="cellIs" dxfId="7183" priority="7872" stopIfTrue="1" operator="greaterThan">
      <formula>2500</formula>
    </cfRule>
  </conditionalFormatting>
  <conditionalFormatting sqref="E83">
    <cfRule type="cellIs" dxfId="7182" priority="7871" stopIfTrue="1" operator="greaterThan">
      <formula>2500</formula>
    </cfRule>
  </conditionalFormatting>
  <conditionalFormatting sqref="E83">
    <cfRule type="cellIs" dxfId="7181" priority="7869" stopIfTrue="1" operator="greaterThan">
      <formula>2500</formula>
    </cfRule>
  </conditionalFormatting>
  <conditionalFormatting sqref="E83">
    <cfRule type="cellIs" dxfId="7180" priority="7870" stopIfTrue="1" operator="greaterThan">
      <formula>2500</formula>
    </cfRule>
  </conditionalFormatting>
  <conditionalFormatting sqref="E83">
    <cfRule type="cellIs" dxfId="7179" priority="7868" stopIfTrue="1" operator="greaterThan">
      <formula>2500</formula>
    </cfRule>
  </conditionalFormatting>
  <conditionalFormatting sqref="E83">
    <cfRule type="cellIs" dxfId="7178" priority="7867" stopIfTrue="1" operator="greaterThan">
      <formula>2500</formula>
    </cfRule>
  </conditionalFormatting>
  <conditionalFormatting sqref="E83">
    <cfRule type="cellIs" dxfId="7177" priority="7866" stopIfTrue="1" operator="greaterThan">
      <formula>2500</formula>
    </cfRule>
  </conditionalFormatting>
  <conditionalFormatting sqref="E83">
    <cfRule type="cellIs" dxfId="7176" priority="7865" stopIfTrue="1" operator="greaterThan">
      <formula>2500</formula>
    </cfRule>
  </conditionalFormatting>
  <conditionalFormatting sqref="E83">
    <cfRule type="cellIs" dxfId="7175" priority="7864" stopIfTrue="1" operator="greaterThan">
      <formula>2500</formula>
    </cfRule>
  </conditionalFormatting>
  <conditionalFormatting sqref="V83:W83">
    <cfRule type="expression" dxfId="7174" priority="7863" stopIfTrue="1">
      <formula>AND(V83&gt;0,BK83="")</formula>
    </cfRule>
  </conditionalFormatting>
  <conditionalFormatting sqref="X83">
    <cfRule type="expression" dxfId="7173" priority="7862" stopIfTrue="1">
      <formula>AND(X83&gt;0,BL83="")</formula>
    </cfRule>
  </conditionalFormatting>
  <conditionalFormatting sqref="F83">
    <cfRule type="cellIs" dxfId="7172" priority="7861" stopIfTrue="1" operator="lessThan">
      <formula>29</formula>
    </cfRule>
  </conditionalFormatting>
  <conditionalFormatting sqref="AN83">
    <cfRule type="expression" dxfId="7171" priority="7860" stopIfTrue="1">
      <formula>AND(AN83&gt;0,CC83="")</formula>
    </cfRule>
  </conditionalFormatting>
  <conditionalFormatting sqref="F83">
    <cfRule type="cellIs" dxfId="7170" priority="7859" stopIfTrue="1" operator="lessThan">
      <formula>29</formula>
    </cfRule>
  </conditionalFormatting>
  <conditionalFormatting sqref="AV83">
    <cfRule type="expression" dxfId="7169" priority="7858" stopIfTrue="1">
      <formula>LEN(AV83)=14</formula>
    </cfRule>
  </conditionalFormatting>
  <conditionalFormatting sqref="AW83">
    <cfRule type="expression" dxfId="7168" priority="7857" stopIfTrue="1">
      <formula>LEN(AW83)=11</formula>
    </cfRule>
  </conditionalFormatting>
  <conditionalFormatting sqref="AV83">
    <cfRule type="expression" dxfId="7167" priority="7856" stopIfTrue="1">
      <formula>LEN(AV83)=14</formula>
    </cfRule>
  </conditionalFormatting>
  <conditionalFormatting sqref="AW83">
    <cfRule type="expression" dxfId="7166" priority="7855" stopIfTrue="1">
      <formula>LEN(AW83)=11</formula>
    </cfRule>
  </conditionalFormatting>
  <conditionalFormatting sqref="AV83">
    <cfRule type="expression" dxfId="7165" priority="7854" stopIfTrue="1">
      <formula>LEN(AV83)=14</formula>
    </cfRule>
  </conditionalFormatting>
  <conditionalFormatting sqref="AW83">
    <cfRule type="expression" dxfId="7164" priority="7853" stopIfTrue="1">
      <formula>LEN(AW83)=11</formula>
    </cfRule>
  </conditionalFormatting>
  <conditionalFormatting sqref="BD83">
    <cfRule type="expression" dxfId="7163" priority="7852" stopIfTrue="1">
      <formula>AND(BD83&gt;0,CR83="")</formula>
    </cfRule>
  </conditionalFormatting>
  <conditionalFormatting sqref="BA83:BB83">
    <cfRule type="expression" dxfId="7162" priority="7851" stopIfTrue="1">
      <formula>AND(BA83&gt;0,CP83="")</formula>
    </cfRule>
  </conditionalFormatting>
  <conditionalFormatting sqref="BC83">
    <cfRule type="expression" dxfId="7161" priority="7850" stopIfTrue="1">
      <formula>AND(BC83&gt;0,CQ83="")</formula>
    </cfRule>
  </conditionalFormatting>
  <conditionalFormatting sqref="BA83:BB83">
    <cfRule type="expression" dxfId="7160" priority="7849" stopIfTrue="1">
      <formula>AND(BA83&gt;0,CP83="")</formula>
    </cfRule>
  </conditionalFormatting>
  <conditionalFormatting sqref="BC83">
    <cfRule type="expression" dxfId="7159" priority="7848" stopIfTrue="1">
      <formula>AND(BC83&gt;0,CQ83="")</formula>
    </cfRule>
  </conditionalFormatting>
  <conditionalFormatting sqref="E149">
    <cfRule type="cellIs" dxfId="7158" priority="7847" stopIfTrue="1" operator="greaterThan">
      <formula>2500</formula>
    </cfRule>
  </conditionalFormatting>
  <conditionalFormatting sqref="E149">
    <cfRule type="cellIs" dxfId="7157" priority="7846" stopIfTrue="1" operator="greaterThan">
      <formula>2500</formula>
    </cfRule>
  </conditionalFormatting>
  <conditionalFormatting sqref="E149">
    <cfRule type="cellIs" dxfId="7156" priority="7845" stopIfTrue="1" operator="greaterThan">
      <formula>2500</formula>
    </cfRule>
  </conditionalFormatting>
  <conditionalFormatting sqref="E149">
    <cfRule type="cellIs" dxfId="7155" priority="7844" stopIfTrue="1" operator="greaterThan">
      <formula>2500</formula>
    </cfRule>
  </conditionalFormatting>
  <conditionalFormatting sqref="E149">
    <cfRule type="cellIs" dxfId="7154" priority="7843" stopIfTrue="1" operator="greaterThan">
      <formula>2500</formula>
    </cfRule>
  </conditionalFormatting>
  <conditionalFormatting sqref="E149">
    <cfRule type="cellIs" dxfId="7153" priority="7839" stopIfTrue="1" operator="greaterThan">
      <formula>2500</formula>
    </cfRule>
  </conditionalFormatting>
  <conditionalFormatting sqref="E149">
    <cfRule type="cellIs" dxfId="7152" priority="7842" stopIfTrue="1" operator="greaterThan">
      <formula>2500</formula>
    </cfRule>
  </conditionalFormatting>
  <conditionalFormatting sqref="E149">
    <cfRule type="cellIs" dxfId="7151" priority="7841" stopIfTrue="1" operator="greaterThan">
      <formula>2500</formula>
    </cfRule>
  </conditionalFormatting>
  <conditionalFormatting sqref="E149">
    <cfRule type="cellIs" dxfId="7150" priority="7840" stopIfTrue="1" operator="greaterThan">
      <formula>2500</formula>
    </cfRule>
  </conditionalFormatting>
  <conditionalFormatting sqref="E149">
    <cfRule type="cellIs" dxfId="7149" priority="7838" stopIfTrue="1" operator="greaterThan">
      <formula>2500</formula>
    </cfRule>
  </conditionalFormatting>
  <conditionalFormatting sqref="E149">
    <cfRule type="cellIs" dxfId="7148" priority="7837" stopIfTrue="1" operator="greaterThan">
      <formula>2500</formula>
    </cfRule>
  </conditionalFormatting>
  <conditionalFormatting sqref="E149">
    <cfRule type="cellIs" dxfId="7147" priority="7836" stopIfTrue="1" operator="greaterThan">
      <formula>2500</formula>
    </cfRule>
  </conditionalFormatting>
  <conditionalFormatting sqref="E149">
    <cfRule type="cellIs" dxfId="7146" priority="7835" stopIfTrue="1" operator="greaterThan">
      <formula>2500</formula>
    </cfRule>
  </conditionalFormatting>
  <conditionalFormatting sqref="E149">
    <cfRule type="cellIs" dxfId="7145" priority="7834" stopIfTrue="1" operator="greaterThan">
      <formula>2500</formula>
    </cfRule>
  </conditionalFormatting>
  <conditionalFormatting sqref="V149:W149">
    <cfRule type="expression" dxfId="7144" priority="7833" stopIfTrue="1">
      <formula>AND(V149&gt;0,BK149="")</formula>
    </cfRule>
  </conditionalFormatting>
  <conditionalFormatting sqref="X149 AZ149:BK149">
    <cfRule type="expression" dxfId="7143" priority="7832" stopIfTrue="1">
      <formula>AND(X149&gt;0,BL149="")</formula>
    </cfRule>
  </conditionalFormatting>
  <conditionalFormatting sqref="F149">
    <cfRule type="cellIs" dxfId="7142" priority="7831" stopIfTrue="1" operator="lessThan">
      <formula>29</formula>
    </cfRule>
  </conditionalFormatting>
  <conditionalFormatting sqref="E149">
    <cfRule type="cellIs" dxfId="7141" priority="7830" stopIfTrue="1" operator="greaterThan">
      <formula>2500</formula>
    </cfRule>
  </conditionalFormatting>
  <conditionalFormatting sqref="E149">
    <cfRule type="cellIs" dxfId="7140" priority="7829" stopIfTrue="1" operator="greaterThan">
      <formula>2500</formula>
    </cfRule>
  </conditionalFormatting>
  <conditionalFormatting sqref="E149">
    <cfRule type="cellIs" dxfId="7139" priority="7825" stopIfTrue="1" operator="greaterThan">
      <formula>2500</formula>
    </cfRule>
  </conditionalFormatting>
  <conditionalFormatting sqref="E149">
    <cfRule type="cellIs" dxfId="7138" priority="7828" stopIfTrue="1" operator="greaterThan">
      <formula>2500</formula>
    </cfRule>
  </conditionalFormatting>
  <conditionalFormatting sqref="E149">
    <cfRule type="cellIs" dxfId="7137" priority="7827" stopIfTrue="1" operator="greaterThan">
      <formula>2500</formula>
    </cfRule>
  </conditionalFormatting>
  <conditionalFormatting sqref="E149">
    <cfRule type="cellIs" dxfId="7136" priority="7826" stopIfTrue="1" operator="greaterThan">
      <formula>2500</formula>
    </cfRule>
  </conditionalFormatting>
  <conditionalFormatting sqref="E149">
    <cfRule type="cellIs" dxfId="7135" priority="7824" stopIfTrue="1" operator="greaterThan">
      <formula>2500</formula>
    </cfRule>
  </conditionalFormatting>
  <conditionalFormatting sqref="E149">
    <cfRule type="cellIs" dxfId="7134" priority="7823" stopIfTrue="1" operator="greaterThan">
      <formula>2500</formula>
    </cfRule>
  </conditionalFormatting>
  <conditionalFormatting sqref="E149">
    <cfRule type="cellIs" dxfId="7133" priority="7822" stopIfTrue="1" operator="greaterThan">
      <formula>2500</formula>
    </cfRule>
  </conditionalFormatting>
  <conditionalFormatting sqref="E149">
    <cfRule type="cellIs" dxfId="7132" priority="7821" stopIfTrue="1" operator="greaterThan">
      <formula>2500</formula>
    </cfRule>
  </conditionalFormatting>
  <conditionalFormatting sqref="E149">
    <cfRule type="cellIs" dxfId="7131" priority="7820" stopIfTrue="1" operator="greaterThan">
      <formula>2500</formula>
    </cfRule>
  </conditionalFormatting>
  <conditionalFormatting sqref="F149">
    <cfRule type="cellIs" dxfId="7130" priority="7819" stopIfTrue="1" operator="lessThan">
      <formula>29</formula>
    </cfRule>
  </conditionalFormatting>
  <conditionalFormatting sqref="E149">
    <cfRule type="cellIs" dxfId="7129" priority="7818" stopIfTrue="1" operator="greaterThan">
      <formula>2500</formula>
    </cfRule>
  </conditionalFormatting>
  <conditionalFormatting sqref="E149">
    <cfRule type="cellIs" dxfId="7128" priority="7817" stopIfTrue="1" operator="greaterThan">
      <formula>2500</formula>
    </cfRule>
  </conditionalFormatting>
  <conditionalFormatting sqref="E149">
    <cfRule type="cellIs" dxfId="7127" priority="7815" stopIfTrue="1" operator="greaterThan">
      <formula>2500</formula>
    </cfRule>
  </conditionalFormatting>
  <conditionalFormatting sqref="E149">
    <cfRule type="cellIs" dxfId="7126" priority="7816" stopIfTrue="1" operator="greaterThan">
      <formula>2500</formula>
    </cfRule>
  </conditionalFormatting>
  <conditionalFormatting sqref="E149">
    <cfRule type="cellIs" dxfId="7125" priority="7814" stopIfTrue="1" operator="greaterThan">
      <formula>2500</formula>
    </cfRule>
  </conditionalFormatting>
  <conditionalFormatting sqref="E149">
    <cfRule type="cellIs" dxfId="7124" priority="7813" stopIfTrue="1" operator="greaterThan">
      <formula>2500</formula>
    </cfRule>
  </conditionalFormatting>
  <conditionalFormatting sqref="E149">
    <cfRule type="cellIs" dxfId="7123" priority="7812" stopIfTrue="1" operator="greaterThan">
      <formula>2500</formula>
    </cfRule>
  </conditionalFormatting>
  <conditionalFormatting sqref="E149">
    <cfRule type="cellIs" dxfId="7122" priority="7811" stopIfTrue="1" operator="greaterThan">
      <formula>2500</formula>
    </cfRule>
  </conditionalFormatting>
  <conditionalFormatting sqref="E149">
    <cfRule type="cellIs" dxfId="7121" priority="7810" stopIfTrue="1" operator="greaterThan">
      <formula>2500</formula>
    </cfRule>
  </conditionalFormatting>
  <conditionalFormatting sqref="V149:W149">
    <cfRule type="expression" dxfId="7120" priority="7809" stopIfTrue="1">
      <formula>AND(V149&gt;0,BK149="")</formula>
    </cfRule>
  </conditionalFormatting>
  <conditionalFormatting sqref="X149">
    <cfRule type="expression" dxfId="7119" priority="7808" stopIfTrue="1">
      <formula>AND(X149&gt;0,BL149="")</formula>
    </cfRule>
  </conditionalFormatting>
  <conditionalFormatting sqref="F149">
    <cfRule type="cellIs" dxfId="7118" priority="7807" stopIfTrue="1" operator="lessThan">
      <formula>29</formula>
    </cfRule>
  </conditionalFormatting>
  <conditionalFormatting sqref="AN149">
    <cfRule type="expression" dxfId="7117" priority="7806" stopIfTrue="1">
      <formula>AND(AN149&gt;0,CC149="")</formula>
    </cfRule>
  </conditionalFormatting>
  <conditionalFormatting sqref="F149">
    <cfRule type="cellIs" dxfId="7116" priority="7805" stopIfTrue="1" operator="lessThan">
      <formula>29</formula>
    </cfRule>
  </conditionalFormatting>
  <conditionalFormatting sqref="AV149">
    <cfRule type="expression" dxfId="7115" priority="7804" stopIfTrue="1">
      <formula>LEN(AV149)=14</formula>
    </cfRule>
  </conditionalFormatting>
  <conditionalFormatting sqref="AW149">
    <cfRule type="expression" dxfId="7114" priority="7803" stopIfTrue="1">
      <formula>LEN(AW149)=11</formula>
    </cfRule>
  </conditionalFormatting>
  <conditionalFormatting sqref="AV149">
    <cfRule type="expression" dxfId="7113" priority="7802" stopIfTrue="1">
      <formula>LEN(AV149)=14</formula>
    </cfRule>
  </conditionalFormatting>
  <conditionalFormatting sqref="AW149">
    <cfRule type="expression" dxfId="7112" priority="7801" stopIfTrue="1">
      <formula>LEN(AW149)=11</formula>
    </cfRule>
  </conditionalFormatting>
  <conditionalFormatting sqref="AV149">
    <cfRule type="expression" dxfId="7111" priority="7800" stopIfTrue="1">
      <formula>LEN(AV149)=14</formula>
    </cfRule>
  </conditionalFormatting>
  <conditionalFormatting sqref="AW149">
    <cfRule type="expression" dxfId="7110" priority="7799" stopIfTrue="1">
      <formula>LEN(AW149)=11</formula>
    </cfRule>
  </conditionalFormatting>
  <conditionalFormatting sqref="BD149">
    <cfRule type="expression" dxfId="7109" priority="7798" stopIfTrue="1">
      <formula>AND(BD149&gt;0,CR149="")</formula>
    </cfRule>
  </conditionalFormatting>
  <conditionalFormatting sqref="BA149:BB149">
    <cfRule type="expression" dxfId="7108" priority="7797" stopIfTrue="1">
      <formula>AND(BA149&gt;0,CP149="")</formula>
    </cfRule>
  </conditionalFormatting>
  <conditionalFormatting sqref="BC149">
    <cfRule type="expression" dxfId="7107" priority="7796" stopIfTrue="1">
      <formula>AND(BC149&gt;0,CQ149="")</formula>
    </cfRule>
  </conditionalFormatting>
  <conditionalFormatting sqref="BA149:BB149">
    <cfRule type="expression" dxfId="7106" priority="7795" stopIfTrue="1">
      <formula>AND(BA149&gt;0,CP149="")</formula>
    </cfRule>
  </conditionalFormatting>
  <conditionalFormatting sqref="BC149">
    <cfRule type="expression" dxfId="7105" priority="7794" stopIfTrue="1">
      <formula>AND(BC149&gt;0,CQ149="")</formula>
    </cfRule>
  </conditionalFormatting>
  <conditionalFormatting sqref="E30">
    <cfRule type="cellIs" dxfId="7104" priority="7739" stopIfTrue="1" operator="greaterThan">
      <formula>2500</formula>
    </cfRule>
  </conditionalFormatting>
  <conditionalFormatting sqref="E30">
    <cfRule type="cellIs" dxfId="7103" priority="7738" stopIfTrue="1" operator="greaterThan">
      <formula>2500</formula>
    </cfRule>
  </conditionalFormatting>
  <conditionalFormatting sqref="E30">
    <cfRule type="cellIs" dxfId="7102" priority="7737" stopIfTrue="1" operator="greaterThan">
      <formula>2500</formula>
    </cfRule>
  </conditionalFormatting>
  <conditionalFormatting sqref="E30">
    <cfRule type="cellIs" dxfId="7101" priority="7736" stopIfTrue="1" operator="greaterThan">
      <formula>2500</formula>
    </cfRule>
  </conditionalFormatting>
  <conditionalFormatting sqref="E30">
    <cfRule type="cellIs" dxfId="7100" priority="7735" stopIfTrue="1" operator="greaterThan">
      <formula>2500</formula>
    </cfRule>
  </conditionalFormatting>
  <conditionalFormatting sqref="E30">
    <cfRule type="cellIs" dxfId="7099" priority="7731" stopIfTrue="1" operator="greaterThan">
      <formula>2500</formula>
    </cfRule>
  </conditionalFormatting>
  <conditionalFormatting sqref="E30">
    <cfRule type="cellIs" dxfId="7098" priority="7734" stopIfTrue="1" operator="greaterThan">
      <formula>2500</formula>
    </cfRule>
  </conditionalFormatting>
  <conditionalFormatting sqref="E30">
    <cfRule type="cellIs" dxfId="7097" priority="7733" stopIfTrue="1" operator="greaterThan">
      <formula>2500</formula>
    </cfRule>
  </conditionalFormatting>
  <conditionalFormatting sqref="E30">
    <cfRule type="cellIs" dxfId="7096" priority="7732" stopIfTrue="1" operator="greaterThan">
      <formula>2500</formula>
    </cfRule>
  </conditionalFormatting>
  <conditionalFormatting sqref="E30">
    <cfRule type="cellIs" dxfId="7095" priority="7730" stopIfTrue="1" operator="greaterThan">
      <formula>2500</formula>
    </cfRule>
  </conditionalFormatting>
  <conditionalFormatting sqref="E30">
    <cfRule type="cellIs" dxfId="7094" priority="7729" stopIfTrue="1" operator="greaterThan">
      <formula>2500</formula>
    </cfRule>
  </conditionalFormatting>
  <conditionalFormatting sqref="E30">
    <cfRule type="cellIs" dxfId="7093" priority="7728" stopIfTrue="1" operator="greaterThan">
      <formula>2500</formula>
    </cfRule>
  </conditionalFormatting>
  <conditionalFormatting sqref="E30">
    <cfRule type="cellIs" dxfId="7092" priority="7727" stopIfTrue="1" operator="greaterThan">
      <formula>2500</formula>
    </cfRule>
  </conditionalFormatting>
  <conditionalFormatting sqref="E30">
    <cfRule type="cellIs" dxfId="7091" priority="7726" stopIfTrue="1" operator="greaterThan">
      <formula>2500</formula>
    </cfRule>
  </conditionalFormatting>
  <conditionalFormatting sqref="V30:W30">
    <cfRule type="expression" dxfId="7090" priority="7725" stopIfTrue="1">
      <formula>AND(V30&gt;0,BK30="")</formula>
    </cfRule>
  </conditionalFormatting>
  <conditionalFormatting sqref="X30 AZ30:BK30">
    <cfRule type="expression" dxfId="7089" priority="7724" stopIfTrue="1">
      <formula>AND(X30&gt;0,BL30="")</formula>
    </cfRule>
  </conditionalFormatting>
  <conditionalFormatting sqref="F30">
    <cfRule type="cellIs" dxfId="7088" priority="7723" stopIfTrue="1" operator="lessThan">
      <formula>29</formula>
    </cfRule>
  </conditionalFormatting>
  <conditionalFormatting sqref="E30">
    <cfRule type="cellIs" dxfId="7087" priority="7722" stopIfTrue="1" operator="greaterThan">
      <formula>2500</formula>
    </cfRule>
  </conditionalFormatting>
  <conditionalFormatting sqref="E30">
    <cfRule type="cellIs" dxfId="7086" priority="7721" stopIfTrue="1" operator="greaterThan">
      <formula>2500</formula>
    </cfRule>
  </conditionalFormatting>
  <conditionalFormatting sqref="E30">
    <cfRule type="cellIs" dxfId="7085" priority="7717" stopIfTrue="1" operator="greaterThan">
      <formula>2500</formula>
    </cfRule>
  </conditionalFormatting>
  <conditionalFormatting sqref="E30">
    <cfRule type="cellIs" dxfId="7084" priority="7720" stopIfTrue="1" operator="greaterThan">
      <formula>2500</formula>
    </cfRule>
  </conditionalFormatting>
  <conditionalFormatting sqref="E30">
    <cfRule type="cellIs" dxfId="7083" priority="7719" stopIfTrue="1" operator="greaterThan">
      <formula>2500</formula>
    </cfRule>
  </conditionalFormatting>
  <conditionalFormatting sqref="E30">
    <cfRule type="cellIs" dxfId="7082" priority="7718" stopIfTrue="1" operator="greaterThan">
      <formula>2500</formula>
    </cfRule>
  </conditionalFormatting>
  <conditionalFormatting sqref="E30">
    <cfRule type="cellIs" dxfId="7081" priority="7716" stopIfTrue="1" operator="greaterThan">
      <formula>2500</formula>
    </cfRule>
  </conditionalFormatting>
  <conditionalFormatting sqref="E30">
    <cfRule type="cellIs" dxfId="7080" priority="7715" stopIfTrue="1" operator="greaterThan">
      <formula>2500</formula>
    </cfRule>
  </conditionalFormatting>
  <conditionalFormatting sqref="E30">
    <cfRule type="cellIs" dxfId="7079" priority="7714" stopIfTrue="1" operator="greaterThan">
      <formula>2500</formula>
    </cfRule>
  </conditionalFormatting>
  <conditionalFormatting sqref="E30">
    <cfRule type="cellIs" dxfId="7078" priority="7713" stopIfTrue="1" operator="greaterThan">
      <formula>2500</formula>
    </cfRule>
  </conditionalFormatting>
  <conditionalFormatting sqref="E30">
    <cfRule type="cellIs" dxfId="7077" priority="7712" stopIfTrue="1" operator="greaterThan">
      <formula>2500</formula>
    </cfRule>
  </conditionalFormatting>
  <conditionalFormatting sqref="F30">
    <cfRule type="cellIs" dxfId="7076" priority="7711" stopIfTrue="1" operator="lessThan">
      <formula>29</formula>
    </cfRule>
  </conditionalFormatting>
  <conditionalFormatting sqref="E30">
    <cfRule type="cellIs" dxfId="7075" priority="7710" stopIfTrue="1" operator="greaterThan">
      <formula>2500</formula>
    </cfRule>
  </conditionalFormatting>
  <conditionalFormatting sqref="E30">
    <cfRule type="cellIs" dxfId="7074" priority="7709" stopIfTrue="1" operator="greaterThan">
      <formula>2500</formula>
    </cfRule>
  </conditionalFormatting>
  <conditionalFormatting sqref="E30">
    <cfRule type="cellIs" dxfId="7073" priority="7707" stopIfTrue="1" operator="greaterThan">
      <formula>2500</formula>
    </cfRule>
  </conditionalFormatting>
  <conditionalFormatting sqref="E30">
    <cfRule type="cellIs" dxfId="7072" priority="7708" stopIfTrue="1" operator="greaterThan">
      <formula>2500</formula>
    </cfRule>
  </conditionalFormatting>
  <conditionalFormatting sqref="E30">
    <cfRule type="cellIs" dxfId="7071" priority="7706" stopIfTrue="1" operator="greaterThan">
      <formula>2500</formula>
    </cfRule>
  </conditionalFormatting>
  <conditionalFormatting sqref="E30">
    <cfRule type="cellIs" dxfId="7070" priority="7705" stopIfTrue="1" operator="greaterThan">
      <formula>2500</formula>
    </cfRule>
  </conditionalFormatting>
  <conditionalFormatting sqref="E30">
    <cfRule type="cellIs" dxfId="7069" priority="7704" stopIfTrue="1" operator="greaterThan">
      <formula>2500</formula>
    </cfRule>
  </conditionalFormatting>
  <conditionalFormatting sqref="E30">
    <cfRule type="cellIs" dxfId="7068" priority="7703" stopIfTrue="1" operator="greaterThan">
      <formula>2500</formula>
    </cfRule>
  </conditionalFormatting>
  <conditionalFormatting sqref="E30">
    <cfRule type="cellIs" dxfId="7067" priority="7702" stopIfTrue="1" operator="greaterThan">
      <formula>2500</formula>
    </cfRule>
  </conditionalFormatting>
  <conditionalFormatting sqref="V30:W30">
    <cfRule type="expression" dxfId="7066" priority="7701" stopIfTrue="1">
      <formula>AND(V30&gt;0,BK30="")</formula>
    </cfRule>
  </conditionalFormatting>
  <conditionalFormatting sqref="X30">
    <cfRule type="expression" dxfId="7065" priority="7700" stopIfTrue="1">
      <formula>AND(X30&gt;0,BL30="")</formula>
    </cfRule>
  </conditionalFormatting>
  <conditionalFormatting sqref="F30">
    <cfRule type="cellIs" dxfId="7064" priority="7699" stopIfTrue="1" operator="lessThan">
      <formula>29</formula>
    </cfRule>
  </conditionalFormatting>
  <conditionalFormatting sqref="AN30">
    <cfRule type="expression" dxfId="7063" priority="7698" stopIfTrue="1">
      <formula>AND(AN30&gt;0,CC30="")</formula>
    </cfRule>
  </conditionalFormatting>
  <conditionalFormatting sqref="F30">
    <cfRule type="cellIs" dxfId="7062" priority="7697" stopIfTrue="1" operator="lessThan">
      <formula>29</formula>
    </cfRule>
  </conditionalFormatting>
  <conditionalFormatting sqref="AV30">
    <cfRule type="expression" dxfId="7061" priority="7696" stopIfTrue="1">
      <formula>LEN(AV30)=14</formula>
    </cfRule>
  </conditionalFormatting>
  <conditionalFormatting sqref="AW30">
    <cfRule type="expression" dxfId="7060" priority="7695" stopIfTrue="1">
      <formula>LEN(AW30)=11</formula>
    </cfRule>
  </conditionalFormatting>
  <conditionalFormatting sqref="AV30">
    <cfRule type="expression" dxfId="7059" priority="7694" stopIfTrue="1">
      <formula>LEN(AV30)=14</formula>
    </cfRule>
  </conditionalFormatting>
  <conditionalFormatting sqref="AW30">
    <cfRule type="expression" dxfId="7058" priority="7693" stopIfTrue="1">
      <formula>LEN(AW30)=11</formula>
    </cfRule>
  </conditionalFormatting>
  <conditionalFormatting sqref="AV30">
    <cfRule type="expression" dxfId="7057" priority="7692" stopIfTrue="1">
      <formula>LEN(AV30)=14</formula>
    </cfRule>
  </conditionalFormatting>
  <conditionalFormatting sqref="AW30">
    <cfRule type="expression" dxfId="7056" priority="7691" stopIfTrue="1">
      <formula>LEN(AW30)=11</formula>
    </cfRule>
  </conditionalFormatting>
  <conditionalFormatting sqref="BD30">
    <cfRule type="expression" dxfId="7055" priority="7690" stopIfTrue="1">
      <formula>AND(BD30&gt;0,CR30="")</formula>
    </cfRule>
  </conditionalFormatting>
  <conditionalFormatting sqref="BA30:BB30">
    <cfRule type="expression" dxfId="7054" priority="7689" stopIfTrue="1">
      <formula>AND(BA30&gt;0,CP30="")</formula>
    </cfRule>
  </conditionalFormatting>
  <conditionalFormatting sqref="BC30">
    <cfRule type="expression" dxfId="7053" priority="7688" stopIfTrue="1">
      <formula>AND(BC30&gt;0,CQ30="")</formula>
    </cfRule>
  </conditionalFormatting>
  <conditionalFormatting sqref="BA30:BB30">
    <cfRule type="expression" dxfId="7052" priority="7687" stopIfTrue="1">
      <formula>AND(BA30&gt;0,CP30="")</formula>
    </cfRule>
  </conditionalFormatting>
  <conditionalFormatting sqref="BC30">
    <cfRule type="expression" dxfId="7051" priority="7686" stopIfTrue="1">
      <formula>AND(BC30&gt;0,CQ30="")</formula>
    </cfRule>
  </conditionalFormatting>
  <conditionalFormatting sqref="E125">
    <cfRule type="cellIs" dxfId="7050" priority="7685" stopIfTrue="1" operator="greaterThan">
      <formula>2500</formula>
    </cfRule>
  </conditionalFormatting>
  <conditionalFormatting sqref="E125">
    <cfRule type="cellIs" dxfId="7049" priority="7684" stopIfTrue="1" operator="greaterThan">
      <formula>2500</formula>
    </cfRule>
  </conditionalFormatting>
  <conditionalFormatting sqref="E125">
    <cfRule type="cellIs" dxfId="7048" priority="7683" stopIfTrue="1" operator="greaterThan">
      <formula>2500</formula>
    </cfRule>
  </conditionalFormatting>
  <conditionalFormatting sqref="E125">
    <cfRule type="cellIs" dxfId="7047" priority="7682" stopIfTrue="1" operator="greaterThan">
      <formula>2500</formula>
    </cfRule>
  </conditionalFormatting>
  <conditionalFormatting sqref="E125">
    <cfRule type="cellIs" dxfId="7046" priority="7681" stopIfTrue="1" operator="greaterThan">
      <formula>2500</formula>
    </cfRule>
  </conditionalFormatting>
  <conditionalFormatting sqref="E125">
    <cfRule type="cellIs" dxfId="7045" priority="7677" stopIfTrue="1" operator="greaterThan">
      <formula>2500</formula>
    </cfRule>
  </conditionalFormatting>
  <conditionalFormatting sqref="E125">
    <cfRule type="cellIs" dxfId="7044" priority="7680" stopIfTrue="1" operator="greaterThan">
      <formula>2500</formula>
    </cfRule>
  </conditionalFormatting>
  <conditionalFormatting sqref="E125">
    <cfRule type="cellIs" dxfId="7043" priority="7679" stopIfTrue="1" operator="greaterThan">
      <formula>2500</formula>
    </cfRule>
  </conditionalFormatting>
  <conditionalFormatting sqref="E125">
    <cfRule type="cellIs" dxfId="7042" priority="7678" stopIfTrue="1" operator="greaterThan">
      <formula>2500</formula>
    </cfRule>
  </conditionalFormatting>
  <conditionalFormatting sqref="E125">
    <cfRule type="cellIs" dxfId="7041" priority="7676" stopIfTrue="1" operator="greaterThan">
      <formula>2500</formula>
    </cfRule>
  </conditionalFormatting>
  <conditionalFormatting sqref="E125">
    <cfRule type="cellIs" dxfId="7040" priority="7675" stopIfTrue="1" operator="greaterThan">
      <formula>2500</formula>
    </cfRule>
  </conditionalFormatting>
  <conditionalFormatting sqref="E125">
    <cfRule type="cellIs" dxfId="7039" priority="7674" stopIfTrue="1" operator="greaterThan">
      <formula>2500</formula>
    </cfRule>
  </conditionalFormatting>
  <conditionalFormatting sqref="E125">
    <cfRule type="cellIs" dxfId="7038" priority="7673" stopIfTrue="1" operator="greaterThan">
      <formula>2500</formula>
    </cfRule>
  </conditionalFormatting>
  <conditionalFormatting sqref="E125">
    <cfRule type="cellIs" dxfId="7037" priority="7672" stopIfTrue="1" operator="greaterThan">
      <formula>2500</formula>
    </cfRule>
  </conditionalFormatting>
  <conditionalFormatting sqref="V125:W125">
    <cfRule type="expression" dxfId="7036" priority="7671" stopIfTrue="1">
      <formula>AND(V125&gt;0,BK125="")</formula>
    </cfRule>
  </conditionalFormatting>
  <conditionalFormatting sqref="X125 AZ125:BK125">
    <cfRule type="expression" dxfId="7035" priority="7670" stopIfTrue="1">
      <formula>AND(X125&gt;0,BL125="")</formula>
    </cfRule>
  </conditionalFormatting>
  <conditionalFormatting sqref="F125">
    <cfRule type="cellIs" dxfId="7034" priority="7669" stopIfTrue="1" operator="lessThan">
      <formula>29</formula>
    </cfRule>
  </conditionalFormatting>
  <conditionalFormatting sqref="E125">
    <cfRule type="cellIs" dxfId="7033" priority="7668" stopIfTrue="1" operator="greaterThan">
      <formula>2500</formula>
    </cfRule>
  </conditionalFormatting>
  <conditionalFormatting sqref="E125">
    <cfRule type="cellIs" dxfId="7032" priority="7667" stopIfTrue="1" operator="greaterThan">
      <formula>2500</formula>
    </cfRule>
  </conditionalFormatting>
  <conditionalFormatting sqref="E125">
    <cfRule type="cellIs" dxfId="7031" priority="7663" stopIfTrue="1" operator="greaterThan">
      <formula>2500</formula>
    </cfRule>
  </conditionalFormatting>
  <conditionalFormatting sqref="E125">
    <cfRule type="cellIs" dxfId="7030" priority="7666" stopIfTrue="1" operator="greaterThan">
      <formula>2500</formula>
    </cfRule>
  </conditionalFormatting>
  <conditionalFormatting sqref="E125">
    <cfRule type="cellIs" dxfId="7029" priority="7665" stopIfTrue="1" operator="greaterThan">
      <formula>2500</formula>
    </cfRule>
  </conditionalFormatting>
  <conditionalFormatting sqref="E125">
    <cfRule type="cellIs" dxfId="7028" priority="7664" stopIfTrue="1" operator="greaterThan">
      <formula>2500</formula>
    </cfRule>
  </conditionalFormatting>
  <conditionalFormatting sqref="E125">
    <cfRule type="cellIs" dxfId="7027" priority="7662" stopIfTrue="1" operator="greaterThan">
      <formula>2500</formula>
    </cfRule>
  </conditionalFormatting>
  <conditionalFormatting sqref="E125">
    <cfRule type="cellIs" dxfId="7026" priority="7661" stopIfTrue="1" operator="greaterThan">
      <formula>2500</formula>
    </cfRule>
  </conditionalFormatting>
  <conditionalFormatting sqref="E125">
    <cfRule type="cellIs" dxfId="7025" priority="7660" stopIfTrue="1" operator="greaterThan">
      <formula>2500</formula>
    </cfRule>
  </conditionalFormatting>
  <conditionalFormatting sqref="E125">
    <cfRule type="cellIs" dxfId="7024" priority="7659" stopIfTrue="1" operator="greaterThan">
      <formula>2500</formula>
    </cfRule>
  </conditionalFormatting>
  <conditionalFormatting sqref="E125">
    <cfRule type="cellIs" dxfId="7023" priority="7658" stopIfTrue="1" operator="greaterThan">
      <formula>2500</formula>
    </cfRule>
  </conditionalFormatting>
  <conditionalFormatting sqref="F125">
    <cfRule type="cellIs" dxfId="7022" priority="7657" stopIfTrue="1" operator="lessThan">
      <formula>29</formula>
    </cfRule>
  </conditionalFormatting>
  <conditionalFormatting sqref="E125">
    <cfRule type="cellIs" dxfId="7021" priority="7656" stopIfTrue="1" operator="greaterThan">
      <formula>2500</formula>
    </cfRule>
  </conditionalFormatting>
  <conditionalFormatting sqref="E125">
    <cfRule type="cellIs" dxfId="7020" priority="7655" stopIfTrue="1" operator="greaterThan">
      <formula>2500</formula>
    </cfRule>
  </conditionalFormatting>
  <conditionalFormatting sqref="E125">
    <cfRule type="cellIs" dxfId="7019" priority="7653" stopIfTrue="1" operator="greaterThan">
      <formula>2500</formula>
    </cfRule>
  </conditionalFormatting>
  <conditionalFormatting sqref="E125">
    <cfRule type="cellIs" dxfId="7018" priority="7654" stopIfTrue="1" operator="greaterThan">
      <formula>2500</formula>
    </cfRule>
  </conditionalFormatting>
  <conditionalFormatting sqref="E125">
    <cfRule type="cellIs" dxfId="7017" priority="7652" stopIfTrue="1" operator="greaterThan">
      <formula>2500</formula>
    </cfRule>
  </conditionalFormatting>
  <conditionalFormatting sqref="E125">
    <cfRule type="cellIs" dxfId="7016" priority="7651" stopIfTrue="1" operator="greaterThan">
      <formula>2500</formula>
    </cfRule>
  </conditionalFormatting>
  <conditionalFormatting sqref="E125">
    <cfRule type="cellIs" dxfId="7015" priority="7650" stopIfTrue="1" operator="greaterThan">
      <formula>2500</formula>
    </cfRule>
  </conditionalFormatting>
  <conditionalFormatting sqref="E125">
    <cfRule type="cellIs" dxfId="7014" priority="7649" stopIfTrue="1" operator="greaterThan">
      <formula>2500</formula>
    </cfRule>
  </conditionalFormatting>
  <conditionalFormatting sqref="E125">
    <cfRule type="cellIs" dxfId="7013" priority="7648" stopIfTrue="1" operator="greaterThan">
      <formula>2500</formula>
    </cfRule>
  </conditionalFormatting>
  <conditionalFormatting sqref="V125:W125">
    <cfRule type="expression" dxfId="7012" priority="7647" stopIfTrue="1">
      <formula>AND(V125&gt;0,BK125="")</formula>
    </cfRule>
  </conditionalFormatting>
  <conditionalFormatting sqref="X125">
    <cfRule type="expression" dxfId="7011" priority="7646" stopIfTrue="1">
      <formula>AND(X125&gt;0,BL125="")</formula>
    </cfRule>
  </conditionalFormatting>
  <conditionalFormatting sqref="F125">
    <cfRule type="cellIs" dxfId="7010" priority="7645" stopIfTrue="1" operator="lessThan">
      <formula>29</formula>
    </cfRule>
  </conditionalFormatting>
  <conditionalFormatting sqref="AN125">
    <cfRule type="expression" dxfId="7009" priority="7644" stopIfTrue="1">
      <formula>AND(AN125&gt;0,CC125="")</formula>
    </cfRule>
  </conditionalFormatting>
  <conditionalFormatting sqref="F125">
    <cfRule type="cellIs" dxfId="7008" priority="7643" stopIfTrue="1" operator="lessThan">
      <formula>29</formula>
    </cfRule>
  </conditionalFormatting>
  <conditionalFormatting sqref="AV125">
    <cfRule type="expression" dxfId="7007" priority="7642" stopIfTrue="1">
      <formula>LEN(AV125)=14</formula>
    </cfRule>
  </conditionalFormatting>
  <conditionalFormatting sqref="AW125">
    <cfRule type="expression" dxfId="7006" priority="7641" stopIfTrue="1">
      <formula>LEN(AW125)=11</formula>
    </cfRule>
  </conditionalFormatting>
  <conditionalFormatting sqref="AV125">
    <cfRule type="expression" dxfId="7005" priority="7640" stopIfTrue="1">
      <formula>LEN(AV125)=14</formula>
    </cfRule>
  </conditionalFormatting>
  <conditionalFormatting sqref="AW125">
    <cfRule type="expression" dxfId="7004" priority="7639" stopIfTrue="1">
      <formula>LEN(AW125)=11</formula>
    </cfRule>
  </conditionalFormatting>
  <conditionalFormatting sqref="AV125">
    <cfRule type="expression" dxfId="7003" priority="7638" stopIfTrue="1">
      <formula>LEN(AV125)=14</formula>
    </cfRule>
  </conditionalFormatting>
  <conditionalFormatting sqref="AW125">
    <cfRule type="expression" dxfId="7002" priority="7637" stopIfTrue="1">
      <formula>LEN(AW125)=11</formula>
    </cfRule>
  </conditionalFormatting>
  <conditionalFormatting sqref="BD125">
    <cfRule type="expression" dxfId="7001" priority="7636" stopIfTrue="1">
      <formula>AND(BD125&gt;0,CR125="")</formula>
    </cfRule>
  </conditionalFormatting>
  <conditionalFormatting sqref="BA125:BB125">
    <cfRule type="expression" dxfId="7000" priority="7635" stopIfTrue="1">
      <formula>AND(BA125&gt;0,CP125="")</formula>
    </cfRule>
  </conditionalFormatting>
  <conditionalFormatting sqref="BC125">
    <cfRule type="expression" dxfId="6999" priority="7634" stopIfTrue="1">
      <formula>AND(BC125&gt;0,CQ125="")</formula>
    </cfRule>
  </conditionalFormatting>
  <conditionalFormatting sqref="BA125:BB125">
    <cfRule type="expression" dxfId="6998" priority="7633" stopIfTrue="1">
      <formula>AND(BA125&gt;0,CP125="")</formula>
    </cfRule>
  </conditionalFormatting>
  <conditionalFormatting sqref="BC125">
    <cfRule type="expression" dxfId="6997" priority="7632" stopIfTrue="1">
      <formula>AND(BC125&gt;0,CQ125="")</formula>
    </cfRule>
  </conditionalFormatting>
  <conditionalFormatting sqref="E70">
    <cfRule type="cellIs" dxfId="6996" priority="7523" stopIfTrue="1" operator="greaterThan">
      <formula>2500</formula>
    </cfRule>
  </conditionalFormatting>
  <conditionalFormatting sqref="E70">
    <cfRule type="cellIs" dxfId="6995" priority="7522" stopIfTrue="1" operator="greaterThan">
      <formula>2500</formula>
    </cfRule>
  </conditionalFormatting>
  <conditionalFormatting sqref="E70">
    <cfRule type="cellIs" dxfId="6994" priority="7521" stopIfTrue="1" operator="greaterThan">
      <formula>2500</formula>
    </cfRule>
  </conditionalFormatting>
  <conditionalFormatting sqref="E70">
    <cfRule type="cellIs" dxfId="6993" priority="7520" stopIfTrue="1" operator="greaterThan">
      <formula>2500</formula>
    </cfRule>
  </conditionalFormatting>
  <conditionalFormatting sqref="E70">
    <cfRule type="cellIs" dxfId="6992" priority="7519" stopIfTrue="1" operator="greaterThan">
      <formula>2500</formula>
    </cfRule>
  </conditionalFormatting>
  <conditionalFormatting sqref="E70">
    <cfRule type="cellIs" dxfId="6991" priority="7515" stopIfTrue="1" operator="greaterThan">
      <formula>2500</formula>
    </cfRule>
  </conditionalFormatting>
  <conditionalFormatting sqref="E70">
    <cfRule type="cellIs" dxfId="6990" priority="7518" stopIfTrue="1" operator="greaterThan">
      <formula>2500</formula>
    </cfRule>
  </conditionalFormatting>
  <conditionalFormatting sqref="E70">
    <cfRule type="cellIs" dxfId="6989" priority="7517" stopIfTrue="1" operator="greaterThan">
      <formula>2500</formula>
    </cfRule>
  </conditionalFormatting>
  <conditionalFormatting sqref="E70">
    <cfRule type="cellIs" dxfId="6988" priority="7516" stopIfTrue="1" operator="greaterThan">
      <formula>2500</formula>
    </cfRule>
  </conditionalFormatting>
  <conditionalFormatting sqref="E70">
    <cfRule type="cellIs" dxfId="6987" priority="7514" stopIfTrue="1" operator="greaterThan">
      <formula>2500</formula>
    </cfRule>
  </conditionalFormatting>
  <conditionalFormatting sqref="E70">
    <cfRule type="cellIs" dxfId="6986" priority="7513" stopIfTrue="1" operator="greaterThan">
      <formula>2500</formula>
    </cfRule>
  </conditionalFormatting>
  <conditionalFormatting sqref="E70">
    <cfRule type="cellIs" dxfId="6985" priority="7512" stopIfTrue="1" operator="greaterThan">
      <formula>2500</formula>
    </cfRule>
  </conditionalFormatting>
  <conditionalFormatting sqref="E70">
    <cfRule type="cellIs" dxfId="6984" priority="7511" stopIfTrue="1" operator="greaterThan">
      <formula>2500</formula>
    </cfRule>
  </conditionalFormatting>
  <conditionalFormatting sqref="E70">
    <cfRule type="cellIs" dxfId="6983" priority="7510" stopIfTrue="1" operator="greaterThan">
      <formula>2500</formula>
    </cfRule>
  </conditionalFormatting>
  <conditionalFormatting sqref="V70:W70">
    <cfRule type="expression" dxfId="6982" priority="7509" stopIfTrue="1">
      <formula>AND(V70&gt;0,BK70="")</formula>
    </cfRule>
  </conditionalFormatting>
  <conditionalFormatting sqref="X70 AZ70:BK70">
    <cfRule type="expression" dxfId="6981" priority="7508" stopIfTrue="1">
      <formula>AND(X70&gt;0,BL70="")</formula>
    </cfRule>
  </conditionalFormatting>
  <conditionalFormatting sqref="F70">
    <cfRule type="cellIs" dxfId="6980" priority="7507" stopIfTrue="1" operator="lessThan">
      <formula>29</formula>
    </cfRule>
  </conditionalFormatting>
  <conditionalFormatting sqref="E70">
    <cfRule type="cellIs" dxfId="6979" priority="7506" stopIfTrue="1" operator="greaterThan">
      <formula>2500</formula>
    </cfRule>
  </conditionalFormatting>
  <conditionalFormatting sqref="E70">
    <cfRule type="cellIs" dxfId="6978" priority="7505" stopIfTrue="1" operator="greaterThan">
      <formula>2500</formula>
    </cfRule>
  </conditionalFormatting>
  <conditionalFormatting sqref="E70">
    <cfRule type="cellIs" dxfId="6977" priority="7501" stopIfTrue="1" operator="greaterThan">
      <formula>2500</formula>
    </cfRule>
  </conditionalFormatting>
  <conditionalFormatting sqref="E70">
    <cfRule type="cellIs" dxfId="6976" priority="7504" stopIfTrue="1" operator="greaterThan">
      <formula>2500</formula>
    </cfRule>
  </conditionalFormatting>
  <conditionalFormatting sqref="E70">
    <cfRule type="cellIs" dxfId="6975" priority="7503" stopIfTrue="1" operator="greaterThan">
      <formula>2500</formula>
    </cfRule>
  </conditionalFormatting>
  <conditionalFormatting sqref="E70">
    <cfRule type="cellIs" dxfId="6974" priority="7502" stopIfTrue="1" operator="greaterThan">
      <formula>2500</formula>
    </cfRule>
  </conditionalFormatting>
  <conditionalFormatting sqref="E70">
    <cfRule type="cellIs" dxfId="6973" priority="7500" stopIfTrue="1" operator="greaterThan">
      <formula>2500</formula>
    </cfRule>
  </conditionalFormatting>
  <conditionalFormatting sqref="E70">
    <cfRule type="cellIs" dxfId="6972" priority="7499" stopIfTrue="1" operator="greaterThan">
      <formula>2500</formula>
    </cfRule>
  </conditionalFormatting>
  <conditionalFormatting sqref="E70">
    <cfRule type="cellIs" dxfId="6971" priority="7498" stopIfTrue="1" operator="greaterThan">
      <formula>2500</formula>
    </cfRule>
  </conditionalFormatting>
  <conditionalFormatting sqref="E70">
    <cfRule type="cellIs" dxfId="6970" priority="7497" stopIfTrue="1" operator="greaterThan">
      <formula>2500</formula>
    </cfRule>
  </conditionalFormatting>
  <conditionalFormatting sqref="E70">
    <cfRule type="cellIs" dxfId="6969" priority="7496" stopIfTrue="1" operator="greaterThan">
      <formula>2500</formula>
    </cfRule>
  </conditionalFormatting>
  <conditionalFormatting sqref="F70">
    <cfRule type="cellIs" dxfId="6968" priority="7495" stopIfTrue="1" operator="lessThan">
      <formula>29</formula>
    </cfRule>
  </conditionalFormatting>
  <conditionalFormatting sqref="E70">
    <cfRule type="cellIs" dxfId="6967" priority="7494" stopIfTrue="1" operator="greaterThan">
      <formula>2500</formula>
    </cfRule>
  </conditionalFormatting>
  <conditionalFormatting sqref="E70">
    <cfRule type="cellIs" dxfId="6966" priority="7493" stopIfTrue="1" operator="greaterThan">
      <formula>2500</formula>
    </cfRule>
  </conditionalFormatting>
  <conditionalFormatting sqref="E70">
    <cfRule type="cellIs" dxfId="6965" priority="7491" stopIfTrue="1" operator="greaterThan">
      <formula>2500</formula>
    </cfRule>
  </conditionalFormatting>
  <conditionalFormatting sqref="E70">
    <cfRule type="cellIs" dxfId="6964" priority="7492" stopIfTrue="1" operator="greaterThan">
      <formula>2500</formula>
    </cfRule>
  </conditionalFormatting>
  <conditionalFormatting sqref="E70">
    <cfRule type="cellIs" dxfId="6963" priority="7490" stopIfTrue="1" operator="greaterThan">
      <formula>2500</formula>
    </cfRule>
  </conditionalFormatting>
  <conditionalFormatting sqref="E70">
    <cfRule type="cellIs" dxfId="6962" priority="7489" stopIfTrue="1" operator="greaterThan">
      <formula>2500</formula>
    </cfRule>
  </conditionalFormatting>
  <conditionalFormatting sqref="E70">
    <cfRule type="cellIs" dxfId="6961" priority="7488" stopIfTrue="1" operator="greaterThan">
      <formula>2500</formula>
    </cfRule>
  </conditionalFormatting>
  <conditionalFormatting sqref="E70">
    <cfRule type="cellIs" dxfId="6960" priority="7487" stopIfTrue="1" operator="greaterThan">
      <formula>2500</formula>
    </cfRule>
  </conditionalFormatting>
  <conditionalFormatting sqref="E70">
    <cfRule type="cellIs" dxfId="6959" priority="7486" stopIfTrue="1" operator="greaterThan">
      <formula>2500</formula>
    </cfRule>
  </conditionalFormatting>
  <conditionalFormatting sqref="V70:W70">
    <cfRule type="expression" dxfId="6958" priority="7485" stopIfTrue="1">
      <formula>AND(V70&gt;0,BK70="")</formula>
    </cfRule>
  </conditionalFormatting>
  <conditionalFormatting sqref="X70">
    <cfRule type="expression" dxfId="6957" priority="7484" stopIfTrue="1">
      <formula>AND(X70&gt;0,BL70="")</formula>
    </cfRule>
  </conditionalFormatting>
  <conditionalFormatting sqref="F70">
    <cfRule type="cellIs" dxfId="6956" priority="7483" stopIfTrue="1" operator="lessThan">
      <formula>29</formula>
    </cfRule>
  </conditionalFormatting>
  <conditionalFormatting sqref="AN70">
    <cfRule type="expression" dxfId="6955" priority="7482" stopIfTrue="1">
      <formula>AND(AN70&gt;0,CC70="")</formula>
    </cfRule>
  </conditionalFormatting>
  <conditionalFormatting sqref="F70">
    <cfRule type="cellIs" dxfId="6954" priority="7481" stopIfTrue="1" operator="lessThan">
      <formula>29</formula>
    </cfRule>
  </conditionalFormatting>
  <conditionalFormatting sqref="AV70">
    <cfRule type="expression" dxfId="6953" priority="7480" stopIfTrue="1">
      <formula>LEN(AV70)=14</formula>
    </cfRule>
  </conditionalFormatting>
  <conditionalFormatting sqref="AW70">
    <cfRule type="expression" dxfId="6952" priority="7479" stopIfTrue="1">
      <formula>LEN(AW70)=11</formula>
    </cfRule>
  </conditionalFormatting>
  <conditionalFormatting sqref="AV70">
    <cfRule type="expression" dxfId="6951" priority="7478" stopIfTrue="1">
      <formula>LEN(AV70)=14</formula>
    </cfRule>
  </conditionalFormatting>
  <conditionalFormatting sqref="AW70">
    <cfRule type="expression" dxfId="6950" priority="7477" stopIfTrue="1">
      <formula>LEN(AW70)=11</formula>
    </cfRule>
  </conditionalFormatting>
  <conditionalFormatting sqref="AV70">
    <cfRule type="expression" dxfId="6949" priority="7476" stopIfTrue="1">
      <formula>LEN(AV70)=14</formula>
    </cfRule>
  </conditionalFormatting>
  <conditionalFormatting sqref="AW70">
    <cfRule type="expression" dxfId="6948" priority="7475" stopIfTrue="1">
      <formula>LEN(AW70)=11</formula>
    </cfRule>
  </conditionalFormatting>
  <conditionalFormatting sqref="BD70">
    <cfRule type="expression" dxfId="6947" priority="7474" stopIfTrue="1">
      <formula>AND(BD70&gt;0,CR70="")</formula>
    </cfRule>
  </conditionalFormatting>
  <conditionalFormatting sqref="BA70:BB70">
    <cfRule type="expression" dxfId="6946" priority="7473" stopIfTrue="1">
      <formula>AND(BA70&gt;0,CP70="")</formula>
    </cfRule>
  </conditionalFormatting>
  <conditionalFormatting sqref="BC70">
    <cfRule type="expression" dxfId="6945" priority="7472" stopIfTrue="1">
      <formula>AND(BC70&gt;0,CQ70="")</formula>
    </cfRule>
  </conditionalFormatting>
  <conditionalFormatting sqref="BA70:BB70">
    <cfRule type="expression" dxfId="6944" priority="7471" stopIfTrue="1">
      <formula>AND(BA70&gt;0,CP70="")</formula>
    </cfRule>
  </conditionalFormatting>
  <conditionalFormatting sqref="BC70">
    <cfRule type="expression" dxfId="6943" priority="7470" stopIfTrue="1">
      <formula>AND(BC70&gt;0,CQ70="")</formula>
    </cfRule>
  </conditionalFormatting>
  <conditionalFormatting sqref="E112">
    <cfRule type="cellIs" dxfId="6942" priority="7037" stopIfTrue="1" operator="greaterThan">
      <formula>2500</formula>
    </cfRule>
  </conditionalFormatting>
  <conditionalFormatting sqref="E112">
    <cfRule type="cellIs" dxfId="6941" priority="7036" stopIfTrue="1" operator="greaterThan">
      <formula>2500</formula>
    </cfRule>
  </conditionalFormatting>
  <conditionalFormatting sqref="E112">
    <cfRule type="cellIs" dxfId="6940" priority="7035" stopIfTrue="1" operator="greaterThan">
      <formula>2500</formula>
    </cfRule>
  </conditionalFormatting>
  <conditionalFormatting sqref="E112">
    <cfRule type="cellIs" dxfId="6939" priority="7034" stopIfTrue="1" operator="greaterThan">
      <formula>2500</formula>
    </cfRule>
  </conditionalFormatting>
  <conditionalFormatting sqref="E112">
    <cfRule type="cellIs" dxfId="6938" priority="7033" stopIfTrue="1" operator="greaterThan">
      <formula>2500</formula>
    </cfRule>
  </conditionalFormatting>
  <conditionalFormatting sqref="E112">
    <cfRule type="cellIs" dxfId="6937" priority="7032" stopIfTrue="1" operator="greaterThan">
      <formula>2500</formula>
    </cfRule>
  </conditionalFormatting>
  <conditionalFormatting sqref="E112">
    <cfRule type="cellIs" dxfId="6936" priority="7028" stopIfTrue="1" operator="greaterThan">
      <formula>2500</formula>
    </cfRule>
  </conditionalFormatting>
  <conditionalFormatting sqref="E112">
    <cfRule type="cellIs" dxfId="6935" priority="7027" stopIfTrue="1" operator="greaterThan">
      <formula>2500</formula>
    </cfRule>
  </conditionalFormatting>
  <conditionalFormatting sqref="E112">
    <cfRule type="cellIs" dxfId="6934" priority="7026" stopIfTrue="1" operator="greaterThan">
      <formula>2500</formula>
    </cfRule>
  </conditionalFormatting>
  <conditionalFormatting sqref="E112">
    <cfRule type="cellIs" dxfId="6933" priority="7025" stopIfTrue="1" operator="greaterThan">
      <formula>2500</formula>
    </cfRule>
  </conditionalFormatting>
  <conditionalFormatting sqref="E112">
    <cfRule type="cellIs" dxfId="6932" priority="7024" stopIfTrue="1" operator="greaterThan">
      <formula>2500</formula>
    </cfRule>
  </conditionalFormatting>
  <conditionalFormatting sqref="E112">
    <cfRule type="cellIs" dxfId="6931" priority="7020" stopIfTrue="1" operator="greaterThan">
      <formula>2500</formula>
    </cfRule>
  </conditionalFormatting>
  <conditionalFormatting sqref="E112">
    <cfRule type="cellIs" dxfId="6930" priority="7019" stopIfTrue="1" operator="greaterThan">
      <formula>2500</formula>
    </cfRule>
  </conditionalFormatting>
  <conditionalFormatting sqref="E112">
    <cfRule type="cellIs" dxfId="6929" priority="7018" stopIfTrue="1" operator="greaterThan">
      <formula>2500</formula>
    </cfRule>
  </conditionalFormatting>
  <conditionalFormatting sqref="E112">
    <cfRule type="cellIs" dxfId="6928" priority="7016" stopIfTrue="1" operator="greaterThan">
      <formula>2500</formula>
    </cfRule>
  </conditionalFormatting>
  <conditionalFormatting sqref="E112">
    <cfRule type="cellIs" dxfId="6927" priority="7015" stopIfTrue="1" operator="greaterThan">
      <formula>2500</formula>
    </cfRule>
  </conditionalFormatting>
  <conditionalFormatting sqref="E112">
    <cfRule type="cellIs" dxfId="6926" priority="7013" stopIfTrue="1" operator="greaterThan">
      <formula>2500</formula>
    </cfRule>
  </conditionalFormatting>
  <conditionalFormatting sqref="E112">
    <cfRule type="cellIs" dxfId="6925" priority="7014" stopIfTrue="1" operator="greaterThan">
      <formula>2500</formula>
    </cfRule>
  </conditionalFormatting>
  <conditionalFormatting sqref="E112">
    <cfRule type="cellIs" dxfId="6924" priority="7012" stopIfTrue="1" operator="greaterThan">
      <formula>2500</formula>
    </cfRule>
  </conditionalFormatting>
  <conditionalFormatting sqref="E112">
    <cfRule type="cellIs" dxfId="6923" priority="7011" stopIfTrue="1" operator="greaterThan">
      <formula>2500</formula>
    </cfRule>
  </conditionalFormatting>
  <conditionalFormatting sqref="E112">
    <cfRule type="cellIs" dxfId="6922" priority="7010" stopIfTrue="1" operator="greaterThan">
      <formula>2500</formula>
    </cfRule>
  </conditionalFormatting>
  <conditionalFormatting sqref="E112">
    <cfRule type="cellIs" dxfId="6921" priority="7008" stopIfTrue="1" operator="greaterThan">
      <formula>2500</formula>
    </cfRule>
  </conditionalFormatting>
  <conditionalFormatting sqref="E62">
    <cfRule type="cellIs" dxfId="6920" priority="7415" stopIfTrue="1" operator="greaterThan">
      <formula>2500</formula>
    </cfRule>
  </conditionalFormatting>
  <conditionalFormatting sqref="E62">
    <cfRule type="cellIs" dxfId="6919" priority="7414" stopIfTrue="1" operator="greaterThan">
      <formula>2500</formula>
    </cfRule>
  </conditionalFormatting>
  <conditionalFormatting sqref="E62">
    <cfRule type="cellIs" dxfId="6918" priority="7413" stopIfTrue="1" operator="greaterThan">
      <formula>2500</formula>
    </cfRule>
  </conditionalFormatting>
  <conditionalFormatting sqref="E62">
    <cfRule type="cellIs" dxfId="6917" priority="7412" stopIfTrue="1" operator="greaterThan">
      <formula>2500</formula>
    </cfRule>
  </conditionalFormatting>
  <conditionalFormatting sqref="E62">
    <cfRule type="cellIs" dxfId="6916" priority="7411" stopIfTrue="1" operator="greaterThan">
      <formula>2500</formula>
    </cfRule>
  </conditionalFormatting>
  <conditionalFormatting sqref="E62">
    <cfRule type="cellIs" dxfId="6915" priority="7407" stopIfTrue="1" operator="greaterThan">
      <formula>2500</formula>
    </cfRule>
  </conditionalFormatting>
  <conditionalFormatting sqref="E62">
    <cfRule type="cellIs" dxfId="6914" priority="7410" stopIfTrue="1" operator="greaterThan">
      <formula>2500</formula>
    </cfRule>
  </conditionalFormatting>
  <conditionalFormatting sqref="E62">
    <cfRule type="cellIs" dxfId="6913" priority="7409" stopIfTrue="1" operator="greaterThan">
      <formula>2500</formula>
    </cfRule>
  </conditionalFormatting>
  <conditionalFormatting sqref="E62">
    <cfRule type="cellIs" dxfId="6912" priority="7408" stopIfTrue="1" operator="greaterThan">
      <formula>2500</formula>
    </cfRule>
  </conditionalFormatting>
  <conditionalFormatting sqref="E62">
    <cfRule type="cellIs" dxfId="6911" priority="7406" stopIfTrue="1" operator="greaterThan">
      <formula>2500</formula>
    </cfRule>
  </conditionalFormatting>
  <conditionalFormatting sqref="E62">
    <cfRule type="cellIs" dxfId="6910" priority="7405" stopIfTrue="1" operator="greaterThan">
      <formula>2500</formula>
    </cfRule>
  </conditionalFormatting>
  <conditionalFormatting sqref="E62">
    <cfRule type="cellIs" dxfId="6909" priority="7404" stopIfTrue="1" operator="greaterThan">
      <formula>2500</formula>
    </cfRule>
  </conditionalFormatting>
  <conditionalFormatting sqref="E62">
    <cfRule type="cellIs" dxfId="6908" priority="7403" stopIfTrue="1" operator="greaterThan">
      <formula>2500</formula>
    </cfRule>
  </conditionalFormatting>
  <conditionalFormatting sqref="E62">
    <cfRule type="cellIs" dxfId="6907" priority="7402" stopIfTrue="1" operator="greaterThan">
      <formula>2500</formula>
    </cfRule>
  </conditionalFormatting>
  <conditionalFormatting sqref="V62:W62">
    <cfRule type="expression" dxfId="6906" priority="7401" stopIfTrue="1">
      <formula>AND(V62&gt;0,BK62="")</formula>
    </cfRule>
  </conditionalFormatting>
  <conditionalFormatting sqref="X62 AZ62:BK62">
    <cfRule type="expression" dxfId="6905" priority="7400" stopIfTrue="1">
      <formula>AND(X62&gt;0,BL62="")</formula>
    </cfRule>
  </conditionalFormatting>
  <conditionalFormatting sqref="F62">
    <cfRule type="cellIs" dxfId="6904" priority="7399" stopIfTrue="1" operator="lessThan">
      <formula>29</formula>
    </cfRule>
  </conditionalFormatting>
  <conditionalFormatting sqref="E62">
    <cfRule type="cellIs" dxfId="6903" priority="7398" stopIfTrue="1" operator="greaterThan">
      <formula>2500</formula>
    </cfRule>
  </conditionalFormatting>
  <conditionalFormatting sqref="E62">
    <cfRule type="cellIs" dxfId="6902" priority="7397" stopIfTrue="1" operator="greaterThan">
      <formula>2500</formula>
    </cfRule>
  </conditionalFormatting>
  <conditionalFormatting sqref="E62">
    <cfRule type="cellIs" dxfId="6901" priority="7393" stopIfTrue="1" operator="greaterThan">
      <formula>2500</formula>
    </cfRule>
  </conditionalFormatting>
  <conditionalFormatting sqref="E62">
    <cfRule type="cellIs" dxfId="6900" priority="7396" stopIfTrue="1" operator="greaterThan">
      <formula>2500</formula>
    </cfRule>
  </conditionalFormatting>
  <conditionalFormatting sqref="E62">
    <cfRule type="cellIs" dxfId="6899" priority="7395" stopIfTrue="1" operator="greaterThan">
      <formula>2500</formula>
    </cfRule>
  </conditionalFormatting>
  <conditionalFormatting sqref="E62">
    <cfRule type="cellIs" dxfId="6898" priority="7394" stopIfTrue="1" operator="greaterThan">
      <formula>2500</formula>
    </cfRule>
  </conditionalFormatting>
  <conditionalFormatting sqref="E62">
    <cfRule type="cellIs" dxfId="6897" priority="7392" stopIfTrue="1" operator="greaterThan">
      <formula>2500</formula>
    </cfRule>
  </conditionalFormatting>
  <conditionalFormatting sqref="E62">
    <cfRule type="cellIs" dxfId="6896" priority="7391" stopIfTrue="1" operator="greaterThan">
      <formula>2500</formula>
    </cfRule>
  </conditionalFormatting>
  <conditionalFormatting sqref="E62">
    <cfRule type="cellIs" dxfId="6895" priority="7390" stopIfTrue="1" operator="greaterThan">
      <formula>2500</formula>
    </cfRule>
  </conditionalFormatting>
  <conditionalFormatting sqref="E62">
    <cfRule type="cellIs" dxfId="6894" priority="7389" stopIfTrue="1" operator="greaterThan">
      <formula>2500</formula>
    </cfRule>
  </conditionalFormatting>
  <conditionalFormatting sqref="E62">
    <cfRule type="cellIs" dxfId="6893" priority="7388" stopIfTrue="1" operator="greaterThan">
      <formula>2500</formula>
    </cfRule>
  </conditionalFormatting>
  <conditionalFormatting sqref="F62">
    <cfRule type="cellIs" dxfId="6892" priority="7387" stopIfTrue="1" operator="lessThan">
      <formula>29</formula>
    </cfRule>
  </conditionalFormatting>
  <conditionalFormatting sqref="E62">
    <cfRule type="cellIs" dxfId="6891" priority="7386" stopIfTrue="1" operator="greaterThan">
      <formula>2500</formula>
    </cfRule>
  </conditionalFormatting>
  <conditionalFormatting sqref="E62">
    <cfRule type="cellIs" dxfId="6890" priority="7385" stopIfTrue="1" operator="greaterThan">
      <formula>2500</formula>
    </cfRule>
  </conditionalFormatting>
  <conditionalFormatting sqref="E62">
    <cfRule type="cellIs" dxfId="6889" priority="7383" stopIfTrue="1" operator="greaterThan">
      <formula>2500</formula>
    </cfRule>
  </conditionalFormatting>
  <conditionalFormatting sqref="E62">
    <cfRule type="cellIs" dxfId="6888" priority="7384" stopIfTrue="1" operator="greaterThan">
      <formula>2500</formula>
    </cfRule>
  </conditionalFormatting>
  <conditionalFormatting sqref="E62">
    <cfRule type="cellIs" dxfId="6887" priority="7382" stopIfTrue="1" operator="greaterThan">
      <formula>2500</formula>
    </cfRule>
  </conditionalFormatting>
  <conditionalFormatting sqref="E62">
    <cfRule type="cellIs" dxfId="6886" priority="7381" stopIfTrue="1" operator="greaterThan">
      <formula>2500</formula>
    </cfRule>
  </conditionalFormatting>
  <conditionalFormatting sqref="E62">
    <cfRule type="cellIs" dxfId="6885" priority="7380" stopIfTrue="1" operator="greaterThan">
      <formula>2500</formula>
    </cfRule>
  </conditionalFormatting>
  <conditionalFormatting sqref="E62">
    <cfRule type="cellIs" dxfId="6884" priority="7379" stopIfTrue="1" operator="greaterThan">
      <formula>2500</formula>
    </cfRule>
  </conditionalFormatting>
  <conditionalFormatting sqref="E62">
    <cfRule type="cellIs" dxfId="6883" priority="7378" stopIfTrue="1" operator="greaterThan">
      <formula>2500</formula>
    </cfRule>
  </conditionalFormatting>
  <conditionalFormatting sqref="V62:W62">
    <cfRule type="expression" dxfId="6882" priority="7377" stopIfTrue="1">
      <formula>AND(V62&gt;0,BK62="")</formula>
    </cfRule>
  </conditionalFormatting>
  <conditionalFormatting sqref="X62">
    <cfRule type="expression" dxfId="6881" priority="7376" stopIfTrue="1">
      <formula>AND(X62&gt;0,BL62="")</formula>
    </cfRule>
  </conditionalFormatting>
  <conditionalFormatting sqref="F62">
    <cfRule type="cellIs" dxfId="6880" priority="7375" stopIfTrue="1" operator="lessThan">
      <formula>29</formula>
    </cfRule>
  </conditionalFormatting>
  <conditionalFormatting sqref="AN62">
    <cfRule type="expression" dxfId="6879" priority="7374" stopIfTrue="1">
      <formula>AND(AN62&gt;0,CC62="")</formula>
    </cfRule>
  </conditionalFormatting>
  <conditionalFormatting sqref="F62">
    <cfRule type="cellIs" dxfId="6878" priority="7373" stopIfTrue="1" operator="lessThan">
      <formula>29</formula>
    </cfRule>
  </conditionalFormatting>
  <conditionalFormatting sqref="AV62">
    <cfRule type="expression" dxfId="6877" priority="7372" stopIfTrue="1">
      <formula>LEN(AV62)=14</formula>
    </cfRule>
  </conditionalFormatting>
  <conditionalFormatting sqref="AW62">
    <cfRule type="expression" dxfId="6876" priority="7371" stopIfTrue="1">
      <formula>LEN(AW62)=11</formula>
    </cfRule>
  </conditionalFormatting>
  <conditionalFormatting sqref="AV62">
    <cfRule type="expression" dxfId="6875" priority="7370" stopIfTrue="1">
      <formula>LEN(AV62)=14</formula>
    </cfRule>
  </conditionalFormatting>
  <conditionalFormatting sqref="AW62">
    <cfRule type="expression" dxfId="6874" priority="7369" stopIfTrue="1">
      <formula>LEN(AW62)=11</formula>
    </cfRule>
  </conditionalFormatting>
  <conditionalFormatting sqref="AV62">
    <cfRule type="expression" dxfId="6873" priority="7368" stopIfTrue="1">
      <formula>LEN(AV62)=14</formula>
    </cfRule>
  </conditionalFormatting>
  <conditionalFormatting sqref="AW62">
    <cfRule type="expression" dxfId="6872" priority="7367" stopIfTrue="1">
      <formula>LEN(AW62)=11</formula>
    </cfRule>
  </conditionalFormatting>
  <conditionalFormatting sqref="BD62">
    <cfRule type="expression" dxfId="6871" priority="7366" stopIfTrue="1">
      <formula>AND(BD62&gt;0,CR62="")</formula>
    </cfRule>
  </conditionalFormatting>
  <conditionalFormatting sqref="BA62:BB62">
    <cfRule type="expression" dxfId="6870" priority="7365" stopIfTrue="1">
      <formula>AND(BA62&gt;0,CP62="")</formula>
    </cfRule>
  </conditionalFormatting>
  <conditionalFormatting sqref="BC62">
    <cfRule type="expression" dxfId="6869" priority="7364" stopIfTrue="1">
      <formula>AND(BC62&gt;0,CQ62="")</formula>
    </cfRule>
  </conditionalFormatting>
  <conditionalFormatting sqref="BA62:BB62">
    <cfRule type="expression" dxfId="6868" priority="7363" stopIfTrue="1">
      <formula>AND(BA62&gt;0,CP62="")</formula>
    </cfRule>
  </conditionalFormatting>
  <conditionalFormatting sqref="BC62">
    <cfRule type="expression" dxfId="6867" priority="7362" stopIfTrue="1">
      <formula>AND(BC62&gt;0,CQ62="")</formula>
    </cfRule>
  </conditionalFormatting>
  <conditionalFormatting sqref="E33">
    <cfRule type="cellIs" dxfId="6866" priority="7307" stopIfTrue="1" operator="greaterThan">
      <formula>2500</formula>
    </cfRule>
  </conditionalFormatting>
  <conditionalFormatting sqref="E33">
    <cfRule type="cellIs" dxfId="6865" priority="7306" stopIfTrue="1" operator="greaterThan">
      <formula>2500</formula>
    </cfRule>
  </conditionalFormatting>
  <conditionalFormatting sqref="E33">
    <cfRule type="cellIs" dxfId="6864" priority="7305" stopIfTrue="1" operator="greaterThan">
      <formula>2500</formula>
    </cfRule>
  </conditionalFormatting>
  <conditionalFormatting sqref="E33">
    <cfRule type="cellIs" dxfId="6863" priority="7304" stopIfTrue="1" operator="greaterThan">
      <formula>2500</formula>
    </cfRule>
  </conditionalFormatting>
  <conditionalFormatting sqref="E33">
    <cfRule type="cellIs" dxfId="6862" priority="7303" stopIfTrue="1" operator="greaterThan">
      <formula>2500</formula>
    </cfRule>
  </conditionalFormatting>
  <conditionalFormatting sqref="E33">
    <cfRule type="cellIs" dxfId="6861" priority="7299" stopIfTrue="1" operator="greaterThan">
      <formula>2500</formula>
    </cfRule>
  </conditionalFormatting>
  <conditionalFormatting sqref="E33">
    <cfRule type="cellIs" dxfId="6860" priority="7302" stopIfTrue="1" operator="greaterThan">
      <formula>2500</formula>
    </cfRule>
  </conditionalFormatting>
  <conditionalFormatting sqref="E33">
    <cfRule type="cellIs" dxfId="6859" priority="7301" stopIfTrue="1" operator="greaterThan">
      <formula>2500</formula>
    </cfRule>
  </conditionalFormatting>
  <conditionalFormatting sqref="E33">
    <cfRule type="cellIs" dxfId="6858" priority="7300" stopIfTrue="1" operator="greaterThan">
      <formula>2500</formula>
    </cfRule>
  </conditionalFormatting>
  <conditionalFormatting sqref="E33">
    <cfRule type="cellIs" dxfId="6857" priority="7298" stopIfTrue="1" operator="greaterThan">
      <formula>2500</formula>
    </cfRule>
  </conditionalFormatting>
  <conditionalFormatting sqref="E33">
    <cfRule type="cellIs" dxfId="6856" priority="7297" stopIfTrue="1" operator="greaterThan">
      <formula>2500</formula>
    </cfRule>
  </conditionalFormatting>
  <conditionalFormatting sqref="E33">
    <cfRule type="cellIs" dxfId="6855" priority="7296" stopIfTrue="1" operator="greaterThan">
      <formula>2500</formula>
    </cfRule>
  </conditionalFormatting>
  <conditionalFormatting sqref="E33">
    <cfRule type="cellIs" dxfId="6854" priority="7295" stopIfTrue="1" operator="greaterThan">
      <formula>2500</formula>
    </cfRule>
  </conditionalFormatting>
  <conditionalFormatting sqref="E33">
    <cfRule type="cellIs" dxfId="6853" priority="7294" stopIfTrue="1" operator="greaterThan">
      <formula>2500</formula>
    </cfRule>
  </conditionalFormatting>
  <conditionalFormatting sqref="V33:W33">
    <cfRule type="expression" dxfId="6852" priority="7293" stopIfTrue="1">
      <formula>AND(V33&gt;0,BK33="")</formula>
    </cfRule>
  </conditionalFormatting>
  <conditionalFormatting sqref="X33 AZ33:BK33">
    <cfRule type="expression" dxfId="6851" priority="7292" stopIfTrue="1">
      <formula>AND(X33&gt;0,BL33="")</formula>
    </cfRule>
  </conditionalFormatting>
  <conditionalFormatting sqref="F33">
    <cfRule type="cellIs" dxfId="6850" priority="7291" stopIfTrue="1" operator="lessThan">
      <formula>29</formula>
    </cfRule>
  </conditionalFormatting>
  <conditionalFormatting sqref="E33">
    <cfRule type="cellIs" dxfId="6849" priority="7290" stopIfTrue="1" operator="greaterThan">
      <formula>2500</formula>
    </cfRule>
  </conditionalFormatting>
  <conditionalFormatting sqref="E33">
    <cfRule type="cellIs" dxfId="6848" priority="7289" stopIfTrue="1" operator="greaterThan">
      <formula>2500</formula>
    </cfRule>
  </conditionalFormatting>
  <conditionalFormatting sqref="E33">
    <cfRule type="cellIs" dxfId="6847" priority="7285" stopIfTrue="1" operator="greaterThan">
      <formula>2500</formula>
    </cfRule>
  </conditionalFormatting>
  <conditionalFormatting sqref="E33">
    <cfRule type="cellIs" dxfId="6846" priority="7288" stopIfTrue="1" operator="greaterThan">
      <formula>2500</formula>
    </cfRule>
  </conditionalFormatting>
  <conditionalFormatting sqref="E33">
    <cfRule type="cellIs" dxfId="6845" priority="7287" stopIfTrue="1" operator="greaterThan">
      <formula>2500</formula>
    </cfRule>
  </conditionalFormatting>
  <conditionalFormatting sqref="E33">
    <cfRule type="cellIs" dxfId="6844" priority="7286" stopIfTrue="1" operator="greaterThan">
      <formula>2500</formula>
    </cfRule>
  </conditionalFormatting>
  <conditionalFormatting sqref="E33">
    <cfRule type="cellIs" dxfId="6843" priority="7284" stopIfTrue="1" operator="greaterThan">
      <formula>2500</formula>
    </cfRule>
  </conditionalFormatting>
  <conditionalFormatting sqref="E33">
    <cfRule type="cellIs" dxfId="6842" priority="7283" stopIfTrue="1" operator="greaterThan">
      <formula>2500</formula>
    </cfRule>
  </conditionalFormatting>
  <conditionalFormatting sqref="E33">
    <cfRule type="cellIs" dxfId="6841" priority="7282" stopIfTrue="1" operator="greaterThan">
      <formula>2500</formula>
    </cfRule>
  </conditionalFormatting>
  <conditionalFormatting sqref="E33">
    <cfRule type="cellIs" dxfId="6840" priority="7281" stopIfTrue="1" operator="greaterThan">
      <formula>2500</formula>
    </cfRule>
  </conditionalFormatting>
  <conditionalFormatting sqref="E33">
    <cfRule type="cellIs" dxfId="6839" priority="7280" stopIfTrue="1" operator="greaterThan">
      <formula>2500</formula>
    </cfRule>
  </conditionalFormatting>
  <conditionalFormatting sqref="F33">
    <cfRule type="cellIs" dxfId="6838" priority="7279" stopIfTrue="1" operator="lessThan">
      <formula>29</formula>
    </cfRule>
  </conditionalFormatting>
  <conditionalFormatting sqref="E33">
    <cfRule type="cellIs" dxfId="6837" priority="7278" stopIfTrue="1" operator="greaterThan">
      <formula>2500</formula>
    </cfRule>
  </conditionalFormatting>
  <conditionalFormatting sqref="E33">
    <cfRule type="cellIs" dxfId="6836" priority="7277" stopIfTrue="1" operator="greaterThan">
      <formula>2500</formula>
    </cfRule>
  </conditionalFormatting>
  <conditionalFormatting sqref="E33">
    <cfRule type="cellIs" dxfId="6835" priority="7275" stopIfTrue="1" operator="greaterThan">
      <formula>2500</formula>
    </cfRule>
  </conditionalFormatting>
  <conditionalFormatting sqref="E33">
    <cfRule type="cellIs" dxfId="6834" priority="7276" stopIfTrue="1" operator="greaterThan">
      <formula>2500</formula>
    </cfRule>
  </conditionalFormatting>
  <conditionalFormatting sqref="E33">
    <cfRule type="cellIs" dxfId="6833" priority="7274" stopIfTrue="1" operator="greaterThan">
      <formula>2500</formula>
    </cfRule>
  </conditionalFormatting>
  <conditionalFormatting sqref="E33">
    <cfRule type="cellIs" dxfId="6832" priority="7273" stopIfTrue="1" operator="greaterThan">
      <formula>2500</formula>
    </cfRule>
  </conditionalFormatting>
  <conditionalFormatting sqref="E33">
    <cfRule type="cellIs" dxfId="6831" priority="7272" stopIfTrue="1" operator="greaterThan">
      <formula>2500</formula>
    </cfRule>
  </conditionalFormatting>
  <conditionalFormatting sqref="E33">
    <cfRule type="cellIs" dxfId="6830" priority="7271" stopIfTrue="1" operator="greaterThan">
      <formula>2500</formula>
    </cfRule>
  </conditionalFormatting>
  <conditionalFormatting sqref="E33">
    <cfRule type="cellIs" dxfId="6829" priority="7270" stopIfTrue="1" operator="greaterThan">
      <formula>2500</formula>
    </cfRule>
  </conditionalFormatting>
  <conditionalFormatting sqref="V33:W33">
    <cfRule type="expression" dxfId="6828" priority="7269" stopIfTrue="1">
      <formula>AND(V33&gt;0,BK33="")</formula>
    </cfRule>
  </conditionalFormatting>
  <conditionalFormatting sqref="X33">
    <cfRule type="expression" dxfId="6827" priority="7268" stopIfTrue="1">
      <formula>AND(X33&gt;0,BL33="")</formula>
    </cfRule>
  </conditionalFormatting>
  <conditionalFormatting sqref="F33">
    <cfRule type="cellIs" dxfId="6826" priority="7267" stopIfTrue="1" operator="lessThan">
      <formula>29</formula>
    </cfRule>
  </conditionalFormatting>
  <conditionalFormatting sqref="AN33">
    <cfRule type="expression" dxfId="6825" priority="7266" stopIfTrue="1">
      <formula>AND(AN33&gt;0,CC33="")</formula>
    </cfRule>
  </conditionalFormatting>
  <conditionalFormatting sqref="F33">
    <cfRule type="cellIs" dxfId="6824" priority="7265" stopIfTrue="1" operator="lessThan">
      <formula>29</formula>
    </cfRule>
  </conditionalFormatting>
  <conditionalFormatting sqref="AV33">
    <cfRule type="expression" dxfId="6823" priority="7264" stopIfTrue="1">
      <formula>LEN(AV33)=14</formula>
    </cfRule>
  </conditionalFormatting>
  <conditionalFormatting sqref="AW33">
    <cfRule type="expression" dxfId="6822" priority="7263" stopIfTrue="1">
      <formula>LEN(AW33)=11</formula>
    </cfRule>
  </conditionalFormatting>
  <conditionalFormatting sqref="AV33">
    <cfRule type="expression" dxfId="6821" priority="7262" stopIfTrue="1">
      <formula>LEN(AV33)=14</formula>
    </cfRule>
  </conditionalFormatting>
  <conditionalFormatting sqref="AW33">
    <cfRule type="expression" dxfId="6820" priority="7261" stopIfTrue="1">
      <formula>LEN(AW33)=11</formula>
    </cfRule>
  </conditionalFormatting>
  <conditionalFormatting sqref="AV33">
    <cfRule type="expression" dxfId="6819" priority="7260" stopIfTrue="1">
      <formula>LEN(AV33)=14</formula>
    </cfRule>
  </conditionalFormatting>
  <conditionalFormatting sqref="AW33">
    <cfRule type="expression" dxfId="6818" priority="7259" stopIfTrue="1">
      <formula>LEN(AW33)=11</formula>
    </cfRule>
  </conditionalFormatting>
  <conditionalFormatting sqref="BD33">
    <cfRule type="expression" dxfId="6817" priority="7258" stopIfTrue="1">
      <formula>AND(BD33&gt;0,CR33="")</formula>
    </cfRule>
  </conditionalFormatting>
  <conditionalFormatting sqref="BA33:BB33">
    <cfRule type="expression" dxfId="6816" priority="7257" stopIfTrue="1">
      <formula>AND(BA33&gt;0,CP33="")</formula>
    </cfRule>
  </conditionalFormatting>
  <conditionalFormatting sqref="BC33">
    <cfRule type="expression" dxfId="6815" priority="7256" stopIfTrue="1">
      <formula>AND(BC33&gt;0,CQ33="")</formula>
    </cfRule>
  </conditionalFormatting>
  <conditionalFormatting sqref="BA33:BB33">
    <cfRule type="expression" dxfId="6814" priority="7255" stopIfTrue="1">
      <formula>AND(BA33&gt;0,CP33="")</formula>
    </cfRule>
  </conditionalFormatting>
  <conditionalFormatting sqref="BC33">
    <cfRule type="expression" dxfId="6813" priority="7254" stopIfTrue="1">
      <formula>AND(BC33&gt;0,CQ33="")</formula>
    </cfRule>
  </conditionalFormatting>
  <conditionalFormatting sqref="E41">
    <cfRule type="cellIs" dxfId="6812" priority="7253" stopIfTrue="1" operator="greaterThan">
      <formula>2500</formula>
    </cfRule>
  </conditionalFormatting>
  <conditionalFormatting sqref="E41">
    <cfRule type="cellIs" dxfId="6811" priority="7252" stopIfTrue="1" operator="greaterThan">
      <formula>2500</formula>
    </cfRule>
  </conditionalFormatting>
  <conditionalFormatting sqref="E41">
    <cfRule type="cellIs" dxfId="6810" priority="7251" stopIfTrue="1" operator="greaterThan">
      <formula>2500</formula>
    </cfRule>
  </conditionalFormatting>
  <conditionalFormatting sqref="E41">
    <cfRule type="cellIs" dxfId="6809" priority="7250" stopIfTrue="1" operator="greaterThan">
      <formula>2500</formula>
    </cfRule>
  </conditionalFormatting>
  <conditionalFormatting sqref="E41">
    <cfRule type="cellIs" dxfId="6808" priority="7249" stopIfTrue="1" operator="greaterThan">
      <formula>2500</formula>
    </cfRule>
  </conditionalFormatting>
  <conditionalFormatting sqref="E41">
    <cfRule type="cellIs" dxfId="6807" priority="7245" stopIfTrue="1" operator="greaterThan">
      <formula>2500</formula>
    </cfRule>
  </conditionalFormatting>
  <conditionalFormatting sqref="E41">
    <cfRule type="cellIs" dxfId="6806" priority="7248" stopIfTrue="1" operator="greaterThan">
      <formula>2500</formula>
    </cfRule>
  </conditionalFormatting>
  <conditionalFormatting sqref="E41">
    <cfRule type="cellIs" dxfId="6805" priority="7247" stopIfTrue="1" operator="greaterThan">
      <formula>2500</formula>
    </cfRule>
  </conditionalFormatting>
  <conditionalFormatting sqref="E41">
    <cfRule type="cellIs" dxfId="6804" priority="7246" stopIfTrue="1" operator="greaterThan">
      <formula>2500</formula>
    </cfRule>
  </conditionalFormatting>
  <conditionalFormatting sqref="E41">
    <cfRule type="cellIs" dxfId="6803" priority="7244" stopIfTrue="1" operator="greaterThan">
      <formula>2500</formula>
    </cfRule>
  </conditionalFormatting>
  <conditionalFormatting sqref="E41">
    <cfRule type="cellIs" dxfId="6802" priority="7243" stopIfTrue="1" operator="greaterThan">
      <formula>2500</formula>
    </cfRule>
  </conditionalFormatting>
  <conditionalFormatting sqref="E41">
    <cfRule type="cellIs" dxfId="6801" priority="7242" stopIfTrue="1" operator="greaterThan">
      <formula>2500</formula>
    </cfRule>
  </conditionalFormatting>
  <conditionalFormatting sqref="E41">
    <cfRule type="cellIs" dxfId="6800" priority="7241" stopIfTrue="1" operator="greaterThan">
      <formula>2500</formula>
    </cfRule>
  </conditionalFormatting>
  <conditionalFormatting sqref="E41">
    <cfRule type="cellIs" dxfId="6799" priority="7240" stopIfTrue="1" operator="greaterThan">
      <formula>2500</formula>
    </cfRule>
  </conditionalFormatting>
  <conditionalFormatting sqref="V41:W41">
    <cfRule type="expression" dxfId="6798" priority="7239" stopIfTrue="1">
      <formula>AND(V41&gt;0,BK41="")</formula>
    </cfRule>
  </conditionalFormatting>
  <conditionalFormatting sqref="X41 AZ41:BK41">
    <cfRule type="expression" dxfId="6797" priority="7238" stopIfTrue="1">
      <formula>AND(X41&gt;0,BL41="")</formula>
    </cfRule>
  </conditionalFormatting>
  <conditionalFormatting sqref="F41">
    <cfRule type="cellIs" dxfId="6796" priority="7237" stopIfTrue="1" operator="lessThan">
      <formula>29</formula>
    </cfRule>
  </conditionalFormatting>
  <conditionalFormatting sqref="E41">
    <cfRule type="cellIs" dxfId="6795" priority="7236" stopIfTrue="1" operator="greaterThan">
      <formula>2500</formula>
    </cfRule>
  </conditionalFormatting>
  <conditionalFormatting sqref="E41">
    <cfRule type="cellIs" dxfId="6794" priority="7235" stopIfTrue="1" operator="greaterThan">
      <formula>2500</formula>
    </cfRule>
  </conditionalFormatting>
  <conditionalFormatting sqref="E41">
    <cfRule type="cellIs" dxfId="6793" priority="7231" stopIfTrue="1" operator="greaterThan">
      <formula>2500</formula>
    </cfRule>
  </conditionalFormatting>
  <conditionalFormatting sqref="E41">
    <cfRule type="cellIs" dxfId="6792" priority="7234" stopIfTrue="1" operator="greaterThan">
      <formula>2500</formula>
    </cfRule>
  </conditionalFormatting>
  <conditionalFormatting sqref="E41">
    <cfRule type="cellIs" dxfId="6791" priority="7233" stopIfTrue="1" operator="greaterThan">
      <formula>2500</formula>
    </cfRule>
  </conditionalFormatting>
  <conditionalFormatting sqref="E41">
    <cfRule type="cellIs" dxfId="6790" priority="7232" stopIfTrue="1" operator="greaterThan">
      <formula>2500</formula>
    </cfRule>
  </conditionalFormatting>
  <conditionalFormatting sqref="E41">
    <cfRule type="cellIs" dxfId="6789" priority="7230" stopIfTrue="1" operator="greaterThan">
      <formula>2500</formula>
    </cfRule>
  </conditionalFormatting>
  <conditionalFormatting sqref="E41">
    <cfRule type="cellIs" dxfId="6788" priority="7229" stopIfTrue="1" operator="greaterThan">
      <formula>2500</formula>
    </cfRule>
  </conditionalFormatting>
  <conditionalFormatting sqref="E41">
    <cfRule type="cellIs" dxfId="6787" priority="7228" stopIfTrue="1" operator="greaterThan">
      <formula>2500</formula>
    </cfRule>
  </conditionalFormatting>
  <conditionalFormatting sqref="E41">
    <cfRule type="cellIs" dxfId="6786" priority="7227" stopIfTrue="1" operator="greaterThan">
      <formula>2500</formula>
    </cfRule>
  </conditionalFormatting>
  <conditionalFormatting sqref="E41">
    <cfRule type="cellIs" dxfId="6785" priority="7226" stopIfTrue="1" operator="greaterThan">
      <formula>2500</formula>
    </cfRule>
  </conditionalFormatting>
  <conditionalFormatting sqref="F41">
    <cfRule type="cellIs" dxfId="6784" priority="7225" stopIfTrue="1" operator="lessThan">
      <formula>29</formula>
    </cfRule>
  </conditionalFormatting>
  <conditionalFormatting sqref="E41">
    <cfRule type="cellIs" dxfId="6783" priority="7224" stopIfTrue="1" operator="greaterThan">
      <formula>2500</formula>
    </cfRule>
  </conditionalFormatting>
  <conditionalFormatting sqref="E41">
    <cfRule type="cellIs" dxfId="6782" priority="7223" stopIfTrue="1" operator="greaterThan">
      <formula>2500</formula>
    </cfRule>
  </conditionalFormatting>
  <conditionalFormatting sqref="E41">
    <cfRule type="cellIs" dxfId="6781" priority="7221" stopIfTrue="1" operator="greaterThan">
      <formula>2500</formula>
    </cfRule>
  </conditionalFormatting>
  <conditionalFormatting sqref="E41">
    <cfRule type="cellIs" dxfId="6780" priority="7222" stopIfTrue="1" operator="greaterThan">
      <formula>2500</formula>
    </cfRule>
  </conditionalFormatting>
  <conditionalFormatting sqref="E41">
    <cfRule type="cellIs" dxfId="6779" priority="7220" stopIfTrue="1" operator="greaterThan">
      <formula>2500</formula>
    </cfRule>
  </conditionalFormatting>
  <conditionalFormatting sqref="E41">
    <cfRule type="cellIs" dxfId="6778" priority="7219" stopIfTrue="1" operator="greaterThan">
      <formula>2500</formula>
    </cfRule>
  </conditionalFormatting>
  <conditionalFormatting sqref="E41">
    <cfRule type="cellIs" dxfId="6777" priority="7218" stopIfTrue="1" operator="greaterThan">
      <formula>2500</formula>
    </cfRule>
  </conditionalFormatting>
  <conditionalFormatting sqref="E41">
    <cfRule type="cellIs" dxfId="6776" priority="7217" stopIfTrue="1" operator="greaterThan">
      <formula>2500</formula>
    </cfRule>
  </conditionalFormatting>
  <conditionalFormatting sqref="E41">
    <cfRule type="cellIs" dxfId="6775" priority="7216" stopIfTrue="1" operator="greaterThan">
      <formula>2500</formula>
    </cfRule>
  </conditionalFormatting>
  <conditionalFormatting sqref="V41:W41">
    <cfRule type="expression" dxfId="6774" priority="7215" stopIfTrue="1">
      <formula>AND(V41&gt;0,BK41="")</formula>
    </cfRule>
  </conditionalFormatting>
  <conditionalFormatting sqref="X41">
    <cfRule type="expression" dxfId="6773" priority="7214" stopIfTrue="1">
      <formula>AND(X41&gt;0,BL41="")</formula>
    </cfRule>
  </conditionalFormatting>
  <conditionalFormatting sqref="F41">
    <cfRule type="cellIs" dxfId="6772" priority="7213" stopIfTrue="1" operator="lessThan">
      <formula>29</formula>
    </cfRule>
  </conditionalFormatting>
  <conditionalFormatting sqref="AN41">
    <cfRule type="expression" dxfId="6771" priority="7212" stopIfTrue="1">
      <formula>AND(AN41&gt;0,CC41="")</formula>
    </cfRule>
  </conditionalFormatting>
  <conditionalFormatting sqref="F41">
    <cfRule type="cellIs" dxfId="6770" priority="7211" stopIfTrue="1" operator="lessThan">
      <formula>29</formula>
    </cfRule>
  </conditionalFormatting>
  <conditionalFormatting sqref="AV41">
    <cfRule type="expression" dxfId="6769" priority="7210" stopIfTrue="1">
      <formula>LEN(AV41)=14</formula>
    </cfRule>
  </conditionalFormatting>
  <conditionalFormatting sqref="AW41">
    <cfRule type="expression" dxfId="6768" priority="7209" stopIfTrue="1">
      <formula>LEN(AW41)=11</formula>
    </cfRule>
  </conditionalFormatting>
  <conditionalFormatting sqref="AV41">
    <cfRule type="expression" dxfId="6767" priority="7208" stopIfTrue="1">
      <formula>LEN(AV41)=14</formula>
    </cfRule>
  </conditionalFormatting>
  <conditionalFormatting sqref="AW41">
    <cfRule type="expression" dxfId="6766" priority="7207" stopIfTrue="1">
      <formula>LEN(AW41)=11</formula>
    </cfRule>
  </conditionalFormatting>
  <conditionalFormatting sqref="AV41">
    <cfRule type="expression" dxfId="6765" priority="7206" stopIfTrue="1">
      <formula>LEN(AV41)=14</formula>
    </cfRule>
  </conditionalFormatting>
  <conditionalFormatting sqref="AW41">
    <cfRule type="expression" dxfId="6764" priority="7205" stopIfTrue="1">
      <formula>LEN(AW41)=11</formula>
    </cfRule>
  </conditionalFormatting>
  <conditionalFormatting sqref="BD41">
    <cfRule type="expression" dxfId="6763" priority="7204" stopIfTrue="1">
      <formula>AND(BD41&gt;0,CR41="")</formula>
    </cfRule>
  </conditionalFormatting>
  <conditionalFormatting sqref="BA41:BB41">
    <cfRule type="expression" dxfId="6762" priority="7203" stopIfTrue="1">
      <formula>AND(BA41&gt;0,CP41="")</formula>
    </cfRule>
  </conditionalFormatting>
  <conditionalFormatting sqref="BC41">
    <cfRule type="expression" dxfId="6761" priority="7202" stopIfTrue="1">
      <formula>AND(BC41&gt;0,CQ41="")</formula>
    </cfRule>
  </conditionalFormatting>
  <conditionalFormatting sqref="BA41:BB41">
    <cfRule type="expression" dxfId="6760" priority="7201" stopIfTrue="1">
      <formula>AND(BA41&gt;0,CP41="")</formula>
    </cfRule>
  </conditionalFormatting>
  <conditionalFormatting sqref="BC41">
    <cfRule type="expression" dxfId="6759" priority="7200" stopIfTrue="1">
      <formula>AND(BC41&gt;0,CQ41="")</formula>
    </cfRule>
  </conditionalFormatting>
  <conditionalFormatting sqref="E89">
    <cfRule type="cellIs" dxfId="6758" priority="7145" stopIfTrue="1" operator="greaterThan">
      <formula>2500</formula>
    </cfRule>
  </conditionalFormatting>
  <conditionalFormatting sqref="E89">
    <cfRule type="cellIs" dxfId="6757" priority="7144" stopIfTrue="1" operator="greaterThan">
      <formula>2500</formula>
    </cfRule>
  </conditionalFormatting>
  <conditionalFormatting sqref="E89">
    <cfRule type="cellIs" dxfId="6756" priority="7143" stopIfTrue="1" operator="greaterThan">
      <formula>2500</formula>
    </cfRule>
  </conditionalFormatting>
  <conditionalFormatting sqref="E89">
    <cfRule type="cellIs" dxfId="6755" priority="7142" stopIfTrue="1" operator="greaterThan">
      <formula>2500</formula>
    </cfRule>
  </conditionalFormatting>
  <conditionalFormatting sqref="E89">
    <cfRule type="cellIs" dxfId="6754" priority="7141" stopIfTrue="1" operator="greaterThan">
      <formula>2500</formula>
    </cfRule>
  </conditionalFormatting>
  <conditionalFormatting sqref="E89">
    <cfRule type="cellIs" dxfId="6753" priority="7137" stopIfTrue="1" operator="greaterThan">
      <formula>2500</formula>
    </cfRule>
  </conditionalFormatting>
  <conditionalFormatting sqref="E89">
    <cfRule type="cellIs" dxfId="6752" priority="7140" stopIfTrue="1" operator="greaterThan">
      <formula>2500</formula>
    </cfRule>
  </conditionalFormatting>
  <conditionalFormatting sqref="E89">
    <cfRule type="cellIs" dxfId="6751" priority="7139" stopIfTrue="1" operator="greaterThan">
      <formula>2500</formula>
    </cfRule>
  </conditionalFormatting>
  <conditionalFormatting sqref="E89">
    <cfRule type="cellIs" dxfId="6750" priority="7138" stopIfTrue="1" operator="greaterThan">
      <formula>2500</formula>
    </cfRule>
  </conditionalFormatting>
  <conditionalFormatting sqref="E89">
    <cfRule type="cellIs" dxfId="6749" priority="7136" stopIfTrue="1" operator="greaterThan">
      <formula>2500</formula>
    </cfRule>
  </conditionalFormatting>
  <conditionalFormatting sqref="E89">
    <cfRule type="cellIs" dxfId="6748" priority="7135" stopIfTrue="1" operator="greaterThan">
      <formula>2500</formula>
    </cfRule>
  </conditionalFormatting>
  <conditionalFormatting sqref="E89">
    <cfRule type="cellIs" dxfId="6747" priority="7134" stopIfTrue="1" operator="greaterThan">
      <formula>2500</formula>
    </cfRule>
  </conditionalFormatting>
  <conditionalFormatting sqref="E89">
    <cfRule type="cellIs" dxfId="6746" priority="7133" stopIfTrue="1" operator="greaterThan">
      <formula>2500</formula>
    </cfRule>
  </conditionalFormatting>
  <conditionalFormatting sqref="E89">
    <cfRule type="cellIs" dxfId="6745" priority="7132" stopIfTrue="1" operator="greaterThan">
      <formula>2500</formula>
    </cfRule>
  </conditionalFormatting>
  <conditionalFormatting sqref="V89:W89">
    <cfRule type="expression" dxfId="6744" priority="7131" stopIfTrue="1">
      <formula>AND(V89&gt;0,BK89="")</formula>
    </cfRule>
  </conditionalFormatting>
  <conditionalFormatting sqref="X89 AZ89:BK89">
    <cfRule type="expression" dxfId="6743" priority="7130" stopIfTrue="1">
      <formula>AND(X89&gt;0,BL89="")</formula>
    </cfRule>
  </conditionalFormatting>
  <conditionalFormatting sqref="F89">
    <cfRule type="cellIs" dxfId="6742" priority="7129" stopIfTrue="1" operator="lessThan">
      <formula>29</formula>
    </cfRule>
  </conditionalFormatting>
  <conditionalFormatting sqref="E89">
    <cfRule type="cellIs" dxfId="6741" priority="7128" stopIfTrue="1" operator="greaterThan">
      <formula>2500</formula>
    </cfRule>
  </conditionalFormatting>
  <conditionalFormatting sqref="E89">
    <cfRule type="cellIs" dxfId="6740" priority="7127" stopIfTrue="1" operator="greaterThan">
      <formula>2500</formula>
    </cfRule>
  </conditionalFormatting>
  <conditionalFormatting sqref="E89">
    <cfRule type="cellIs" dxfId="6739" priority="7123" stopIfTrue="1" operator="greaterThan">
      <formula>2500</formula>
    </cfRule>
  </conditionalFormatting>
  <conditionalFormatting sqref="E89">
    <cfRule type="cellIs" dxfId="6738" priority="7126" stopIfTrue="1" operator="greaterThan">
      <formula>2500</formula>
    </cfRule>
  </conditionalFormatting>
  <conditionalFormatting sqref="E89">
    <cfRule type="cellIs" dxfId="6737" priority="7125" stopIfTrue="1" operator="greaterThan">
      <formula>2500</formula>
    </cfRule>
  </conditionalFormatting>
  <conditionalFormatting sqref="E89">
    <cfRule type="cellIs" dxfId="6736" priority="7124" stopIfTrue="1" operator="greaterThan">
      <formula>2500</formula>
    </cfRule>
  </conditionalFormatting>
  <conditionalFormatting sqref="E89">
    <cfRule type="cellIs" dxfId="6735" priority="7122" stopIfTrue="1" operator="greaterThan">
      <formula>2500</formula>
    </cfRule>
  </conditionalFormatting>
  <conditionalFormatting sqref="E89">
    <cfRule type="cellIs" dxfId="6734" priority="7121" stopIfTrue="1" operator="greaterThan">
      <formula>2500</formula>
    </cfRule>
  </conditionalFormatting>
  <conditionalFormatting sqref="E89">
    <cfRule type="cellIs" dxfId="6733" priority="7120" stopIfTrue="1" operator="greaterThan">
      <formula>2500</formula>
    </cfRule>
  </conditionalFormatting>
  <conditionalFormatting sqref="E89">
    <cfRule type="cellIs" dxfId="6732" priority="7119" stopIfTrue="1" operator="greaterThan">
      <formula>2500</formula>
    </cfRule>
  </conditionalFormatting>
  <conditionalFormatting sqref="E89">
    <cfRule type="cellIs" dxfId="6731" priority="7118" stopIfTrue="1" operator="greaterThan">
      <formula>2500</formula>
    </cfRule>
  </conditionalFormatting>
  <conditionalFormatting sqref="F89">
    <cfRule type="cellIs" dxfId="6730" priority="7117" stopIfTrue="1" operator="lessThan">
      <formula>29</formula>
    </cfRule>
  </conditionalFormatting>
  <conditionalFormatting sqref="E89">
    <cfRule type="cellIs" dxfId="6729" priority="7116" stopIfTrue="1" operator="greaterThan">
      <formula>2500</formula>
    </cfRule>
  </conditionalFormatting>
  <conditionalFormatting sqref="E89">
    <cfRule type="cellIs" dxfId="6728" priority="7115" stopIfTrue="1" operator="greaterThan">
      <formula>2500</formula>
    </cfRule>
  </conditionalFormatting>
  <conditionalFormatting sqref="E89">
    <cfRule type="cellIs" dxfId="6727" priority="7113" stopIfTrue="1" operator="greaterThan">
      <formula>2500</formula>
    </cfRule>
  </conditionalFormatting>
  <conditionalFormatting sqref="E89">
    <cfRule type="cellIs" dxfId="6726" priority="7114" stopIfTrue="1" operator="greaterThan">
      <formula>2500</formula>
    </cfRule>
  </conditionalFormatting>
  <conditionalFormatting sqref="E89">
    <cfRule type="cellIs" dxfId="6725" priority="7112" stopIfTrue="1" operator="greaterThan">
      <formula>2500</formula>
    </cfRule>
  </conditionalFormatting>
  <conditionalFormatting sqref="E89">
    <cfRule type="cellIs" dxfId="6724" priority="7111" stopIfTrue="1" operator="greaterThan">
      <formula>2500</formula>
    </cfRule>
  </conditionalFormatting>
  <conditionalFormatting sqref="E89">
    <cfRule type="cellIs" dxfId="6723" priority="7110" stopIfTrue="1" operator="greaterThan">
      <formula>2500</formula>
    </cfRule>
  </conditionalFormatting>
  <conditionalFormatting sqref="E89">
    <cfRule type="cellIs" dxfId="6722" priority="7109" stopIfTrue="1" operator="greaterThan">
      <formula>2500</formula>
    </cfRule>
  </conditionalFormatting>
  <conditionalFormatting sqref="E89">
    <cfRule type="cellIs" dxfId="6721" priority="7108" stopIfTrue="1" operator="greaterThan">
      <formula>2500</formula>
    </cfRule>
  </conditionalFormatting>
  <conditionalFormatting sqref="V89:W89">
    <cfRule type="expression" dxfId="6720" priority="7107" stopIfTrue="1">
      <formula>AND(V89&gt;0,BK89="")</formula>
    </cfRule>
  </conditionalFormatting>
  <conditionalFormatting sqref="X89">
    <cfRule type="expression" dxfId="6719" priority="7106" stopIfTrue="1">
      <formula>AND(X89&gt;0,BL89="")</formula>
    </cfRule>
  </conditionalFormatting>
  <conditionalFormatting sqref="F89">
    <cfRule type="cellIs" dxfId="6718" priority="7105" stopIfTrue="1" operator="lessThan">
      <formula>29</formula>
    </cfRule>
  </conditionalFormatting>
  <conditionalFormatting sqref="AN89">
    <cfRule type="expression" dxfId="6717" priority="7104" stopIfTrue="1">
      <formula>AND(AN89&gt;0,CC89="")</formula>
    </cfRule>
  </conditionalFormatting>
  <conditionalFormatting sqref="F89">
    <cfRule type="cellIs" dxfId="6716" priority="7103" stopIfTrue="1" operator="lessThan">
      <formula>29</formula>
    </cfRule>
  </conditionalFormatting>
  <conditionalFormatting sqref="AV89">
    <cfRule type="expression" dxfId="6715" priority="7102" stopIfTrue="1">
      <formula>LEN(AV89)=14</formula>
    </cfRule>
  </conditionalFormatting>
  <conditionalFormatting sqref="AW89">
    <cfRule type="expression" dxfId="6714" priority="7101" stopIfTrue="1">
      <formula>LEN(AW89)=11</formula>
    </cfRule>
  </conditionalFormatting>
  <conditionalFormatting sqref="AV89">
    <cfRule type="expression" dxfId="6713" priority="7100" stopIfTrue="1">
      <formula>LEN(AV89)=14</formula>
    </cfRule>
  </conditionalFormatting>
  <conditionalFormatting sqref="AW89">
    <cfRule type="expression" dxfId="6712" priority="7099" stopIfTrue="1">
      <formula>LEN(AW89)=11</formula>
    </cfRule>
  </conditionalFormatting>
  <conditionalFormatting sqref="AV89">
    <cfRule type="expression" dxfId="6711" priority="7098" stopIfTrue="1">
      <formula>LEN(AV89)=14</formula>
    </cfRule>
  </conditionalFormatting>
  <conditionalFormatting sqref="AW89">
    <cfRule type="expression" dxfId="6710" priority="7097" stopIfTrue="1">
      <formula>LEN(AW89)=11</formula>
    </cfRule>
  </conditionalFormatting>
  <conditionalFormatting sqref="BD89">
    <cfRule type="expression" dxfId="6709" priority="7096" stopIfTrue="1">
      <formula>AND(BD89&gt;0,CR89="")</formula>
    </cfRule>
  </conditionalFormatting>
  <conditionalFormatting sqref="BA89:BB89">
    <cfRule type="expression" dxfId="6708" priority="7095" stopIfTrue="1">
      <formula>AND(BA89&gt;0,CP89="")</formula>
    </cfRule>
  </conditionalFormatting>
  <conditionalFormatting sqref="BC89">
    <cfRule type="expression" dxfId="6707" priority="7094" stopIfTrue="1">
      <formula>AND(BC89&gt;0,CQ89="")</formula>
    </cfRule>
  </conditionalFormatting>
  <conditionalFormatting sqref="BA89:BB89">
    <cfRule type="expression" dxfId="6706" priority="7093" stopIfTrue="1">
      <formula>AND(BA89&gt;0,CP89="")</formula>
    </cfRule>
  </conditionalFormatting>
  <conditionalFormatting sqref="BC89">
    <cfRule type="expression" dxfId="6705" priority="7092" stopIfTrue="1">
      <formula>AND(BC89&gt;0,CQ89="")</formula>
    </cfRule>
  </conditionalFormatting>
  <conditionalFormatting sqref="E112">
    <cfRule type="cellIs" dxfId="6704" priority="7029" stopIfTrue="1" operator="greaterThan">
      <formula>2500</formula>
    </cfRule>
  </conditionalFormatting>
  <conditionalFormatting sqref="E112">
    <cfRule type="cellIs" dxfId="6703" priority="7031" stopIfTrue="1" operator="greaterThan">
      <formula>2500</formula>
    </cfRule>
  </conditionalFormatting>
  <conditionalFormatting sqref="E112">
    <cfRule type="cellIs" dxfId="6702" priority="7030" stopIfTrue="1" operator="greaterThan">
      <formula>2500</formula>
    </cfRule>
  </conditionalFormatting>
  <conditionalFormatting sqref="V112:W112">
    <cfRule type="expression" dxfId="6701" priority="7023" stopIfTrue="1">
      <formula>AND(V112&gt;0,BK112="")</formula>
    </cfRule>
  </conditionalFormatting>
  <conditionalFormatting sqref="X112 AZ112:BK112">
    <cfRule type="expression" dxfId="6700" priority="7022" stopIfTrue="1">
      <formula>AND(X112&gt;0,BL112="")</formula>
    </cfRule>
  </conditionalFormatting>
  <conditionalFormatting sqref="F112">
    <cfRule type="cellIs" dxfId="6699" priority="7021" stopIfTrue="1" operator="lessThan">
      <formula>29</formula>
    </cfRule>
  </conditionalFormatting>
  <conditionalFormatting sqref="E112">
    <cfRule type="cellIs" dxfId="6698" priority="7017" stopIfTrue="1" operator="greaterThan">
      <formula>2500</formula>
    </cfRule>
  </conditionalFormatting>
  <conditionalFormatting sqref="F112">
    <cfRule type="cellIs" dxfId="6697" priority="7009" stopIfTrue="1" operator="lessThan">
      <formula>29</formula>
    </cfRule>
  </conditionalFormatting>
  <conditionalFormatting sqref="E112">
    <cfRule type="cellIs" dxfId="6696" priority="7007" stopIfTrue="1" operator="greaterThan">
      <formula>2500</formula>
    </cfRule>
  </conditionalFormatting>
  <conditionalFormatting sqref="E112">
    <cfRule type="cellIs" dxfId="6695" priority="7005" stopIfTrue="1" operator="greaterThan">
      <formula>2500</formula>
    </cfRule>
  </conditionalFormatting>
  <conditionalFormatting sqref="E112">
    <cfRule type="cellIs" dxfId="6694" priority="7006" stopIfTrue="1" operator="greaterThan">
      <formula>2500</formula>
    </cfRule>
  </conditionalFormatting>
  <conditionalFormatting sqref="E112">
    <cfRule type="cellIs" dxfId="6693" priority="7004" stopIfTrue="1" operator="greaterThan">
      <formula>2500</formula>
    </cfRule>
  </conditionalFormatting>
  <conditionalFormatting sqref="E112">
    <cfRule type="cellIs" dxfId="6692" priority="7003" stopIfTrue="1" operator="greaterThan">
      <formula>2500</formula>
    </cfRule>
  </conditionalFormatting>
  <conditionalFormatting sqref="E112">
    <cfRule type="cellIs" dxfId="6691" priority="7002" stopIfTrue="1" operator="greaterThan">
      <formula>2500</formula>
    </cfRule>
  </conditionalFormatting>
  <conditionalFormatting sqref="E112">
    <cfRule type="cellIs" dxfId="6690" priority="7001" stopIfTrue="1" operator="greaterThan">
      <formula>2500</formula>
    </cfRule>
  </conditionalFormatting>
  <conditionalFormatting sqref="E112">
    <cfRule type="cellIs" dxfId="6689" priority="7000" stopIfTrue="1" operator="greaterThan">
      <formula>2500</formula>
    </cfRule>
  </conditionalFormatting>
  <conditionalFormatting sqref="V112:W112">
    <cfRule type="expression" dxfId="6688" priority="6999" stopIfTrue="1">
      <formula>AND(V112&gt;0,BK112="")</formula>
    </cfRule>
  </conditionalFormatting>
  <conditionalFormatting sqref="X112">
    <cfRule type="expression" dxfId="6687" priority="6998" stopIfTrue="1">
      <formula>AND(X112&gt;0,BL112="")</formula>
    </cfRule>
  </conditionalFormatting>
  <conditionalFormatting sqref="F112">
    <cfRule type="cellIs" dxfId="6686" priority="6997" stopIfTrue="1" operator="lessThan">
      <formula>29</formula>
    </cfRule>
  </conditionalFormatting>
  <conditionalFormatting sqref="AN112">
    <cfRule type="expression" dxfId="6685" priority="6996" stopIfTrue="1">
      <formula>AND(AN112&gt;0,CC112="")</formula>
    </cfRule>
  </conditionalFormatting>
  <conditionalFormatting sqref="F112">
    <cfRule type="cellIs" dxfId="6684" priority="6995" stopIfTrue="1" operator="lessThan">
      <formula>29</formula>
    </cfRule>
  </conditionalFormatting>
  <conditionalFormatting sqref="AV112">
    <cfRule type="expression" dxfId="6683" priority="6994" stopIfTrue="1">
      <formula>LEN(AV112)=14</formula>
    </cfRule>
  </conditionalFormatting>
  <conditionalFormatting sqref="AW112">
    <cfRule type="expression" dxfId="6682" priority="6993" stopIfTrue="1">
      <formula>LEN(AW112)=11</formula>
    </cfRule>
  </conditionalFormatting>
  <conditionalFormatting sqref="AV112">
    <cfRule type="expression" dxfId="6681" priority="6992" stopIfTrue="1">
      <formula>LEN(AV112)=14</formula>
    </cfRule>
  </conditionalFormatting>
  <conditionalFormatting sqref="AW112">
    <cfRule type="expression" dxfId="6680" priority="6991" stopIfTrue="1">
      <formula>LEN(AW112)=11</formula>
    </cfRule>
  </conditionalFormatting>
  <conditionalFormatting sqref="AV112">
    <cfRule type="expression" dxfId="6679" priority="6990" stopIfTrue="1">
      <formula>LEN(AV112)=14</formula>
    </cfRule>
  </conditionalFormatting>
  <conditionalFormatting sqref="AW112">
    <cfRule type="expression" dxfId="6678" priority="6989" stopIfTrue="1">
      <formula>LEN(AW112)=11</formula>
    </cfRule>
  </conditionalFormatting>
  <conditionalFormatting sqref="BD112">
    <cfRule type="expression" dxfId="6677" priority="6988" stopIfTrue="1">
      <formula>AND(BD112&gt;0,CR112="")</formula>
    </cfRule>
  </conditionalFormatting>
  <conditionalFormatting sqref="BA112:BB112">
    <cfRule type="expression" dxfId="6676" priority="6987" stopIfTrue="1">
      <formula>AND(BA112&gt;0,CP112="")</formula>
    </cfRule>
  </conditionalFormatting>
  <conditionalFormatting sqref="BC112">
    <cfRule type="expression" dxfId="6675" priority="6986" stopIfTrue="1">
      <formula>AND(BC112&gt;0,CQ112="")</formula>
    </cfRule>
  </conditionalFormatting>
  <conditionalFormatting sqref="BA112:BB112">
    <cfRule type="expression" dxfId="6674" priority="6985" stopIfTrue="1">
      <formula>AND(BA112&gt;0,CP112="")</formula>
    </cfRule>
  </conditionalFormatting>
  <conditionalFormatting sqref="BC112">
    <cfRule type="expression" dxfId="6673" priority="6984" stopIfTrue="1">
      <formula>AND(BC112&gt;0,CQ112="")</formula>
    </cfRule>
  </conditionalFormatting>
  <conditionalFormatting sqref="E155">
    <cfRule type="cellIs" dxfId="6672" priority="6983" stopIfTrue="1" operator="greaterThan">
      <formula>2500</formula>
    </cfRule>
  </conditionalFormatting>
  <conditionalFormatting sqref="E155">
    <cfRule type="cellIs" dxfId="6671" priority="6982" stopIfTrue="1" operator="greaterThan">
      <formula>2500</formula>
    </cfRule>
  </conditionalFormatting>
  <conditionalFormatting sqref="E155">
    <cfRule type="cellIs" dxfId="6670" priority="6981" stopIfTrue="1" operator="greaterThan">
      <formula>2500</formula>
    </cfRule>
  </conditionalFormatting>
  <conditionalFormatting sqref="E155">
    <cfRule type="cellIs" dxfId="6669" priority="6980" stopIfTrue="1" operator="greaterThan">
      <formula>2500</formula>
    </cfRule>
  </conditionalFormatting>
  <conditionalFormatting sqref="E155">
    <cfRule type="cellIs" dxfId="6668" priority="6979" stopIfTrue="1" operator="greaterThan">
      <formula>2500</formula>
    </cfRule>
  </conditionalFormatting>
  <conditionalFormatting sqref="E155">
    <cfRule type="cellIs" dxfId="6667" priority="6975" stopIfTrue="1" operator="greaterThan">
      <formula>2500</formula>
    </cfRule>
  </conditionalFormatting>
  <conditionalFormatting sqref="E155">
    <cfRule type="cellIs" dxfId="6666" priority="6978" stopIfTrue="1" operator="greaterThan">
      <formula>2500</formula>
    </cfRule>
  </conditionalFormatting>
  <conditionalFormatting sqref="E155">
    <cfRule type="cellIs" dxfId="6665" priority="6977" stopIfTrue="1" operator="greaterThan">
      <formula>2500</formula>
    </cfRule>
  </conditionalFormatting>
  <conditionalFormatting sqref="E155">
    <cfRule type="cellIs" dxfId="6664" priority="6976" stopIfTrue="1" operator="greaterThan">
      <formula>2500</formula>
    </cfRule>
  </conditionalFormatting>
  <conditionalFormatting sqref="E155">
    <cfRule type="cellIs" dxfId="6663" priority="6974" stopIfTrue="1" operator="greaterThan">
      <formula>2500</formula>
    </cfRule>
  </conditionalFormatting>
  <conditionalFormatting sqref="E155">
    <cfRule type="cellIs" dxfId="6662" priority="6973" stopIfTrue="1" operator="greaterThan">
      <formula>2500</formula>
    </cfRule>
  </conditionalFormatting>
  <conditionalFormatting sqref="E155">
    <cfRule type="cellIs" dxfId="6661" priority="6972" stopIfTrue="1" operator="greaterThan">
      <formula>2500</formula>
    </cfRule>
  </conditionalFormatting>
  <conditionalFormatting sqref="E155">
    <cfRule type="cellIs" dxfId="6660" priority="6971" stopIfTrue="1" operator="greaterThan">
      <formula>2500</formula>
    </cfRule>
  </conditionalFormatting>
  <conditionalFormatting sqref="E155">
    <cfRule type="cellIs" dxfId="6659" priority="6970" stopIfTrue="1" operator="greaterThan">
      <formula>2500</formula>
    </cfRule>
  </conditionalFormatting>
  <conditionalFormatting sqref="V155:W155">
    <cfRule type="expression" dxfId="6658" priority="6969" stopIfTrue="1">
      <formula>AND(V155&gt;0,BK155="")</formula>
    </cfRule>
  </conditionalFormatting>
  <conditionalFormatting sqref="X155 AZ155:BK155">
    <cfRule type="expression" dxfId="6657" priority="6968" stopIfTrue="1">
      <formula>AND(X155&gt;0,BL155="")</formula>
    </cfRule>
  </conditionalFormatting>
  <conditionalFormatting sqref="F155">
    <cfRule type="cellIs" dxfId="6656" priority="6967" stopIfTrue="1" operator="lessThan">
      <formula>29</formula>
    </cfRule>
  </conditionalFormatting>
  <conditionalFormatting sqref="E155">
    <cfRule type="cellIs" dxfId="6655" priority="6966" stopIfTrue="1" operator="greaterThan">
      <formula>2500</formula>
    </cfRule>
  </conditionalFormatting>
  <conditionalFormatting sqref="E155">
    <cfRule type="cellIs" dxfId="6654" priority="6965" stopIfTrue="1" operator="greaterThan">
      <formula>2500</formula>
    </cfRule>
  </conditionalFormatting>
  <conditionalFormatting sqref="E155">
    <cfRule type="cellIs" dxfId="6653" priority="6961" stopIfTrue="1" operator="greaterThan">
      <formula>2500</formula>
    </cfRule>
  </conditionalFormatting>
  <conditionalFormatting sqref="E155">
    <cfRule type="cellIs" dxfId="6652" priority="6964" stopIfTrue="1" operator="greaterThan">
      <formula>2500</formula>
    </cfRule>
  </conditionalFormatting>
  <conditionalFormatting sqref="E155">
    <cfRule type="cellIs" dxfId="6651" priority="6963" stopIfTrue="1" operator="greaterThan">
      <formula>2500</formula>
    </cfRule>
  </conditionalFormatting>
  <conditionalFormatting sqref="E155">
    <cfRule type="cellIs" dxfId="6650" priority="6962" stopIfTrue="1" operator="greaterThan">
      <formula>2500</formula>
    </cfRule>
  </conditionalFormatting>
  <conditionalFormatting sqref="E155">
    <cfRule type="cellIs" dxfId="6649" priority="6960" stopIfTrue="1" operator="greaterThan">
      <formula>2500</formula>
    </cfRule>
  </conditionalFormatting>
  <conditionalFormatting sqref="E155">
    <cfRule type="cellIs" dxfId="6648" priority="6959" stopIfTrue="1" operator="greaterThan">
      <formula>2500</formula>
    </cfRule>
  </conditionalFormatting>
  <conditionalFormatting sqref="E155">
    <cfRule type="cellIs" dxfId="6647" priority="6958" stopIfTrue="1" operator="greaterThan">
      <formula>2500</formula>
    </cfRule>
  </conditionalFormatting>
  <conditionalFormatting sqref="E155">
    <cfRule type="cellIs" dxfId="6646" priority="6957" stopIfTrue="1" operator="greaterThan">
      <formula>2500</formula>
    </cfRule>
  </conditionalFormatting>
  <conditionalFormatting sqref="E155">
    <cfRule type="cellIs" dxfId="6645" priority="6956" stopIfTrue="1" operator="greaterThan">
      <formula>2500</formula>
    </cfRule>
  </conditionalFormatting>
  <conditionalFormatting sqref="F155">
    <cfRule type="cellIs" dxfId="6644" priority="6955" stopIfTrue="1" operator="lessThan">
      <formula>29</formula>
    </cfRule>
  </conditionalFormatting>
  <conditionalFormatting sqref="E155">
    <cfRule type="cellIs" dxfId="6643" priority="6954" stopIfTrue="1" operator="greaterThan">
      <formula>2500</formula>
    </cfRule>
  </conditionalFormatting>
  <conditionalFormatting sqref="E155">
    <cfRule type="cellIs" dxfId="6642" priority="6953" stopIfTrue="1" operator="greaterThan">
      <formula>2500</formula>
    </cfRule>
  </conditionalFormatting>
  <conditionalFormatting sqref="E155">
    <cfRule type="cellIs" dxfId="6641" priority="6951" stopIfTrue="1" operator="greaterThan">
      <formula>2500</formula>
    </cfRule>
  </conditionalFormatting>
  <conditionalFormatting sqref="E155">
    <cfRule type="cellIs" dxfId="6640" priority="6952" stopIfTrue="1" operator="greaterThan">
      <formula>2500</formula>
    </cfRule>
  </conditionalFormatting>
  <conditionalFormatting sqref="E155">
    <cfRule type="cellIs" dxfId="6639" priority="6950" stopIfTrue="1" operator="greaterThan">
      <formula>2500</formula>
    </cfRule>
  </conditionalFormatting>
  <conditionalFormatting sqref="E155">
    <cfRule type="cellIs" dxfId="6638" priority="6949" stopIfTrue="1" operator="greaterThan">
      <formula>2500</formula>
    </cfRule>
  </conditionalFormatting>
  <conditionalFormatting sqref="E155">
    <cfRule type="cellIs" dxfId="6637" priority="6948" stopIfTrue="1" operator="greaterThan">
      <formula>2500</formula>
    </cfRule>
  </conditionalFormatting>
  <conditionalFormatting sqref="E155">
    <cfRule type="cellIs" dxfId="6636" priority="6947" stopIfTrue="1" operator="greaterThan">
      <formula>2500</formula>
    </cfRule>
  </conditionalFormatting>
  <conditionalFormatting sqref="E155">
    <cfRule type="cellIs" dxfId="6635" priority="6946" stopIfTrue="1" operator="greaterThan">
      <formula>2500</formula>
    </cfRule>
  </conditionalFormatting>
  <conditionalFormatting sqref="V155:W155">
    <cfRule type="expression" dxfId="6634" priority="6945" stopIfTrue="1">
      <formula>AND(V155&gt;0,BK155="")</formula>
    </cfRule>
  </conditionalFormatting>
  <conditionalFormatting sqref="X155">
    <cfRule type="expression" dxfId="6633" priority="6944" stopIfTrue="1">
      <formula>AND(X155&gt;0,BL155="")</formula>
    </cfRule>
  </conditionalFormatting>
  <conditionalFormatting sqref="F155">
    <cfRule type="cellIs" dxfId="6632" priority="6943" stopIfTrue="1" operator="lessThan">
      <formula>29</formula>
    </cfRule>
  </conditionalFormatting>
  <conditionalFormatting sqref="AN155">
    <cfRule type="expression" dxfId="6631" priority="6942" stopIfTrue="1">
      <formula>AND(AN155&gt;0,CC155="")</formula>
    </cfRule>
  </conditionalFormatting>
  <conditionalFormatting sqref="F155">
    <cfRule type="cellIs" dxfId="6630" priority="6941" stopIfTrue="1" operator="lessThan">
      <formula>29</formula>
    </cfRule>
  </conditionalFormatting>
  <conditionalFormatting sqref="AV155">
    <cfRule type="expression" dxfId="6629" priority="6940" stopIfTrue="1">
      <formula>LEN(AV155)=14</formula>
    </cfRule>
  </conditionalFormatting>
  <conditionalFormatting sqref="AW155">
    <cfRule type="expression" dxfId="6628" priority="6939" stopIfTrue="1">
      <formula>LEN(AW155)=11</formula>
    </cfRule>
  </conditionalFormatting>
  <conditionalFormatting sqref="AV155">
    <cfRule type="expression" dxfId="6627" priority="6938" stopIfTrue="1">
      <formula>LEN(AV155)=14</formula>
    </cfRule>
  </conditionalFormatting>
  <conditionalFormatting sqref="AW155">
    <cfRule type="expression" dxfId="6626" priority="6937" stopIfTrue="1">
      <formula>LEN(AW155)=11</formula>
    </cfRule>
  </conditionalFormatting>
  <conditionalFormatting sqref="AV155">
    <cfRule type="expression" dxfId="6625" priority="6936" stopIfTrue="1">
      <formula>LEN(AV155)=14</formula>
    </cfRule>
  </conditionalFormatting>
  <conditionalFormatting sqref="AW155">
    <cfRule type="expression" dxfId="6624" priority="6935" stopIfTrue="1">
      <formula>LEN(AW155)=11</formula>
    </cfRule>
  </conditionalFormatting>
  <conditionalFormatting sqref="BD155">
    <cfRule type="expression" dxfId="6623" priority="6934" stopIfTrue="1">
      <formula>AND(BD155&gt;0,CR155="")</formula>
    </cfRule>
  </conditionalFormatting>
  <conditionalFormatting sqref="BA155:BB155">
    <cfRule type="expression" dxfId="6622" priority="6933" stopIfTrue="1">
      <formula>AND(BA155&gt;0,CP155="")</formula>
    </cfRule>
  </conditionalFormatting>
  <conditionalFormatting sqref="BC155">
    <cfRule type="expression" dxfId="6621" priority="6932" stopIfTrue="1">
      <formula>AND(BC155&gt;0,CQ155="")</formula>
    </cfRule>
  </conditionalFormatting>
  <conditionalFormatting sqref="BA155:BB155">
    <cfRule type="expression" dxfId="6620" priority="6931" stopIfTrue="1">
      <formula>AND(BA155&gt;0,CP155="")</formula>
    </cfRule>
  </conditionalFormatting>
  <conditionalFormatting sqref="BC155">
    <cfRule type="expression" dxfId="6619" priority="6930" stopIfTrue="1">
      <formula>AND(BC155&gt;0,CQ155="")</formula>
    </cfRule>
  </conditionalFormatting>
  <conditionalFormatting sqref="F281">
    <cfRule type="cellIs" dxfId="6618" priority="6591" stopIfTrue="1" operator="lessThan">
      <formula>29</formula>
    </cfRule>
  </conditionalFormatting>
  <conditionalFormatting sqref="AZ281:BK285">
    <cfRule type="expression" dxfId="6617" priority="6657" stopIfTrue="1">
      <formula>AND(AZ281&gt;0,CN281="")</formula>
    </cfRule>
  </conditionalFormatting>
  <conditionalFormatting sqref="E281">
    <cfRule type="cellIs" dxfId="6616" priority="6656" stopIfTrue="1" operator="greaterThan">
      <formula>2500</formula>
    </cfRule>
  </conditionalFormatting>
  <conditionalFormatting sqref="E281">
    <cfRule type="cellIs" dxfId="6615" priority="6655" stopIfTrue="1" operator="greaterThan">
      <formula>2500</formula>
    </cfRule>
  </conditionalFormatting>
  <conditionalFormatting sqref="E281">
    <cfRule type="cellIs" dxfId="6614" priority="6651" stopIfTrue="1" operator="greaterThan">
      <formula>2500</formula>
    </cfRule>
  </conditionalFormatting>
  <conditionalFormatting sqref="E281">
    <cfRule type="cellIs" dxfId="6613" priority="6654" stopIfTrue="1" operator="greaterThan">
      <formula>2500</formula>
    </cfRule>
  </conditionalFormatting>
  <conditionalFormatting sqref="E281">
    <cfRule type="cellIs" dxfId="6612" priority="6653" stopIfTrue="1" operator="greaterThan">
      <formula>2500</formula>
    </cfRule>
  </conditionalFormatting>
  <conditionalFormatting sqref="E281">
    <cfRule type="cellIs" dxfId="6611" priority="6652" stopIfTrue="1" operator="greaterThan">
      <formula>2500</formula>
    </cfRule>
  </conditionalFormatting>
  <conditionalFormatting sqref="E281">
    <cfRule type="cellIs" dxfId="6610" priority="6650" stopIfTrue="1" operator="greaterThan">
      <formula>2500</formula>
    </cfRule>
  </conditionalFormatting>
  <conditionalFormatting sqref="E281">
    <cfRule type="cellIs" dxfId="6609" priority="6649" stopIfTrue="1" operator="greaterThan">
      <formula>2500</formula>
    </cfRule>
  </conditionalFormatting>
  <conditionalFormatting sqref="E281">
    <cfRule type="cellIs" dxfId="6608" priority="6648" stopIfTrue="1" operator="greaterThan">
      <formula>2500</formula>
    </cfRule>
  </conditionalFormatting>
  <conditionalFormatting sqref="E281">
    <cfRule type="cellIs" dxfId="6607" priority="6647" stopIfTrue="1" operator="greaterThan">
      <formula>2500</formula>
    </cfRule>
  </conditionalFormatting>
  <conditionalFormatting sqref="E281">
    <cfRule type="cellIs" dxfId="6606" priority="6646" stopIfTrue="1" operator="greaterThan">
      <formula>2500</formula>
    </cfRule>
  </conditionalFormatting>
  <conditionalFormatting sqref="V281:W281">
    <cfRule type="expression" dxfId="6605" priority="6645" stopIfTrue="1">
      <formula>AND(V281&gt;0,BK281="")</formula>
    </cfRule>
  </conditionalFormatting>
  <conditionalFormatting sqref="X281">
    <cfRule type="expression" dxfId="6604" priority="6644" stopIfTrue="1">
      <formula>AND(X281&gt;0,BL281="")</formula>
    </cfRule>
  </conditionalFormatting>
  <conditionalFormatting sqref="F281">
    <cfRule type="cellIs" dxfId="6603" priority="6643" stopIfTrue="1" operator="lessThan">
      <formula>29</formula>
    </cfRule>
  </conditionalFormatting>
  <conditionalFormatting sqref="E281">
    <cfRule type="cellIs" dxfId="6602" priority="6642" stopIfTrue="1" operator="greaterThan">
      <formula>2500</formula>
    </cfRule>
  </conditionalFormatting>
  <conditionalFormatting sqref="E281">
    <cfRule type="cellIs" dxfId="6601" priority="6641" stopIfTrue="1" operator="greaterThan">
      <formula>2500</formula>
    </cfRule>
  </conditionalFormatting>
  <conditionalFormatting sqref="E281">
    <cfRule type="cellIs" dxfId="6600" priority="6637" stopIfTrue="1" operator="greaterThan">
      <formula>2500</formula>
    </cfRule>
  </conditionalFormatting>
  <conditionalFormatting sqref="E281">
    <cfRule type="cellIs" dxfId="6599" priority="6640" stopIfTrue="1" operator="greaterThan">
      <formula>2500</formula>
    </cfRule>
  </conditionalFormatting>
  <conditionalFormatting sqref="E281">
    <cfRule type="cellIs" dxfId="6598" priority="6639" stopIfTrue="1" operator="greaterThan">
      <formula>2500</formula>
    </cfRule>
  </conditionalFormatting>
  <conditionalFormatting sqref="E281">
    <cfRule type="cellIs" dxfId="6597" priority="6638" stopIfTrue="1" operator="greaterThan">
      <formula>2500</formula>
    </cfRule>
  </conditionalFormatting>
  <conditionalFormatting sqref="E281">
    <cfRule type="cellIs" dxfId="6596" priority="6636" stopIfTrue="1" operator="greaterThan">
      <formula>2500</formula>
    </cfRule>
  </conditionalFormatting>
  <conditionalFormatting sqref="E281">
    <cfRule type="cellIs" dxfId="6595" priority="6635" stopIfTrue="1" operator="greaterThan">
      <formula>2500</formula>
    </cfRule>
  </conditionalFormatting>
  <conditionalFormatting sqref="E281">
    <cfRule type="cellIs" dxfId="6594" priority="6634" stopIfTrue="1" operator="greaterThan">
      <formula>2500</formula>
    </cfRule>
  </conditionalFormatting>
  <conditionalFormatting sqref="E281">
    <cfRule type="cellIs" dxfId="6593" priority="6633" stopIfTrue="1" operator="greaterThan">
      <formula>2500</formula>
    </cfRule>
  </conditionalFormatting>
  <conditionalFormatting sqref="E281">
    <cfRule type="cellIs" dxfId="6592" priority="6632" stopIfTrue="1" operator="greaterThan">
      <formula>2500</formula>
    </cfRule>
  </conditionalFormatting>
  <conditionalFormatting sqref="F281">
    <cfRule type="cellIs" dxfId="6591" priority="6631" stopIfTrue="1" operator="lessThan">
      <formula>29</formula>
    </cfRule>
  </conditionalFormatting>
  <conditionalFormatting sqref="E281">
    <cfRule type="cellIs" dxfId="6590" priority="6630" stopIfTrue="1" operator="greaterThan">
      <formula>2500</formula>
    </cfRule>
  </conditionalFormatting>
  <conditionalFormatting sqref="E281">
    <cfRule type="cellIs" dxfId="6589" priority="6629" stopIfTrue="1" operator="greaterThan">
      <formula>2500</formula>
    </cfRule>
  </conditionalFormatting>
  <conditionalFormatting sqref="E281">
    <cfRule type="cellIs" dxfId="6588" priority="6627" stopIfTrue="1" operator="greaterThan">
      <formula>2500</formula>
    </cfRule>
  </conditionalFormatting>
  <conditionalFormatting sqref="E281">
    <cfRule type="cellIs" dxfId="6587" priority="6628" stopIfTrue="1" operator="greaterThan">
      <formula>2500</formula>
    </cfRule>
  </conditionalFormatting>
  <conditionalFormatting sqref="E281">
    <cfRule type="cellIs" dxfId="6586" priority="6626" stopIfTrue="1" operator="greaterThan">
      <formula>2500</formula>
    </cfRule>
  </conditionalFormatting>
  <conditionalFormatting sqref="E281">
    <cfRule type="cellIs" dxfId="6585" priority="6625" stopIfTrue="1" operator="greaterThan">
      <formula>2500</formula>
    </cfRule>
  </conditionalFormatting>
  <conditionalFormatting sqref="E281">
    <cfRule type="cellIs" dxfId="6584" priority="6624" stopIfTrue="1" operator="greaterThan">
      <formula>2500</formula>
    </cfRule>
  </conditionalFormatting>
  <conditionalFormatting sqref="E281">
    <cfRule type="cellIs" dxfId="6583" priority="6623" stopIfTrue="1" operator="greaterThan">
      <formula>2500</formula>
    </cfRule>
  </conditionalFormatting>
  <conditionalFormatting sqref="E281">
    <cfRule type="cellIs" dxfId="6582" priority="6622" stopIfTrue="1" operator="greaterThan">
      <formula>2500</formula>
    </cfRule>
  </conditionalFormatting>
  <conditionalFormatting sqref="V281:W281">
    <cfRule type="expression" dxfId="6581" priority="6621" stopIfTrue="1">
      <formula>AND(V281&gt;0,BK281="")</formula>
    </cfRule>
  </conditionalFormatting>
  <conditionalFormatting sqref="X281">
    <cfRule type="expression" dxfId="6580" priority="6620" stopIfTrue="1">
      <formula>AND(X281&gt;0,BL281="")</formula>
    </cfRule>
  </conditionalFormatting>
  <conditionalFormatting sqref="F281">
    <cfRule type="cellIs" dxfId="6579" priority="6619" stopIfTrue="1" operator="lessThan">
      <formula>29</formula>
    </cfRule>
  </conditionalFormatting>
  <conditionalFormatting sqref="AN281">
    <cfRule type="expression" dxfId="6578" priority="6618" stopIfTrue="1">
      <formula>AND(AN281&gt;0,CC281="")</formula>
    </cfRule>
  </conditionalFormatting>
  <conditionalFormatting sqref="F281">
    <cfRule type="cellIs" dxfId="6577" priority="6617" stopIfTrue="1" operator="lessThan">
      <formula>29</formula>
    </cfRule>
  </conditionalFormatting>
  <conditionalFormatting sqref="E281">
    <cfRule type="cellIs" dxfId="6576" priority="6616" stopIfTrue="1" operator="greaterThan">
      <formula>2500</formula>
    </cfRule>
  </conditionalFormatting>
  <conditionalFormatting sqref="E281">
    <cfRule type="cellIs" dxfId="6575" priority="6615" stopIfTrue="1" operator="greaterThan">
      <formula>2500</formula>
    </cfRule>
  </conditionalFormatting>
  <conditionalFormatting sqref="E281">
    <cfRule type="cellIs" dxfId="6574" priority="6614" stopIfTrue="1" operator="greaterThan">
      <formula>2500</formula>
    </cfRule>
  </conditionalFormatting>
  <conditionalFormatting sqref="E281">
    <cfRule type="cellIs" dxfId="6573" priority="6613" stopIfTrue="1" operator="greaterThan">
      <formula>2500</formula>
    </cfRule>
  </conditionalFormatting>
  <conditionalFormatting sqref="E281">
    <cfRule type="cellIs" dxfId="6572" priority="6612" stopIfTrue="1" operator="greaterThan">
      <formula>2500</formula>
    </cfRule>
  </conditionalFormatting>
  <conditionalFormatting sqref="E281">
    <cfRule type="cellIs" dxfId="6571" priority="6611" stopIfTrue="1" operator="greaterThan">
      <formula>2500</formula>
    </cfRule>
  </conditionalFormatting>
  <conditionalFormatting sqref="E281">
    <cfRule type="cellIs" dxfId="6570" priority="6607" stopIfTrue="1" operator="greaterThan">
      <formula>2500</formula>
    </cfRule>
  </conditionalFormatting>
  <conditionalFormatting sqref="E281">
    <cfRule type="cellIs" dxfId="6569" priority="6610" stopIfTrue="1" operator="greaterThan">
      <formula>2500</formula>
    </cfRule>
  </conditionalFormatting>
  <conditionalFormatting sqref="E281">
    <cfRule type="cellIs" dxfId="6568" priority="6609" stopIfTrue="1" operator="greaterThan">
      <formula>2500</formula>
    </cfRule>
  </conditionalFormatting>
  <conditionalFormatting sqref="E281">
    <cfRule type="cellIs" dxfId="6567" priority="6608" stopIfTrue="1" operator="greaterThan">
      <formula>2500</formula>
    </cfRule>
  </conditionalFormatting>
  <conditionalFormatting sqref="E281">
    <cfRule type="cellIs" dxfId="6566" priority="6606" stopIfTrue="1" operator="greaterThan">
      <formula>2500</formula>
    </cfRule>
  </conditionalFormatting>
  <conditionalFormatting sqref="E281">
    <cfRule type="cellIs" dxfId="6565" priority="6601" stopIfTrue="1" operator="greaterThan">
      <formula>2500</formula>
    </cfRule>
  </conditionalFormatting>
  <conditionalFormatting sqref="E281">
    <cfRule type="cellIs" dxfId="6564" priority="6602" stopIfTrue="1" operator="greaterThan">
      <formula>2500</formula>
    </cfRule>
  </conditionalFormatting>
  <conditionalFormatting sqref="E281">
    <cfRule type="cellIs" dxfId="6563" priority="6600" stopIfTrue="1" operator="greaterThan">
      <formula>2500</formula>
    </cfRule>
  </conditionalFormatting>
  <conditionalFormatting sqref="E281">
    <cfRule type="cellIs" dxfId="6562" priority="6599" stopIfTrue="1" operator="greaterThan">
      <formula>2500</formula>
    </cfRule>
  </conditionalFormatting>
  <conditionalFormatting sqref="E281">
    <cfRule type="cellIs" dxfId="6561" priority="6598" stopIfTrue="1" operator="greaterThan">
      <formula>2500</formula>
    </cfRule>
  </conditionalFormatting>
  <conditionalFormatting sqref="E281">
    <cfRule type="cellIs" dxfId="6560" priority="6597" stopIfTrue="1" operator="greaterThan">
      <formula>2500</formula>
    </cfRule>
  </conditionalFormatting>
  <conditionalFormatting sqref="E281">
    <cfRule type="cellIs" dxfId="6559" priority="6596" stopIfTrue="1" operator="greaterThan">
      <formula>2500</formula>
    </cfRule>
  </conditionalFormatting>
  <conditionalFormatting sqref="E281">
    <cfRule type="cellIs" dxfId="6558" priority="6595" stopIfTrue="1" operator="greaterThan">
      <formula>2500</formula>
    </cfRule>
  </conditionalFormatting>
  <conditionalFormatting sqref="V281:W281">
    <cfRule type="expression" dxfId="6557" priority="6605" stopIfTrue="1">
      <formula>AND(V281&gt;0,BK281="")</formula>
    </cfRule>
  </conditionalFormatting>
  <conditionalFormatting sqref="X281">
    <cfRule type="expression" dxfId="6556" priority="6604" stopIfTrue="1">
      <formula>AND(X281&gt;0,BL281="")</formula>
    </cfRule>
  </conditionalFormatting>
  <conditionalFormatting sqref="F281">
    <cfRule type="cellIs" dxfId="6555" priority="6603" stopIfTrue="1" operator="lessThan">
      <formula>29</formula>
    </cfRule>
  </conditionalFormatting>
  <conditionalFormatting sqref="E281">
    <cfRule type="cellIs" dxfId="6554" priority="6594" stopIfTrue="1" operator="greaterThan">
      <formula>2500</formula>
    </cfRule>
  </conditionalFormatting>
  <conditionalFormatting sqref="V281:W281">
    <cfRule type="expression" dxfId="6553" priority="6593" stopIfTrue="1">
      <formula>AND(V281&gt;0,BK281="")</formula>
    </cfRule>
  </conditionalFormatting>
  <conditionalFormatting sqref="X281">
    <cfRule type="expression" dxfId="6552" priority="6592" stopIfTrue="1">
      <formula>AND(X281&gt;0,BL281="")</formula>
    </cfRule>
  </conditionalFormatting>
  <conditionalFormatting sqref="AN281">
    <cfRule type="expression" dxfId="6551" priority="6590" stopIfTrue="1">
      <formula>AND(AN281&gt;0,CC281="")</formula>
    </cfRule>
  </conditionalFormatting>
  <conditionalFormatting sqref="E281">
    <cfRule type="cellIs" dxfId="6550" priority="6589" stopIfTrue="1" operator="greaterThan">
      <formula>2500</formula>
    </cfRule>
  </conditionalFormatting>
  <conditionalFormatting sqref="F281">
    <cfRule type="cellIs" dxfId="6549" priority="6588" stopIfTrue="1" operator="lessThan">
      <formula>29</formula>
    </cfRule>
  </conditionalFormatting>
  <conditionalFormatting sqref="V281:W281">
    <cfRule type="expression" dxfId="6548" priority="6587" stopIfTrue="1">
      <formula>AND(V281&gt;0,BK281="")</formula>
    </cfRule>
  </conditionalFormatting>
  <conditionalFormatting sqref="X281">
    <cfRule type="expression" dxfId="6547" priority="6586" stopIfTrue="1">
      <formula>AND(X281&gt;0,BL281="")</formula>
    </cfRule>
  </conditionalFormatting>
  <conditionalFormatting sqref="AV281">
    <cfRule type="expression" dxfId="6546" priority="6585" stopIfTrue="1">
      <formula>LEN(AV281)=14</formula>
    </cfRule>
  </conditionalFormatting>
  <conditionalFormatting sqref="AW281">
    <cfRule type="expression" dxfId="6545" priority="6584" stopIfTrue="1">
      <formula>LEN(AW281)=11</formula>
    </cfRule>
  </conditionalFormatting>
  <conditionalFormatting sqref="AV281">
    <cfRule type="expression" dxfId="6544" priority="6583" stopIfTrue="1">
      <formula>LEN(AV281)=14</formula>
    </cfRule>
  </conditionalFormatting>
  <conditionalFormatting sqref="AW281">
    <cfRule type="expression" dxfId="6543" priority="6582" stopIfTrue="1">
      <formula>LEN(AW281)=11</formula>
    </cfRule>
  </conditionalFormatting>
  <conditionalFormatting sqref="AV281">
    <cfRule type="expression" dxfId="6542" priority="6581" stopIfTrue="1">
      <formula>LEN(AV281)=14</formula>
    </cfRule>
  </conditionalFormatting>
  <conditionalFormatting sqref="AW281">
    <cfRule type="expression" dxfId="6541" priority="6580" stopIfTrue="1">
      <formula>LEN(AW281)=11</formula>
    </cfRule>
  </conditionalFormatting>
  <conditionalFormatting sqref="AV281">
    <cfRule type="expression" dxfId="6540" priority="6579" stopIfTrue="1">
      <formula>LEN(AV281)=14</formula>
    </cfRule>
  </conditionalFormatting>
  <conditionalFormatting sqref="AW281">
    <cfRule type="expression" dxfId="6539" priority="6578" stopIfTrue="1">
      <formula>LEN(AW281)=11</formula>
    </cfRule>
  </conditionalFormatting>
  <conditionalFormatting sqref="AV281">
    <cfRule type="expression" dxfId="6538" priority="6577" stopIfTrue="1">
      <formula>LEN(AV281)=14</formula>
    </cfRule>
  </conditionalFormatting>
  <conditionalFormatting sqref="AW281">
    <cfRule type="expression" dxfId="6537" priority="6576" stopIfTrue="1">
      <formula>LEN(AW281)=11</formula>
    </cfRule>
  </conditionalFormatting>
  <conditionalFormatting sqref="AV281">
    <cfRule type="expression" dxfId="6536" priority="6575" stopIfTrue="1">
      <formula>LEN(AV281)=14</formula>
    </cfRule>
  </conditionalFormatting>
  <conditionalFormatting sqref="AW281">
    <cfRule type="expression" dxfId="6535" priority="6574" stopIfTrue="1">
      <formula>LEN(AW281)=11</formula>
    </cfRule>
  </conditionalFormatting>
  <conditionalFormatting sqref="E281:E285">
    <cfRule type="cellIs" dxfId="6534" priority="6573" stopIfTrue="1" operator="greaterThan">
      <formula>2500</formula>
    </cfRule>
  </conditionalFormatting>
  <conditionalFormatting sqref="E281:E285">
    <cfRule type="cellIs" dxfId="6533" priority="6572" stopIfTrue="1" operator="greaterThan">
      <formula>2500</formula>
    </cfRule>
  </conditionalFormatting>
  <conditionalFormatting sqref="V281:W285">
    <cfRule type="expression" dxfId="6532" priority="6571" stopIfTrue="1">
      <formula>AND(V281&gt;0,BK281="")</formula>
    </cfRule>
  </conditionalFormatting>
  <conditionalFormatting sqref="X281:X285">
    <cfRule type="expression" dxfId="6531" priority="6570" stopIfTrue="1">
      <formula>AND(X281&gt;0,BL281="")</formula>
    </cfRule>
  </conditionalFormatting>
  <conditionalFormatting sqref="F281:F285">
    <cfRule type="cellIs" dxfId="6530" priority="6569" stopIfTrue="1" operator="lessThan">
      <formula>29</formula>
    </cfRule>
  </conditionalFormatting>
  <conditionalFormatting sqref="AV281:AV285">
    <cfRule type="expression" dxfId="6529" priority="6568" stopIfTrue="1">
      <formula>LEN(AV281)=14</formula>
    </cfRule>
  </conditionalFormatting>
  <conditionalFormatting sqref="AW281:AW285">
    <cfRule type="expression" dxfId="6528" priority="6567" stopIfTrue="1">
      <formula>LEN(AW281)=11</formula>
    </cfRule>
  </conditionalFormatting>
  <conditionalFormatting sqref="BD281:BD285">
    <cfRule type="expression" dxfId="6527" priority="6566" stopIfTrue="1">
      <formula>AND(BD281&gt;0,CR281="")</formula>
    </cfRule>
  </conditionalFormatting>
  <conditionalFormatting sqref="BA281:BB281">
    <cfRule type="expression" dxfId="6526" priority="6565" stopIfTrue="1">
      <formula>AND(BA281&gt;0,CP281="")</formula>
    </cfRule>
  </conditionalFormatting>
  <conditionalFormatting sqref="BC281">
    <cfRule type="expression" dxfId="6525" priority="6564" stopIfTrue="1">
      <formula>AND(BC281&gt;0,CQ281="")</formula>
    </cfRule>
  </conditionalFormatting>
  <conditionalFormatting sqref="BA281:BB281">
    <cfRule type="expression" dxfId="6524" priority="6563" stopIfTrue="1">
      <formula>AND(BA281&gt;0,CP281="")</formula>
    </cfRule>
  </conditionalFormatting>
  <conditionalFormatting sqref="BC281">
    <cfRule type="expression" dxfId="6523" priority="6562" stopIfTrue="1">
      <formula>AND(BC281&gt;0,CQ281="")</formula>
    </cfRule>
  </conditionalFormatting>
  <conditionalFormatting sqref="BA281:BB281">
    <cfRule type="expression" dxfId="6522" priority="6561" stopIfTrue="1">
      <formula>AND(BA281&gt;0,CP281="")</formula>
    </cfRule>
  </conditionalFormatting>
  <conditionalFormatting sqref="BC281">
    <cfRule type="expression" dxfId="6521" priority="6560" stopIfTrue="1">
      <formula>AND(BC281&gt;0,CQ281="")</formula>
    </cfRule>
  </conditionalFormatting>
  <conditionalFormatting sqref="BA281:BB281">
    <cfRule type="expression" dxfId="6520" priority="6559" stopIfTrue="1">
      <formula>AND(BA281&gt;0,CP281="")</formula>
    </cfRule>
  </conditionalFormatting>
  <conditionalFormatting sqref="BC281">
    <cfRule type="expression" dxfId="6519" priority="6558" stopIfTrue="1">
      <formula>AND(BC281&gt;0,CQ281="")</formula>
    </cfRule>
  </conditionalFormatting>
  <conditionalFormatting sqref="BA281:BB281">
    <cfRule type="expression" dxfId="6518" priority="6557" stopIfTrue="1">
      <formula>AND(BA281&gt;0,CP281="")</formula>
    </cfRule>
  </conditionalFormatting>
  <conditionalFormatting sqref="BC281">
    <cfRule type="expression" dxfId="6517" priority="6556" stopIfTrue="1">
      <formula>AND(BC281&gt;0,CQ281="")</formula>
    </cfRule>
  </conditionalFormatting>
  <conditionalFormatting sqref="BA281:BB285">
    <cfRule type="expression" dxfId="6516" priority="6555" stopIfTrue="1">
      <formula>AND(BA281&gt;0,CP281="")</formula>
    </cfRule>
  </conditionalFormatting>
  <conditionalFormatting sqref="BC281:BC285">
    <cfRule type="expression" dxfId="6515" priority="6554" stopIfTrue="1">
      <formula>AND(BC281&gt;0,CQ281="")</formula>
    </cfRule>
  </conditionalFormatting>
  <conditionalFormatting sqref="E280">
    <cfRule type="cellIs" dxfId="6514" priority="6553" stopIfTrue="1" operator="greaterThan">
      <formula>2500</formula>
    </cfRule>
  </conditionalFormatting>
  <conditionalFormatting sqref="E280">
    <cfRule type="cellIs" dxfId="6513" priority="6552" stopIfTrue="1" operator="greaterThan">
      <formula>2500</formula>
    </cfRule>
  </conditionalFormatting>
  <conditionalFormatting sqref="E280">
    <cfRule type="cellIs" dxfId="6512" priority="6548" stopIfTrue="1" operator="greaterThan">
      <formula>2500</formula>
    </cfRule>
  </conditionalFormatting>
  <conditionalFormatting sqref="E280">
    <cfRule type="cellIs" dxfId="6511" priority="6551" stopIfTrue="1" operator="greaterThan">
      <formula>2500</formula>
    </cfRule>
  </conditionalFormatting>
  <conditionalFormatting sqref="E280">
    <cfRule type="cellIs" dxfId="6510" priority="6550" stopIfTrue="1" operator="greaterThan">
      <formula>2500</formula>
    </cfRule>
  </conditionalFormatting>
  <conditionalFormatting sqref="E280">
    <cfRule type="cellIs" dxfId="6509" priority="6549" stopIfTrue="1" operator="greaterThan">
      <formula>2500</formula>
    </cfRule>
  </conditionalFormatting>
  <conditionalFormatting sqref="E280">
    <cfRule type="cellIs" dxfId="6508" priority="6547" stopIfTrue="1" operator="greaterThan">
      <formula>2500</formula>
    </cfRule>
  </conditionalFormatting>
  <conditionalFormatting sqref="E280">
    <cfRule type="cellIs" dxfId="6507" priority="6546" stopIfTrue="1" operator="greaterThan">
      <formula>2500</formula>
    </cfRule>
  </conditionalFormatting>
  <conditionalFormatting sqref="E280">
    <cfRule type="cellIs" dxfId="6506" priority="6545" stopIfTrue="1" operator="greaterThan">
      <formula>2500</formula>
    </cfRule>
  </conditionalFormatting>
  <conditionalFormatting sqref="E280">
    <cfRule type="cellIs" dxfId="6505" priority="6544" stopIfTrue="1" operator="greaterThan">
      <formula>2500</formula>
    </cfRule>
  </conditionalFormatting>
  <conditionalFormatting sqref="E280">
    <cfRule type="cellIs" dxfId="6504" priority="6543" stopIfTrue="1" operator="greaterThan">
      <formula>2500</formula>
    </cfRule>
  </conditionalFormatting>
  <conditionalFormatting sqref="V280:W280">
    <cfRule type="expression" dxfId="6503" priority="6542" stopIfTrue="1">
      <formula>AND(V280&gt;0,BK280="")</formula>
    </cfRule>
  </conditionalFormatting>
  <conditionalFormatting sqref="X280 AZ280:BK280">
    <cfRule type="expression" dxfId="6502" priority="6541" stopIfTrue="1">
      <formula>AND(X280&gt;0,BL280="")</formula>
    </cfRule>
  </conditionalFormatting>
  <conditionalFormatting sqref="F280">
    <cfRule type="cellIs" dxfId="6501" priority="6540" stopIfTrue="1" operator="lessThan">
      <formula>29</formula>
    </cfRule>
  </conditionalFormatting>
  <conditionalFormatting sqref="E280">
    <cfRule type="cellIs" dxfId="6500" priority="6539" stopIfTrue="1" operator="greaterThan">
      <formula>2500</formula>
    </cfRule>
  </conditionalFormatting>
  <conditionalFormatting sqref="E280">
    <cfRule type="cellIs" dxfId="6499" priority="6538" stopIfTrue="1" operator="greaterThan">
      <formula>2500</formula>
    </cfRule>
  </conditionalFormatting>
  <conditionalFormatting sqref="E280">
    <cfRule type="cellIs" dxfId="6498" priority="6537" stopIfTrue="1" operator="greaterThan">
      <formula>2500</formula>
    </cfRule>
  </conditionalFormatting>
  <conditionalFormatting sqref="E280">
    <cfRule type="cellIs" dxfId="6497" priority="6536" stopIfTrue="1" operator="greaterThan">
      <formula>2500</formula>
    </cfRule>
  </conditionalFormatting>
  <conditionalFormatting sqref="E280">
    <cfRule type="cellIs" dxfId="6496" priority="6535" stopIfTrue="1" operator="greaterThan">
      <formula>2500</formula>
    </cfRule>
  </conditionalFormatting>
  <conditionalFormatting sqref="E280">
    <cfRule type="cellIs" dxfId="6495" priority="6534" stopIfTrue="1" operator="greaterThan">
      <formula>2500</formula>
    </cfRule>
  </conditionalFormatting>
  <conditionalFormatting sqref="E280">
    <cfRule type="cellIs" dxfId="6494" priority="6533" stopIfTrue="1" operator="greaterThan">
      <formula>2500</formula>
    </cfRule>
  </conditionalFormatting>
  <conditionalFormatting sqref="E280">
    <cfRule type="cellIs" dxfId="6493" priority="6532" stopIfTrue="1" operator="greaterThan">
      <formula>2500</formula>
    </cfRule>
  </conditionalFormatting>
  <conditionalFormatting sqref="E280">
    <cfRule type="cellIs" dxfId="6492" priority="6531" stopIfTrue="1" operator="greaterThan">
      <formula>2500</formula>
    </cfRule>
  </conditionalFormatting>
  <conditionalFormatting sqref="F280">
    <cfRule type="cellIs" dxfId="6491" priority="6530" stopIfTrue="1" operator="lessThan">
      <formula>29</formula>
    </cfRule>
  </conditionalFormatting>
  <conditionalFormatting sqref="E280">
    <cfRule type="cellIs" dxfId="6490" priority="6529" stopIfTrue="1" operator="greaterThan">
      <formula>2500</formula>
    </cfRule>
  </conditionalFormatting>
  <conditionalFormatting sqref="E280">
    <cfRule type="cellIs" dxfId="6489" priority="6528" stopIfTrue="1" operator="greaterThan">
      <formula>2500</formula>
    </cfRule>
  </conditionalFormatting>
  <conditionalFormatting sqref="E280">
    <cfRule type="cellIs" dxfId="6488" priority="6524" stopIfTrue="1" operator="greaterThan">
      <formula>2500</formula>
    </cfRule>
  </conditionalFormatting>
  <conditionalFormatting sqref="E280">
    <cfRule type="cellIs" dxfId="6487" priority="6527" stopIfTrue="1" operator="greaterThan">
      <formula>2500</formula>
    </cfRule>
  </conditionalFormatting>
  <conditionalFormatting sqref="E280">
    <cfRule type="cellIs" dxfId="6486" priority="6526" stopIfTrue="1" operator="greaterThan">
      <formula>2500</formula>
    </cfRule>
  </conditionalFormatting>
  <conditionalFormatting sqref="E280">
    <cfRule type="cellIs" dxfId="6485" priority="6525" stopIfTrue="1" operator="greaterThan">
      <formula>2500</formula>
    </cfRule>
  </conditionalFormatting>
  <conditionalFormatting sqref="E280">
    <cfRule type="cellIs" dxfId="6484" priority="6523" stopIfTrue="1" operator="greaterThan">
      <formula>2500</formula>
    </cfRule>
  </conditionalFormatting>
  <conditionalFormatting sqref="E280">
    <cfRule type="cellIs" dxfId="6483" priority="6522" stopIfTrue="1" operator="greaterThan">
      <formula>2500</formula>
    </cfRule>
  </conditionalFormatting>
  <conditionalFormatting sqref="E280">
    <cfRule type="cellIs" dxfId="6482" priority="6521" stopIfTrue="1" operator="greaterThan">
      <formula>2500</formula>
    </cfRule>
  </conditionalFormatting>
  <conditionalFormatting sqref="E280">
    <cfRule type="cellIs" dxfId="6481" priority="6520" stopIfTrue="1" operator="greaterThan">
      <formula>2500</formula>
    </cfRule>
  </conditionalFormatting>
  <conditionalFormatting sqref="E280">
    <cfRule type="cellIs" dxfId="6480" priority="6519" stopIfTrue="1" operator="greaterThan">
      <formula>2500</formula>
    </cfRule>
  </conditionalFormatting>
  <conditionalFormatting sqref="F280">
    <cfRule type="cellIs" dxfId="6479" priority="6518" stopIfTrue="1" operator="lessThan">
      <formula>29</formula>
    </cfRule>
  </conditionalFormatting>
  <conditionalFormatting sqref="E280">
    <cfRule type="cellIs" dxfId="6478" priority="6517" stopIfTrue="1" operator="greaterThan">
      <formula>2500</formula>
    </cfRule>
  </conditionalFormatting>
  <conditionalFormatting sqref="E280">
    <cfRule type="cellIs" dxfId="6477" priority="6516" stopIfTrue="1" operator="greaterThan">
      <formula>2500</formula>
    </cfRule>
  </conditionalFormatting>
  <conditionalFormatting sqref="E280">
    <cfRule type="cellIs" dxfId="6476" priority="6514" stopIfTrue="1" operator="greaterThan">
      <formula>2500</formula>
    </cfRule>
  </conditionalFormatting>
  <conditionalFormatting sqref="E280">
    <cfRule type="cellIs" dxfId="6475" priority="6515" stopIfTrue="1" operator="greaterThan">
      <formula>2500</formula>
    </cfRule>
  </conditionalFormatting>
  <conditionalFormatting sqref="E280">
    <cfRule type="cellIs" dxfId="6474" priority="6513" stopIfTrue="1" operator="greaterThan">
      <formula>2500</formula>
    </cfRule>
  </conditionalFormatting>
  <conditionalFormatting sqref="E280">
    <cfRule type="cellIs" dxfId="6473" priority="6512" stopIfTrue="1" operator="greaterThan">
      <formula>2500</formula>
    </cfRule>
  </conditionalFormatting>
  <conditionalFormatting sqref="E280">
    <cfRule type="cellIs" dxfId="6472" priority="6511" stopIfTrue="1" operator="greaterThan">
      <formula>2500</formula>
    </cfRule>
  </conditionalFormatting>
  <conditionalFormatting sqref="E280">
    <cfRule type="cellIs" dxfId="6471" priority="6510" stopIfTrue="1" operator="greaterThan">
      <formula>2500</formula>
    </cfRule>
  </conditionalFormatting>
  <conditionalFormatting sqref="E280">
    <cfRule type="cellIs" dxfId="6470" priority="6509" stopIfTrue="1" operator="greaterThan">
      <formula>2500</formula>
    </cfRule>
  </conditionalFormatting>
  <conditionalFormatting sqref="V280:W280">
    <cfRule type="expression" dxfId="6469" priority="6508" stopIfTrue="1">
      <formula>AND(V280&gt;0,BK280="")</formula>
    </cfRule>
  </conditionalFormatting>
  <conditionalFormatting sqref="X280">
    <cfRule type="expression" dxfId="6468" priority="6507" stopIfTrue="1">
      <formula>AND(X280&gt;0,BL280="")</formula>
    </cfRule>
  </conditionalFormatting>
  <conditionalFormatting sqref="F280">
    <cfRule type="cellIs" dxfId="6467" priority="6506" stopIfTrue="1" operator="lessThan">
      <formula>29</formula>
    </cfRule>
  </conditionalFormatting>
  <conditionalFormatting sqref="AN280">
    <cfRule type="expression" dxfId="6466" priority="6505" stopIfTrue="1">
      <formula>AND(AN280&gt;0,CC280="")</formula>
    </cfRule>
  </conditionalFormatting>
  <conditionalFormatting sqref="E280">
    <cfRule type="cellIs" dxfId="6465" priority="6504" stopIfTrue="1" operator="greaterThan">
      <formula>2500</formula>
    </cfRule>
  </conditionalFormatting>
  <conditionalFormatting sqref="E280">
    <cfRule type="cellIs" dxfId="6464" priority="6503" stopIfTrue="1" operator="greaterThan">
      <formula>2500</formula>
    </cfRule>
  </conditionalFormatting>
  <conditionalFormatting sqref="E280">
    <cfRule type="cellIs" dxfId="6463" priority="6502" stopIfTrue="1" operator="greaterThan">
      <formula>2500</formula>
    </cfRule>
  </conditionalFormatting>
  <conditionalFormatting sqref="E280">
    <cfRule type="cellIs" dxfId="6462" priority="6501" stopIfTrue="1" operator="greaterThan">
      <formula>2500</formula>
    </cfRule>
  </conditionalFormatting>
  <conditionalFormatting sqref="E280">
    <cfRule type="cellIs" dxfId="6461" priority="6499" stopIfTrue="1" operator="greaterThan">
      <formula>2500</formula>
    </cfRule>
  </conditionalFormatting>
  <conditionalFormatting sqref="E280">
    <cfRule type="cellIs" dxfId="6460" priority="6500" stopIfTrue="1" operator="greaterThan">
      <formula>2500</formula>
    </cfRule>
  </conditionalFormatting>
  <conditionalFormatting sqref="E280">
    <cfRule type="cellIs" dxfId="6459" priority="6498" stopIfTrue="1" operator="greaterThan">
      <formula>2500</formula>
    </cfRule>
  </conditionalFormatting>
  <conditionalFormatting sqref="E280">
    <cfRule type="cellIs" dxfId="6458" priority="6497" stopIfTrue="1" operator="greaterThan">
      <formula>2500</formula>
    </cfRule>
  </conditionalFormatting>
  <conditionalFormatting sqref="E280">
    <cfRule type="cellIs" dxfId="6457" priority="6496" stopIfTrue="1" operator="greaterThan">
      <formula>2500</formula>
    </cfRule>
  </conditionalFormatting>
  <conditionalFormatting sqref="E280">
    <cfRule type="cellIs" dxfId="6456" priority="6495" stopIfTrue="1" operator="greaterThan">
      <formula>2500</formula>
    </cfRule>
  </conditionalFormatting>
  <conditionalFormatting sqref="E280">
    <cfRule type="cellIs" dxfId="6455" priority="6494" stopIfTrue="1" operator="greaterThan">
      <formula>2500</formula>
    </cfRule>
  </conditionalFormatting>
  <conditionalFormatting sqref="V280:W280">
    <cfRule type="expression" dxfId="6454" priority="6493" stopIfTrue="1">
      <formula>AND(V280&gt;0,BK280="")</formula>
    </cfRule>
  </conditionalFormatting>
  <conditionalFormatting sqref="X280">
    <cfRule type="expression" dxfId="6453" priority="6492" stopIfTrue="1">
      <formula>AND(X280&gt;0,BL280="")</formula>
    </cfRule>
  </conditionalFormatting>
  <conditionalFormatting sqref="F280">
    <cfRule type="cellIs" dxfId="6452" priority="6491" stopIfTrue="1" operator="lessThan">
      <formula>29</formula>
    </cfRule>
  </conditionalFormatting>
  <conditionalFormatting sqref="E280">
    <cfRule type="cellIs" dxfId="6451" priority="6490" stopIfTrue="1" operator="greaterThan">
      <formula>2500</formula>
    </cfRule>
  </conditionalFormatting>
  <conditionalFormatting sqref="E280">
    <cfRule type="cellIs" dxfId="6450" priority="6489" stopIfTrue="1" operator="greaterThan">
      <formula>2500</formula>
    </cfRule>
  </conditionalFormatting>
  <conditionalFormatting sqref="E280">
    <cfRule type="cellIs" dxfId="6449" priority="6487" stopIfTrue="1" operator="greaterThan">
      <formula>2500</formula>
    </cfRule>
  </conditionalFormatting>
  <conditionalFormatting sqref="E280">
    <cfRule type="cellIs" dxfId="6448" priority="6488" stopIfTrue="1" operator="greaterThan">
      <formula>2500</formula>
    </cfRule>
  </conditionalFormatting>
  <conditionalFormatting sqref="E280">
    <cfRule type="cellIs" dxfId="6447" priority="6486" stopIfTrue="1" operator="greaterThan">
      <formula>2500</formula>
    </cfRule>
  </conditionalFormatting>
  <conditionalFormatting sqref="E280">
    <cfRule type="cellIs" dxfId="6446" priority="6485" stopIfTrue="1" operator="greaterThan">
      <formula>2500</formula>
    </cfRule>
  </conditionalFormatting>
  <conditionalFormatting sqref="E280">
    <cfRule type="cellIs" dxfId="6445" priority="6484" stopIfTrue="1" operator="greaterThan">
      <formula>2500</formula>
    </cfRule>
  </conditionalFormatting>
  <conditionalFormatting sqref="E280">
    <cfRule type="cellIs" dxfId="6444" priority="6483" stopIfTrue="1" operator="greaterThan">
      <formula>2500</formula>
    </cfRule>
  </conditionalFormatting>
  <conditionalFormatting sqref="E280">
    <cfRule type="cellIs" dxfId="6443" priority="6482" stopIfTrue="1" operator="greaterThan">
      <formula>2500</formula>
    </cfRule>
  </conditionalFormatting>
  <conditionalFormatting sqref="F280">
    <cfRule type="cellIs" dxfId="6442" priority="6481" stopIfTrue="1" operator="lessThan">
      <formula>29</formula>
    </cfRule>
  </conditionalFormatting>
  <conditionalFormatting sqref="E280">
    <cfRule type="cellIs" dxfId="6441" priority="6480" stopIfTrue="1" operator="greaterThan">
      <formula>2500</formula>
    </cfRule>
  </conditionalFormatting>
  <conditionalFormatting sqref="E280">
    <cfRule type="cellIs" dxfId="6440" priority="6479" stopIfTrue="1" operator="greaterThan">
      <formula>2500</formula>
    </cfRule>
  </conditionalFormatting>
  <conditionalFormatting sqref="E280">
    <cfRule type="cellIs" dxfId="6439" priority="6478" stopIfTrue="1" operator="greaterThan">
      <formula>2500</formula>
    </cfRule>
  </conditionalFormatting>
  <conditionalFormatting sqref="E280">
    <cfRule type="cellIs" dxfId="6438" priority="6477" stopIfTrue="1" operator="greaterThan">
      <formula>2500</formula>
    </cfRule>
  </conditionalFormatting>
  <conditionalFormatting sqref="E280">
    <cfRule type="cellIs" dxfId="6437" priority="6476" stopIfTrue="1" operator="greaterThan">
      <formula>2500</formula>
    </cfRule>
  </conditionalFormatting>
  <conditionalFormatting sqref="F280">
    <cfRule type="cellIs" dxfId="6436" priority="6475" stopIfTrue="1" operator="lessThan">
      <formula>29</formula>
    </cfRule>
  </conditionalFormatting>
  <conditionalFormatting sqref="AN280">
    <cfRule type="expression" dxfId="6435" priority="6474" stopIfTrue="1">
      <formula>AND(AN280&gt;0,CC280="")</formula>
    </cfRule>
  </conditionalFormatting>
  <conditionalFormatting sqref="F280">
    <cfRule type="cellIs" dxfId="6434" priority="6473" stopIfTrue="1" operator="lessThan">
      <formula>29</formula>
    </cfRule>
  </conditionalFormatting>
  <conditionalFormatting sqref="AV280">
    <cfRule type="expression" dxfId="6433" priority="6472" stopIfTrue="1">
      <formula>LEN(AV280)=14</formula>
    </cfRule>
  </conditionalFormatting>
  <conditionalFormatting sqref="AW280">
    <cfRule type="expression" dxfId="6432" priority="6471" stopIfTrue="1">
      <formula>LEN(AW280)=11</formula>
    </cfRule>
  </conditionalFormatting>
  <conditionalFormatting sqref="AV280">
    <cfRule type="expression" dxfId="6431" priority="6470" stopIfTrue="1">
      <formula>LEN(AV280)=14</formula>
    </cfRule>
  </conditionalFormatting>
  <conditionalFormatting sqref="AW280">
    <cfRule type="expression" dxfId="6430" priority="6469" stopIfTrue="1">
      <formula>LEN(AW280)=11</formula>
    </cfRule>
  </conditionalFormatting>
  <conditionalFormatting sqref="AV280">
    <cfRule type="expression" dxfId="6429" priority="6468" stopIfTrue="1">
      <formula>LEN(AV280)=14</formula>
    </cfRule>
  </conditionalFormatting>
  <conditionalFormatting sqref="AW280">
    <cfRule type="expression" dxfId="6428" priority="6467" stopIfTrue="1">
      <formula>LEN(AW280)=11</formula>
    </cfRule>
  </conditionalFormatting>
  <conditionalFormatting sqref="AV280">
    <cfRule type="expression" dxfId="6427" priority="6466" stopIfTrue="1">
      <formula>LEN(AV280)=14</formula>
    </cfRule>
  </conditionalFormatting>
  <conditionalFormatting sqref="AW280">
    <cfRule type="expression" dxfId="6426" priority="6465" stopIfTrue="1">
      <formula>LEN(AW280)=11</formula>
    </cfRule>
  </conditionalFormatting>
  <conditionalFormatting sqref="AV280">
    <cfRule type="expression" dxfId="6425" priority="6464" stopIfTrue="1">
      <formula>LEN(AV280)=14</formula>
    </cfRule>
  </conditionalFormatting>
  <conditionalFormatting sqref="AW280">
    <cfRule type="expression" dxfId="6424" priority="6463" stopIfTrue="1">
      <formula>LEN(AW280)=11</formula>
    </cfRule>
  </conditionalFormatting>
  <conditionalFormatting sqref="AV280">
    <cfRule type="expression" dxfId="6423" priority="6462" stopIfTrue="1">
      <formula>LEN(AV280)=14</formula>
    </cfRule>
  </conditionalFormatting>
  <conditionalFormatting sqref="AW280">
    <cfRule type="expression" dxfId="6422" priority="6461" stopIfTrue="1">
      <formula>LEN(AW280)=11</formula>
    </cfRule>
  </conditionalFormatting>
  <conditionalFormatting sqref="AV280">
    <cfRule type="expression" dxfId="6421" priority="6460" stopIfTrue="1">
      <formula>LEN(AV280)=14</formula>
    </cfRule>
  </conditionalFormatting>
  <conditionalFormatting sqref="AW280">
    <cfRule type="expression" dxfId="6420" priority="6459" stopIfTrue="1">
      <formula>LEN(AW280)=11</formula>
    </cfRule>
  </conditionalFormatting>
  <conditionalFormatting sqref="BD280">
    <cfRule type="expression" dxfId="6419" priority="6458" stopIfTrue="1">
      <formula>AND(BD280&gt;0,CR280="")</formula>
    </cfRule>
  </conditionalFormatting>
  <conditionalFormatting sqref="BA280:BB280">
    <cfRule type="expression" dxfId="6418" priority="6457" stopIfTrue="1">
      <formula>AND(BA280&gt;0,CP280="")</formula>
    </cfRule>
  </conditionalFormatting>
  <conditionalFormatting sqref="BC280">
    <cfRule type="expression" dxfId="6417" priority="6456" stopIfTrue="1">
      <formula>AND(BC280&gt;0,CQ280="")</formula>
    </cfRule>
  </conditionalFormatting>
  <conditionalFormatting sqref="BA280:BB280">
    <cfRule type="expression" dxfId="6416" priority="6455" stopIfTrue="1">
      <formula>AND(BA280&gt;0,CP280="")</formula>
    </cfRule>
  </conditionalFormatting>
  <conditionalFormatting sqref="BC280">
    <cfRule type="expression" dxfId="6415" priority="6454" stopIfTrue="1">
      <formula>AND(BC280&gt;0,CQ280="")</formula>
    </cfRule>
  </conditionalFormatting>
  <conditionalFormatting sqref="BA280:BB280">
    <cfRule type="expression" dxfId="6414" priority="6453" stopIfTrue="1">
      <formula>AND(BA280&gt;0,CP280="")</formula>
    </cfRule>
  </conditionalFormatting>
  <conditionalFormatting sqref="BC280">
    <cfRule type="expression" dxfId="6413" priority="6452" stopIfTrue="1">
      <formula>AND(BC280&gt;0,CQ280="")</formula>
    </cfRule>
  </conditionalFormatting>
  <conditionalFormatting sqref="E286">
    <cfRule type="cellIs" dxfId="6412" priority="6451" stopIfTrue="1" operator="greaterThan">
      <formula>2500</formula>
    </cfRule>
  </conditionalFormatting>
  <conditionalFormatting sqref="E286">
    <cfRule type="cellIs" dxfId="6411" priority="6450" stopIfTrue="1" operator="greaterThan">
      <formula>2500</formula>
    </cfRule>
  </conditionalFormatting>
  <conditionalFormatting sqref="E286">
    <cfRule type="cellIs" dxfId="6410" priority="6446" stopIfTrue="1" operator="greaterThan">
      <formula>2500</formula>
    </cfRule>
  </conditionalFormatting>
  <conditionalFormatting sqref="E286">
    <cfRule type="cellIs" dxfId="6409" priority="6449" stopIfTrue="1" operator="greaterThan">
      <formula>2500</formula>
    </cfRule>
  </conditionalFormatting>
  <conditionalFormatting sqref="E286">
    <cfRule type="cellIs" dxfId="6408" priority="6448" stopIfTrue="1" operator="greaterThan">
      <formula>2500</formula>
    </cfRule>
  </conditionalFormatting>
  <conditionalFormatting sqref="E286">
    <cfRule type="cellIs" dxfId="6407" priority="6447" stopIfTrue="1" operator="greaterThan">
      <formula>2500</formula>
    </cfRule>
  </conditionalFormatting>
  <conditionalFormatting sqref="E286">
    <cfRule type="cellIs" dxfId="6406" priority="6445" stopIfTrue="1" operator="greaterThan">
      <formula>2500</formula>
    </cfRule>
  </conditionalFormatting>
  <conditionalFormatting sqref="E286">
    <cfRule type="cellIs" dxfId="6405" priority="6444" stopIfTrue="1" operator="greaterThan">
      <formula>2500</formula>
    </cfRule>
  </conditionalFormatting>
  <conditionalFormatting sqref="E286">
    <cfRule type="cellIs" dxfId="6404" priority="6443" stopIfTrue="1" operator="greaterThan">
      <formula>2500</formula>
    </cfRule>
  </conditionalFormatting>
  <conditionalFormatting sqref="E286">
    <cfRule type="cellIs" dxfId="6403" priority="6442" stopIfTrue="1" operator="greaterThan">
      <formula>2500</formula>
    </cfRule>
  </conditionalFormatting>
  <conditionalFormatting sqref="E286">
    <cfRule type="cellIs" dxfId="6402" priority="6441" stopIfTrue="1" operator="greaterThan">
      <formula>2500</formula>
    </cfRule>
  </conditionalFormatting>
  <conditionalFormatting sqref="V286:W286">
    <cfRule type="expression" dxfId="6401" priority="6440" stopIfTrue="1">
      <formula>AND(V286&gt;0,BK286="")</formula>
    </cfRule>
  </conditionalFormatting>
  <conditionalFormatting sqref="X286 AZ286:BK286">
    <cfRule type="expression" dxfId="6400" priority="6439" stopIfTrue="1">
      <formula>AND(X286&gt;0,BL286="")</formula>
    </cfRule>
  </conditionalFormatting>
  <conditionalFormatting sqref="F286">
    <cfRule type="cellIs" dxfId="6399" priority="6438" stopIfTrue="1" operator="lessThan">
      <formula>29</formula>
    </cfRule>
  </conditionalFormatting>
  <conditionalFormatting sqref="E286">
    <cfRule type="cellIs" dxfId="6398" priority="6437" stopIfTrue="1" operator="greaterThan">
      <formula>2500</formula>
    </cfRule>
  </conditionalFormatting>
  <conditionalFormatting sqref="E286">
    <cfRule type="cellIs" dxfId="6397" priority="6436" stopIfTrue="1" operator="greaterThan">
      <formula>2500</formula>
    </cfRule>
  </conditionalFormatting>
  <conditionalFormatting sqref="E286">
    <cfRule type="cellIs" dxfId="6396" priority="6435" stopIfTrue="1" operator="greaterThan">
      <formula>2500</formula>
    </cfRule>
  </conditionalFormatting>
  <conditionalFormatting sqref="E286">
    <cfRule type="cellIs" dxfId="6395" priority="6434" stopIfTrue="1" operator="greaterThan">
      <formula>2500</formula>
    </cfRule>
  </conditionalFormatting>
  <conditionalFormatting sqref="E286">
    <cfRule type="cellIs" dxfId="6394" priority="6433" stopIfTrue="1" operator="greaterThan">
      <formula>2500</formula>
    </cfRule>
  </conditionalFormatting>
  <conditionalFormatting sqref="E286">
    <cfRule type="cellIs" dxfId="6393" priority="6432" stopIfTrue="1" operator="greaterThan">
      <formula>2500</formula>
    </cfRule>
  </conditionalFormatting>
  <conditionalFormatting sqref="E286">
    <cfRule type="cellIs" dxfId="6392" priority="6431" stopIfTrue="1" operator="greaterThan">
      <formula>2500</formula>
    </cfRule>
  </conditionalFormatting>
  <conditionalFormatting sqref="E286">
    <cfRule type="cellIs" dxfId="6391" priority="6430" stopIfTrue="1" operator="greaterThan">
      <formula>2500</formula>
    </cfRule>
  </conditionalFormatting>
  <conditionalFormatting sqref="E286">
    <cfRule type="cellIs" dxfId="6390" priority="6429" stopIfTrue="1" operator="greaterThan">
      <formula>2500</formula>
    </cfRule>
  </conditionalFormatting>
  <conditionalFormatting sqref="F286">
    <cfRule type="cellIs" dxfId="6389" priority="6428" stopIfTrue="1" operator="lessThan">
      <formula>29</formula>
    </cfRule>
  </conditionalFormatting>
  <conditionalFormatting sqref="E286">
    <cfRule type="cellIs" dxfId="6388" priority="6427" stopIfTrue="1" operator="greaterThan">
      <formula>2500</formula>
    </cfRule>
  </conditionalFormatting>
  <conditionalFormatting sqref="E286">
    <cfRule type="cellIs" dxfId="6387" priority="6426" stopIfTrue="1" operator="greaterThan">
      <formula>2500</formula>
    </cfRule>
  </conditionalFormatting>
  <conditionalFormatting sqref="E286">
    <cfRule type="cellIs" dxfId="6386" priority="6422" stopIfTrue="1" operator="greaterThan">
      <formula>2500</formula>
    </cfRule>
  </conditionalFormatting>
  <conditionalFormatting sqref="E286">
    <cfRule type="cellIs" dxfId="6385" priority="6425" stopIfTrue="1" operator="greaterThan">
      <formula>2500</formula>
    </cfRule>
  </conditionalFormatting>
  <conditionalFormatting sqref="E286">
    <cfRule type="cellIs" dxfId="6384" priority="6424" stopIfTrue="1" operator="greaterThan">
      <formula>2500</formula>
    </cfRule>
  </conditionalFormatting>
  <conditionalFormatting sqref="E286">
    <cfRule type="cellIs" dxfId="6383" priority="6423" stopIfTrue="1" operator="greaterThan">
      <formula>2500</formula>
    </cfRule>
  </conditionalFormatting>
  <conditionalFormatting sqref="E286">
    <cfRule type="cellIs" dxfId="6382" priority="6421" stopIfTrue="1" operator="greaterThan">
      <formula>2500</formula>
    </cfRule>
  </conditionalFormatting>
  <conditionalFormatting sqref="E286">
    <cfRule type="cellIs" dxfId="6381" priority="6420" stopIfTrue="1" operator="greaterThan">
      <formula>2500</formula>
    </cfRule>
  </conditionalFormatting>
  <conditionalFormatting sqref="E286">
    <cfRule type="cellIs" dxfId="6380" priority="6419" stopIfTrue="1" operator="greaterThan">
      <formula>2500</formula>
    </cfRule>
  </conditionalFormatting>
  <conditionalFormatting sqref="E286">
    <cfRule type="cellIs" dxfId="6379" priority="6418" stopIfTrue="1" operator="greaterThan">
      <formula>2500</formula>
    </cfRule>
  </conditionalFormatting>
  <conditionalFormatting sqref="E286">
    <cfRule type="cellIs" dxfId="6378" priority="6417" stopIfTrue="1" operator="greaterThan">
      <formula>2500</formula>
    </cfRule>
  </conditionalFormatting>
  <conditionalFormatting sqref="F286">
    <cfRule type="cellIs" dxfId="6377" priority="6416" stopIfTrue="1" operator="lessThan">
      <formula>29</formula>
    </cfRule>
  </conditionalFormatting>
  <conditionalFormatting sqref="E286">
    <cfRule type="cellIs" dxfId="6376" priority="6415" stopIfTrue="1" operator="greaterThan">
      <formula>2500</formula>
    </cfRule>
  </conditionalFormatting>
  <conditionalFormatting sqref="E286">
    <cfRule type="cellIs" dxfId="6375" priority="6414" stopIfTrue="1" operator="greaterThan">
      <formula>2500</formula>
    </cfRule>
  </conditionalFormatting>
  <conditionalFormatting sqref="E286">
    <cfRule type="cellIs" dxfId="6374" priority="6412" stopIfTrue="1" operator="greaterThan">
      <formula>2500</formula>
    </cfRule>
  </conditionalFormatting>
  <conditionalFormatting sqref="E286">
    <cfRule type="cellIs" dxfId="6373" priority="6413" stopIfTrue="1" operator="greaterThan">
      <formula>2500</formula>
    </cfRule>
  </conditionalFormatting>
  <conditionalFormatting sqref="E286">
    <cfRule type="cellIs" dxfId="6372" priority="6411" stopIfTrue="1" operator="greaterThan">
      <formula>2500</formula>
    </cfRule>
  </conditionalFormatting>
  <conditionalFormatting sqref="E286">
    <cfRule type="cellIs" dxfId="6371" priority="6410" stopIfTrue="1" operator="greaterThan">
      <formula>2500</formula>
    </cfRule>
  </conditionalFormatting>
  <conditionalFormatting sqref="E286">
    <cfRule type="cellIs" dxfId="6370" priority="6409" stopIfTrue="1" operator="greaterThan">
      <formula>2500</formula>
    </cfRule>
  </conditionalFormatting>
  <conditionalFormatting sqref="E286">
    <cfRule type="cellIs" dxfId="6369" priority="6408" stopIfTrue="1" operator="greaterThan">
      <formula>2500</formula>
    </cfRule>
  </conditionalFormatting>
  <conditionalFormatting sqref="E286">
    <cfRule type="cellIs" dxfId="6368" priority="6407" stopIfTrue="1" operator="greaterThan">
      <formula>2500</formula>
    </cfRule>
  </conditionalFormatting>
  <conditionalFormatting sqref="V286:W286">
    <cfRule type="expression" dxfId="6367" priority="6406" stopIfTrue="1">
      <formula>AND(V286&gt;0,BK286="")</formula>
    </cfRule>
  </conditionalFormatting>
  <conditionalFormatting sqref="X286">
    <cfRule type="expression" dxfId="6366" priority="6405" stopIfTrue="1">
      <formula>AND(X286&gt;0,BL286="")</formula>
    </cfRule>
  </conditionalFormatting>
  <conditionalFormatting sqref="F286">
    <cfRule type="cellIs" dxfId="6365" priority="6404" stopIfTrue="1" operator="lessThan">
      <formula>29</formula>
    </cfRule>
  </conditionalFormatting>
  <conditionalFormatting sqref="AN286">
    <cfRule type="expression" dxfId="6364" priority="6403" stopIfTrue="1">
      <formula>AND(AN286&gt;0,CC286="")</formula>
    </cfRule>
  </conditionalFormatting>
  <conditionalFormatting sqref="E286">
    <cfRule type="cellIs" dxfId="6363" priority="6402" stopIfTrue="1" operator="greaterThan">
      <formula>2500</formula>
    </cfRule>
  </conditionalFormatting>
  <conditionalFormatting sqref="E286">
    <cfRule type="cellIs" dxfId="6362" priority="6401" stopIfTrue="1" operator="greaterThan">
      <formula>2500</formula>
    </cfRule>
  </conditionalFormatting>
  <conditionalFormatting sqref="E286">
    <cfRule type="cellIs" dxfId="6361" priority="6400" stopIfTrue="1" operator="greaterThan">
      <formula>2500</formula>
    </cfRule>
  </conditionalFormatting>
  <conditionalFormatting sqref="E286">
    <cfRule type="cellIs" dxfId="6360" priority="6399" stopIfTrue="1" operator="greaterThan">
      <formula>2500</formula>
    </cfRule>
  </conditionalFormatting>
  <conditionalFormatting sqref="E286">
    <cfRule type="cellIs" dxfId="6359" priority="6397" stopIfTrue="1" operator="greaterThan">
      <formula>2500</formula>
    </cfRule>
  </conditionalFormatting>
  <conditionalFormatting sqref="E286">
    <cfRule type="cellIs" dxfId="6358" priority="6398" stopIfTrue="1" operator="greaterThan">
      <formula>2500</formula>
    </cfRule>
  </conditionalFormatting>
  <conditionalFormatting sqref="E286">
    <cfRule type="cellIs" dxfId="6357" priority="6396" stopIfTrue="1" operator="greaterThan">
      <formula>2500</formula>
    </cfRule>
  </conditionalFormatting>
  <conditionalFormatting sqref="E286">
    <cfRule type="cellIs" dxfId="6356" priority="6395" stopIfTrue="1" operator="greaterThan">
      <formula>2500</formula>
    </cfRule>
  </conditionalFormatting>
  <conditionalFormatting sqref="E286">
    <cfRule type="cellIs" dxfId="6355" priority="6394" stopIfTrue="1" operator="greaterThan">
      <formula>2500</formula>
    </cfRule>
  </conditionalFormatting>
  <conditionalFormatting sqref="E286">
    <cfRule type="cellIs" dxfId="6354" priority="6393" stopIfTrue="1" operator="greaterThan">
      <formula>2500</formula>
    </cfRule>
  </conditionalFormatting>
  <conditionalFormatting sqref="E286">
    <cfRule type="cellIs" dxfId="6353" priority="6392" stopIfTrue="1" operator="greaterThan">
      <formula>2500</formula>
    </cfRule>
  </conditionalFormatting>
  <conditionalFormatting sqref="V286:W286">
    <cfRule type="expression" dxfId="6352" priority="6391" stopIfTrue="1">
      <formula>AND(V286&gt;0,BK286="")</formula>
    </cfRule>
  </conditionalFormatting>
  <conditionalFormatting sqref="X286">
    <cfRule type="expression" dxfId="6351" priority="6390" stopIfTrue="1">
      <formula>AND(X286&gt;0,BL286="")</formula>
    </cfRule>
  </conditionalFormatting>
  <conditionalFormatting sqref="F286">
    <cfRule type="cellIs" dxfId="6350" priority="6389" stopIfTrue="1" operator="lessThan">
      <formula>29</formula>
    </cfRule>
  </conditionalFormatting>
  <conditionalFormatting sqref="E286">
    <cfRule type="cellIs" dxfId="6349" priority="6388" stopIfTrue="1" operator="greaterThan">
      <formula>2500</formula>
    </cfRule>
  </conditionalFormatting>
  <conditionalFormatting sqref="E286">
    <cfRule type="cellIs" dxfId="6348" priority="6387" stopIfTrue="1" operator="greaterThan">
      <formula>2500</formula>
    </cfRule>
  </conditionalFormatting>
  <conditionalFormatting sqref="E286">
    <cfRule type="cellIs" dxfId="6347" priority="6385" stopIfTrue="1" operator="greaterThan">
      <formula>2500</formula>
    </cfRule>
  </conditionalFormatting>
  <conditionalFormatting sqref="E286">
    <cfRule type="cellIs" dxfId="6346" priority="6386" stopIfTrue="1" operator="greaterThan">
      <formula>2500</formula>
    </cfRule>
  </conditionalFormatting>
  <conditionalFormatting sqref="E286">
    <cfRule type="cellIs" dxfId="6345" priority="6384" stopIfTrue="1" operator="greaterThan">
      <formula>2500</formula>
    </cfRule>
  </conditionalFormatting>
  <conditionalFormatting sqref="E286">
    <cfRule type="cellIs" dxfId="6344" priority="6383" stopIfTrue="1" operator="greaterThan">
      <formula>2500</formula>
    </cfRule>
  </conditionalFormatting>
  <conditionalFormatting sqref="E286">
    <cfRule type="cellIs" dxfId="6343" priority="6382" stopIfTrue="1" operator="greaterThan">
      <formula>2500</formula>
    </cfRule>
  </conditionalFormatting>
  <conditionalFormatting sqref="E286">
    <cfRule type="cellIs" dxfId="6342" priority="6381" stopIfTrue="1" operator="greaterThan">
      <formula>2500</formula>
    </cfRule>
  </conditionalFormatting>
  <conditionalFormatting sqref="E286">
    <cfRule type="cellIs" dxfId="6341" priority="6380" stopIfTrue="1" operator="greaterThan">
      <formula>2500</formula>
    </cfRule>
  </conditionalFormatting>
  <conditionalFormatting sqref="F286">
    <cfRule type="cellIs" dxfId="6340" priority="6379" stopIfTrue="1" operator="lessThan">
      <formula>29</formula>
    </cfRule>
  </conditionalFormatting>
  <conditionalFormatting sqref="E286">
    <cfRule type="cellIs" dxfId="6339" priority="6378" stopIfTrue="1" operator="greaterThan">
      <formula>2500</formula>
    </cfRule>
  </conditionalFormatting>
  <conditionalFormatting sqref="E286">
    <cfRule type="cellIs" dxfId="6338" priority="6377" stopIfTrue="1" operator="greaterThan">
      <formula>2500</formula>
    </cfRule>
  </conditionalFormatting>
  <conditionalFormatting sqref="E286">
    <cfRule type="cellIs" dxfId="6337" priority="6376" stopIfTrue="1" operator="greaterThan">
      <formula>2500</formula>
    </cfRule>
  </conditionalFormatting>
  <conditionalFormatting sqref="E286">
    <cfRule type="cellIs" dxfId="6336" priority="6375" stopIfTrue="1" operator="greaterThan">
      <formula>2500</formula>
    </cfRule>
  </conditionalFormatting>
  <conditionalFormatting sqref="E286">
    <cfRule type="cellIs" dxfId="6335" priority="6374" stopIfTrue="1" operator="greaterThan">
      <formula>2500</formula>
    </cfRule>
  </conditionalFormatting>
  <conditionalFormatting sqref="F286">
    <cfRule type="cellIs" dxfId="6334" priority="6373" stopIfTrue="1" operator="lessThan">
      <formula>29</formula>
    </cfRule>
  </conditionalFormatting>
  <conditionalFormatting sqref="AN286">
    <cfRule type="expression" dxfId="6333" priority="6372" stopIfTrue="1">
      <formula>AND(AN286&gt;0,CC286="")</formula>
    </cfRule>
  </conditionalFormatting>
  <conditionalFormatting sqref="F286">
    <cfRule type="cellIs" dxfId="6332" priority="6371" stopIfTrue="1" operator="lessThan">
      <formula>29</formula>
    </cfRule>
  </conditionalFormatting>
  <conditionalFormatting sqref="AV286">
    <cfRule type="expression" dxfId="6331" priority="6370" stopIfTrue="1">
      <formula>LEN(AV286)=14</formula>
    </cfRule>
  </conditionalFormatting>
  <conditionalFormatting sqref="AW286">
    <cfRule type="expression" dxfId="6330" priority="6369" stopIfTrue="1">
      <formula>LEN(AW286)=11</formula>
    </cfRule>
  </conditionalFormatting>
  <conditionalFormatting sqref="AV286">
    <cfRule type="expression" dxfId="6329" priority="6368" stopIfTrue="1">
      <formula>LEN(AV286)=14</formula>
    </cfRule>
  </conditionalFormatting>
  <conditionalFormatting sqref="AW286">
    <cfRule type="expression" dxfId="6328" priority="6367" stopIfTrue="1">
      <formula>LEN(AW286)=11</formula>
    </cfRule>
  </conditionalFormatting>
  <conditionalFormatting sqref="AV286">
    <cfRule type="expression" dxfId="6327" priority="6366" stopIfTrue="1">
      <formula>LEN(AV286)=14</formula>
    </cfRule>
  </conditionalFormatting>
  <conditionalFormatting sqref="AW286">
    <cfRule type="expression" dxfId="6326" priority="6365" stopIfTrue="1">
      <formula>LEN(AW286)=11</formula>
    </cfRule>
  </conditionalFormatting>
  <conditionalFormatting sqref="AV286">
    <cfRule type="expression" dxfId="6325" priority="6364" stopIfTrue="1">
      <formula>LEN(AV286)=14</formula>
    </cfRule>
  </conditionalFormatting>
  <conditionalFormatting sqref="AW286">
    <cfRule type="expression" dxfId="6324" priority="6363" stopIfTrue="1">
      <formula>LEN(AW286)=11</formula>
    </cfRule>
  </conditionalFormatting>
  <conditionalFormatting sqref="AV286">
    <cfRule type="expression" dxfId="6323" priority="6362" stopIfTrue="1">
      <formula>LEN(AV286)=14</formula>
    </cfRule>
  </conditionalFormatting>
  <conditionalFormatting sqref="AW286">
    <cfRule type="expression" dxfId="6322" priority="6361" stopIfTrue="1">
      <formula>LEN(AW286)=11</formula>
    </cfRule>
  </conditionalFormatting>
  <conditionalFormatting sqref="AV286">
    <cfRule type="expression" dxfId="6321" priority="6360" stopIfTrue="1">
      <formula>LEN(AV286)=14</formula>
    </cfRule>
  </conditionalFormatting>
  <conditionalFormatting sqref="AW286">
    <cfRule type="expression" dxfId="6320" priority="6359" stopIfTrue="1">
      <formula>LEN(AW286)=11</formula>
    </cfRule>
  </conditionalFormatting>
  <conditionalFormatting sqref="AV286">
    <cfRule type="expression" dxfId="6319" priority="6358" stopIfTrue="1">
      <formula>LEN(AV286)=14</formula>
    </cfRule>
  </conditionalFormatting>
  <conditionalFormatting sqref="AW286">
    <cfRule type="expression" dxfId="6318" priority="6357" stopIfTrue="1">
      <formula>LEN(AW286)=11</formula>
    </cfRule>
  </conditionalFormatting>
  <conditionalFormatting sqref="BD286">
    <cfRule type="expression" dxfId="6317" priority="6356" stopIfTrue="1">
      <formula>AND(BD286&gt;0,CR286="")</formula>
    </cfRule>
  </conditionalFormatting>
  <conditionalFormatting sqref="BA286:BB286">
    <cfRule type="expression" dxfId="6316" priority="6355" stopIfTrue="1">
      <formula>AND(BA286&gt;0,CP286="")</formula>
    </cfRule>
  </conditionalFormatting>
  <conditionalFormatting sqref="BC286">
    <cfRule type="expression" dxfId="6315" priority="6354" stopIfTrue="1">
      <formula>AND(BC286&gt;0,CQ286="")</formula>
    </cfRule>
  </conditionalFormatting>
  <conditionalFormatting sqref="BA286:BB286">
    <cfRule type="expression" dxfId="6314" priority="6353" stopIfTrue="1">
      <formula>AND(BA286&gt;0,CP286="")</formula>
    </cfRule>
  </conditionalFormatting>
  <conditionalFormatting sqref="BC286">
    <cfRule type="expression" dxfId="6313" priority="6352" stopIfTrue="1">
      <formula>AND(BC286&gt;0,CQ286="")</formula>
    </cfRule>
  </conditionalFormatting>
  <conditionalFormatting sqref="BA286:BB286">
    <cfRule type="expression" dxfId="6312" priority="6351" stopIfTrue="1">
      <formula>AND(BA286&gt;0,CP286="")</formula>
    </cfRule>
  </conditionalFormatting>
  <conditionalFormatting sqref="BC286">
    <cfRule type="expression" dxfId="6311" priority="6350" stopIfTrue="1">
      <formula>AND(BC286&gt;0,CQ286="")</formula>
    </cfRule>
  </conditionalFormatting>
  <conditionalFormatting sqref="E156:E158 E186 E161:E162 E165 E168 E171:E178 E180:E181 E188:E198">
    <cfRule type="cellIs" dxfId="6310" priority="6349" stopIfTrue="1" operator="greaterThan">
      <formula>2500</formula>
    </cfRule>
  </conditionalFormatting>
  <conditionalFormatting sqref="F156:F158 F186 F161:F162 F165 F168 F171:F178 F180:F181 F188:F198">
    <cfRule type="cellIs" dxfId="6309" priority="6348" stopIfTrue="1" operator="lessThan">
      <formula>29</formula>
    </cfRule>
  </conditionalFormatting>
  <conditionalFormatting sqref="V156:W158 V186:W186 V161:W162 V165:W165 V168:W168 V171:W178 V180:W181 V188:W198">
    <cfRule type="expression" dxfId="6308" priority="6347" stopIfTrue="1">
      <formula>AND(V156&gt;0,BK156="")</formula>
    </cfRule>
  </conditionalFormatting>
  <conditionalFormatting sqref="X156:X158 AZ156:BK158 X186 AZ186:BK186 AZ161:BK162 X161:X162 X165 AZ165:BK165 AZ168:BK168 X168 X171:X178 AZ171:BK178 AZ180:BK181 X180:X181 AZ188:BK198 X188:X198">
    <cfRule type="expression" dxfId="6307" priority="6346" stopIfTrue="1">
      <formula>AND(X156&gt;0,BL156="")</formula>
    </cfRule>
  </conditionalFormatting>
  <conditionalFormatting sqref="AV156:AV158 AV186 AV161:AV162 AV165 AV168 AV171:AV178 AV180:AV181 AV188:AV198">
    <cfRule type="expression" dxfId="6306" priority="6345" stopIfTrue="1">
      <formula>LEN(AV156)=14</formula>
    </cfRule>
  </conditionalFormatting>
  <conditionalFormatting sqref="AW156:AW158 AW186 AW161:AW162 AW165 AW168 AW171:AW178 AW180:AW181 AW188:AW198">
    <cfRule type="expression" dxfId="6305" priority="6344" stopIfTrue="1">
      <formula>LEN(AW156)=11</formula>
    </cfRule>
  </conditionalFormatting>
  <conditionalFormatting sqref="BD156:BD158 BD186 BD161:BD162 BD165 BD168 BD171:BD178 BD180:BD181 BD188:BD198">
    <cfRule type="expression" dxfId="6304" priority="6343" stopIfTrue="1">
      <formula>AND(BD156&gt;0,CR156="")</formula>
    </cfRule>
  </conditionalFormatting>
  <conditionalFormatting sqref="BA156:BB158 BA186:BB186 BA161:BB162 BA165:BB165 BA168:BB168 BA171:BB178 BA180:BB181 BA188:BB198">
    <cfRule type="expression" dxfId="6303" priority="6342" stopIfTrue="1">
      <formula>AND(BA156&gt;0,CP156="")</formula>
    </cfRule>
  </conditionalFormatting>
  <conditionalFormatting sqref="BC156:BC158 BC186 BC161:BC162 BC165 BC168 BC171:BC178 BC180:BC181 BC188:BC198">
    <cfRule type="expression" dxfId="6302" priority="6341" stopIfTrue="1">
      <formula>AND(BC156&gt;0,CQ156="")</formula>
    </cfRule>
  </conditionalFormatting>
  <conditionalFormatting sqref="E287">
    <cfRule type="cellIs" dxfId="6301" priority="6340" stopIfTrue="1" operator="greaterThan">
      <formula>2500</formula>
    </cfRule>
  </conditionalFormatting>
  <conditionalFormatting sqref="E287">
    <cfRule type="cellIs" dxfId="6300" priority="6339" stopIfTrue="1" operator="greaterThan">
      <formula>2500</formula>
    </cfRule>
  </conditionalFormatting>
  <conditionalFormatting sqref="V287:W287">
    <cfRule type="expression" dxfId="6299" priority="6338" stopIfTrue="1">
      <formula>AND(V287&gt;0,BK287="")</formula>
    </cfRule>
  </conditionalFormatting>
  <conditionalFormatting sqref="X287 AZ287:BK287">
    <cfRule type="expression" dxfId="6298" priority="6337" stopIfTrue="1">
      <formula>AND(X287&gt;0,BL287="")</formula>
    </cfRule>
  </conditionalFormatting>
  <conditionalFormatting sqref="F287">
    <cfRule type="cellIs" dxfId="6297" priority="6336" stopIfTrue="1" operator="lessThan">
      <formula>29</formula>
    </cfRule>
  </conditionalFormatting>
  <conditionalFormatting sqref="X287">
    <cfRule type="expression" dxfId="6296" priority="6331" stopIfTrue="1">
      <formula>AND(X287&gt;0,BL287="")</formula>
    </cfRule>
  </conditionalFormatting>
  <conditionalFormatting sqref="F287">
    <cfRule type="cellIs" dxfId="6295" priority="6335" stopIfTrue="1" operator="lessThan">
      <formula>29</formula>
    </cfRule>
  </conditionalFormatting>
  <conditionalFormatting sqref="E287">
    <cfRule type="cellIs" dxfId="6294" priority="6334" stopIfTrue="1" operator="greaterThan">
      <formula>2500</formula>
    </cfRule>
  </conditionalFormatting>
  <conditionalFormatting sqref="E287">
    <cfRule type="cellIs" dxfId="6293" priority="6333" stopIfTrue="1" operator="greaterThan">
      <formula>2500</formula>
    </cfRule>
  </conditionalFormatting>
  <conditionalFormatting sqref="V287:W287">
    <cfRule type="expression" dxfId="6292" priority="6332" stopIfTrue="1">
      <formula>AND(V287&gt;0,BK287="")</formula>
    </cfRule>
  </conditionalFormatting>
  <conditionalFormatting sqref="AV287">
    <cfRule type="expression" dxfId="6291" priority="6330" stopIfTrue="1">
      <formula>LEN(AV287)=14</formula>
    </cfRule>
  </conditionalFormatting>
  <conditionalFormatting sqref="AW287">
    <cfRule type="expression" dxfId="6290" priority="6329" stopIfTrue="1">
      <formula>LEN(AW287)=11</formula>
    </cfRule>
  </conditionalFormatting>
  <conditionalFormatting sqref="AV287">
    <cfRule type="expression" dxfId="6289" priority="6328" stopIfTrue="1">
      <formula>LEN(AV287)=14</formula>
    </cfRule>
  </conditionalFormatting>
  <conditionalFormatting sqref="AW287">
    <cfRule type="expression" dxfId="6288" priority="6327" stopIfTrue="1">
      <formula>LEN(AW287)=11</formula>
    </cfRule>
  </conditionalFormatting>
  <conditionalFormatting sqref="BD287">
    <cfRule type="expression" dxfId="6287" priority="6326" stopIfTrue="1">
      <formula>AND(BD287&gt;0,CR287="")</formula>
    </cfRule>
  </conditionalFormatting>
  <conditionalFormatting sqref="BA287:BB287">
    <cfRule type="expression" dxfId="6286" priority="6325" stopIfTrue="1">
      <formula>AND(BA287&gt;0,CP287="")</formula>
    </cfRule>
  </conditionalFormatting>
  <conditionalFormatting sqref="BC287">
    <cfRule type="expression" dxfId="6285" priority="6324" stopIfTrue="1">
      <formula>AND(BC287&gt;0,CQ287="")</formula>
    </cfRule>
  </conditionalFormatting>
  <conditionalFormatting sqref="BC287">
    <cfRule type="expression" dxfId="6284" priority="6322" stopIfTrue="1">
      <formula>AND(BC287&gt;0,CQ287="")</formula>
    </cfRule>
  </conditionalFormatting>
  <conditionalFormatting sqref="BA287:BB287">
    <cfRule type="expression" dxfId="6283" priority="6323" stopIfTrue="1">
      <formula>AND(BA287&gt;0,CP287="")</formula>
    </cfRule>
  </conditionalFormatting>
  <conditionalFormatting sqref="AZ183:BK183">
    <cfRule type="expression" dxfId="6282" priority="6321" stopIfTrue="1">
      <formula>AND(AZ183&gt;0,CN183="")</formula>
    </cfRule>
  </conditionalFormatting>
  <conditionalFormatting sqref="E183">
    <cfRule type="cellIs" dxfId="6281" priority="6320" stopIfTrue="1" operator="greaterThan">
      <formula>2500</formula>
    </cfRule>
  </conditionalFormatting>
  <conditionalFormatting sqref="E183">
    <cfRule type="cellIs" dxfId="6280" priority="6319" stopIfTrue="1" operator="greaterThan">
      <formula>2500</formula>
    </cfRule>
  </conditionalFormatting>
  <conditionalFormatting sqref="E183">
    <cfRule type="cellIs" dxfId="6279" priority="6315" stopIfTrue="1" operator="greaterThan">
      <formula>2500</formula>
    </cfRule>
  </conditionalFormatting>
  <conditionalFormatting sqref="E183">
    <cfRule type="cellIs" dxfId="6278" priority="6318" stopIfTrue="1" operator="greaterThan">
      <formula>2500</formula>
    </cfRule>
  </conditionalFormatting>
  <conditionalFormatting sqref="E183">
    <cfRule type="cellIs" dxfId="6277" priority="6317" stopIfTrue="1" operator="greaterThan">
      <formula>2500</formula>
    </cfRule>
  </conditionalFormatting>
  <conditionalFormatting sqref="E183">
    <cfRule type="cellIs" dxfId="6276" priority="6316" stopIfTrue="1" operator="greaterThan">
      <formula>2500</formula>
    </cfRule>
  </conditionalFormatting>
  <conditionalFormatting sqref="E183">
    <cfRule type="cellIs" dxfId="6275" priority="6314" stopIfTrue="1" operator="greaterThan">
      <formula>2500</formula>
    </cfRule>
  </conditionalFormatting>
  <conditionalFormatting sqref="E183">
    <cfRule type="cellIs" dxfId="6274" priority="6313" stopIfTrue="1" operator="greaterThan">
      <formula>2500</formula>
    </cfRule>
  </conditionalFormatting>
  <conditionalFormatting sqref="E183">
    <cfRule type="cellIs" dxfId="6273" priority="6312" stopIfTrue="1" operator="greaterThan">
      <formula>2500</formula>
    </cfRule>
  </conditionalFormatting>
  <conditionalFormatting sqref="E183">
    <cfRule type="cellIs" dxfId="6272" priority="6311" stopIfTrue="1" operator="greaterThan">
      <formula>2500</formula>
    </cfRule>
  </conditionalFormatting>
  <conditionalFormatting sqref="E183">
    <cfRule type="cellIs" dxfId="6271" priority="6310" stopIfTrue="1" operator="greaterThan">
      <formula>2500</formula>
    </cfRule>
  </conditionalFormatting>
  <conditionalFormatting sqref="V183:W183">
    <cfRule type="expression" dxfId="6270" priority="6309" stopIfTrue="1">
      <formula>AND(V183&gt;0,BK183="")</formula>
    </cfRule>
  </conditionalFormatting>
  <conditionalFormatting sqref="X183">
    <cfRule type="expression" dxfId="6269" priority="6308" stopIfTrue="1">
      <formula>AND(X183&gt;0,BL183="")</formula>
    </cfRule>
  </conditionalFormatting>
  <conditionalFormatting sqref="F183">
    <cfRule type="cellIs" dxfId="6268" priority="6307" stopIfTrue="1" operator="lessThan">
      <formula>29</formula>
    </cfRule>
  </conditionalFormatting>
  <conditionalFormatting sqref="E183">
    <cfRule type="cellIs" dxfId="6267" priority="6306" stopIfTrue="1" operator="greaterThan">
      <formula>2500</formula>
    </cfRule>
  </conditionalFormatting>
  <conditionalFormatting sqref="E183">
    <cfRule type="cellIs" dxfId="6266" priority="6305" stopIfTrue="1" operator="greaterThan">
      <formula>2500</formula>
    </cfRule>
  </conditionalFormatting>
  <conditionalFormatting sqref="E183">
    <cfRule type="cellIs" dxfId="6265" priority="6304" stopIfTrue="1" operator="greaterThan">
      <formula>2500</formula>
    </cfRule>
  </conditionalFormatting>
  <conditionalFormatting sqref="E183">
    <cfRule type="cellIs" dxfId="6264" priority="6303" stopIfTrue="1" operator="greaterThan">
      <formula>2500</formula>
    </cfRule>
  </conditionalFormatting>
  <conditionalFormatting sqref="E183">
    <cfRule type="cellIs" dxfId="6263" priority="6302" stopIfTrue="1" operator="greaterThan">
      <formula>2500</formula>
    </cfRule>
  </conditionalFormatting>
  <conditionalFormatting sqref="E183">
    <cfRule type="cellIs" dxfId="6262" priority="6301" stopIfTrue="1" operator="greaterThan">
      <formula>2500</formula>
    </cfRule>
  </conditionalFormatting>
  <conditionalFormatting sqref="E183">
    <cfRule type="cellIs" dxfId="6261" priority="6300" stopIfTrue="1" operator="greaterThan">
      <formula>2500</formula>
    </cfRule>
  </conditionalFormatting>
  <conditionalFormatting sqref="E183">
    <cfRule type="cellIs" dxfId="6260" priority="6299" stopIfTrue="1" operator="greaterThan">
      <formula>2500</formula>
    </cfRule>
  </conditionalFormatting>
  <conditionalFormatting sqref="E183">
    <cfRule type="cellIs" dxfId="6259" priority="6298" stopIfTrue="1" operator="greaterThan">
      <formula>2500</formula>
    </cfRule>
  </conditionalFormatting>
  <conditionalFormatting sqref="F183">
    <cfRule type="cellIs" dxfId="6258" priority="6297" stopIfTrue="1" operator="lessThan">
      <formula>29</formula>
    </cfRule>
  </conditionalFormatting>
  <conditionalFormatting sqref="E183">
    <cfRule type="cellIs" dxfId="6257" priority="6293" stopIfTrue="1" operator="greaterThan">
      <formula>2500</formula>
    </cfRule>
  </conditionalFormatting>
  <conditionalFormatting sqref="E183">
    <cfRule type="cellIs" dxfId="6256" priority="6288" stopIfTrue="1" operator="greaterThan">
      <formula>2500</formula>
    </cfRule>
  </conditionalFormatting>
  <conditionalFormatting sqref="E183">
    <cfRule type="cellIs" dxfId="6255" priority="6287" stopIfTrue="1" operator="greaterThan">
      <formula>2500</formula>
    </cfRule>
  </conditionalFormatting>
  <conditionalFormatting sqref="E183">
    <cfRule type="cellIs" dxfId="6254" priority="6286" stopIfTrue="1" operator="greaterThan">
      <formula>2500</formula>
    </cfRule>
  </conditionalFormatting>
  <conditionalFormatting sqref="E183">
    <cfRule type="cellIs" dxfId="6253" priority="6285" stopIfTrue="1" operator="greaterThan">
      <formula>2500</formula>
    </cfRule>
  </conditionalFormatting>
  <conditionalFormatting sqref="E183">
    <cfRule type="cellIs" dxfId="6252" priority="6284" stopIfTrue="1" operator="greaterThan">
      <formula>2500</formula>
    </cfRule>
  </conditionalFormatting>
  <conditionalFormatting sqref="E183">
    <cfRule type="cellIs" dxfId="6251" priority="6283" stopIfTrue="1" operator="greaterThan">
      <formula>2500</formula>
    </cfRule>
  </conditionalFormatting>
  <conditionalFormatting sqref="E183">
    <cfRule type="cellIs" dxfId="6250" priority="6296" stopIfTrue="1" operator="greaterThan">
      <formula>2500</formula>
    </cfRule>
  </conditionalFormatting>
  <conditionalFormatting sqref="E183">
    <cfRule type="cellIs" dxfId="6249" priority="6295" stopIfTrue="1" operator="greaterThan">
      <formula>2500</formula>
    </cfRule>
  </conditionalFormatting>
  <conditionalFormatting sqref="E183">
    <cfRule type="cellIs" dxfId="6248" priority="6294" stopIfTrue="1" operator="greaterThan">
      <formula>2500</formula>
    </cfRule>
  </conditionalFormatting>
  <conditionalFormatting sqref="E183">
    <cfRule type="cellIs" dxfId="6247" priority="6291" stopIfTrue="1" operator="greaterThan">
      <formula>2500</formula>
    </cfRule>
  </conditionalFormatting>
  <conditionalFormatting sqref="E183">
    <cfRule type="cellIs" dxfId="6246" priority="6290" stopIfTrue="1" operator="greaterThan">
      <formula>2500</formula>
    </cfRule>
  </conditionalFormatting>
  <conditionalFormatting sqref="E183">
    <cfRule type="cellIs" dxfId="6245" priority="6289" stopIfTrue="1" operator="greaterThan">
      <formula>2500</formula>
    </cfRule>
  </conditionalFormatting>
  <conditionalFormatting sqref="F183">
    <cfRule type="cellIs" dxfId="6244" priority="6292" stopIfTrue="1" operator="lessThan">
      <formula>29</formula>
    </cfRule>
  </conditionalFormatting>
  <conditionalFormatting sqref="F183">
    <cfRule type="cellIs" dxfId="6243" priority="6282" stopIfTrue="1" operator="lessThan">
      <formula>29</formula>
    </cfRule>
  </conditionalFormatting>
  <conditionalFormatting sqref="E183">
    <cfRule type="cellIs" dxfId="6242" priority="6281" stopIfTrue="1" operator="greaterThan">
      <formula>2500</formula>
    </cfRule>
  </conditionalFormatting>
  <conditionalFormatting sqref="E183">
    <cfRule type="cellIs" dxfId="6241" priority="6280" stopIfTrue="1" operator="greaterThan">
      <formula>2500</formula>
    </cfRule>
  </conditionalFormatting>
  <conditionalFormatting sqref="E183">
    <cfRule type="cellIs" dxfId="6240" priority="6276" stopIfTrue="1" operator="greaterThan">
      <formula>2500</formula>
    </cfRule>
  </conditionalFormatting>
  <conditionalFormatting sqref="E183">
    <cfRule type="cellIs" dxfId="6239" priority="6279" stopIfTrue="1" operator="greaterThan">
      <formula>2500</formula>
    </cfRule>
  </conditionalFormatting>
  <conditionalFormatting sqref="E183">
    <cfRule type="cellIs" dxfId="6238" priority="6278" stopIfTrue="1" operator="greaterThan">
      <formula>2500</formula>
    </cfRule>
  </conditionalFormatting>
  <conditionalFormatting sqref="E183">
    <cfRule type="cellIs" dxfId="6237" priority="6277" stopIfTrue="1" operator="greaterThan">
      <formula>2500</formula>
    </cfRule>
  </conditionalFormatting>
  <conditionalFormatting sqref="E183">
    <cfRule type="cellIs" dxfId="6236" priority="6275" stopIfTrue="1" operator="greaterThan">
      <formula>2500</formula>
    </cfRule>
  </conditionalFormatting>
  <conditionalFormatting sqref="E183">
    <cfRule type="cellIs" dxfId="6235" priority="6274" stopIfTrue="1" operator="greaterThan">
      <formula>2500</formula>
    </cfRule>
  </conditionalFormatting>
  <conditionalFormatting sqref="E183">
    <cfRule type="cellIs" dxfId="6234" priority="6273" stopIfTrue="1" operator="greaterThan">
      <formula>2500</formula>
    </cfRule>
  </conditionalFormatting>
  <conditionalFormatting sqref="E183">
    <cfRule type="cellIs" dxfId="6233" priority="6272" stopIfTrue="1" operator="greaterThan">
      <formula>2500</formula>
    </cfRule>
  </conditionalFormatting>
  <conditionalFormatting sqref="E183">
    <cfRule type="cellIs" dxfId="6232" priority="6271" stopIfTrue="1" operator="greaterThan">
      <formula>2500</formula>
    </cfRule>
  </conditionalFormatting>
  <conditionalFormatting sqref="F183">
    <cfRule type="cellIs" dxfId="6231" priority="6270" stopIfTrue="1" operator="lessThan">
      <formula>29</formula>
    </cfRule>
  </conditionalFormatting>
  <conditionalFormatting sqref="E183">
    <cfRule type="cellIs" dxfId="6230" priority="6269" stopIfTrue="1" operator="greaterThan">
      <formula>2500</formula>
    </cfRule>
  </conditionalFormatting>
  <conditionalFormatting sqref="E183">
    <cfRule type="cellIs" dxfId="6229" priority="6268" stopIfTrue="1" operator="greaterThan">
      <formula>2500</formula>
    </cfRule>
  </conditionalFormatting>
  <conditionalFormatting sqref="E183">
    <cfRule type="cellIs" dxfId="6228" priority="6266" stopIfTrue="1" operator="greaterThan">
      <formula>2500</formula>
    </cfRule>
  </conditionalFormatting>
  <conditionalFormatting sqref="E183">
    <cfRule type="cellIs" dxfId="6227" priority="6267" stopIfTrue="1" operator="greaterThan">
      <formula>2500</formula>
    </cfRule>
  </conditionalFormatting>
  <conditionalFormatting sqref="E183">
    <cfRule type="cellIs" dxfId="6226" priority="6265" stopIfTrue="1" operator="greaterThan">
      <formula>2500</formula>
    </cfRule>
  </conditionalFormatting>
  <conditionalFormatting sqref="E183">
    <cfRule type="cellIs" dxfId="6225" priority="6264" stopIfTrue="1" operator="greaterThan">
      <formula>2500</formula>
    </cfRule>
  </conditionalFormatting>
  <conditionalFormatting sqref="E183">
    <cfRule type="cellIs" dxfId="6224" priority="6263" stopIfTrue="1" operator="greaterThan">
      <formula>2500</formula>
    </cfRule>
  </conditionalFormatting>
  <conditionalFormatting sqref="E183">
    <cfRule type="cellIs" dxfId="6223" priority="6262" stopIfTrue="1" operator="greaterThan">
      <formula>2500</formula>
    </cfRule>
  </conditionalFormatting>
  <conditionalFormatting sqref="E183">
    <cfRule type="cellIs" dxfId="6222" priority="6261" stopIfTrue="1" operator="greaterThan">
      <formula>2500</formula>
    </cfRule>
  </conditionalFormatting>
  <conditionalFormatting sqref="V183:W183">
    <cfRule type="expression" dxfId="6221" priority="6260" stopIfTrue="1">
      <formula>AND(V183&gt;0,BK183="")</formula>
    </cfRule>
  </conditionalFormatting>
  <conditionalFormatting sqref="X183">
    <cfRule type="expression" dxfId="6220" priority="6259" stopIfTrue="1">
      <formula>AND(X183&gt;0,BL183="")</formula>
    </cfRule>
  </conditionalFormatting>
  <conditionalFormatting sqref="F183">
    <cfRule type="cellIs" dxfId="6219" priority="6258" stopIfTrue="1" operator="lessThan">
      <formula>29</formula>
    </cfRule>
  </conditionalFormatting>
  <conditionalFormatting sqref="AN183">
    <cfRule type="expression" dxfId="6218" priority="6257" stopIfTrue="1">
      <formula>AND(AN183&gt;0,CC183="")</formula>
    </cfRule>
  </conditionalFormatting>
  <conditionalFormatting sqref="F183">
    <cfRule type="cellIs" dxfId="6217" priority="6256" stopIfTrue="1" operator="lessThan">
      <formula>29</formula>
    </cfRule>
  </conditionalFormatting>
  <conditionalFormatting sqref="AV183">
    <cfRule type="expression" dxfId="6216" priority="6255" stopIfTrue="1">
      <formula>LEN(AV183)=14</formula>
    </cfRule>
  </conditionalFormatting>
  <conditionalFormatting sqref="AW183">
    <cfRule type="expression" dxfId="6215" priority="6254" stopIfTrue="1">
      <formula>LEN(AW183)=11</formula>
    </cfRule>
  </conditionalFormatting>
  <conditionalFormatting sqref="AV183">
    <cfRule type="expression" dxfId="6214" priority="6253" stopIfTrue="1">
      <formula>LEN(AV183)=14</formula>
    </cfRule>
  </conditionalFormatting>
  <conditionalFormatting sqref="AW183">
    <cfRule type="expression" dxfId="6213" priority="6252" stopIfTrue="1">
      <formula>LEN(AW183)=11</formula>
    </cfRule>
  </conditionalFormatting>
  <conditionalFormatting sqref="AV183">
    <cfRule type="expression" dxfId="6212" priority="6251" stopIfTrue="1">
      <formula>LEN(AV183)=14</formula>
    </cfRule>
  </conditionalFormatting>
  <conditionalFormatting sqref="AW183">
    <cfRule type="expression" dxfId="6211" priority="6250" stopIfTrue="1">
      <formula>LEN(AW183)=11</formula>
    </cfRule>
  </conditionalFormatting>
  <conditionalFormatting sqref="AV183">
    <cfRule type="expression" dxfId="6210" priority="6249" stopIfTrue="1">
      <formula>LEN(AV183)=14</formula>
    </cfRule>
  </conditionalFormatting>
  <conditionalFormatting sqref="AW183">
    <cfRule type="expression" dxfId="6209" priority="6248" stopIfTrue="1">
      <formula>LEN(AW183)=11</formula>
    </cfRule>
  </conditionalFormatting>
  <conditionalFormatting sqref="AV183">
    <cfRule type="expression" dxfId="6208" priority="6247" stopIfTrue="1">
      <formula>LEN(AV183)=14</formula>
    </cfRule>
  </conditionalFormatting>
  <conditionalFormatting sqref="AW183">
    <cfRule type="expression" dxfId="6207" priority="6246" stopIfTrue="1">
      <formula>LEN(AW183)=11</formula>
    </cfRule>
  </conditionalFormatting>
  <conditionalFormatting sqref="AV183">
    <cfRule type="expression" dxfId="6206" priority="6245" stopIfTrue="1">
      <formula>LEN(AV183)=14</formula>
    </cfRule>
  </conditionalFormatting>
  <conditionalFormatting sqref="AW183">
    <cfRule type="expression" dxfId="6205" priority="6244" stopIfTrue="1">
      <formula>LEN(AW183)=11</formula>
    </cfRule>
  </conditionalFormatting>
  <conditionalFormatting sqref="BD183">
    <cfRule type="expression" dxfId="6204" priority="6243" stopIfTrue="1">
      <formula>AND(BD183&gt;0,CR183="")</formula>
    </cfRule>
  </conditionalFormatting>
  <conditionalFormatting sqref="BA183:BB183">
    <cfRule type="expression" dxfId="6203" priority="6242" stopIfTrue="1">
      <formula>AND(BA183&gt;0,CP183="")</formula>
    </cfRule>
  </conditionalFormatting>
  <conditionalFormatting sqref="BC183">
    <cfRule type="expression" dxfId="6202" priority="6241" stopIfTrue="1">
      <formula>AND(BC183&gt;0,CQ183="")</formula>
    </cfRule>
  </conditionalFormatting>
  <conditionalFormatting sqref="BA183:BB183">
    <cfRule type="expression" dxfId="6201" priority="6240" stopIfTrue="1">
      <formula>AND(BA183&gt;0,CP183="")</formula>
    </cfRule>
  </conditionalFormatting>
  <conditionalFormatting sqref="BC183">
    <cfRule type="expression" dxfId="6200" priority="6239" stopIfTrue="1">
      <formula>AND(BC183&gt;0,CQ183="")</formula>
    </cfRule>
  </conditionalFormatting>
  <conditionalFormatting sqref="AZ288:BK288">
    <cfRule type="expression" dxfId="6199" priority="6155" stopIfTrue="1">
      <formula>AND(AZ288&gt;0,CN288="")</formula>
    </cfRule>
  </conditionalFormatting>
  <conditionalFormatting sqref="E288">
    <cfRule type="cellIs" dxfId="6198" priority="6154" stopIfTrue="1" operator="greaterThan">
      <formula>2500</formula>
    </cfRule>
  </conditionalFormatting>
  <conditionalFormatting sqref="E288">
    <cfRule type="cellIs" dxfId="6197" priority="6153" stopIfTrue="1" operator="greaterThan">
      <formula>2500</formula>
    </cfRule>
  </conditionalFormatting>
  <conditionalFormatting sqref="E288">
    <cfRule type="cellIs" dxfId="6196" priority="6149" stopIfTrue="1" operator="greaterThan">
      <formula>2500</formula>
    </cfRule>
  </conditionalFormatting>
  <conditionalFormatting sqref="E288">
    <cfRule type="cellIs" dxfId="6195" priority="6152" stopIfTrue="1" operator="greaterThan">
      <formula>2500</formula>
    </cfRule>
  </conditionalFormatting>
  <conditionalFormatting sqref="E288">
    <cfRule type="cellIs" dxfId="6194" priority="6151" stopIfTrue="1" operator="greaterThan">
      <formula>2500</formula>
    </cfRule>
  </conditionalFormatting>
  <conditionalFormatting sqref="E288">
    <cfRule type="cellIs" dxfId="6193" priority="6150" stopIfTrue="1" operator="greaterThan">
      <formula>2500</formula>
    </cfRule>
  </conditionalFormatting>
  <conditionalFormatting sqref="E288">
    <cfRule type="cellIs" dxfId="6192" priority="6148" stopIfTrue="1" operator="greaterThan">
      <formula>2500</formula>
    </cfRule>
  </conditionalFormatting>
  <conditionalFormatting sqref="E288">
    <cfRule type="cellIs" dxfId="6191" priority="6147" stopIfTrue="1" operator="greaterThan">
      <formula>2500</formula>
    </cfRule>
  </conditionalFormatting>
  <conditionalFormatting sqref="E288">
    <cfRule type="cellIs" dxfId="6190" priority="6146" stopIfTrue="1" operator="greaterThan">
      <formula>2500</formula>
    </cfRule>
  </conditionalFormatting>
  <conditionalFormatting sqref="E288">
    <cfRule type="cellIs" dxfId="6189" priority="6145" stopIfTrue="1" operator="greaterThan">
      <formula>2500</formula>
    </cfRule>
  </conditionalFormatting>
  <conditionalFormatting sqref="E288">
    <cfRule type="cellIs" dxfId="6188" priority="6144" stopIfTrue="1" operator="greaterThan">
      <formula>2500</formula>
    </cfRule>
  </conditionalFormatting>
  <conditionalFormatting sqref="V288:W288">
    <cfRule type="expression" dxfId="6187" priority="6143" stopIfTrue="1">
      <formula>AND(V288&gt;0,BK288="")</formula>
    </cfRule>
  </conditionalFormatting>
  <conditionalFormatting sqref="X288">
    <cfRule type="expression" dxfId="6186" priority="6142" stopIfTrue="1">
      <formula>AND(X288&gt;0,BL288="")</formula>
    </cfRule>
  </conditionalFormatting>
  <conditionalFormatting sqref="F288">
    <cfRule type="cellIs" dxfId="6185" priority="6141" stopIfTrue="1" operator="lessThan">
      <formula>29</formula>
    </cfRule>
  </conditionalFormatting>
  <conditionalFormatting sqref="E288">
    <cfRule type="cellIs" dxfId="6184" priority="6140" stopIfTrue="1" operator="greaterThan">
      <formula>2500</formula>
    </cfRule>
  </conditionalFormatting>
  <conditionalFormatting sqref="E288">
    <cfRule type="cellIs" dxfId="6183" priority="6139" stopIfTrue="1" operator="greaterThan">
      <formula>2500</formula>
    </cfRule>
  </conditionalFormatting>
  <conditionalFormatting sqref="E288">
    <cfRule type="cellIs" dxfId="6182" priority="6138" stopIfTrue="1" operator="greaterThan">
      <formula>2500</formula>
    </cfRule>
  </conditionalFormatting>
  <conditionalFormatting sqref="E288">
    <cfRule type="cellIs" dxfId="6181" priority="6137" stopIfTrue="1" operator="greaterThan">
      <formula>2500</formula>
    </cfRule>
  </conditionalFormatting>
  <conditionalFormatting sqref="E288">
    <cfRule type="cellIs" dxfId="6180" priority="6136" stopIfTrue="1" operator="greaterThan">
      <formula>2500</formula>
    </cfRule>
  </conditionalFormatting>
  <conditionalFormatting sqref="E288">
    <cfRule type="cellIs" dxfId="6179" priority="6135" stopIfTrue="1" operator="greaterThan">
      <formula>2500</formula>
    </cfRule>
  </conditionalFormatting>
  <conditionalFormatting sqref="E288">
    <cfRule type="cellIs" dxfId="6178" priority="6134" stopIfTrue="1" operator="greaterThan">
      <formula>2500</formula>
    </cfRule>
  </conditionalFormatting>
  <conditionalFormatting sqref="E288">
    <cfRule type="cellIs" dxfId="6177" priority="6133" stopIfTrue="1" operator="greaterThan">
      <formula>2500</formula>
    </cfRule>
  </conditionalFormatting>
  <conditionalFormatting sqref="E288">
    <cfRule type="cellIs" dxfId="6176" priority="6132" stopIfTrue="1" operator="greaterThan">
      <formula>2500</formula>
    </cfRule>
  </conditionalFormatting>
  <conditionalFormatting sqref="F288">
    <cfRule type="cellIs" dxfId="6175" priority="6131" stopIfTrue="1" operator="lessThan">
      <formula>29</formula>
    </cfRule>
  </conditionalFormatting>
  <conditionalFormatting sqref="E288">
    <cfRule type="cellIs" dxfId="6174" priority="6127" stopIfTrue="1" operator="greaterThan">
      <formula>2500</formula>
    </cfRule>
  </conditionalFormatting>
  <conditionalFormatting sqref="E288">
    <cfRule type="cellIs" dxfId="6173" priority="6122" stopIfTrue="1" operator="greaterThan">
      <formula>2500</formula>
    </cfRule>
  </conditionalFormatting>
  <conditionalFormatting sqref="E288">
    <cfRule type="cellIs" dxfId="6172" priority="6121" stopIfTrue="1" operator="greaterThan">
      <formula>2500</formula>
    </cfRule>
  </conditionalFormatting>
  <conditionalFormatting sqref="E288">
    <cfRule type="cellIs" dxfId="6171" priority="6120" stopIfTrue="1" operator="greaterThan">
      <formula>2500</formula>
    </cfRule>
  </conditionalFormatting>
  <conditionalFormatting sqref="E288">
    <cfRule type="cellIs" dxfId="6170" priority="6119" stopIfTrue="1" operator="greaterThan">
      <formula>2500</formula>
    </cfRule>
  </conditionalFormatting>
  <conditionalFormatting sqref="E288">
    <cfRule type="cellIs" dxfId="6169" priority="6118" stopIfTrue="1" operator="greaterThan">
      <formula>2500</formula>
    </cfRule>
  </conditionalFormatting>
  <conditionalFormatting sqref="E288">
    <cfRule type="cellIs" dxfId="6168" priority="6117" stopIfTrue="1" operator="greaterThan">
      <formula>2500</formula>
    </cfRule>
  </conditionalFormatting>
  <conditionalFormatting sqref="E288">
    <cfRule type="cellIs" dxfId="6167" priority="6130" stopIfTrue="1" operator="greaterThan">
      <formula>2500</formula>
    </cfRule>
  </conditionalFormatting>
  <conditionalFormatting sqref="E288">
    <cfRule type="cellIs" dxfId="6166" priority="6129" stopIfTrue="1" operator="greaterThan">
      <formula>2500</formula>
    </cfRule>
  </conditionalFormatting>
  <conditionalFormatting sqref="E288">
    <cfRule type="cellIs" dxfId="6165" priority="6128" stopIfTrue="1" operator="greaterThan">
      <formula>2500</formula>
    </cfRule>
  </conditionalFormatting>
  <conditionalFormatting sqref="E288">
    <cfRule type="cellIs" dxfId="6164" priority="6125" stopIfTrue="1" operator="greaterThan">
      <formula>2500</formula>
    </cfRule>
  </conditionalFormatting>
  <conditionalFormatting sqref="E288">
    <cfRule type="cellIs" dxfId="6163" priority="6124" stopIfTrue="1" operator="greaterThan">
      <formula>2500</formula>
    </cfRule>
  </conditionalFormatting>
  <conditionalFormatting sqref="E288">
    <cfRule type="cellIs" dxfId="6162" priority="6123" stopIfTrue="1" operator="greaterThan">
      <formula>2500</formula>
    </cfRule>
  </conditionalFormatting>
  <conditionalFormatting sqref="F288">
    <cfRule type="cellIs" dxfId="6161" priority="6126" stopIfTrue="1" operator="lessThan">
      <formula>29</formula>
    </cfRule>
  </conditionalFormatting>
  <conditionalFormatting sqref="F288">
    <cfRule type="cellIs" dxfId="6160" priority="6116" stopIfTrue="1" operator="lessThan">
      <formula>29</formula>
    </cfRule>
  </conditionalFormatting>
  <conditionalFormatting sqref="E288">
    <cfRule type="cellIs" dxfId="6159" priority="6115" stopIfTrue="1" operator="greaterThan">
      <formula>2500</formula>
    </cfRule>
  </conditionalFormatting>
  <conditionalFormatting sqref="E288">
    <cfRule type="cellIs" dxfId="6158" priority="6114" stopIfTrue="1" operator="greaterThan">
      <formula>2500</formula>
    </cfRule>
  </conditionalFormatting>
  <conditionalFormatting sqref="E288">
    <cfRule type="cellIs" dxfId="6157" priority="6110" stopIfTrue="1" operator="greaterThan">
      <formula>2500</formula>
    </cfRule>
  </conditionalFormatting>
  <conditionalFormatting sqref="E288">
    <cfRule type="cellIs" dxfId="6156" priority="6113" stopIfTrue="1" operator="greaterThan">
      <formula>2500</formula>
    </cfRule>
  </conditionalFormatting>
  <conditionalFormatting sqref="E288">
    <cfRule type="cellIs" dxfId="6155" priority="6112" stopIfTrue="1" operator="greaterThan">
      <formula>2500</formula>
    </cfRule>
  </conditionalFormatting>
  <conditionalFormatting sqref="E288">
    <cfRule type="cellIs" dxfId="6154" priority="6111" stopIfTrue="1" operator="greaterThan">
      <formula>2500</formula>
    </cfRule>
  </conditionalFormatting>
  <conditionalFormatting sqref="E288">
    <cfRule type="cellIs" dxfId="6153" priority="6109" stopIfTrue="1" operator="greaterThan">
      <formula>2500</formula>
    </cfRule>
  </conditionalFormatting>
  <conditionalFormatting sqref="E288">
    <cfRule type="cellIs" dxfId="6152" priority="6108" stopIfTrue="1" operator="greaterThan">
      <formula>2500</formula>
    </cfRule>
  </conditionalFormatting>
  <conditionalFormatting sqref="E288">
    <cfRule type="cellIs" dxfId="6151" priority="6107" stopIfTrue="1" operator="greaterThan">
      <formula>2500</formula>
    </cfRule>
  </conditionalFormatting>
  <conditionalFormatting sqref="E288">
    <cfRule type="cellIs" dxfId="6150" priority="6106" stopIfTrue="1" operator="greaterThan">
      <formula>2500</formula>
    </cfRule>
  </conditionalFormatting>
  <conditionalFormatting sqref="E288">
    <cfRule type="cellIs" dxfId="6149" priority="6105" stopIfTrue="1" operator="greaterThan">
      <formula>2500</formula>
    </cfRule>
  </conditionalFormatting>
  <conditionalFormatting sqref="F288">
    <cfRule type="cellIs" dxfId="6148" priority="6104" stopIfTrue="1" operator="lessThan">
      <formula>29</formula>
    </cfRule>
  </conditionalFormatting>
  <conditionalFormatting sqref="E288">
    <cfRule type="cellIs" dxfId="6147" priority="6103" stopIfTrue="1" operator="greaterThan">
      <formula>2500</formula>
    </cfRule>
  </conditionalFormatting>
  <conditionalFormatting sqref="E288">
    <cfRule type="cellIs" dxfId="6146" priority="6102" stopIfTrue="1" operator="greaterThan">
      <formula>2500</formula>
    </cfRule>
  </conditionalFormatting>
  <conditionalFormatting sqref="E288">
    <cfRule type="cellIs" dxfId="6145" priority="6100" stopIfTrue="1" operator="greaterThan">
      <formula>2500</formula>
    </cfRule>
  </conditionalFormatting>
  <conditionalFormatting sqref="E288">
    <cfRule type="cellIs" dxfId="6144" priority="6101" stopIfTrue="1" operator="greaterThan">
      <formula>2500</formula>
    </cfRule>
  </conditionalFormatting>
  <conditionalFormatting sqref="E288">
    <cfRule type="cellIs" dxfId="6143" priority="6099" stopIfTrue="1" operator="greaterThan">
      <formula>2500</formula>
    </cfRule>
  </conditionalFormatting>
  <conditionalFormatting sqref="E288">
    <cfRule type="cellIs" dxfId="6142" priority="6098" stopIfTrue="1" operator="greaterThan">
      <formula>2500</formula>
    </cfRule>
  </conditionalFormatting>
  <conditionalFormatting sqref="E288">
    <cfRule type="cellIs" dxfId="6141" priority="6097" stopIfTrue="1" operator="greaterThan">
      <formula>2500</formula>
    </cfRule>
  </conditionalFormatting>
  <conditionalFormatting sqref="E288">
    <cfRule type="cellIs" dxfId="6140" priority="6096" stopIfTrue="1" operator="greaterThan">
      <formula>2500</formula>
    </cfRule>
  </conditionalFormatting>
  <conditionalFormatting sqref="E288">
    <cfRule type="cellIs" dxfId="6139" priority="6095" stopIfTrue="1" operator="greaterThan">
      <formula>2500</formula>
    </cfRule>
  </conditionalFormatting>
  <conditionalFormatting sqref="V288:W288">
    <cfRule type="expression" dxfId="6138" priority="6094" stopIfTrue="1">
      <formula>AND(V288&gt;0,BK288="")</formula>
    </cfRule>
  </conditionalFormatting>
  <conditionalFormatting sqref="X288">
    <cfRule type="expression" dxfId="6137" priority="6093" stopIfTrue="1">
      <formula>AND(X288&gt;0,BL288="")</formula>
    </cfRule>
  </conditionalFormatting>
  <conditionalFormatting sqref="F288">
    <cfRule type="cellIs" dxfId="6136" priority="6092" stopIfTrue="1" operator="lessThan">
      <formula>29</formula>
    </cfRule>
  </conditionalFormatting>
  <conditionalFormatting sqref="AN288">
    <cfRule type="expression" dxfId="6135" priority="6091" stopIfTrue="1">
      <formula>AND(AN288&gt;0,CC288="")</formula>
    </cfRule>
  </conditionalFormatting>
  <conditionalFormatting sqref="F288">
    <cfRule type="cellIs" dxfId="6134" priority="6090" stopIfTrue="1" operator="lessThan">
      <formula>29</formula>
    </cfRule>
  </conditionalFormatting>
  <conditionalFormatting sqref="AV288">
    <cfRule type="expression" dxfId="6133" priority="6089" stopIfTrue="1">
      <formula>LEN(AV288)=14</formula>
    </cfRule>
  </conditionalFormatting>
  <conditionalFormatting sqref="AW288">
    <cfRule type="expression" dxfId="6132" priority="6088" stopIfTrue="1">
      <formula>LEN(AW288)=11</formula>
    </cfRule>
  </conditionalFormatting>
  <conditionalFormatting sqref="AV288">
    <cfRule type="expression" dxfId="6131" priority="6087" stopIfTrue="1">
      <formula>LEN(AV288)=14</formula>
    </cfRule>
  </conditionalFormatting>
  <conditionalFormatting sqref="AW288">
    <cfRule type="expression" dxfId="6130" priority="6086" stopIfTrue="1">
      <formula>LEN(AW288)=11</formula>
    </cfRule>
  </conditionalFormatting>
  <conditionalFormatting sqref="AV288">
    <cfRule type="expression" dxfId="6129" priority="6085" stopIfTrue="1">
      <formula>LEN(AV288)=14</formula>
    </cfRule>
  </conditionalFormatting>
  <conditionalFormatting sqref="AW288">
    <cfRule type="expression" dxfId="6128" priority="6084" stopIfTrue="1">
      <formula>LEN(AW288)=11</formula>
    </cfRule>
  </conditionalFormatting>
  <conditionalFormatting sqref="AV288">
    <cfRule type="expression" dxfId="6127" priority="6083" stopIfTrue="1">
      <formula>LEN(AV288)=14</formula>
    </cfRule>
  </conditionalFormatting>
  <conditionalFormatting sqref="AW288">
    <cfRule type="expression" dxfId="6126" priority="6082" stopIfTrue="1">
      <formula>LEN(AW288)=11</formula>
    </cfRule>
  </conditionalFormatting>
  <conditionalFormatting sqref="AV288">
    <cfRule type="expression" dxfId="6125" priority="6081" stopIfTrue="1">
      <formula>LEN(AV288)=14</formula>
    </cfRule>
  </conditionalFormatting>
  <conditionalFormatting sqref="AW288">
    <cfRule type="expression" dxfId="6124" priority="6080" stopIfTrue="1">
      <formula>LEN(AW288)=11</formula>
    </cfRule>
  </conditionalFormatting>
  <conditionalFormatting sqref="AV288">
    <cfRule type="expression" dxfId="6123" priority="6079" stopIfTrue="1">
      <formula>LEN(AV288)=14</formula>
    </cfRule>
  </conditionalFormatting>
  <conditionalFormatting sqref="AW288">
    <cfRule type="expression" dxfId="6122" priority="6078" stopIfTrue="1">
      <formula>LEN(AW288)=11</formula>
    </cfRule>
  </conditionalFormatting>
  <conditionalFormatting sqref="BD288">
    <cfRule type="expression" dxfId="6121" priority="6077" stopIfTrue="1">
      <formula>AND(BD288&gt;0,CR288="")</formula>
    </cfRule>
  </conditionalFormatting>
  <conditionalFormatting sqref="BA288:BB288">
    <cfRule type="expression" dxfId="6120" priority="6076" stopIfTrue="1">
      <formula>AND(BA288&gt;0,CP288="")</formula>
    </cfRule>
  </conditionalFormatting>
  <conditionalFormatting sqref="BC288">
    <cfRule type="expression" dxfId="6119" priority="6075" stopIfTrue="1">
      <formula>AND(BC288&gt;0,CQ288="")</formula>
    </cfRule>
  </conditionalFormatting>
  <conditionalFormatting sqref="BA288:BB288">
    <cfRule type="expression" dxfId="6118" priority="6074" stopIfTrue="1">
      <formula>AND(BA288&gt;0,CP288="")</formula>
    </cfRule>
  </conditionalFormatting>
  <conditionalFormatting sqref="BC288">
    <cfRule type="expression" dxfId="6117" priority="6073" stopIfTrue="1">
      <formula>AND(BC288&gt;0,CQ288="")</formula>
    </cfRule>
  </conditionalFormatting>
  <conditionalFormatting sqref="AZ289:BK289">
    <cfRule type="expression" dxfId="6116" priority="6072" stopIfTrue="1">
      <formula>AND(AZ289&gt;0,CN289="")</formula>
    </cfRule>
  </conditionalFormatting>
  <conditionalFormatting sqref="E289">
    <cfRule type="cellIs" dxfId="6115" priority="6071" stopIfTrue="1" operator="greaterThan">
      <formula>2500</formula>
    </cfRule>
  </conditionalFormatting>
  <conditionalFormatting sqref="E289">
    <cfRule type="cellIs" dxfId="6114" priority="6070" stopIfTrue="1" operator="greaterThan">
      <formula>2500</formula>
    </cfRule>
  </conditionalFormatting>
  <conditionalFormatting sqref="E289">
    <cfRule type="cellIs" dxfId="6113" priority="6066" stopIfTrue="1" operator="greaterThan">
      <formula>2500</formula>
    </cfRule>
  </conditionalFormatting>
  <conditionalFormatting sqref="E289">
    <cfRule type="cellIs" dxfId="6112" priority="6069" stopIfTrue="1" operator="greaterThan">
      <formula>2500</formula>
    </cfRule>
  </conditionalFormatting>
  <conditionalFormatting sqref="E289">
    <cfRule type="cellIs" dxfId="6111" priority="6068" stopIfTrue="1" operator="greaterThan">
      <formula>2500</formula>
    </cfRule>
  </conditionalFormatting>
  <conditionalFormatting sqref="E289">
    <cfRule type="cellIs" dxfId="6110" priority="6067" stopIfTrue="1" operator="greaterThan">
      <formula>2500</formula>
    </cfRule>
  </conditionalFormatting>
  <conditionalFormatting sqref="E289">
    <cfRule type="cellIs" dxfId="6109" priority="6065" stopIfTrue="1" operator="greaterThan">
      <formula>2500</formula>
    </cfRule>
  </conditionalFormatting>
  <conditionalFormatting sqref="E289">
    <cfRule type="cellIs" dxfId="6108" priority="6064" stopIfTrue="1" operator="greaterThan">
      <formula>2500</formula>
    </cfRule>
  </conditionalFormatting>
  <conditionalFormatting sqref="E289">
    <cfRule type="cellIs" dxfId="6107" priority="6063" stopIfTrue="1" operator="greaterThan">
      <formula>2500</formula>
    </cfRule>
  </conditionalFormatting>
  <conditionalFormatting sqref="E289">
    <cfRule type="cellIs" dxfId="6106" priority="6062" stopIfTrue="1" operator="greaterThan">
      <formula>2500</formula>
    </cfRule>
  </conditionalFormatting>
  <conditionalFormatting sqref="E289">
    <cfRule type="cellIs" dxfId="6105" priority="6061" stopIfTrue="1" operator="greaterThan">
      <formula>2500</formula>
    </cfRule>
  </conditionalFormatting>
  <conditionalFormatting sqref="V289:W289">
    <cfRule type="expression" dxfId="6104" priority="6060" stopIfTrue="1">
      <formula>AND(V289&gt;0,BK289="")</formula>
    </cfRule>
  </conditionalFormatting>
  <conditionalFormatting sqref="X289">
    <cfRule type="expression" dxfId="6103" priority="6059" stopIfTrue="1">
      <formula>AND(X289&gt;0,BL289="")</formula>
    </cfRule>
  </conditionalFormatting>
  <conditionalFormatting sqref="F289">
    <cfRule type="cellIs" dxfId="6102" priority="6058" stopIfTrue="1" operator="lessThan">
      <formula>29</formula>
    </cfRule>
  </conditionalFormatting>
  <conditionalFormatting sqref="E289">
    <cfRule type="cellIs" dxfId="6101" priority="6057" stopIfTrue="1" operator="greaterThan">
      <formula>2500</formula>
    </cfRule>
  </conditionalFormatting>
  <conditionalFormatting sqref="E289">
    <cfRule type="cellIs" dxfId="6100" priority="6056" stopIfTrue="1" operator="greaterThan">
      <formula>2500</formula>
    </cfRule>
  </conditionalFormatting>
  <conditionalFormatting sqref="E289">
    <cfRule type="cellIs" dxfId="6099" priority="6055" stopIfTrue="1" operator="greaterThan">
      <formula>2500</formula>
    </cfRule>
  </conditionalFormatting>
  <conditionalFormatting sqref="E289">
    <cfRule type="cellIs" dxfId="6098" priority="6054" stopIfTrue="1" operator="greaterThan">
      <formula>2500</formula>
    </cfRule>
  </conditionalFormatting>
  <conditionalFormatting sqref="E289">
    <cfRule type="cellIs" dxfId="6097" priority="6053" stopIfTrue="1" operator="greaterThan">
      <formula>2500</formula>
    </cfRule>
  </conditionalFormatting>
  <conditionalFormatting sqref="E289">
    <cfRule type="cellIs" dxfId="6096" priority="6052" stopIfTrue="1" operator="greaterThan">
      <formula>2500</formula>
    </cfRule>
  </conditionalFormatting>
  <conditionalFormatting sqref="E289">
    <cfRule type="cellIs" dxfId="6095" priority="6051" stopIfTrue="1" operator="greaterThan">
      <formula>2500</formula>
    </cfRule>
  </conditionalFormatting>
  <conditionalFormatting sqref="E289">
    <cfRule type="cellIs" dxfId="6094" priority="6050" stopIfTrue="1" operator="greaterThan">
      <formula>2500</formula>
    </cfRule>
  </conditionalFormatting>
  <conditionalFormatting sqref="E289">
    <cfRule type="cellIs" dxfId="6093" priority="6049" stopIfTrue="1" operator="greaterThan">
      <formula>2500</formula>
    </cfRule>
  </conditionalFormatting>
  <conditionalFormatting sqref="F289">
    <cfRule type="cellIs" dxfId="6092" priority="6048" stopIfTrue="1" operator="lessThan">
      <formula>29</formula>
    </cfRule>
  </conditionalFormatting>
  <conditionalFormatting sqref="E289">
    <cfRule type="cellIs" dxfId="6091" priority="6044" stopIfTrue="1" operator="greaterThan">
      <formula>2500</formula>
    </cfRule>
  </conditionalFormatting>
  <conditionalFormatting sqref="E289">
    <cfRule type="cellIs" dxfId="6090" priority="6039" stopIfTrue="1" operator="greaterThan">
      <formula>2500</formula>
    </cfRule>
  </conditionalFormatting>
  <conditionalFormatting sqref="E289">
    <cfRule type="cellIs" dxfId="6089" priority="6038" stopIfTrue="1" operator="greaterThan">
      <formula>2500</formula>
    </cfRule>
  </conditionalFormatting>
  <conditionalFormatting sqref="E289">
    <cfRule type="cellIs" dxfId="6088" priority="6037" stopIfTrue="1" operator="greaterThan">
      <formula>2500</formula>
    </cfRule>
  </conditionalFormatting>
  <conditionalFormatting sqref="E289">
    <cfRule type="cellIs" dxfId="6087" priority="6036" stopIfTrue="1" operator="greaterThan">
      <formula>2500</formula>
    </cfRule>
  </conditionalFormatting>
  <conditionalFormatting sqref="E289">
    <cfRule type="cellIs" dxfId="6086" priority="6035" stopIfTrue="1" operator="greaterThan">
      <formula>2500</formula>
    </cfRule>
  </conditionalFormatting>
  <conditionalFormatting sqref="E289">
    <cfRule type="cellIs" dxfId="6085" priority="6034" stopIfTrue="1" operator="greaterThan">
      <formula>2500</formula>
    </cfRule>
  </conditionalFormatting>
  <conditionalFormatting sqref="E289">
    <cfRule type="cellIs" dxfId="6084" priority="6047" stopIfTrue="1" operator="greaterThan">
      <formula>2500</formula>
    </cfRule>
  </conditionalFormatting>
  <conditionalFormatting sqref="E289">
    <cfRule type="cellIs" dxfId="6083" priority="6046" stopIfTrue="1" operator="greaterThan">
      <formula>2500</formula>
    </cfRule>
  </conditionalFormatting>
  <conditionalFormatting sqref="E289">
    <cfRule type="cellIs" dxfId="6082" priority="6045" stopIfTrue="1" operator="greaterThan">
      <formula>2500</formula>
    </cfRule>
  </conditionalFormatting>
  <conditionalFormatting sqref="E289">
    <cfRule type="cellIs" dxfId="6081" priority="6042" stopIfTrue="1" operator="greaterThan">
      <formula>2500</formula>
    </cfRule>
  </conditionalFormatting>
  <conditionalFormatting sqref="E289">
    <cfRule type="cellIs" dxfId="6080" priority="6041" stopIfTrue="1" operator="greaterThan">
      <formula>2500</formula>
    </cfRule>
  </conditionalFormatting>
  <conditionalFormatting sqref="E289">
    <cfRule type="cellIs" dxfId="6079" priority="6040" stopIfTrue="1" operator="greaterThan">
      <formula>2500</formula>
    </cfRule>
  </conditionalFormatting>
  <conditionalFormatting sqref="F289">
    <cfRule type="cellIs" dxfId="6078" priority="6043" stopIfTrue="1" operator="lessThan">
      <formula>29</formula>
    </cfRule>
  </conditionalFormatting>
  <conditionalFormatting sqref="F289">
    <cfRule type="cellIs" dxfId="6077" priority="6033" stopIfTrue="1" operator="lessThan">
      <formula>29</formula>
    </cfRule>
  </conditionalFormatting>
  <conditionalFormatting sqref="E289">
    <cfRule type="cellIs" dxfId="6076" priority="6032" stopIfTrue="1" operator="greaterThan">
      <formula>2500</formula>
    </cfRule>
  </conditionalFormatting>
  <conditionalFormatting sqref="E289">
    <cfRule type="cellIs" dxfId="6075" priority="6031" stopIfTrue="1" operator="greaterThan">
      <formula>2500</formula>
    </cfRule>
  </conditionalFormatting>
  <conditionalFormatting sqref="E289">
    <cfRule type="cellIs" dxfId="6074" priority="6027" stopIfTrue="1" operator="greaterThan">
      <formula>2500</formula>
    </cfRule>
  </conditionalFormatting>
  <conditionalFormatting sqref="E289">
    <cfRule type="cellIs" dxfId="6073" priority="6030" stopIfTrue="1" operator="greaterThan">
      <formula>2500</formula>
    </cfRule>
  </conditionalFormatting>
  <conditionalFormatting sqref="E289">
    <cfRule type="cellIs" dxfId="6072" priority="6029" stopIfTrue="1" operator="greaterThan">
      <formula>2500</formula>
    </cfRule>
  </conditionalFormatting>
  <conditionalFormatting sqref="E289">
    <cfRule type="cellIs" dxfId="6071" priority="6028" stopIfTrue="1" operator="greaterThan">
      <formula>2500</formula>
    </cfRule>
  </conditionalFormatting>
  <conditionalFormatting sqref="E289">
    <cfRule type="cellIs" dxfId="6070" priority="6026" stopIfTrue="1" operator="greaterThan">
      <formula>2500</formula>
    </cfRule>
  </conditionalFormatting>
  <conditionalFormatting sqref="E289">
    <cfRule type="cellIs" dxfId="6069" priority="6025" stopIfTrue="1" operator="greaterThan">
      <formula>2500</formula>
    </cfRule>
  </conditionalFormatting>
  <conditionalFormatting sqref="E289">
    <cfRule type="cellIs" dxfId="6068" priority="6024" stopIfTrue="1" operator="greaterThan">
      <formula>2500</formula>
    </cfRule>
  </conditionalFormatting>
  <conditionalFormatting sqref="E289">
    <cfRule type="cellIs" dxfId="6067" priority="6023" stopIfTrue="1" operator="greaterThan">
      <formula>2500</formula>
    </cfRule>
  </conditionalFormatting>
  <conditionalFormatting sqref="E289">
    <cfRule type="cellIs" dxfId="6066" priority="6022" stopIfTrue="1" operator="greaterThan">
      <formula>2500</formula>
    </cfRule>
  </conditionalFormatting>
  <conditionalFormatting sqref="F289">
    <cfRule type="cellIs" dxfId="6065" priority="6021" stopIfTrue="1" operator="lessThan">
      <formula>29</formula>
    </cfRule>
  </conditionalFormatting>
  <conditionalFormatting sqref="E289">
    <cfRule type="cellIs" dxfId="6064" priority="6020" stopIfTrue="1" operator="greaterThan">
      <formula>2500</formula>
    </cfRule>
  </conditionalFormatting>
  <conditionalFormatting sqref="E289">
    <cfRule type="cellIs" dxfId="6063" priority="6019" stopIfTrue="1" operator="greaterThan">
      <formula>2500</formula>
    </cfRule>
  </conditionalFormatting>
  <conditionalFormatting sqref="E289">
    <cfRule type="cellIs" dxfId="6062" priority="6017" stopIfTrue="1" operator="greaterThan">
      <formula>2500</formula>
    </cfRule>
  </conditionalFormatting>
  <conditionalFormatting sqref="E289">
    <cfRule type="cellIs" dxfId="6061" priority="6018" stopIfTrue="1" operator="greaterThan">
      <formula>2500</formula>
    </cfRule>
  </conditionalFormatting>
  <conditionalFormatting sqref="E289">
    <cfRule type="cellIs" dxfId="6060" priority="6016" stopIfTrue="1" operator="greaterThan">
      <formula>2500</formula>
    </cfRule>
  </conditionalFormatting>
  <conditionalFormatting sqref="E289">
    <cfRule type="cellIs" dxfId="6059" priority="6015" stopIfTrue="1" operator="greaterThan">
      <formula>2500</formula>
    </cfRule>
  </conditionalFormatting>
  <conditionalFormatting sqref="E289">
    <cfRule type="cellIs" dxfId="6058" priority="6014" stopIfTrue="1" operator="greaterThan">
      <formula>2500</formula>
    </cfRule>
  </conditionalFormatting>
  <conditionalFormatting sqref="E289">
    <cfRule type="cellIs" dxfId="6057" priority="6013" stopIfTrue="1" operator="greaterThan">
      <formula>2500</formula>
    </cfRule>
  </conditionalFormatting>
  <conditionalFormatting sqref="E289">
    <cfRule type="cellIs" dxfId="6056" priority="6012" stopIfTrue="1" operator="greaterThan">
      <formula>2500</formula>
    </cfRule>
  </conditionalFormatting>
  <conditionalFormatting sqref="V289:W289">
    <cfRule type="expression" dxfId="6055" priority="6011" stopIfTrue="1">
      <formula>AND(V289&gt;0,BK289="")</formula>
    </cfRule>
  </conditionalFormatting>
  <conditionalFormatting sqref="X289">
    <cfRule type="expression" dxfId="6054" priority="6010" stopIfTrue="1">
      <formula>AND(X289&gt;0,BL289="")</formula>
    </cfRule>
  </conditionalFormatting>
  <conditionalFormatting sqref="F289">
    <cfRule type="cellIs" dxfId="6053" priority="6009" stopIfTrue="1" operator="lessThan">
      <formula>29</formula>
    </cfRule>
  </conditionalFormatting>
  <conditionalFormatting sqref="AN289">
    <cfRule type="expression" dxfId="6052" priority="6008" stopIfTrue="1">
      <formula>AND(AN289&gt;0,CC289="")</formula>
    </cfRule>
  </conditionalFormatting>
  <conditionalFormatting sqref="F289">
    <cfRule type="cellIs" dxfId="6051" priority="6007" stopIfTrue="1" operator="lessThan">
      <formula>29</formula>
    </cfRule>
  </conditionalFormatting>
  <conditionalFormatting sqref="AV289">
    <cfRule type="expression" dxfId="6050" priority="6006" stopIfTrue="1">
      <formula>LEN(AV289)=14</formula>
    </cfRule>
  </conditionalFormatting>
  <conditionalFormatting sqref="AW289">
    <cfRule type="expression" dxfId="6049" priority="6005" stopIfTrue="1">
      <formula>LEN(AW289)=11</formula>
    </cfRule>
  </conditionalFormatting>
  <conditionalFormatting sqref="AV289">
    <cfRule type="expression" dxfId="6048" priority="6004" stopIfTrue="1">
      <formula>LEN(AV289)=14</formula>
    </cfRule>
  </conditionalFormatting>
  <conditionalFormatting sqref="AW289">
    <cfRule type="expression" dxfId="6047" priority="6003" stopIfTrue="1">
      <formula>LEN(AW289)=11</formula>
    </cfRule>
  </conditionalFormatting>
  <conditionalFormatting sqref="AV289">
    <cfRule type="expression" dxfId="6046" priority="6002" stopIfTrue="1">
      <formula>LEN(AV289)=14</formula>
    </cfRule>
  </conditionalFormatting>
  <conditionalFormatting sqref="AW289">
    <cfRule type="expression" dxfId="6045" priority="6001" stopIfTrue="1">
      <formula>LEN(AW289)=11</formula>
    </cfRule>
  </conditionalFormatting>
  <conditionalFormatting sqref="AV289">
    <cfRule type="expression" dxfId="6044" priority="6000" stopIfTrue="1">
      <formula>LEN(AV289)=14</formula>
    </cfRule>
  </conditionalFormatting>
  <conditionalFormatting sqref="AW289">
    <cfRule type="expression" dxfId="6043" priority="5999" stopIfTrue="1">
      <formula>LEN(AW289)=11</formula>
    </cfRule>
  </conditionalFormatting>
  <conditionalFormatting sqref="AV289">
    <cfRule type="expression" dxfId="6042" priority="5998" stopIfTrue="1">
      <formula>LEN(AV289)=14</formula>
    </cfRule>
  </conditionalFormatting>
  <conditionalFormatting sqref="AW289">
    <cfRule type="expression" dxfId="6041" priority="5997" stopIfTrue="1">
      <formula>LEN(AW289)=11</formula>
    </cfRule>
  </conditionalFormatting>
  <conditionalFormatting sqref="AV289">
    <cfRule type="expression" dxfId="6040" priority="5996" stopIfTrue="1">
      <formula>LEN(AV289)=14</formula>
    </cfRule>
  </conditionalFormatting>
  <conditionalFormatting sqref="AW289">
    <cfRule type="expression" dxfId="6039" priority="5995" stopIfTrue="1">
      <formula>LEN(AW289)=11</formula>
    </cfRule>
  </conditionalFormatting>
  <conditionalFormatting sqref="BD289">
    <cfRule type="expression" dxfId="6038" priority="5994" stopIfTrue="1">
      <formula>AND(BD289&gt;0,CR289="")</formula>
    </cfRule>
  </conditionalFormatting>
  <conditionalFormatting sqref="BA289:BB289">
    <cfRule type="expression" dxfId="6037" priority="5993" stopIfTrue="1">
      <formula>AND(BA289&gt;0,CP289="")</formula>
    </cfRule>
  </conditionalFormatting>
  <conditionalFormatting sqref="BC289">
    <cfRule type="expression" dxfId="6036" priority="5992" stopIfTrue="1">
      <formula>AND(BC289&gt;0,CQ289="")</formula>
    </cfRule>
  </conditionalFormatting>
  <conditionalFormatting sqref="BA289:BB289">
    <cfRule type="expression" dxfId="6035" priority="5991" stopIfTrue="1">
      <formula>AND(BA289&gt;0,CP289="")</formula>
    </cfRule>
  </conditionalFormatting>
  <conditionalFormatting sqref="BC289">
    <cfRule type="expression" dxfId="6034" priority="5990" stopIfTrue="1">
      <formula>AND(BC289&gt;0,CQ289="")</formula>
    </cfRule>
  </conditionalFormatting>
  <conditionalFormatting sqref="AZ31:BK31">
    <cfRule type="expression" dxfId="6033" priority="5989" stopIfTrue="1">
      <formula>AND(AZ31&gt;0,CN31="")</formula>
    </cfRule>
  </conditionalFormatting>
  <conditionalFormatting sqref="E31">
    <cfRule type="cellIs" dxfId="6032" priority="5988" stopIfTrue="1" operator="greaterThan">
      <formula>2500</formula>
    </cfRule>
  </conditionalFormatting>
  <conditionalFormatting sqref="E31">
    <cfRule type="cellIs" dxfId="6031" priority="5987" stopIfTrue="1" operator="greaterThan">
      <formula>2500</formula>
    </cfRule>
  </conditionalFormatting>
  <conditionalFormatting sqref="E31">
    <cfRule type="cellIs" dxfId="6030" priority="5983" stopIfTrue="1" operator="greaterThan">
      <formula>2500</formula>
    </cfRule>
  </conditionalFormatting>
  <conditionalFormatting sqref="E31">
    <cfRule type="cellIs" dxfId="6029" priority="5986" stopIfTrue="1" operator="greaterThan">
      <formula>2500</formula>
    </cfRule>
  </conditionalFormatting>
  <conditionalFormatting sqref="E31">
    <cfRule type="cellIs" dxfId="6028" priority="5985" stopIfTrue="1" operator="greaterThan">
      <formula>2500</formula>
    </cfRule>
  </conditionalFormatting>
  <conditionalFormatting sqref="E31">
    <cfRule type="cellIs" dxfId="6027" priority="5984" stopIfTrue="1" operator="greaterThan">
      <formula>2500</formula>
    </cfRule>
  </conditionalFormatting>
  <conditionalFormatting sqref="E31">
    <cfRule type="cellIs" dxfId="6026" priority="5982" stopIfTrue="1" operator="greaterThan">
      <formula>2500</formula>
    </cfRule>
  </conditionalFormatting>
  <conditionalFormatting sqref="E31">
    <cfRule type="cellIs" dxfId="6025" priority="5981" stopIfTrue="1" operator="greaterThan">
      <formula>2500</formula>
    </cfRule>
  </conditionalFormatting>
  <conditionalFormatting sqref="E31">
    <cfRule type="cellIs" dxfId="6024" priority="5980" stopIfTrue="1" operator="greaterThan">
      <formula>2500</formula>
    </cfRule>
  </conditionalFormatting>
  <conditionalFormatting sqref="E31">
    <cfRule type="cellIs" dxfId="6023" priority="5979" stopIfTrue="1" operator="greaterThan">
      <formula>2500</formula>
    </cfRule>
  </conditionalFormatting>
  <conditionalFormatting sqref="E31">
    <cfRule type="cellIs" dxfId="6022" priority="5978" stopIfTrue="1" operator="greaterThan">
      <formula>2500</formula>
    </cfRule>
  </conditionalFormatting>
  <conditionalFormatting sqref="V31:W31">
    <cfRule type="expression" dxfId="6021" priority="5977" stopIfTrue="1">
      <formula>AND(V31&gt;0,BK31="")</formula>
    </cfRule>
  </conditionalFormatting>
  <conditionalFormatting sqref="X31">
    <cfRule type="expression" dxfId="6020" priority="5976" stopIfTrue="1">
      <formula>AND(X31&gt;0,BL31="")</formula>
    </cfRule>
  </conditionalFormatting>
  <conditionalFormatting sqref="F31">
    <cfRule type="cellIs" dxfId="6019" priority="5975" stopIfTrue="1" operator="lessThan">
      <formula>29</formula>
    </cfRule>
  </conditionalFormatting>
  <conditionalFormatting sqref="E31">
    <cfRule type="cellIs" dxfId="6018" priority="5974" stopIfTrue="1" operator="greaterThan">
      <formula>2500</formula>
    </cfRule>
  </conditionalFormatting>
  <conditionalFormatting sqref="E31">
    <cfRule type="cellIs" dxfId="6017" priority="5973" stopIfTrue="1" operator="greaterThan">
      <formula>2500</formula>
    </cfRule>
  </conditionalFormatting>
  <conditionalFormatting sqref="E31">
    <cfRule type="cellIs" dxfId="6016" priority="5969" stopIfTrue="1" operator="greaterThan">
      <formula>2500</formula>
    </cfRule>
  </conditionalFormatting>
  <conditionalFormatting sqref="E31">
    <cfRule type="cellIs" dxfId="6015" priority="5972" stopIfTrue="1" operator="greaterThan">
      <formula>2500</formula>
    </cfRule>
  </conditionalFormatting>
  <conditionalFormatting sqref="E31">
    <cfRule type="cellIs" dxfId="6014" priority="5971" stopIfTrue="1" operator="greaterThan">
      <formula>2500</formula>
    </cfRule>
  </conditionalFormatting>
  <conditionalFormatting sqref="E31">
    <cfRule type="cellIs" dxfId="6013" priority="5970" stopIfTrue="1" operator="greaterThan">
      <formula>2500</formula>
    </cfRule>
  </conditionalFormatting>
  <conditionalFormatting sqref="E31">
    <cfRule type="cellIs" dxfId="6012" priority="5968" stopIfTrue="1" operator="greaterThan">
      <formula>2500</formula>
    </cfRule>
  </conditionalFormatting>
  <conditionalFormatting sqref="E31">
    <cfRule type="cellIs" dxfId="6011" priority="5967" stopIfTrue="1" operator="greaterThan">
      <formula>2500</formula>
    </cfRule>
  </conditionalFormatting>
  <conditionalFormatting sqref="E31">
    <cfRule type="cellIs" dxfId="6010" priority="5966" stopIfTrue="1" operator="greaterThan">
      <formula>2500</formula>
    </cfRule>
  </conditionalFormatting>
  <conditionalFormatting sqref="E31">
    <cfRule type="cellIs" dxfId="6009" priority="5965" stopIfTrue="1" operator="greaterThan">
      <formula>2500</formula>
    </cfRule>
  </conditionalFormatting>
  <conditionalFormatting sqref="E31">
    <cfRule type="cellIs" dxfId="6008" priority="5964" stopIfTrue="1" operator="greaterThan">
      <formula>2500</formula>
    </cfRule>
  </conditionalFormatting>
  <conditionalFormatting sqref="F31">
    <cfRule type="cellIs" dxfId="6007" priority="5963" stopIfTrue="1" operator="lessThan">
      <formula>29</formula>
    </cfRule>
  </conditionalFormatting>
  <conditionalFormatting sqref="E31">
    <cfRule type="cellIs" dxfId="6006" priority="5962" stopIfTrue="1" operator="greaterThan">
      <formula>2500</formula>
    </cfRule>
  </conditionalFormatting>
  <conditionalFormatting sqref="E31">
    <cfRule type="cellIs" dxfId="6005" priority="5961" stopIfTrue="1" operator="greaterThan">
      <formula>2500</formula>
    </cfRule>
  </conditionalFormatting>
  <conditionalFormatting sqref="E31">
    <cfRule type="cellIs" dxfId="6004" priority="5959" stopIfTrue="1" operator="greaterThan">
      <formula>2500</formula>
    </cfRule>
  </conditionalFormatting>
  <conditionalFormatting sqref="E31">
    <cfRule type="cellIs" dxfId="6003" priority="5960" stopIfTrue="1" operator="greaterThan">
      <formula>2500</formula>
    </cfRule>
  </conditionalFormatting>
  <conditionalFormatting sqref="E31">
    <cfRule type="cellIs" dxfId="6002" priority="5958" stopIfTrue="1" operator="greaterThan">
      <formula>2500</formula>
    </cfRule>
  </conditionalFormatting>
  <conditionalFormatting sqref="E31">
    <cfRule type="cellIs" dxfId="6001" priority="5957" stopIfTrue="1" operator="greaterThan">
      <formula>2500</formula>
    </cfRule>
  </conditionalFormatting>
  <conditionalFormatting sqref="E31">
    <cfRule type="cellIs" dxfId="6000" priority="5956" stopIfTrue="1" operator="greaterThan">
      <formula>2500</formula>
    </cfRule>
  </conditionalFormatting>
  <conditionalFormatting sqref="E31">
    <cfRule type="cellIs" dxfId="5999" priority="5955" stopIfTrue="1" operator="greaterThan">
      <formula>2500</formula>
    </cfRule>
  </conditionalFormatting>
  <conditionalFormatting sqref="E31">
    <cfRule type="cellIs" dxfId="5998" priority="5954" stopIfTrue="1" operator="greaterThan">
      <formula>2500</formula>
    </cfRule>
  </conditionalFormatting>
  <conditionalFormatting sqref="V31:W31">
    <cfRule type="expression" dxfId="5997" priority="5953" stopIfTrue="1">
      <formula>AND(V31&gt;0,BK31="")</formula>
    </cfRule>
  </conditionalFormatting>
  <conditionalFormatting sqref="X31">
    <cfRule type="expression" dxfId="5996" priority="5952" stopIfTrue="1">
      <formula>AND(X31&gt;0,BL31="")</formula>
    </cfRule>
  </conditionalFormatting>
  <conditionalFormatting sqref="F31">
    <cfRule type="cellIs" dxfId="5995" priority="5951" stopIfTrue="1" operator="lessThan">
      <formula>29</formula>
    </cfRule>
  </conditionalFormatting>
  <conditionalFormatting sqref="AN31">
    <cfRule type="expression" dxfId="5994" priority="5950" stopIfTrue="1">
      <formula>AND(AN31&gt;0,CC31="")</formula>
    </cfRule>
  </conditionalFormatting>
  <conditionalFormatting sqref="E31">
    <cfRule type="cellIs" dxfId="5993" priority="5949" stopIfTrue="1" operator="greaterThan">
      <formula>2500</formula>
    </cfRule>
  </conditionalFormatting>
  <conditionalFormatting sqref="E31">
    <cfRule type="cellIs" dxfId="5992" priority="5948" stopIfTrue="1" operator="greaterThan">
      <formula>2500</formula>
    </cfRule>
  </conditionalFormatting>
  <conditionalFormatting sqref="E31">
    <cfRule type="cellIs" dxfId="5991" priority="5947" stopIfTrue="1" operator="greaterThan">
      <formula>2500</formula>
    </cfRule>
  </conditionalFormatting>
  <conditionalFormatting sqref="E31">
    <cfRule type="cellIs" dxfId="5990" priority="5946" stopIfTrue="1" operator="greaterThan">
      <formula>2500</formula>
    </cfRule>
  </conditionalFormatting>
  <conditionalFormatting sqref="E31">
    <cfRule type="cellIs" dxfId="5989" priority="5945" stopIfTrue="1" operator="greaterThan">
      <formula>2500</formula>
    </cfRule>
  </conditionalFormatting>
  <conditionalFormatting sqref="E31">
    <cfRule type="cellIs" dxfId="5988" priority="5943" stopIfTrue="1" operator="greaterThan">
      <formula>2500</formula>
    </cfRule>
  </conditionalFormatting>
  <conditionalFormatting sqref="E31">
    <cfRule type="cellIs" dxfId="5987" priority="5944" stopIfTrue="1" operator="greaterThan">
      <formula>2500</formula>
    </cfRule>
  </conditionalFormatting>
  <conditionalFormatting sqref="E31">
    <cfRule type="cellIs" dxfId="5986" priority="5942" stopIfTrue="1" operator="greaterThan">
      <formula>2500</formula>
    </cfRule>
  </conditionalFormatting>
  <conditionalFormatting sqref="E31">
    <cfRule type="cellIs" dxfId="5985" priority="5941" stopIfTrue="1" operator="greaterThan">
      <formula>2500</formula>
    </cfRule>
  </conditionalFormatting>
  <conditionalFormatting sqref="E31">
    <cfRule type="cellIs" dxfId="5984" priority="5940" stopIfTrue="1" operator="greaterThan">
      <formula>2500</formula>
    </cfRule>
  </conditionalFormatting>
  <conditionalFormatting sqref="E31">
    <cfRule type="cellIs" dxfId="5983" priority="5939" stopIfTrue="1" operator="greaterThan">
      <formula>2500</formula>
    </cfRule>
  </conditionalFormatting>
  <conditionalFormatting sqref="E31">
    <cfRule type="cellIs" dxfId="5982" priority="5938" stopIfTrue="1" operator="greaterThan">
      <formula>2500</formula>
    </cfRule>
  </conditionalFormatting>
  <conditionalFormatting sqref="V31:W31">
    <cfRule type="expression" dxfId="5981" priority="5937" stopIfTrue="1">
      <formula>AND(V31&gt;0,BK31="")</formula>
    </cfRule>
  </conditionalFormatting>
  <conditionalFormatting sqref="X31">
    <cfRule type="expression" dxfId="5980" priority="5936" stopIfTrue="1">
      <formula>AND(X31&gt;0,BL31="")</formula>
    </cfRule>
  </conditionalFormatting>
  <conditionalFormatting sqref="F31">
    <cfRule type="cellIs" dxfId="5979" priority="5935" stopIfTrue="1" operator="lessThan">
      <formula>29</formula>
    </cfRule>
  </conditionalFormatting>
  <conditionalFormatting sqref="F31">
    <cfRule type="cellIs" dxfId="5978" priority="5934" stopIfTrue="1" operator="lessThan">
      <formula>29</formula>
    </cfRule>
  </conditionalFormatting>
  <conditionalFormatting sqref="AV31">
    <cfRule type="expression" dxfId="5977" priority="5933" stopIfTrue="1">
      <formula>LEN(AV31)=14</formula>
    </cfRule>
  </conditionalFormatting>
  <conditionalFormatting sqref="AW31">
    <cfRule type="expression" dxfId="5976" priority="5932" stopIfTrue="1">
      <formula>LEN(AW31)=11</formula>
    </cfRule>
  </conditionalFormatting>
  <conditionalFormatting sqref="AV31">
    <cfRule type="expression" dxfId="5975" priority="5931" stopIfTrue="1">
      <formula>LEN(AV31)=14</formula>
    </cfRule>
  </conditionalFormatting>
  <conditionalFormatting sqref="AW31">
    <cfRule type="expression" dxfId="5974" priority="5930" stopIfTrue="1">
      <formula>LEN(AW31)=11</formula>
    </cfRule>
  </conditionalFormatting>
  <conditionalFormatting sqref="AV31">
    <cfRule type="expression" dxfId="5973" priority="5929" stopIfTrue="1">
      <formula>LEN(AV31)=14</formula>
    </cfRule>
  </conditionalFormatting>
  <conditionalFormatting sqref="AW31">
    <cfRule type="expression" dxfId="5972" priority="5928" stopIfTrue="1">
      <formula>LEN(AW31)=11</formula>
    </cfRule>
  </conditionalFormatting>
  <conditionalFormatting sqref="AV31">
    <cfRule type="expression" dxfId="5971" priority="5927" stopIfTrue="1">
      <formula>LEN(AV31)=14</formula>
    </cfRule>
  </conditionalFormatting>
  <conditionalFormatting sqref="AW31">
    <cfRule type="expression" dxfId="5970" priority="5926" stopIfTrue="1">
      <formula>LEN(AW31)=11</formula>
    </cfRule>
  </conditionalFormatting>
  <conditionalFormatting sqref="E31">
    <cfRule type="cellIs" dxfId="5969" priority="5925" stopIfTrue="1" operator="greaterThan">
      <formula>2500</formula>
    </cfRule>
  </conditionalFormatting>
  <conditionalFormatting sqref="E31">
    <cfRule type="cellIs" dxfId="5968" priority="5924" stopIfTrue="1" operator="greaterThan">
      <formula>2500</formula>
    </cfRule>
  </conditionalFormatting>
  <conditionalFormatting sqref="E31">
    <cfRule type="cellIs" dxfId="5967" priority="5920" stopIfTrue="1" operator="greaterThan">
      <formula>2500</formula>
    </cfRule>
  </conditionalFormatting>
  <conditionalFormatting sqref="E31">
    <cfRule type="cellIs" dxfId="5966" priority="5923" stopIfTrue="1" operator="greaterThan">
      <formula>2500</formula>
    </cfRule>
  </conditionalFormatting>
  <conditionalFormatting sqref="E31">
    <cfRule type="cellIs" dxfId="5965" priority="5922" stopIfTrue="1" operator="greaterThan">
      <formula>2500</formula>
    </cfRule>
  </conditionalFormatting>
  <conditionalFormatting sqref="E31">
    <cfRule type="cellIs" dxfId="5964" priority="5921" stopIfTrue="1" operator="greaterThan">
      <formula>2500</formula>
    </cfRule>
  </conditionalFormatting>
  <conditionalFormatting sqref="E31">
    <cfRule type="cellIs" dxfId="5963" priority="5919" stopIfTrue="1" operator="greaterThan">
      <formula>2500</formula>
    </cfRule>
  </conditionalFormatting>
  <conditionalFormatting sqref="E31">
    <cfRule type="cellIs" dxfId="5962" priority="5918" stopIfTrue="1" operator="greaterThan">
      <formula>2500</formula>
    </cfRule>
  </conditionalFormatting>
  <conditionalFormatting sqref="E31">
    <cfRule type="cellIs" dxfId="5961" priority="5917" stopIfTrue="1" operator="greaterThan">
      <formula>2500</formula>
    </cfRule>
  </conditionalFormatting>
  <conditionalFormatting sqref="E31">
    <cfRule type="cellIs" dxfId="5960" priority="5916" stopIfTrue="1" operator="greaterThan">
      <formula>2500</formula>
    </cfRule>
  </conditionalFormatting>
  <conditionalFormatting sqref="E31">
    <cfRule type="cellIs" dxfId="5959" priority="5915" stopIfTrue="1" operator="greaterThan">
      <formula>2500</formula>
    </cfRule>
  </conditionalFormatting>
  <conditionalFormatting sqref="V31:W31">
    <cfRule type="expression" dxfId="5958" priority="5914" stopIfTrue="1">
      <formula>AND(V31&gt;0,BK31="")</formula>
    </cfRule>
  </conditionalFormatting>
  <conditionalFormatting sqref="X31">
    <cfRule type="expression" dxfId="5957" priority="5913" stopIfTrue="1">
      <formula>AND(X31&gt;0,BL31="")</formula>
    </cfRule>
  </conditionalFormatting>
  <conditionalFormatting sqref="F31">
    <cfRule type="cellIs" dxfId="5956" priority="5912" stopIfTrue="1" operator="lessThan">
      <formula>29</formula>
    </cfRule>
  </conditionalFormatting>
  <conditionalFormatting sqref="E31">
    <cfRule type="cellIs" dxfId="5955" priority="5911" stopIfTrue="1" operator="greaterThan">
      <formula>2500</formula>
    </cfRule>
  </conditionalFormatting>
  <conditionalFormatting sqref="E31">
    <cfRule type="cellIs" dxfId="5954" priority="5910" stopIfTrue="1" operator="greaterThan">
      <formula>2500</formula>
    </cfRule>
  </conditionalFormatting>
  <conditionalFormatting sqref="E31">
    <cfRule type="cellIs" dxfId="5953" priority="5906" stopIfTrue="1" operator="greaterThan">
      <formula>2500</formula>
    </cfRule>
  </conditionalFormatting>
  <conditionalFormatting sqref="E31">
    <cfRule type="cellIs" dxfId="5952" priority="5909" stopIfTrue="1" operator="greaterThan">
      <formula>2500</formula>
    </cfRule>
  </conditionalFormatting>
  <conditionalFormatting sqref="E31">
    <cfRule type="cellIs" dxfId="5951" priority="5908" stopIfTrue="1" operator="greaterThan">
      <formula>2500</formula>
    </cfRule>
  </conditionalFormatting>
  <conditionalFormatting sqref="E31">
    <cfRule type="cellIs" dxfId="5950" priority="5907" stopIfTrue="1" operator="greaterThan">
      <formula>2500</formula>
    </cfRule>
  </conditionalFormatting>
  <conditionalFormatting sqref="E31">
    <cfRule type="cellIs" dxfId="5949" priority="5905" stopIfTrue="1" operator="greaterThan">
      <formula>2500</formula>
    </cfRule>
  </conditionalFormatting>
  <conditionalFormatting sqref="E31">
    <cfRule type="cellIs" dxfId="5948" priority="5904" stopIfTrue="1" operator="greaterThan">
      <formula>2500</formula>
    </cfRule>
  </conditionalFormatting>
  <conditionalFormatting sqref="E31">
    <cfRule type="cellIs" dxfId="5947" priority="5903" stopIfTrue="1" operator="greaterThan">
      <formula>2500</formula>
    </cfRule>
  </conditionalFormatting>
  <conditionalFormatting sqref="E31">
    <cfRule type="cellIs" dxfId="5946" priority="5902" stopIfTrue="1" operator="greaterThan">
      <formula>2500</formula>
    </cfRule>
  </conditionalFormatting>
  <conditionalFormatting sqref="E31">
    <cfRule type="cellIs" dxfId="5945" priority="5901" stopIfTrue="1" operator="greaterThan">
      <formula>2500</formula>
    </cfRule>
  </conditionalFormatting>
  <conditionalFormatting sqref="F31">
    <cfRule type="cellIs" dxfId="5944" priority="5900" stopIfTrue="1" operator="lessThan">
      <formula>29</formula>
    </cfRule>
  </conditionalFormatting>
  <conditionalFormatting sqref="E31">
    <cfRule type="cellIs" dxfId="5943" priority="5899" stopIfTrue="1" operator="greaterThan">
      <formula>2500</formula>
    </cfRule>
  </conditionalFormatting>
  <conditionalFormatting sqref="E31">
    <cfRule type="cellIs" dxfId="5942" priority="5898" stopIfTrue="1" operator="greaterThan">
      <formula>2500</formula>
    </cfRule>
  </conditionalFormatting>
  <conditionalFormatting sqref="E31">
    <cfRule type="cellIs" dxfId="5941" priority="5896" stopIfTrue="1" operator="greaterThan">
      <formula>2500</formula>
    </cfRule>
  </conditionalFormatting>
  <conditionalFormatting sqref="E31">
    <cfRule type="cellIs" dxfId="5940" priority="5897" stopIfTrue="1" operator="greaterThan">
      <formula>2500</formula>
    </cfRule>
  </conditionalFormatting>
  <conditionalFormatting sqref="E31">
    <cfRule type="cellIs" dxfId="5939" priority="5895" stopIfTrue="1" operator="greaterThan">
      <formula>2500</formula>
    </cfRule>
  </conditionalFormatting>
  <conditionalFormatting sqref="E31">
    <cfRule type="cellIs" dxfId="5938" priority="5894" stopIfTrue="1" operator="greaterThan">
      <formula>2500</formula>
    </cfRule>
  </conditionalFormatting>
  <conditionalFormatting sqref="E31">
    <cfRule type="cellIs" dxfId="5937" priority="5893" stopIfTrue="1" operator="greaterThan">
      <formula>2500</formula>
    </cfRule>
  </conditionalFormatting>
  <conditionalFormatting sqref="E31">
    <cfRule type="cellIs" dxfId="5936" priority="5892" stopIfTrue="1" operator="greaterThan">
      <formula>2500</formula>
    </cfRule>
  </conditionalFormatting>
  <conditionalFormatting sqref="E31">
    <cfRule type="cellIs" dxfId="5935" priority="5891" stopIfTrue="1" operator="greaterThan">
      <formula>2500</formula>
    </cfRule>
  </conditionalFormatting>
  <conditionalFormatting sqref="V31:W31">
    <cfRule type="expression" dxfId="5934" priority="5890" stopIfTrue="1">
      <formula>AND(V31&gt;0,BK31="")</formula>
    </cfRule>
  </conditionalFormatting>
  <conditionalFormatting sqref="X31">
    <cfRule type="expression" dxfId="5933" priority="5889" stopIfTrue="1">
      <formula>AND(X31&gt;0,BL31="")</formula>
    </cfRule>
  </conditionalFormatting>
  <conditionalFormatting sqref="F31">
    <cfRule type="cellIs" dxfId="5932" priority="5888" stopIfTrue="1" operator="lessThan">
      <formula>29</formula>
    </cfRule>
  </conditionalFormatting>
  <conditionalFormatting sqref="AN31">
    <cfRule type="expression" dxfId="5931" priority="5887" stopIfTrue="1">
      <formula>AND(AN31&gt;0,CC31="")</formula>
    </cfRule>
  </conditionalFormatting>
  <conditionalFormatting sqref="E31">
    <cfRule type="cellIs" dxfId="5930" priority="5886" stopIfTrue="1" operator="greaterThan">
      <formula>2500</formula>
    </cfRule>
  </conditionalFormatting>
  <conditionalFormatting sqref="E31">
    <cfRule type="cellIs" dxfId="5929" priority="5885" stopIfTrue="1" operator="greaterThan">
      <formula>2500</formula>
    </cfRule>
  </conditionalFormatting>
  <conditionalFormatting sqref="E31">
    <cfRule type="cellIs" dxfId="5928" priority="5884" stopIfTrue="1" operator="greaterThan">
      <formula>2500</formula>
    </cfRule>
  </conditionalFormatting>
  <conditionalFormatting sqref="E31">
    <cfRule type="cellIs" dxfId="5927" priority="5883" stopIfTrue="1" operator="greaterThan">
      <formula>2500</formula>
    </cfRule>
  </conditionalFormatting>
  <conditionalFormatting sqref="E31">
    <cfRule type="cellIs" dxfId="5926" priority="5882" stopIfTrue="1" operator="greaterThan">
      <formula>2500</formula>
    </cfRule>
  </conditionalFormatting>
  <conditionalFormatting sqref="E31">
    <cfRule type="cellIs" dxfId="5925" priority="5880" stopIfTrue="1" operator="greaterThan">
      <formula>2500</formula>
    </cfRule>
  </conditionalFormatting>
  <conditionalFormatting sqref="E31">
    <cfRule type="cellIs" dxfId="5924" priority="5881" stopIfTrue="1" operator="greaterThan">
      <formula>2500</formula>
    </cfRule>
  </conditionalFormatting>
  <conditionalFormatting sqref="E31">
    <cfRule type="cellIs" dxfId="5923" priority="5879" stopIfTrue="1" operator="greaterThan">
      <formula>2500</formula>
    </cfRule>
  </conditionalFormatting>
  <conditionalFormatting sqref="E31">
    <cfRule type="cellIs" dxfId="5922" priority="5878" stopIfTrue="1" operator="greaterThan">
      <formula>2500</formula>
    </cfRule>
  </conditionalFormatting>
  <conditionalFormatting sqref="E31">
    <cfRule type="cellIs" dxfId="5921" priority="5877" stopIfTrue="1" operator="greaterThan">
      <formula>2500</formula>
    </cfRule>
  </conditionalFormatting>
  <conditionalFormatting sqref="E31">
    <cfRule type="cellIs" dxfId="5920" priority="5876" stopIfTrue="1" operator="greaterThan">
      <formula>2500</formula>
    </cfRule>
  </conditionalFormatting>
  <conditionalFormatting sqref="E31">
    <cfRule type="cellIs" dxfId="5919" priority="5875" stopIfTrue="1" operator="greaterThan">
      <formula>2500</formula>
    </cfRule>
  </conditionalFormatting>
  <conditionalFormatting sqref="V31:W31">
    <cfRule type="expression" dxfId="5918" priority="5874" stopIfTrue="1">
      <formula>AND(V31&gt;0,BK31="")</formula>
    </cfRule>
  </conditionalFormatting>
  <conditionalFormatting sqref="X31">
    <cfRule type="expression" dxfId="5917" priority="5873" stopIfTrue="1">
      <formula>AND(X31&gt;0,BL31="")</formula>
    </cfRule>
  </conditionalFormatting>
  <conditionalFormatting sqref="F31">
    <cfRule type="cellIs" dxfId="5916" priority="5872" stopIfTrue="1" operator="lessThan">
      <formula>29</formula>
    </cfRule>
  </conditionalFormatting>
  <conditionalFormatting sqref="E31">
    <cfRule type="cellIs" dxfId="5915" priority="5871" stopIfTrue="1" operator="greaterThan">
      <formula>2500</formula>
    </cfRule>
  </conditionalFormatting>
  <conditionalFormatting sqref="E31">
    <cfRule type="cellIs" dxfId="5914" priority="5870" stopIfTrue="1" operator="greaterThan">
      <formula>2500</formula>
    </cfRule>
  </conditionalFormatting>
  <conditionalFormatting sqref="E31">
    <cfRule type="cellIs" dxfId="5913" priority="5869" stopIfTrue="1" operator="greaterThan">
      <formula>2500</formula>
    </cfRule>
  </conditionalFormatting>
  <conditionalFormatting sqref="E31">
    <cfRule type="cellIs" dxfId="5912" priority="5868" stopIfTrue="1" operator="greaterThan">
      <formula>2500</formula>
    </cfRule>
  </conditionalFormatting>
  <conditionalFormatting sqref="E31">
    <cfRule type="cellIs" dxfId="5911" priority="5867" stopIfTrue="1" operator="greaterThan">
      <formula>2500</formula>
    </cfRule>
  </conditionalFormatting>
  <conditionalFormatting sqref="E31">
    <cfRule type="cellIs" dxfId="5910" priority="5865" stopIfTrue="1" operator="greaterThan">
      <formula>2500</formula>
    </cfRule>
  </conditionalFormatting>
  <conditionalFormatting sqref="E31">
    <cfRule type="cellIs" dxfId="5909" priority="5866" stopIfTrue="1" operator="greaterThan">
      <formula>2500</formula>
    </cfRule>
  </conditionalFormatting>
  <conditionalFormatting sqref="E31">
    <cfRule type="cellIs" dxfId="5908" priority="5864" stopIfTrue="1" operator="greaterThan">
      <formula>2500</formula>
    </cfRule>
  </conditionalFormatting>
  <conditionalFormatting sqref="E31">
    <cfRule type="cellIs" dxfId="5907" priority="5863" stopIfTrue="1" operator="greaterThan">
      <formula>2500</formula>
    </cfRule>
  </conditionalFormatting>
  <conditionalFormatting sqref="E31">
    <cfRule type="cellIs" dxfId="5906" priority="5862" stopIfTrue="1" operator="greaterThan">
      <formula>2500</formula>
    </cfRule>
  </conditionalFormatting>
  <conditionalFormatting sqref="E31">
    <cfRule type="cellIs" dxfId="5905" priority="5861" stopIfTrue="1" operator="greaterThan">
      <formula>2500</formula>
    </cfRule>
  </conditionalFormatting>
  <conditionalFormatting sqref="E31">
    <cfRule type="cellIs" dxfId="5904" priority="5860" stopIfTrue="1" operator="greaterThan">
      <formula>2500</formula>
    </cfRule>
  </conditionalFormatting>
  <conditionalFormatting sqref="V31:W31">
    <cfRule type="expression" dxfId="5903" priority="5859" stopIfTrue="1">
      <formula>AND(V31&gt;0,BK31="")</formula>
    </cfRule>
  </conditionalFormatting>
  <conditionalFormatting sqref="X31">
    <cfRule type="expression" dxfId="5902" priority="5858" stopIfTrue="1">
      <formula>AND(X31&gt;0,BL31="")</formula>
    </cfRule>
  </conditionalFormatting>
  <conditionalFormatting sqref="F31">
    <cfRule type="cellIs" dxfId="5901" priority="5857" stopIfTrue="1" operator="lessThan">
      <formula>29</formula>
    </cfRule>
  </conditionalFormatting>
  <conditionalFormatting sqref="F31">
    <cfRule type="cellIs" dxfId="5900" priority="5856" stopIfTrue="1" operator="lessThan">
      <formula>29</formula>
    </cfRule>
  </conditionalFormatting>
  <conditionalFormatting sqref="AV31">
    <cfRule type="expression" dxfId="5899" priority="5855" stopIfTrue="1">
      <formula>LEN(AV31)=14</formula>
    </cfRule>
  </conditionalFormatting>
  <conditionalFormatting sqref="AW31">
    <cfRule type="expression" dxfId="5898" priority="5854" stopIfTrue="1">
      <formula>LEN(AW31)=11</formula>
    </cfRule>
  </conditionalFormatting>
  <conditionalFormatting sqref="AV31">
    <cfRule type="expression" dxfId="5897" priority="5853" stopIfTrue="1">
      <formula>LEN(AV31)=14</formula>
    </cfRule>
  </conditionalFormatting>
  <conditionalFormatting sqref="AW31">
    <cfRule type="expression" dxfId="5896" priority="5852" stopIfTrue="1">
      <formula>LEN(AW31)=11</formula>
    </cfRule>
  </conditionalFormatting>
  <conditionalFormatting sqref="AV31">
    <cfRule type="expression" dxfId="5895" priority="5851" stopIfTrue="1">
      <formula>LEN(AV31)=14</formula>
    </cfRule>
  </conditionalFormatting>
  <conditionalFormatting sqref="AW31">
    <cfRule type="expression" dxfId="5894" priority="5850" stopIfTrue="1">
      <formula>LEN(AW31)=11</formula>
    </cfRule>
  </conditionalFormatting>
  <conditionalFormatting sqref="AV31">
    <cfRule type="expression" dxfId="5893" priority="5849" stopIfTrue="1">
      <formula>LEN(AV31)=14</formula>
    </cfRule>
  </conditionalFormatting>
  <conditionalFormatting sqref="AW31">
    <cfRule type="expression" dxfId="5892" priority="5848" stopIfTrue="1">
      <formula>LEN(AW31)=11</formula>
    </cfRule>
  </conditionalFormatting>
  <conditionalFormatting sqref="AV31">
    <cfRule type="expression" dxfId="5891" priority="5847" stopIfTrue="1">
      <formula>LEN(AV31)=14</formula>
    </cfRule>
  </conditionalFormatting>
  <conditionalFormatting sqref="AW31">
    <cfRule type="expression" dxfId="5890" priority="5846" stopIfTrue="1">
      <formula>LEN(AW31)=11</formula>
    </cfRule>
  </conditionalFormatting>
  <conditionalFormatting sqref="BD31">
    <cfRule type="expression" dxfId="5889" priority="5845" stopIfTrue="1">
      <formula>AND(BD31&gt;0,CR31="")</formula>
    </cfRule>
  </conditionalFormatting>
  <conditionalFormatting sqref="BA31:BB31">
    <cfRule type="expression" dxfId="5888" priority="5844" stopIfTrue="1">
      <formula>AND(BA31&gt;0,CP31="")</formula>
    </cfRule>
  </conditionalFormatting>
  <conditionalFormatting sqref="BC31">
    <cfRule type="expression" dxfId="5887" priority="5843" stopIfTrue="1">
      <formula>AND(BC31&gt;0,CQ31="")</formula>
    </cfRule>
  </conditionalFormatting>
  <conditionalFormatting sqref="BA31:BB31">
    <cfRule type="expression" dxfId="5886" priority="5842" stopIfTrue="1">
      <formula>AND(BA31&gt;0,CP31="")</formula>
    </cfRule>
  </conditionalFormatting>
  <conditionalFormatting sqref="BC31">
    <cfRule type="expression" dxfId="5885" priority="5841" stopIfTrue="1">
      <formula>AND(BC31&gt;0,CQ31="")</formula>
    </cfRule>
  </conditionalFormatting>
  <conditionalFormatting sqref="BA31:BB31">
    <cfRule type="expression" dxfId="5884" priority="5840" stopIfTrue="1">
      <formula>AND(BA31&gt;0,CP31="")</formula>
    </cfRule>
  </conditionalFormatting>
  <conditionalFormatting sqref="BC31">
    <cfRule type="expression" dxfId="5883" priority="5839" stopIfTrue="1">
      <formula>AND(BC31&gt;0,CQ31="")</formula>
    </cfRule>
  </conditionalFormatting>
  <conditionalFormatting sqref="BA31:BB31">
    <cfRule type="expression" dxfId="5882" priority="5838" stopIfTrue="1">
      <formula>AND(BA31&gt;0,CP31="")</formula>
    </cfRule>
  </conditionalFormatting>
  <conditionalFormatting sqref="BC31">
    <cfRule type="expression" dxfId="5881" priority="5837" stopIfTrue="1">
      <formula>AND(BC31&gt;0,CQ31="")</formula>
    </cfRule>
  </conditionalFormatting>
  <conditionalFormatting sqref="BA31:BB31">
    <cfRule type="expression" dxfId="5880" priority="5836" stopIfTrue="1">
      <formula>AND(BA31&gt;0,CP31="")</formula>
    </cfRule>
  </conditionalFormatting>
  <conditionalFormatting sqref="BC31">
    <cfRule type="expression" dxfId="5879" priority="5835" stopIfTrue="1">
      <formula>AND(BC31&gt;0,CQ31="")</formula>
    </cfRule>
  </conditionalFormatting>
  <conditionalFormatting sqref="BA31:BB31">
    <cfRule type="expression" dxfId="5878" priority="5834" stopIfTrue="1">
      <formula>AND(BA31&gt;0,CP31="")</formula>
    </cfRule>
  </conditionalFormatting>
  <conditionalFormatting sqref="BC31">
    <cfRule type="expression" dxfId="5877" priority="5833" stopIfTrue="1">
      <formula>AND(BC31&gt;0,CQ31="")</formula>
    </cfRule>
  </conditionalFormatting>
  <conditionalFormatting sqref="BA31:BB31">
    <cfRule type="expression" dxfId="5876" priority="5832" stopIfTrue="1">
      <formula>AND(BA31&gt;0,CP31="")</formula>
    </cfRule>
  </conditionalFormatting>
  <conditionalFormatting sqref="BC31">
    <cfRule type="expression" dxfId="5875" priority="5831" stopIfTrue="1">
      <formula>AND(BC31&gt;0,CQ31="")</formula>
    </cfRule>
  </conditionalFormatting>
  <conditionalFormatting sqref="AZ34:BK34">
    <cfRule type="expression" dxfId="5874" priority="5830" stopIfTrue="1">
      <formula>AND(AZ34&gt;0,CN34="")</formula>
    </cfRule>
  </conditionalFormatting>
  <conditionalFormatting sqref="E34">
    <cfRule type="cellIs" dxfId="5873" priority="5829" stopIfTrue="1" operator="greaterThan">
      <formula>2500</formula>
    </cfRule>
  </conditionalFormatting>
  <conditionalFormatting sqref="E34">
    <cfRule type="cellIs" dxfId="5872" priority="5828" stopIfTrue="1" operator="greaterThan">
      <formula>2500</formula>
    </cfRule>
  </conditionalFormatting>
  <conditionalFormatting sqref="E34">
    <cfRule type="cellIs" dxfId="5871" priority="5824" stopIfTrue="1" operator="greaterThan">
      <formula>2500</formula>
    </cfRule>
  </conditionalFormatting>
  <conditionalFormatting sqref="E34">
    <cfRule type="cellIs" dxfId="5870" priority="5827" stopIfTrue="1" operator="greaterThan">
      <formula>2500</formula>
    </cfRule>
  </conditionalFormatting>
  <conditionalFormatting sqref="E34">
    <cfRule type="cellIs" dxfId="5869" priority="5826" stopIfTrue="1" operator="greaterThan">
      <formula>2500</formula>
    </cfRule>
  </conditionalFormatting>
  <conditionalFormatting sqref="E34">
    <cfRule type="cellIs" dxfId="5868" priority="5825" stopIfTrue="1" operator="greaterThan">
      <formula>2500</formula>
    </cfRule>
  </conditionalFormatting>
  <conditionalFormatting sqref="E34">
    <cfRule type="cellIs" dxfId="5867" priority="5823" stopIfTrue="1" operator="greaterThan">
      <formula>2500</formula>
    </cfRule>
  </conditionalFormatting>
  <conditionalFormatting sqref="E34">
    <cfRule type="cellIs" dxfId="5866" priority="5822" stopIfTrue="1" operator="greaterThan">
      <formula>2500</formula>
    </cfRule>
  </conditionalFormatting>
  <conditionalFormatting sqref="E34">
    <cfRule type="cellIs" dxfId="5865" priority="5821" stopIfTrue="1" operator="greaterThan">
      <formula>2500</formula>
    </cfRule>
  </conditionalFormatting>
  <conditionalFormatting sqref="E34">
    <cfRule type="cellIs" dxfId="5864" priority="5820" stopIfTrue="1" operator="greaterThan">
      <formula>2500</formula>
    </cfRule>
  </conditionalFormatting>
  <conditionalFormatting sqref="E34">
    <cfRule type="cellIs" dxfId="5863" priority="5819" stopIfTrue="1" operator="greaterThan">
      <formula>2500</formula>
    </cfRule>
  </conditionalFormatting>
  <conditionalFormatting sqref="V34:W34">
    <cfRule type="expression" dxfId="5862" priority="5818" stopIfTrue="1">
      <formula>AND(V34&gt;0,BK34="")</formula>
    </cfRule>
  </conditionalFormatting>
  <conditionalFormatting sqref="X34">
    <cfRule type="expression" dxfId="5861" priority="5817" stopIfTrue="1">
      <formula>AND(X34&gt;0,BL34="")</formula>
    </cfRule>
  </conditionalFormatting>
  <conditionalFormatting sqref="F34">
    <cfRule type="cellIs" dxfId="5860" priority="5816" stopIfTrue="1" operator="lessThan">
      <formula>29</formula>
    </cfRule>
  </conditionalFormatting>
  <conditionalFormatting sqref="E34">
    <cfRule type="cellIs" dxfId="5859" priority="5815" stopIfTrue="1" operator="greaterThan">
      <formula>2500</formula>
    </cfRule>
  </conditionalFormatting>
  <conditionalFormatting sqref="E34">
    <cfRule type="cellIs" dxfId="5858" priority="5814" stopIfTrue="1" operator="greaterThan">
      <formula>2500</formula>
    </cfRule>
  </conditionalFormatting>
  <conditionalFormatting sqref="E34">
    <cfRule type="cellIs" dxfId="5857" priority="5810" stopIfTrue="1" operator="greaterThan">
      <formula>2500</formula>
    </cfRule>
  </conditionalFormatting>
  <conditionalFormatting sqref="E34">
    <cfRule type="cellIs" dxfId="5856" priority="5813" stopIfTrue="1" operator="greaterThan">
      <formula>2500</formula>
    </cfRule>
  </conditionalFormatting>
  <conditionalFormatting sqref="E34">
    <cfRule type="cellIs" dxfId="5855" priority="5812" stopIfTrue="1" operator="greaterThan">
      <formula>2500</formula>
    </cfRule>
  </conditionalFormatting>
  <conditionalFormatting sqref="E34">
    <cfRule type="cellIs" dxfId="5854" priority="5811" stopIfTrue="1" operator="greaterThan">
      <formula>2500</formula>
    </cfRule>
  </conditionalFormatting>
  <conditionalFormatting sqref="E34">
    <cfRule type="cellIs" dxfId="5853" priority="5809" stopIfTrue="1" operator="greaterThan">
      <formula>2500</formula>
    </cfRule>
  </conditionalFormatting>
  <conditionalFormatting sqref="E34">
    <cfRule type="cellIs" dxfId="5852" priority="5808" stopIfTrue="1" operator="greaterThan">
      <formula>2500</formula>
    </cfRule>
  </conditionalFormatting>
  <conditionalFormatting sqref="E34">
    <cfRule type="cellIs" dxfId="5851" priority="5807" stopIfTrue="1" operator="greaterThan">
      <formula>2500</formula>
    </cfRule>
  </conditionalFormatting>
  <conditionalFormatting sqref="E34">
    <cfRule type="cellIs" dxfId="5850" priority="5806" stopIfTrue="1" operator="greaterThan">
      <formula>2500</formula>
    </cfRule>
  </conditionalFormatting>
  <conditionalFormatting sqref="E34">
    <cfRule type="cellIs" dxfId="5849" priority="5805" stopIfTrue="1" operator="greaterThan">
      <formula>2500</formula>
    </cfRule>
  </conditionalFormatting>
  <conditionalFormatting sqref="F34">
    <cfRule type="cellIs" dxfId="5848" priority="5804" stopIfTrue="1" operator="lessThan">
      <formula>29</formula>
    </cfRule>
  </conditionalFormatting>
  <conditionalFormatting sqref="E34">
    <cfRule type="cellIs" dxfId="5847" priority="5803" stopIfTrue="1" operator="greaterThan">
      <formula>2500</formula>
    </cfRule>
  </conditionalFormatting>
  <conditionalFormatting sqref="E34">
    <cfRule type="cellIs" dxfId="5846" priority="5802" stopIfTrue="1" operator="greaterThan">
      <formula>2500</formula>
    </cfRule>
  </conditionalFormatting>
  <conditionalFormatting sqref="E34">
    <cfRule type="cellIs" dxfId="5845" priority="5800" stopIfTrue="1" operator="greaterThan">
      <formula>2500</formula>
    </cfRule>
  </conditionalFormatting>
  <conditionalFormatting sqref="E34">
    <cfRule type="cellIs" dxfId="5844" priority="5801" stopIfTrue="1" operator="greaterThan">
      <formula>2500</formula>
    </cfRule>
  </conditionalFormatting>
  <conditionalFormatting sqref="E34">
    <cfRule type="cellIs" dxfId="5843" priority="5799" stopIfTrue="1" operator="greaterThan">
      <formula>2500</formula>
    </cfRule>
  </conditionalFormatting>
  <conditionalFormatting sqref="E34">
    <cfRule type="cellIs" dxfId="5842" priority="5798" stopIfTrue="1" operator="greaterThan">
      <formula>2500</formula>
    </cfRule>
  </conditionalFormatting>
  <conditionalFormatting sqref="E34">
    <cfRule type="cellIs" dxfId="5841" priority="5797" stopIfTrue="1" operator="greaterThan">
      <formula>2500</formula>
    </cfRule>
  </conditionalFormatting>
  <conditionalFormatting sqref="E34">
    <cfRule type="cellIs" dxfId="5840" priority="5796" stopIfTrue="1" operator="greaterThan">
      <formula>2500</formula>
    </cfRule>
  </conditionalFormatting>
  <conditionalFormatting sqref="E34">
    <cfRule type="cellIs" dxfId="5839" priority="5795" stopIfTrue="1" operator="greaterThan">
      <formula>2500</formula>
    </cfRule>
  </conditionalFormatting>
  <conditionalFormatting sqref="V34:W34">
    <cfRule type="expression" dxfId="5838" priority="5794" stopIfTrue="1">
      <formula>AND(V34&gt;0,BK34="")</formula>
    </cfRule>
  </conditionalFormatting>
  <conditionalFormatting sqref="X34">
    <cfRule type="expression" dxfId="5837" priority="5793" stopIfTrue="1">
      <formula>AND(X34&gt;0,BL34="")</formula>
    </cfRule>
  </conditionalFormatting>
  <conditionalFormatting sqref="F34">
    <cfRule type="cellIs" dxfId="5836" priority="5792" stopIfTrue="1" operator="lessThan">
      <formula>29</formula>
    </cfRule>
  </conditionalFormatting>
  <conditionalFormatting sqref="AN34">
    <cfRule type="expression" dxfId="5835" priority="5791" stopIfTrue="1">
      <formula>AND(AN34&gt;0,CC34="")</formula>
    </cfRule>
  </conditionalFormatting>
  <conditionalFormatting sqref="E34">
    <cfRule type="cellIs" dxfId="5834" priority="5790" stopIfTrue="1" operator="greaterThan">
      <formula>2500</formula>
    </cfRule>
  </conditionalFormatting>
  <conditionalFormatting sqref="E34">
    <cfRule type="cellIs" dxfId="5833" priority="5789" stopIfTrue="1" operator="greaterThan">
      <formula>2500</formula>
    </cfRule>
  </conditionalFormatting>
  <conditionalFormatting sqref="E34">
    <cfRule type="cellIs" dxfId="5832" priority="5788" stopIfTrue="1" operator="greaterThan">
      <formula>2500</formula>
    </cfRule>
  </conditionalFormatting>
  <conditionalFormatting sqref="E34">
    <cfRule type="cellIs" dxfId="5831" priority="5787" stopIfTrue="1" operator="greaterThan">
      <formula>2500</formula>
    </cfRule>
  </conditionalFormatting>
  <conditionalFormatting sqref="E34">
    <cfRule type="cellIs" dxfId="5830" priority="5786" stopIfTrue="1" operator="greaterThan">
      <formula>2500</formula>
    </cfRule>
  </conditionalFormatting>
  <conditionalFormatting sqref="E34">
    <cfRule type="cellIs" dxfId="5829" priority="5784" stopIfTrue="1" operator="greaterThan">
      <formula>2500</formula>
    </cfRule>
  </conditionalFormatting>
  <conditionalFormatting sqref="E34">
    <cfRule type="cellIs" dxfId="5828" priority="5785" stopIfTrue="1" operator="greaterThan">
      <formula>2500</formula>
    </cfRule>
  </conditionalFormatting>
  <conditionalFormatting sqref="E34">
    <cfRule type="cellIs" dxfId="5827" priority="5783" stopIfTrue="1" operator="greaterThan">
      <formula>2500</formula>
    </cfRule>
  </conditionalFormatting>
  <conditionalFormatting sqref="E34">
    <cfRule type="cellIs" dxfId="5826" priority="5782" stopIfTrue="1" operator="greaterThan">
      <formula>2500</formula>
    </cfRule>
  </conditionalFormatting>
  <conditionalFormatting sqref="E34">
    <cfRule type="cellIs" dxfId="5825" priority="5781" stopIfTrue="1" operator="greaterThan">
      <formula>2500</formula>
    </cfRule>
  </conditionalFormatting>
  <conditionalFormatting sqref="E34">
    <cfRule type="cellIs" dxfId="5824" priority="5780" stopIfTrue="1" operator="greaterThan">
      <formula>2500</formula>
    </cfRule>
  </conditionalFormatting>
  <conditionalFormatting sqref="E34">
    <cfRule type="cellIs" dxfId="5823" priority="5779" stopIfTrue="1" operator="greaterThan">
      <formula>2500</formula>
    </cfRule>
  </conditionalFormatting>
  <conditionalFormatting sqref="V34:W34">
    <cfRule type="expression" dxfId="5822" priority="5778" stopIfTrue="1">
      <formula>AND(V34&gt;0,BK34="")</formula>
    </cfRule>
  </conditionalFormatting>
  <conditionalFormatting sqref="X34">
    <cfRule type="expression" dxfId="5821" priority="5777" stopIfTrue="1">
      <formula>AND(X34&gt;0,BL34="")</formula>
    </cfRule>
  </conditionalFormatting>
  <conditionalFormatting sqref="F34">
    <cfRule type="cellIs" dxfId="5820" priority="5776" stopIfTrue="1" operator="lessThan">
      <formula>29</formula>
    </cfRule>
  </conditionalFormatting>
  <conditionalFormatting sqref="F34">
    <cfRule type="cellIs" dxfId="5819" priority="5775" stopIfTrue="1" operator="lessThan">
      <formula>29</formula>
    </cfRule>
  </conditionalFormatting>
  <conditionalFormatting sqref="AV34">
    <cfRule type="expression" dxfId="5818" priority="5774" stopIfTrue="1">
      <formula>LEN(AV34)=14</formula>
    </cfRule>
  </conditionalFormatting>
  <conditionalFormatting sqref="AW34">
    <cfRule type="expression" dxfId="5817" priority="5773" stopIfTrue="1">
      <formula>LEN(AW34)=11</formula>
    </cfRule>
  </conditionalFormatting>
  <conditionalFormatting sqref="AV34">
    <cfRule type="expression" dxfId="5816" priority="5772" stopIfTrue="1">
      <formula>LEN(AV34)=14</formula>
    </cfRule>
  </conditionalFormatting>
  <conditionalFormatting sqref="AW34">
    <cfRule type="expression" dxfId="5815" priority="5771" stopIfTrue="1">
      <formula>LEN(AW34)=11</formula>
    </cfRule>
  </conditionalFormatting>
  <conditionalFormatting sqref="AV34">
    <cfRule type="expression" dxfId="5814" priority="5770" stopIfTrue="1">
      <formula>LEN(AV34)=14</formula>
    </cfRule>
  </conditionalFormatting>
  <conditionalFormatting sqref="AW34">
    <cfRule type="expression" dxfId="5813" priority="5769" stopIfTrue="1">
      <formula>LEN(AW34)=11</formula>
    </cfRule>
  </conditionalFormatting>
  <conditionalFormatting sqref="AV34">
    <cfRule type="expression" dxfId="5812" priority="5768" stopIfTrue="1">
      <formula>LEN(AV34)=14</formula>
    </cfRule>
  </conditionalFormatting>
  <conditionalFormatting sqref="AW34">
    <cfRule type="expression" dxfId="5811" priority="5767" stopIfTrue="1">
      <formula>LEN(AW34)=11</formula>
    </cfRule>
  </conditionalFormatting>
  <conditionalFormatting sqref="E34">
    <cfRule type="cellIs" dxfId="5810" priority="5766" stopIfTrue="1" operator="greaterThan">
      <formula>2500</formula>
    </cfRule>
  </conditionalFormatting>
  <conditionalFormatting sqref="E34">
    <cfRule type="cellIs" dxfId="5809" priority="5765" stopIfTrue="1" operator="greaterThan">
      <formula>2500</formula>
    </cfRule>
  </conditionalFormatting>
  <conditionalFormatting sqref="E34">
    <cfRule type="cellIs" dxfId="5808" priority="5761" stopIfTrue="1" operator="greaterThan">
      <formula>2500</formula>
    </cfRule>
  </conditionalFormatting>
  <conditionalFormatting sqref="E34">
    <cfRule type="cellIs" dxfId="5807" priority="5764" stopIfTrue="1" operator="greaterThan">
      <formula>2500</formula>
    </cfRule>
  </conditionalFormatting>
  <conditionalFormatting sqref="E34">
    <cfRule type="cellIs" dxfId="5806" priority="5763" stopIfTrue="1" operator="greaterThan">
      <formula>2500</formula>
    </cfRule>
  </conditionalFormatting>
  <conditionalFormatting sqref="E34">
    <cfRule type="cellIs" dxfId="5805" priority="5762" stopIfTrue="1" operator="greaterThan">
      <formula>2500</formula>
    </cfRule>
  </conditionalFormatting>
  <conditionalFormatting sqref="E34">
    <cfRule type="cellIs" dxfId="5804" priority="5760" stopIfTrue="1" operator="greaterThan">
      <formula>2500</formula>
    </cfRule>
  </conditionalFormatting>
  <conditionalFormatting sqref="E34">
    <cfRule type="cellIs" dxfId="5803" priority="5759" stopIfTrue="1" operator="greaterThan">
      <formula>2500</formula>
    </cfRule>
  </conditionalFormatting>
  <conditionalFormatting sqref="E34">
    <cfRule type="cellIs" dxfId="5802" priority="5758" stopIfTrue="1" operator="greaterThan">
      <formula>2500</formula>
    </cfRule>
  </conditionalFormatting>
  <conditionalFormatting sqref="E34">
    <cfRule type="cellIs" dxfId="5801" priority="5757" stopIfTrue="1" operator="greaterThan">
      <formula>2500</formula>
    </cfRule>
  </conditionalFormatting>
  <conditionalFormatting sqref="E34">
    <cfRule type="cellIs" dxfId="5800" priority="5756" stopIfTrue="1" operator="greaterThan">
      <formula>2500</formula>
    </cfRule>
  </conditionalFormatting>
  <conditionalFormatting sqref="V34:W34">
    <cfRule type="expression" dxfId="5799" priority="5755" stopIfTrue="1">
      <formula>AND(V34&gt;0,BK34="")</formula>
    </cfRule>
  </conditionalFormatting>
  <conditionalFormatting sqref="X34">
    <cfRule type="expression" dxfId="5798" priority="5754" stopIfTrue="1">
      <formula>AND(X34&gt;0,BL34="")</formula>
    </cfRule>
  </conditionalFormatting>
  <conditionalFormatting sqref="F34">
    <cfRule type="cellIs" dxfId="5797" priority="5753" stopIfTrue="1" operator="lessThan">
      <formula>29</formula>
    </cfRule>
  </conditionalFormatting>
  <conditionalFormatting sqref="E34">
    <cfRule type="cellIs" dxfId="5796" priority="5752" stopIfTrue="1" operator="greaterThan">
      <formula>2500</formula>
    </cfRule>
  </conditionalFormatting>
  <conditionalFormatting sqref="E34">
    <cfRule type="cellIs" dxfId="5795" priority="5751" stopIfTrue="1" operator="greaterThan">
      <formula>2500</formula>
    </cfRule>
  </conditionalFormatting>
  <conditionalFormatting sqref="E34">
    <cfRule type="cellIs" dxfId="5794" priority="5747" stopIfTrue="1" operator="greaterThan">
      <formula>2500</formula>
    </cfRule>
  </conditionalFormatting>
  <conditionalFormatting sqref="E34">
    <cfRule type="cellIs" dxfId="5793" priority="5750" stopIfTrue="1" operator="greaterThan">
      <formula>2500</formula>
    </cfRule>
  </conditionalFormatting>
  <conditionalFormatting sqref="E34">
    <cfRule type="cellIs" dxfId="5792" priority="5749" stopIfTrue="1" operator="greaterThan">
      <formula>2500</formula>
    </cfRule>
  </conditionalFormatting>
  <conditionalFormatting sqref="E34">
    <cfRule type="cellIs" dxfId="5791" priority="5748" stopIfTrue="1" operator="greaterThan">
      <formula>2500</formula>
    </cfRule>
  </conditionalFormatting>
  <conditionalFormatting sqref="E34">
    <cfRule type="cellIs" dxfId="5790" priority="5746" stopIfTrue="1" operator="greaterThan">
      <formula>2500</formula>
    </cfRule>
  </conditionalFormatting>
  <conditionalFormatting sqref="E34">
    <cfRule type="cellIs" dxfId="5789" priority="5745" stopIfTrue="1" operator="greaterThan">
      <formula>2500</formula>
    </cfRule>
  </conditionalFormatting>
  <conditionalFormatting sqref="E34">
    <cfRule type="cellIs" dxfId="5788" priority="5744" stopIfTrue="1" operator="greaterThan">
      <formula>2500</formula>
    </cfRule>
  </conditionalFormatting>
  <conditionalFormatting sqref="E34">
    <cfRule type="cellIs" dxfId="5787" priority="5743" stopIfTrue="1" operator="greaterThan">
      <formula>2500</formula>
    </cfRule>
  </conditionalFormatting>
  <conditionalFormatting sqref="E34">
    <cfRule type="cellIs" dxfId="5786" priority="5742" stopIfTrue="1" operator="greaterThan">
      <formula>2500</formula>
    </cfRule>
  </conditionalFormatting>
  <conditionalFormatting sqref="F34">
    <cfRule type="cellIs" dxfId="5785" priority="5741" stopIfTrue="1" operator="lessThan">
      <formula>29</formula>
    </cfRule>
  </conditionalFormatting>
  <conditionalFormatting sqref="E34">
    <cfRule type="cellIs" dxfId="5784" priority="5740" stopIfTrue="1" operator="greaterThan">
      <formula>2500</formula>
    </cfRule>
  </conditionalFormatting>
  <conditionalFormatting sqref="E34">
    <cfRule type="cellIs" dxfId="5783" priority="5739" stopIfTrue="1" operator="greaterThan">
      <formula>2500</formula>
    </cfRule>
  </conditionalFormatting>
  <conditionalFormatting sqref="E34">
    <cfRule type="cellIs" dxfId="5782" priority="5737" stopIfTrue="1" operator="greaterThan">
      <formula>2500</formula>
    </cfRule>
  </conditionalFormatting>
  <conditionalFormatting sqref="E34">
    <cfRule type="cellIs" dxfId="5781" priority="5738" stopIfTrue="1" operator="greaterThan">
      <formula>2500</formula>
    </cfRule>
  </conditionalFormatting>
  <conditionalFormatting sqref="E34">
    <cfRule type="cellIs" dxfId="5780" priority="5736" stopIfTrue="1" operator="greaterThan">
      <formula>2500</formula>
    </cfRule>
  </conditionalFormatting>
  <conditionalFormatting sqref="E34">
    <cfRule type="cellIs" dxfId="5779" priority="5735" stopIfTrue="1" operator="greaterThan">
      <formula>2500</formula>
    </cfRule>
  </conditionalFormatting>
  <conditionalFormatting sqref="E34">
    <cfRule type="cellIs" dxfId="5778" priority="5734" stopIfTrue="1" operator="greaterThan">
      <formula>2500</formula>
    </cfRule>
  </conditionalFormatting>
  <conditionalFormatting sqref="E34">
    <cfRule type="cellIs" dxfId="5777" priority="5733" stopIfTrue="1" operator="greaterThan">
      <formula>2500</formula>
    </cfRule>
  </conditionalFormatting>
  <conditionalFormatting sqref="E34">
    <cfRule type="cellIs" dxfId="5776" priority="5732" stopIfTrue="1" operator="greaterThan">
      <formula>2500</formula>
    </cfRule>
  </conditionalFormatting>
  <conditionalFormatting sqref="V34:W34">
    <cfRule type="expression" dxfId="5775" priority="5731" stopIfTrue="1">
      <formula>AND(V34&gt;0,BK34="")</formula>
    </cfRule>
  </conditionalFormatting>
  <conditionalFormatting sqref="X34">
    <cfRule type="expression" dxfId="5774" priority="5730" stopIfTrue="1">
      <formula>AND(X34&gt;0,BL34="")</formula>
    </cfRule>
  </conditionalFormatting>
  <conditionalFormatting sqref="F34">
    <cfRule type="cellIs" dxfId="5773" priority="5729" stopIfTrue="1" operator="lessThan">
      <formula>29</formula>
    </cfRule>
  </conditionalFormatting>
  <conditionalFormatting sqref="AN34">
    <cfRule type="expression" dxfId="5772" priority="5728" stopIfTrue="1">
      <formula>AND(AN34&gt;0,CC34="")</formula>
    </cfRule>
  </conditionalFormatting>
  <conditionalFormatting sqref="E34">
    <cfRule type="cellIs" dxfId="5771" priority="5727" stopIfTrue="1" operator="greaterThan">
      <formula>2500</formula>
    </cfRule>
  </conditionalFormatting>
  <conditionalFormatting sqref="E34">
    <cfRule type="cellIs" dxfId="5770" priority="5726" stopIfTrue="1" operator="greaterThan">
      <formula>2500</formula>
    </cfRule>
  </conditionalFormatting>
  <conditionalFormatting sqref="E34">
    <cfRule type="cellIs" dxfId="5769" priority="5725" stopIfTrue="1" operator="greaterThan">
      <formula>2500</formula>
    </cfRule>
  </conditionalFormatting>
  <conditionalFormatting sqref="E34">
    <cfRule type="cellIs" dxfId="5768" priority="5724" stopIfTrue="1" operator="greaterThan">
      <formula>2500</formula>
    </cfRule>
  </conditionalFormatting>
  <conditionalFormatting sqref="E34">
    <cfRule type="cellIs" dxfId="5767" priority="5723" stopIfTrue="1" operator="greaterThan">
      <formula>2500</formula>
    </cfRule>
  </conditionalFormatting>
  <conditionalFormatting sqref="E34">
    <cfRule type="cellIs" dxfId="5766" priority="5721" stopIfTrue="1" operator="greaterThan">
      <formula>2500</formula>
    </cfRule>
  </conditionalFormatting>
  <conditionalFormatting sqref="E34">
    <cfRule type="cellIs" dxfId="5765" priority="5722" stopIfTrue="1" operator="greaterThan">
      <formula>2500</formula>
    </cfRule>
  </conditionalFormatting>
  <conditionalFormatting sqref="E34">
    <cfRule type="cellIs" dxfId="5764" priority="5720" stopIfTrue="1" operator="greaterThan">
      <formula>2500</formula>
    </cfRule>
  </conditionalFormatting>
  <conditionalFormatting sqref="E34">
    <cfRule type="cellIs" dxfId="5763" priority="5719" stopIfTrue="1" operator="greaterThan">
      <formula>2500</formula>
    </cfRule>
  </conditionalFormatting>
  <conditionalFormatting sqref="E34">
    <cfRule type="cellIs" dxfId="5762" priority="5718" stopIfTrue="1" operator="greaterThan">
      <formula>2500</formula>
    </cfRule>
  </conditionalFormatting>
  <conditionalFormatting sqref="E34">
    <cfRule type="cellIs" dxfId="5761" priority="5717" stopIfTrue="1" operator="greaterThan">
      <formula>2500</formula>
    </cfRule>
  </conditionalFormatting>
  <conditionalFormatting sqref="E34">
    <cfRule type="cellIs" dxfId="5760" priority="5716" stopIfTrue="1" operator="greaterThan">
      <formula>2500</formula>
    </cfRule>
  </conditionalFormatting>
  <conditionalFormatting sqref="V34:W34">
    <cfRule type="expression" dxfId="5759" priority="5715" stopIfTrue="1">
      <formula>AND(V34&gt;0,BK34="")</formula>
    </cfRule>
  </conditionalFormatting>
  <conditionalFormatting sqref="X34">
    <cfRule type="expression" dxfId="5758" priority="5714" stopIfTrue="1">
      <formula>AND(X34&gt;0,BL34="")</formula>
    </cfRule>
  </conditionalFormatting>
  <conditionalFormatting sqref="F34">
    <cfRule type="cellIs" dxfId="5757" priority="5713" stopIfTrue="1" operator="lessThan">
      <formula>29</formula>
    </cfRule>
  </conditionalFormatting>
  <conditionalFormatting sqref="E34">
    <cfRule type="cellIs" dxfId="5756" priority="5712" stopIfTrue="1" operator="greaterThan">
      <formula>2500</formula>
    </cfRule>
  </conditionalFormatting>
  <conditionalFormatting sqref="E34">
    <cfRule type="cellIs" dxfId="5755" priority="5711" stopIfTrue="1" operator="greaterThan">
      <formula>2500</formula>
    </cfRule>
  </conditionalFormatting>
  <conditionalFormatting sqref="E34">
    <cfRule type="cellIs" dxfId="5754" priority="5710" stopIfTrue="1" operator="greaterThan">
      <formula>2500</formula>
    </cfRule>
  </conditionalFormatting>
  <conditionalFormatting sqref="E34">
    <cfRule type="cellIs" dxfId="5753" priority="5709" stopIfTrue="1" operator="greaterThan">
      <formula>2500</formula>
    </cfRule>
  </conditionalFormatting>
  <conditionalFormatting sqref="E34">
    <cfRule type="cellIs" dxfId="5752" priority="5708" stopIfTrue="1" operator="greaterThan">
      <formula>2500</formula>
    </cfRule>
  </conditionalFormatting>
  <conditionalFormatting sqref="E34">
    <cfRule type="cellIs" dxfId="5751" priority="5706" stopIfTrue="1" operator="greaterThan">
      <formula>2500</formula>
    </cfRule>
  </conditionalFormatting>
  <conditionalFormatting sqref="E34">
    <cfRule type="cellIs" dxfId="5750" priority="5707" stopIfTrue="1" operator="greaterThan">
      <formula>2500</formula>
    </cfRule>
  </conditionalFormatting>
  <conditionalFormatting sqref="E34">
    <cfRule type="cellIs" dxfId="5749" priority="5705" stopIfTrue="1" operator="greaterThan">
      <formula>2500</formula>
    </cfRule>
  </conditionalFormatting>
  <conditionalFormatting sqref="E34">
    <cfRule type="cellIs" dxfId="5748" priority="5704" stopIfTrue="1" operator="greaterThan">
      <formula>2500</formula>
    </cfRule>
  </conditionalFormatting>
  <conditionalFormatting sqref="E34">
    <cfRule type="cellIs" dxfId="5747" priority="5703" stopIfTrue="1" operator="greaterThan">
      <formula>2500</formula>
    </cfRule>
  </conditionalFormatting>
  <conditionalFormatting sqref="E34">
    <cfRule type="cellIs" dxfId="5746" priority="5702" stopIfTrue="1" operator="greaterThan">
      <formula>2500</formula>
    </cfRule>
  </conditionalFormatting>
  <conditionalFormatting sqref="E34">
    <cfRule type="cellIs" dxfId="5745" priority="5701" stopIfTrue="1" operator="greaterThan">
      <formula>2500</formula>
    </cfRule>
  </conditionalFormatting>
  <conditionalFormatting sqref="V34:W34">
    <cfRule type="expression" dxfId="5744" priority="5700" stopIfTrue="1">
      <formula>AND(V34&gt;0,BK34="")</formula>
    </cfRule>
  </conditionalFormatting>
  <conditionalFormatting sqref="X34">
    <cfRule type="expression" dxfId="5743" priority="5699" stopIfTrue="1">
      <formula>AND(X34&gt;0,BL34="")</formula>
    </cfRule>
  </conditionalFormatting>
  <conditionalFormatting sqref="F34">
    <cfRule type="cellIs" dxfId="5742" priority="5698" stopIfTrue="1" operator="lessThan">
      <formula>29</formula>
    </cfRule>
  </conditionalFormatting>
  <conditionalFormatting sqref="F34">
    <cfRule type="cellIs" dxfId="5741" priority="5697" stopIfTrue="1" operator="lessThan">
      <formula>29</formula>
    </cfRule>
  </conditionalFormatting>
  <conditionalFormatting sqref="AV34">
    <cfRule type="expression" dxfId="5740" priority="5696" stopIfTrue="1">
      <formula>LEN(AV34)=14</formula>
    </cfRule>
  </conditionalFormatting>
  <conditionalFormatting sqref="AW34">
    <cfRule type="expression" dxfId="5739" priority="5695" stopIfTrue="1">
      <formula>LEN(AW34)=11</formula>
    </cfRule>
  </conditionalFormatting>
  <conditionalFormatting sqref="AV34">
    <cfRule type="expression" dxfId="5738" priority="5694" stopIfTrue="1">
      <formula>LEN(AV34)=14</formula>
    </cfRule>
  </conditionalFormatting>
  <conditionalFormatting sqref="AW34">
    <cfRule type="expression" dxfId="5737" priority="5693" stopIfTrue="1">
      <formula>LEN(AW34)=11</formula>
    </cfRule>
  </conditionalFormatting>
  <conditionalFormatting sqref="AV34">
    <cfRule type="expression" dxfId="5736" priority="5692" stopIfTrue="1">
      <formula>LEN(AV34)=14</formula>
    </cfRule>
  </conditionalFormatting>
  <conditionalFormatting sqref="AW34">
    <cfRule type="expression" dxfId="5735" priority="5691" stopIfTrue="1">
      <formula>LEN(AW34)=11</formula>
    </cfRule>
  </conditionalFormatting>
  <conditionalFormatting sqref="AV34">
    <cfRule type="expression" dxfId="5734" priority="5690" stopIfTrue="1">
      <formula>LEN(AV34)=14</formula>
    </cfRule>
  </conditionalFormatting>
  <conditionalFormatting sqref="AW34">
    <cfRule type="expression" dxfId="5733" priority="5689" stopIfTrue="1">
      <formula>LEN(AW34)=11</formula>
    </cfRule>
  </conditionalFormatting>
  <conditionalFormatting sqref="AV34">
    <cfRule type="expression" dxfId="5732" priority="5688" stopIfTrue="1">
      <formula>LEN(AV34)=14</formula>
    </cfRule>
  </conditionalFormatting>
  <conditionalFormatting sqref="AW34">
    <cfRule type="expression" dxfId="5731" priority="5687" stopIfTrue="1">
      <formula>LEN(AW34)=11</formula>
    </cfRule>
  </conditionalFormatting>
  <conditionalFormatting sqref="BD34">
    <cfRule type="expression" dxfId="5730" priority="5686" stopIfTrue="1">
      <formula>AND(BD34&gt;0,CR34="")</formula>
    </cfRule>
  </conditionalFormatting>
  <conditionalFormatting sqref="BA34:BB34">
    <cfRule type="expression" dxfId="5729" priority="5685" stopIfTrue="1">
      <formula>AND(BA34&gt;0,CP34="")</formula>
    </cfRule>
  </conditionalFormatting>
  <conditionalFormatting sqref="BC34">
    <cfRule type="expression" dxfId="5728" priority="5684" stopIfTrue="1">
      <formula>AND(BC34&gt;0,CQ34="")</formula>
    </cfRule>
  </conditionalFormatting>
  <conditionalFormatting sqref="BA34:BB34">
    <cfRule type="expression" dxfId="5727" priority="5683" stopIfTrue="1">
      <formula>AND(BA34&gt;0,CP34="")</formula>
    </cfRule>
  </conditionalFormatting>
  <conditionalFormatting sqref="BC34">
    <cfRule type="expression" dxfId="5726" priority="5682" stopIfTrue="1">
      <formula>AND(BC34&gt;0,CQ34="")</formula>
    </cfRule>
  </conditionalFormatting>
  <conditionalFormatting sqref="BA34:BB34">
    <cfRule type="expression" dxfId="5725" priority="5681" stopIfTrue="1">
      <formula>AND(BA34&gt;0,CP34="")</formula>
    </cfRule>
  </conditionalFormatting>
  <conditionalFormatting sqref="BC34">
    <cfRule type="expression" dxfId="5724" priority="5680" stopIfTrue="1">
      <formula>AND(BC34&gt;0,CQ34="")</formula>
    </cfRule>
  </conditionalFormatting>
  <conditionalFormatting sqref="BA34:BB34">
    <cfRule type="expression" dxfId="5723" priority="5679" stopIfTrue="1">
      <formula>AND(BA34&gt;0,CP34="")</formula>
    </cfRule>
  </conditionalFormatting>
  <conditionalFormatting sqref="BC34">
    <cfRule type="expression" dxfId="5722" priority="5678" stopIfTrue="1">
      <formula>AND(BC34&gt;0,CQ34="")</formula>
    </cfRule>
  </conditionalFormatting>
  <conditionalFormatting sqref="BA34:BB34">
    <cfRule type="expression" dxfId="5721" priority="5677" stopIfTrue="1">
      <formula>AND(BA34&gt;0,CP34="")</formula>
    </cfRule>
  </conditionalFormatting>
  <conditionalFormatting sqref="BC34">
    <cfRule type="expression" dxfId="5720" priority="5676" stopIfTrue="1">
      <formula>AND(BC34&gt;0,CQ34="")</formula>
    </cfRule>
  </conditionalFormatting>
  <conditionalFormatting sqref="BA34:BB34">
    <cfRule type="expression" dxfId="5719" priority="5675" stopIfTrue="1">
      <formula>AND(BA34&gt;0,CP34="")</formula>
    </cfRule>
  </conditionalFormatting>
  <conditionalFormatting sqref="BC34">
    <cfRule type="expression" dxfId="5718" priority="5674" stopIfTrue="1">
      <formula>AND(BC34&gt;0,CQ34="")</formula>
    </cfRule>
  </conditionalFormatting>
  <conditionalFormatting sqref="BA34:BB34">
    <cfRule type="expression" dxfId="5717" priority="5673" stopIfTrue="1">
      <formula>AND(BA34&gt;0,CP34="")</formula>
    </cfRule>
  </conditionalFormatting>
  <conditionalFormatting sqref="BC34">
    <cfRule type="expression" dxfId="5716" priority="5672" stopIfTrue="1">
      <formula>AND(BC34&gt;0,CQ34="")</formula>
    </cfRule>
  </conditionalFormatting>
  <conditionalFormatting sqref="AZ39:BK39">
    <cfRule type="expression" dxfId="5715" priority="5671" stopIfTrue="1">
      <formula>AND(AZ39&gt;0,CN39="")</formula>
    </cfRule>
  </conditionalFormatting>
  <conditionalFormatting sqref="E39">
    <cfRule type="cellIs" dxfId="5714" priority="5670" stopIfTrue="1" operator="greaterThan">
      <formula>2500</formula>
    </cfRule>
  </conditionalFormatting>
  <conditionalFormatting sqref="E39">
    <cfRule type="cellIs" dxfId="5713" priority="5669" stopIfTrue="1" operator="greaterThan">
      <formula>2500</formula>
    </cfRule>
  </conditionalFormatting>
  <conditionalFormatting sqref="E39">
    <cfRule type="cellIs" dxfId="5712" priority="5665" stopIfTrue="1" operator="greaterThan">
      <formula>2500</formula>
    </cfRule>
  </conditionalFormatting>
  <conditionalFormatting sqref="E39">
    <cfRule type="cellIs" dxfId="5711" priority="5668" stopIfTrue="1" operator="greaterThan">
      <formula>2500</formula>
    </cfRule>
  </conditionalFormatting>
  <conditionalFormatting sqref="E39">
    <cfRule type="cellIs" dxfId="5710" priority="5667" stopIfTrue="1" operator="greaterThan">
      <formula>2500</formula>
    </cfRule>
  </conditionalFormatting>
  <conditionalFormatting sqref="E39">
    <cfRule type="cellIs" dxfId="5709" priority="5666" stopIfTrue="1" operator="greaterThan">
      <formula>2500</formula>
    </cfRule>
  </conditionalFormatting>
  <conditionalFormatting sqref="E39">
    <cfRule type="cellIs" dxfId="5708" priority="5664" stopIfTrue="1" operator="greaterThan">
      <formula>2500</formula>
    </cfRule>
  </conditionalFormatting>
  <conditionalFormatting sqref="E39">
    <cfRule type="cellIs" dxfId="5707" priority="5663" stopIfTrue="1" operator="greaterThan">
      <formula>2500</formula>
    </cfRule>
  </conditionalFormatting>
  <conditionalFormatting sqref="E39">
    <cfRule type="cellIs" dxfId="5706" priority="5662" stopIfTrue="1" operator="greaterThan">
      <formula>2500</formula>
    </cfRule>
  </conditionalFormatting>
  <conditionalFormatting sqref="E39">
    <cfRule type="cellIs" dxfId="5705" priority="5661" stopIfTrue="1" operator="greaterThan">
      <formula>2500</formula>
    </cfRule>
  </conditionalFormatting>
  <conditionalFormatting sqref="E39">
    <cfRule type="cellIs" dxfId="5704" priority="5660" stopIfTrue="1" operator="greaterThan">
      <formula>2500</formula>
    </cfRule>
  </conditionalFormatting>
  <conditionalFormatting sqref="V39:W39">
    <cfRule type="expression" dxfId="5703" priority="5659" stopIfTrue="1">
      <formula>AND(V39&gt;0,BK39="")</formula>
    </cfRule>
  </conditionalFormatting>
  <conditionalFormatting sqref="X39">
    <cfRule type="expression" dxfId="5702" priority="5658" stopIfTrue="1">
      <formula>AND(X39&gt;0,BL39="")</formula>
    </cfRule>
  </conditionalFormatting>
  <conditionalFormatting sqref="F39">
    <cfRule type="cellIs" dxfId="5701" priority="5657" stopIfTrue="1" operator="lessThan">
      <formula>29</formula>
    </cfRule>
  </conditionalFormatting>
  <conditionalFormatting sqref="E39">
    <cfRule type="cellIs" dxfId="5700" priority="5656" stopIfTrue="1" operator="greaterThan">
      <formula>2500</formula>
    </cfRule>
  </conditionalFormatting>
  <conditionalFormatting sqref="E39">
    <cfRule type="cellIs" dxfId="5699" priority="5655" stopIfTrue="1" operator="greaterThan">
      <formula>2500</formula>
    </cfRule>
  </conditionalFormatting>
  <conditionalFormatting sqref="E39">
    <cfRule type="cellIs" dxfId="5698" priority="5651" stopIfTrue="1" operator="greaterThan">
      <formula>2500</formula>
    </cfRule>
  </conditionalFormatting>
  <conditionalFormatting sqref="E39">
    <cfRule type="cellIs" dxfId="5697" priority="5654" stopIfTrue="1" operator="greaterThan">
      <formula>2500</formula>
    </cfRule>
  </conditionalFormatting>
  <conditionalFormatting sqref="E39">
    <cfRule type="cellIs" dxfId="5696" priority="5653" stopIfTrue="1" operator="greaterThan">
      <formula>2500</formula>
    </cfRule>
  </conditionalFormatting>
  <conditionalFormatting sqref="E39">
    <cfRule type="cellIs" dxfId="5695" priority="5652" stopIfTrue="1" operator="greaterThan">
      <formula>2500</formula>
    </cfRule>
  </conditionalFormatting>
  <conditionalFormatting sqref="E39">
    <cfRule type="cellIs" dxfId="5694" priority="5650" stopIfTrue="1" operator="greaterThan">
      <formula>2500</formula>
    </cfRule>
  </conditionalFormatting>
  <conditionalFormatting sqref="E39">
    <cfRule type="cellIs" dxfId="5693" priority="5649" stopIfTrue="1" operator="greaterThan">
      <formula>2500</formula>
    </cfRule>
  </conditionalFormatting>
  <conditionalFormatting sqref="E39">
    <cfRule type="cellIs" dxfId="5692" priority="5648" stopIfTrue="1" operator="greaterThan">
      <formula>2500</formula>
    </cfRule>
  </conditionalFormatting>
  <conditionalFormatting sqref="E39">
    <cfRule type="cellIs" dxfId="5691" priority="5647" stopIfTrue="1" operator="greaterThan">
      <formula>2500</formula>
    </cfRule>
  </conditionalFormatting>
  <conditionalFormatting sqref="E39">
    <cfRule type="cellIs" dxfId="5690" priority="5646" stopIfTrue="1" operator="greaterThan">
      <formula>2500</formula>
    </cfRule>
  </conditionalFormatting>
  <conditionalFormatting sqref="F39">
    <cfRule type="cellIs" dxfId="5689" priority="5645" stopIfTrue="1" operator="lessThan">
      <formula>29</formula>
    </cfRule>
  </conditionalFormatting>
  <conditionalFormatting sqref="E39">
    <cfRule type="cellIs" dxfId="5688" priority="5644" stopIfTrue="1" operator="greaterThan">
      <formula>2500</formula>
    </cfRule>
  </conditionalFormatting>
  <conditionalFormatting sqref="E39">
    <cfRule type="cellIs" dxfId="5687" priority="5643" stopIfTrue="1" operator="greaterThan">
      <formula>2500</formula>
    </cfRule>
  </conditionalFormatting>
  <conditionalFormatting sqref="E39">
    <cfRule type="cellIs" dxfId="5686" priority="5641" stopIfTrue="1" operator="greaterThan">
      <formula>2500</formula>
    </cfRule>
  </conditionalFormatting>
  <conditionalFormatting sqref="E39">
    <cfRule type="cellIs" dxfId="5685" priority="5642" stopIfTrue="1" operator="greaterThan">
      <formula>2500</formula>
    </cfRule>
  </conditionalFormatting>
  <conditionalFormatting sqref="E39">
    <cfRule type="cellIs" dxfId="5684" priority="5640" stopIfTrue="1" operator="greaterThan">
      <formula>2500</formula>
    </cfRule>
  </conditionalFormatting>
  <conditionalFormatting sqref="E39">
    <cfRule type="cellIs" dxfId="5683" priority="5639" stopIfTrue="1" operator="greaterThan">
      <formula>2500</formula>
    </cfRule>
  </conditionalFormatting>
  <conditionalFormatting sqref="E39">
    <cfRule type="cellIs" dxfId="5682" priority="5638" stopIfTrue="1" operator="greaterThan">
      <formula>2500</formula>
    </cfRule>
  </conditionalFormatting>
  <conditionalFormatting sqref="E39">
    <cfRule type="cellIs" dxfId="5681" priority="5637" stopIfTrue="1" operator="greaterThan">
      <formula>2500</formula>
    </cfRule>
  </conditionalFormatting>
  <conditionalFormatting sqref="E39">
    <cfRule type="cellIs" dxfId="5680" priority="5636" stopIfTrue="1" operator="greaterThan">
      <formula>2500</formula>
    </cfRule>
  </conditionalFormatting>
  <conditionalFormatting sqref="V39:W39">
    <cfRule type="expression" dxfId="5679" priority="5635" stopIfTrue="1">
      <formula>AND(V39&gt;0,BK39="")</formula>
    </cfRule>
  </conditionalFormatting>
  <conditionalFormatting sqref="X39">
    <cfRule type="expression" dxfId="5678" priority="5634" stopIfTrue="1">
      <formula>AND(X39&gt;0,BL39="")</formula>
    </cfRule>
  </conditionalFormatting>
  <conditionalFormatting sqref="F39">
    <cfRule type="cellIs" dxfId="5677" priority="5633" stopIfTrue="1" operator="lessThan">
      <formula>29</formula>
    </cfRule>
  </conditionalFormatting>
  <conditionalFormatting sqref="AN39">
    <cfRule type="expression" dxfId="5676" priority="5632" stopIfTrue="1">
      <formula>AND(AN39&gt;0,CC39="")</formula>
    </cfRule>
  </conditionalFormatting>
  <conditionalFormatting sqref="E39">
    <cfRule type="cellIs" dxfId="5675" priority="5631" stopIfTrue="1" operator="greaterThan">
      <formula>2500</formula>
    </cfRule>
  </conditionalFormatting>
  <conditionalFormatting sqref="E39">
    <cfRule type="cellIs" dxfId="5674" priority="5630" stopIfTrue="1" operator="greaterThan">
      <formula>2500</formula>
    </cfRule>
  </conditionalFormatting>
  <conditionalFormatting sqref="E39">
    <cfRule type="cellIs" dxfId="5673" priority="5629" stopIfTrue="1" operator="greaterThan">
      <formula>2500</formula>
    </cfRule>
  </conditionalFormatting>
  <conditionalFormatting sqref="E39">
    <cfRule type="cellIs" dxfId="5672" priority="5628" stopIfTrue="1" operator="greaterThan">
      <formula>2500</formula>
    </cfRule>
  </conditionalFormatting>
  <conditionalFormatting sqref="E39">
    <cfRule type="cellIs" dxfId="5671" priority="5627" stopIfTrue="1" operator="greaterThan">
      <formula>2500</formula>
    </cfRule>
  </conditionalFormatting>
  <conditionalFormatting sqref="E39">
    <cfRule type="cellIs" dxfId="5670" priority="5625" stopIfTrue="1" operator="greaterThan">
      <formula>2500</formula>
    </cfRule>
  </conditionalFormatting>
  <conditionalFormatting sqref="E39">
    <cfRule type="cellIs" dxfId="5669" priority="5626" stopIfTrue="1" operator="greaterThan">
      <formula>2500</formula>
    </cfRule>
  </conditionalFormatting>
  <conditionalFormatting sqref="E39">
    <cfRule type="cellIs" dxfId="5668" priority="5624" stopIfTrue="1" operator="greaterThan">
      <formula>2500</formula>
    </cfRule>
  </conditionalFormatting>
  <conditionalFormatting sqref="E39">
    <cfRule type="cellIs" dxfId="5667" priority="5623" stopIfTrue="1" operator="greaterThan">
      <formula>2500</formula>
    </cfRule>
  </conditionalFormatting>
  <conditionalFormatting sqref="E39">
    <cfRule type="cellIs" dxfId="5666" priority="5622" stopIfTrue="1" operator="greaterThan">
      <formula>2500</formula>
    </cfRule>
  </conditionalFormatting>
  <conditionalFormatting sqref="E39">
    <cfRule type="cellIs" dxfId="5665" priority="5621" stopIfTrue="1" operator="greaterThan">
      <formula>2500</formula>
    </cfRule>
  </conditionalFormatting>
  <conditionalFormatting sqref="E39">
    <cfRule type="cellIs" dxfId="5664" priority="5620" stopIfTrue="1" operator="greaterThan">
      <formula>2500</formula>
    </cfRule>
  </conditionalFormatting>
  <conditionalFormatting sqref="V39:W39">
    <cfRule type="expression" dxfId="5663" priority="5619" stopIfTrue="1">
      <formula>AND(V39&gt;0,BK39="")</formula>
    </cfRule>
  </conditionalFormatting>
  <conditionalFormatting sqref="X39">
    <cfRule type="expression" dxfId="5662" priority="5618" stopIfTrue="1">
      <formula>AND(X39&gt;0,BL39="")</formula>
    </cfRule>
  </conditionalFormatting>
  <conditionalFormatting sqref="F39">
    <cfRule type="cellIs" dxfId="5661" priority="5617" stopIfTrue="1" operator="lessThan">
      <formula>29</formula>
    </cfRule>
  </conditionalFormatting>
  <conditionalFormatting sqref="F39">
    <cfRule type="cellIs" dxfId="5660" priority="5616" stopIfTrue="1" operator="lessThan">
      <formula>29</formula>
    </cfRule>
  </conditionalFormatting>
  <conditionalFormatting sqref="AV39">
    <cfRule type="expression" dxfId="5659" priority="5615" stopIfTrue="1">
      <formula>LEN(AV39)=14</formula>
    </cfRule>
  </conditionalFormatting>
  <conditionalFormatting sqref="AW39">
    <cfRule type="expression" dxfId="5658" priority="5614" stopIfTrue="1">
      <formula>LEN(AW39)=11</formula>
    </cfRule>
  </conditionalFormatting>
  <conditionalFormatting sqref="AV39">
    <cfRule type="expression" dxfId="5657" priority="5613" stopIfTrue="1">
      <formula>LEN(AV39)=14</formula>
    </cfRule>
  </conditionalFormatting>
  <conditionalFormatting sqref="AW39">
    <cfRule type="expression" dxfId="5656" priority="5612" stopIfTrue="1">
      <formula>LEN(AW39)=11</formula>
    </cfRule>
  </conditionalFormatting>
  <conditionalFormatting sqref="AV39">
    <cfRule type="expression" dxfId="5655" priority="5611" stopIfTrue="1">
      <formula>LEN(AV39)=14</formula>
    </cfRule>
  </conditionalFormatting>
  <conditionalFormatting sqref="AW39">
    <cfRule type="expression" dxfId="5654" priority="5610" stopIfTrue="1">
      <formula>LEN(AW39)=11</formula>
    </cfRule>
  </conditionalFormatting>
  <conditionalFormatting sqref="AV39">
    <cfRule type="expression" dxfId="5653" priority="5609" stopIfTrue="1">
      <formula>LEN(AV39)=14</formula>
    </cfRule>
  </conditionalFormatting>
  <conditionalFormatting sqref="AW39">
    <cfRule type="expression" dxfId="5652" priority="5608" stopIfTrue="1">
      <formula>LEN(AW39)=11</formula>
    </cfRule>
  </conditionalFormatting>
  <conditionalFormatting sqref="E39">
    <cfRule type="cellIs" dxfId="5651" priority="5607" stopIfTrue="1" operator="greaterThan">
      <formula>2500</formula>
    </cfRule>
  </conditionalFormatting>
  <conditionalFormatting sqref="E39">
    <cfRule type="cellIs" dxfId="5650" priority="5606" stopIfTrue="1" operator="greaterThan">
      <formula>2500</formula>
    </cfRule>
  </conditionalFormatting>
  <conditionalFormatting sqref="E39">
    <cfRule type="cellIs" dxfId="5649" priority="5602" stopIfTrue="1" operator="greaterThan">
      <formula>2500</formula>
    </cfRule>
  </conditionalFormatting>
  <conditionalFormatting sqref="E39">
    <cfRule type="cellIs" dxfId="5648" priority="5605" stopIfTrue="1" operator="greaterThan">
      <formula>2500</formula>
    </cfRule>
  </conditionalFormatting>
  <conditionalFormatting sqref="E39">
    <cfRule type="cellIs" dxfId="5647" priority="5604" stopIfTrue="1" operator="greaterThan">
      <formula>2500</formula>
    </cfRule>
  </conditionalFormatting>
  <conditionalFormatting sqref="E39">
    <cfRule type="cellIs" dxfId="5646" priority="5603" stopIfTrue="1" operator="greaterThan">
      <formula>2500</formula>
    </cfRule>
  </conditionalFormatting>
  <conditionalFormatting sqref="E39">
    <cfRule type="cellIs" dxfId="5645" priority="5601" stopIfTrue="1" operator="greaterThan">
      <formula>2500</formula>
    </cfRule>
  </conditionalFormatting>
  <conditionalFormatting sqref="E39">
    <cfRule type="cellIs" dxfId="5644" priority="5600" stopIfTrue="1" operator="greaterThan">
      <formula>2500</formula>
    </cfRule>
  </conditionalFormatting>
  <conditionalFormatting sqref="E39">
    <cfRule type="cellIs" dxfId="5643" priority="5599" stopIfTrue="1" operator="greaterThan">
      <formula>2500</formula>
    </cfRule>
  </conditionalFormatting>
  <conditionalFormatting sqref="E39">
    <cfRule type="cellIs" dxfId="5642" priority="5598" stopIfTrue="1" operator="greaterThan">
      <formula>2500</formula>
    </cfRule>
  </conditionalFormatting>
  <conditionalFormatting sqref="E39">
    <cfRule type="cellIs" dxfId="5641" priority="5597" stopIfTrue="1" operator="greaterThan">
      <formula>2500</formula>
    </cfRule>
  </conditionalFormatting>
  <conditionalFormatting sqref="V39:W39">
    <cfRule type="expression" dxfId="5640" priority="5596" stopIfTrue="1">
      <formula>AND(V39&gt;0,BK39="")</formula>
    </cfRule>
  </conditionalFormatting>
  <conditionalFormatting sqref="X39">
    <cfRule type="expression" dxfId="5639" priority="5595" stopIfTrue="1">
      <formula>AND(X39&gt;0,BL39="")</formula>
    </cfRule>
  </conditionalFormatting>
  <conditionalFormatting sqref="F39">
    <cfRule type="cellIs" dxfId="5638" priority="5594" stopIfTrue="1" operator="lessThan">
      <formula>29</formula>
    </cfRule>
  </conditionalFormatting>
  <conditionalFormatting sqref="E39">
    <cfRule type="cellIs" dxfId="5637" priority="5593" stopIfTrue="1" operator="greaterThan">
      <formula>2500</formula>
    </cfRule>
  </conditionalFormatting>
  <conditionalFormatting sqref="E39">
    <cfRule type="cellIs" dxfId="5636" priority="5592" stopIfTrue="1" operator="greaterThan">
      <formula>2500</formula>
    </cfRule>
  </conditionalFormatting>
  <conditionalFormatting sqref="E39">
    <cfRule type="cellIs" dxfId="5635" priority="5588" stopIfTrue="1" operator="greaterThan">
      <formula>2500</formula>
    </cfRule>
  </conditionalFormatting>
  <conditionalFormatting sqref="E39">
    <cfRule type="cellIs" dxfId="5634" priority="5591" stopIfTrue="1" operator="greaterThan">
      <formula>2500</formula>
    </cfRule>
  </conditionalFormatting>
  <conditionalFormatting sqref="E39">
    <cfRule type="cellIs" dxfId="5633" priority="5590" stopIfTrue="1" operator="greaterThan">
      <formula>2500</formula>
    </cfRule>
  </conditionalFormatting>
  <conditionalFormatting sqref="E39">
    <cfRule type="cellIs" dxfId="5632" priority="5589" stopIfTrue="1" operator="greaterThan">
      <formula>2500</formula>
    </cfRule>
  </conditionalFormatting>
  <conditionalFormatting sqref="E39">
    <cfRule type="cellIs" dxfId="5631" priority="5587" stopIfTrue="1" operator="greaterThan">
      <formula>2500</formula>
    </cfRule>
  </conditionalFormatting>
  <conditionalFormatting sqref="E39">
    <cfRule type="cellIs" dxfId="5630" priority="5586" stopIfTrue="1" operator="greaterThan">
      <formula>2500</formula>
    </cfRule>
  </conditionalFormatting>
  <conditionalFormatting sqref="E39">
    <cfRule type="cellIs" dxfId="5629" priority="5585" stopIfTrue="1" operator="greaterThan">
      <formula>2500</formula>
    </cfRule>
  </conditionalFormatting>
  <conditionalFormatting sqref="E39">
    <cfRule type="cellIs" dxfId="5628" priority="5584" stopIfTrue="1" operator="greaterThan">
      <formula>2500</formula>
    </cfRule>
  </conditionalFormatting>
  <conditionalFormatting sqref="E39">
    <cfRule type="cellIs" dxfId="5627" priority="5583" stopIfTrue="1" operator="greaterThan">
      <formula>2500</formula>
    </cfRule>
  </conditionalFormatting>
  <conditionalFormatting sqref="F39">
    <cfRule type="cellIs" dxfId="5626" priority="5582" stopIfTrue="1" operator="lessThan">
      <formula>29</formula>
    </cfRule>
  </conditionalFormatting>
  <conditionalFormatting sqref="E39">
    <cfRule type="cellIs" dxfId="5625" priority="5581" stopIfTrue="1" operator="greaterThan">
      <formula>2500</formula>
    </cfRule>
  </conditionalFormatting>
  <conditionalFormatting sqref="E39">
    <cfRule type="cellIs" dxfId="5624" priority="5580" stopIfTrue="1" operator="greaterThan">
      <formula>2500</formula>
    </cfRule>
  </conditionalFormatting>
  <conditionalFormatting sqref="E39">
    <cfRule type="cellIs" dxfId="5623" priority="5578" stopIfTrue="1" operator="greaterThan">
      <formula>2500</formula>
    </cfRule>
  </conditionalFormatting>
  <conditionalFormatting sqref="E39">
    <cfRule type="cellIs" dxfId="5622" priority="5579" stopIfTrue="1" operator="greaterThan">
      <formula>2500</formula>
    </cfRule>
  </conditionalFormatting>
  <conditionalFormatting sqref="E39">
    <cfRule type="cellIs" dxfId="5621" priority="5577" stopIfTrue="1" operator="greaterThan">
      <formula>2500</formula>
    </cfRule>
  </conditionalFormatting>
  <conditionalFormatting sqref="E39">
    <cfRule type="cellIs" dxfId="5620" priority="5576" stopIfTrue="1" operator="greaterThan">
      <formula>2500</formula>
    </cfRule>
  </conditionalFormatting>
  <conditionalFormatting sqref="E39">
    <cfRule type="cellIs" dxfId="5619" priority="5575" stopIfTrue="1" operator="greaterThan">
      <formula>2500</formula>
    </cfRule>
  </conditionalFormatting>
  <conditionalFormatting sqref="E39">
    <cfRule type="cellIs" dxfId="5618" priority="5574" stopIfTrue="1" operator="greaterThan">
      <formula>2500</formula>
    </cfRule>
  </conditionalFormatting>
  <conditionalFormatting sqref="E39">
    <cfRule type="cellIs" dxfId="5617" priority="5573" stopIfTrue="1" operator="greaterThan">
      <formula>2500</formula>
    </cfRule>
  </conditionalFormatting>
  <conditionalFormatting sqref="V39:W39">
    <cfRule type="expression" dxfId="5616" priority="5572" stopIfTrue="1">
      <formula>AND(V39&gt;0,BK39="")</formula>
    </cfRule>
  </conditionalFormatting>
  <conditionalFormatting sqref="X39">
    <cfRule type="expression" dxfId="5615" priority="5571" stopIfTrue="1">
      <formula>AND(X39&gt;0,BL39="")</formula>
    </cfRule>
  </conditionalFormatting>
  <conditionalFormatting sqref="F39">
    <cfRule type="cellIs" dxfId="5614" priority="5570" stopIfTrue="1" operator="lessThan">
      <formula>29</formula>
    </cfRule>
  </conditionalFormatting>
  <conditionalFormatting sqref="AN39">
    <cfRule type="expression" dxfId="5613" priority="5569" stopIfTrue="1">
      <formula>AND(AN39&gt;0,CC39="")</formula>
    </cfRule>
  </conditionalFormatting>
  <conditionalFormatting sqref="E39">
    <cfRule type="cellIs" dxfId="5612" priority="5568" stopIfTrue="1" operator="greaterThan">
      <formula>2500</formula>
    </cfRule>
  </conditionalFormatting>
  <conditionalFormatting sqref="E39">
    <cfRule type="cellIs" dxfId="5611" priority="5567" stopIfTrue="1" operator="greaterThan">
      <formula>2500</formula>
    </cfRule>
  </conditionalFormatting>
  <conditionalFormatting sqref="E39">
    <cfRule type="cellIs" dxfId="5610" priority="5566" stopIfTrue="1" operator="greaterThan">
      <formula>2500</formula>
    </cfRule>
  </conditionalFormatting>
  <conditionalFormatting sqref="E39">
    <cfRule type="cellIs" dxfId="5609" priority="5565" stopIfTrue="1" operator="greaterThan">
      <formula>2500</formula>
    </cfRule>
  </conditionalFormatting>
  <conditionalFormatting sqref="E39">
    <cfRule type="cellIs" dxfId="5608" priority="5564" stopIfTrue="1" operator="greaterThan">
      <formula>2500</formula>
    </cfRule>
  </conditionalFormatting>
  <conditionalFormatting sqref="E39">
    <cfRule type="cellIs" dxfId="5607" priority="5562" stopIfTrue="1" operator="greaterThan">
      <formula>2500</formula>
    </cfRule>
  </conditionalFormatting>
  <conditionalFormatting sqref="E39">
    <cfRule type="cellIs" dxfId="5606" priority="5563" stopIfTrue="1" operator="greaterThan">
      <formula>2500</formula>
    </cfRule>
  </conditionalFormatting>
  <conditionalFormatting sqref="E39">
    <cfRule type="cellIs" dxfId="5605" priority="5561" stopIfTrue="1" operator="greaterThan">
      <formula>2500</formula>
    </cfRule>
  </conditionalFormatting>
  <conditionalFormatting sqref="E39">
    <cfRule type="cellIs" dxfId="5604" priority="5560" stopIfTrue="1" operator="greaterThan">
      <formula>2500</formula>
    </cfRule>
  </conditionalFormatting>
  <conditionalFormatting sqref="E39">
    <cfRule type="cellIs" dxfId="5603" priority="5559" stopIfTrue="1" operator="greaterThan">
      <formula>2500</formula>
    </cfRule>
  </conditionalFormatting>
  <conditionalFormatting sqref="E39">
    <cfRule type="cellIs" dxfId="5602" priority="5558" stopIfTrue="1" operator="greaterThan">
      <formula>2500</formula>
    </cfRule>
  </conditionalFormatting>
  <conditionalFormatting sqref="E39">
    <cfRule type="cellIs" dxfId="5601" priority="5557" stopIfTrue="1" operator="greaterThan">
      <formula>2500</formula>
    </cfRule>
  </conditionalFormatting>
  <conditionalFormatting sqref="V39:W39">
    <cfRule type="expression" dxfId="5600" priority="5556" stopIfTrue="1">
      <formula>AND(V39&gt;0,BK39="")</formula>
    </cfRule>
  </conditionalFormatting>
  <conditionalFormatting sqref="X39">
    <cfRule type="expression" dxfId="5599" priority="5555" stopIfTrue="1">
      <formula>AND(X39&gt;0,BL39="")</formula>
    </cfRule>
  </conditionalFormatting>
  <conditionalFormatting sqref="F39">
    <cfRule type="cellIs" dxfId="5598" priority="5554" stopIfTrue="1" operator="lessThan">
      <formula>29</formula>
    </cfRule>
  </conditionalFormatting>
  <conditionalFormatting sqref="E39">
    <cfRule type="cellIs" dxfId="5597" priority="5553" stopIfTrue="1" operator="greaterThan">
      <formula>2500</formula>
    </cfRule>
  </conditionalFormatting>
  <conditionalFormatting sqref="E39">
    <cfRule type="cellIs" dxfId="5596" priority="5552" stopIfTrue="1" operator="greaterThan">
      <formula>2500</formula>
    </cfRule>
  </conditionalFormatting>
  <conditionalFormatting sqref="E39">
    <cfRule type="cellIs" dxfId="5595" priority="5551" stopIfTrue="1" operator="greaterThan">
      <formula>2500</formula>
    </cfRule>
  </conditionalFormatting>
  <conditionalFormatting sqref="E39">
    <cfRule type="cellIs" dxfId="5594" priority="5550" stopIfTrue="1" operator="greaterThan">
      <formula>2500</formula>
    </cfRule>
  </conditionalFormatting>
  <conditionalFormatting sqref="E39">
    <cfRule type="cellIs" dxfId="5593" priority="5549" stopIfTrue="1" operator="greaterThan">
      <formula>2500</formula>
    </cfRule>
  </conditionalFormatting>
  <conditionalFormatting sqref="E39">
    <cfRule type="cellIs" dxfId="5592" priority="5547" stopIfTrue="1" operator="greaterThan">
      <formula>2500</formula>
    </cfRule>
  </conditionalFormatting>
  <conditionalFormatting sqref="E39">
    <cfRule type="cellIs" dxfId="5591" priority="5548" stopIfTrue="1" operator="greaterThan">
      <formula>2500</formula>
    </cfRule>
  </conditionalFormatting>
  <conditionalFormatting sqref="E39">
    <cfRule type="cellIs" dxfId="5590" priority="5546" stopIfTrue="1" operator="greaterThan">
      <formula>2500</formula>
    </cfRule>
  </conditionalFormatting>
  <conditionalFormatting sqref="E39">
    <cfRule type="cellIs" dxfId="5589" priority="5545" stopIfTrue="1" operator="greaterThan">
      <formula>2500</formula>
    </cfRule>
  </conditionalFormatting>
  <conditionalFormatting sqref="E39">
    <cfRule type="cellIs" dxfId="5588" priority="5544" stopIfTrue="1" operator="greaterThan">
      <formula>2500</formula>
    </cfRule>
  </conditionalFormatting>
  <conditionalFormatting sqref="E39">
    <cfRule type="cellIs" dxfId="5587" priority="5543" stopIfTrue="1" operator="greaterThan">
      <formula>2500</formula>
    </cfRule>
  </conditionalFormatting>
  <conditionalFormatting sqref="E39">
    <cfRule type="cellIs" dxfId="5586" priority="5542" stopIfTrue="1" operator="greaterThan">
      <formula>2500</formula>
    </cfRule>
  </conditionalFormatting>
  <conditionalFormatting sqref="V39:W39">
    <cfRule type="expression" dxfId="5585" priority="5541" stopIfTrue="1">
      <formula>AND(V39&gt;0,BK39="")</formula>
    </cfRule>
  </conditionalFormatting>
  <conditionalFormatting sqref="X39">
    <cfRule type="expression" dxfId="5584" priority="5540" stopIfTrue="1">
      <formula>AND(X39&gt;0,BL39="")</formula>
    </cfRule>
  </conditionalFormatting>
  <conditionalFormatting sqref="F39">
    <cfRule type="cellIs" dxfId="5583" priority="5539" stopIfTrue="1" operator="lessThan">
      <formula>29</formula>
    </cfRule>
  </conditionalFormatting>
  <conditionalFormatting sqref="F39">
    <cfRule type="cellIs" dxfId="5582" priority="5538" stopIfTrue="1" operator="lessThan">
      <formula>29</formula>
    </cfRule>
  </conditionalFormatting>
  <conditionalFormatting sqref="AV39">
    <cfRule type="expression" dxfId="5581" priority="5537" stopIfTrue="1">
      <formula>LEN(AV39)=14</formula>
    </cfRule>
  </conditionalFormatting>
  <conditionalFormatting sqref="AW39">
    <cfRule type="expression" dxfId="5580" priority="5536" stopIfTrue="1">
      <formula>LEN(AW39)=11</formula>
    </cfRule>
  </conditionalFormatting>
  <conditionalFormatting sqref="AV39">
    <cfRule type="expression" dxfId="5579" priority="5535" stopIfTrue="1">
      <formula>LEN(AV39)=14</formula>
    </cfRule>
  </conditionalFormatting>
  <conditionalFormatting sqref="AW39">
    <cfRule type="expression" dxfId="5578" priority="5534" stopIfTrue="1">
      <formula>LEN(AW39)=11</formula>
    </cfRule>
  </conditionalFormatting>
  <conditionalFormatting sqref="AV39">
    <cfRule type="expression" dxfId="5577" priority="5533" stopIfTrue="1">
      <formula>LEN(AV39)=14</formula>
    </cfRule>
  </conditionalFormatting>
  <conditionalFormatting sqref="AW39">
    <cfRule type="expression" dxfId="5576" priority="5532" stopIfTrue="1">
      <formula>LEN(AW39)=11</formula>
    </cfRule>
  </conditionalFormatting>
  <conditionalFormatting sqref="AV39">
    <cfRule type="expression" dxfId="5575" priority="5531" stopIfTrue="1">
      <formula>LEN(AV39)=14</formula>
    </cfRule>
  </conditionalFormatting>
  <conditionalFormatting sqref="AW39">
    <cfRule type="expression" dxfId="5574" priority="5530" stopIfTrue="1">
      <formula>LEN(AW39)=11</formula>
    </cfRule>
  </conditionalFormatting>
  <conditionalFormatting sqref="AV39">
    <cfRule type="expression" dxfId="5573" priority="5529" stopIfTrue="1">
      <formula>LEN(AV39)=14</formula>
    </cfRule>
  </conditionalFormatting>
  <conditionalFormatting sqref="AW39">
    <cfRule type="expression" dxfId="5572" priority="5528" stopIfTrue="1">
      <formula>LEN(AW39)=11</formula>
    </cfRule>
  </conditionalFormatting>
  <conditionalFormatting sqref="BD39">
    <cfRule type="expression" dxfId="5571" priority="5527" stopIfTrue="1">
      <formula>AND(BD39&gt;0,CR39="")</formula>
    </cfRule>
  </conditionalFormatting>
  <conditionalFormatting sqref="BA39:BB39">
    <cfRule type="expression" dxfId="5570" priority="5526" stopIfTrue="1">
      <formula>AND(BA39&gt;0,CP39="")</formula>
    </cfRule>
  </conditionalFormatting>
  <conditionalFormatting sqref="BC39">
    <cfRule type="expression" dxfId="5569" priority="5525" stopIfTrue="1">
      <formula>AND(BC39&gt;0,CQ39="")</formula>
    </cfRule>
  </conditionalFormatting>
  <conditionalFormatting sqref="BA39:BB39">
    <cfRule type="expression" dxfId="5568" priority="5524" stopIfTrue="1">
      <formula>AND(BA39&gt;0,CP39="")</formula>
    </cfRule>
  </conditionalFormatting>
  <conditionalFormatting sqref="BC39">
    <cfRule type="expression" dxfId="5567" priority="5523" stopIfTrue="1">
      <formula>AND(BC39&gt;0,CQ39="")</formula>
    </cfRule>
  </conditionalFormatting>
  <conditionalFormatting sqref="BA39:BB39">
    <cfRule type="expression" dxfId="5566" priority="5522" stopIfTrue="1">
      <formula>AND(BA39&gt;0,CP39="")</formula>
    </cfRule>
  </conditionalFormatting>
  <conditionalFormatting sqref="BC39">
    <cfRule type="expression" dxfId="5565" priority="5521" stopIfTrue="1">
      <formula>AND(BC39&gt;0,CQ39="")</formula>
    </cfRule>
  </conditionalFormatting>
  <conditionalFormatting sqref="BA39:BB39">
    <cfRule type="expression" dxfId="5564" priority="5520" stopIfTrue="1">
      <formula>AND(BA39&gt;0,CP39="")</formula>
    </cfRule>
  </conditionalFormatting>
  <conditionalFormatting sqref="BC39">
    <cfRule type="expression" dxfId="5563" priority="5519" stopIfTrue="1">
      <formula>AND(BC39&gt;0,CQ39="")</formula>
    </cfRule>
  </conditionalFormatting>
  <conditionalFormatting sqref="BA39:BB39">
    <cfRule type="expression" dxfId="5562" priority="5518" stopIfTrue="1">
      <formula>AND(BA39&gt;0,CP39="")</formula>
    </cfRule>
  </conditionalFormatting>
  <conditionalFormatting sqref="BC39">
    <cfRule type="expression" dxfId="5561" priority="5517" stopIfTrue="1">
      <formula>AND(BC39&gt;0,CQ39="")</formula>
    </cfRule>
  </conditionalFormatting>
  <conditionalFormatting sqref="BA39:BB39">
    <cfRule type="expression" dxfId="5560" priority="5516" stopIfTrue="1">
      <formula>AND(BA39&gt;0,CP39="")</formula>
    </cfRule>
  </conditionalFormatting>
  <conditionalFormatting sqref="BC39">
    <cfRule type="expression" dxfId="5559" priority="5515" stopIfTrue="1">
      <formula>AND(BC39&gt;0,CQ39="")</formula>
    </cfRule>
  </conditionalFormatting>
  <conditionalFormatting sqref="BA39:BB39">
    <cfRule type="expression" dxfId="5558" priority="5514" stopIfTrue="1">
      <formula>AND(BA39&gt;0,CP39="")</formula>
    </cfRule>
  </conditionalFormatting>
  <conditionalFormatting sqref="BC39">
    <cfRule type="expression" dxfId="5557" priority="5513" stopIfTrue="1">
      <formula>AND(BC39&gt;0,CQ39="")</formula>
    </cfRule>
  </conditionalFormatting>
  <conditionalFormatting sqref="AZ46:BK47">
    <cfRule type="expression" dxfId="5556" priority="5512" stopIfTrue="1">
      <formula>AND(AZ46&gt;0,CN46="")</formula>
    </cfRule>
  </conditionalFormatting>
  <conditionalFormatting sqref="E46:E47">
    <cfRule type="cellIs" dxfId="5555" priority="5511" stopIfTrue="1" operator="greaterThan">
      <formula>2500</formula>
    </cfRule>
  </conditionalFormatting>
  <conditionalFormatting sqref="E46:E47">
    <cfRule type="cellIs" dxfId="5554" priority="5510" stopIfTrue="1" operator="greaterThan">
      <formula>2500</formula>
    </cfRule>
  </conditionalFormatting>
  <conditionalFormatting sqref="E46:E47">
    <cfRule type="cellIs" dxfId="5553" priority="5506" stopIfTrue="1" operator="greaterThan">
      <formula>2500</formula>
    </cfRule>
  </conditionalFormatting>
  <conditionalFormatting sqref="E46:E47">
    <cfRule type="cellIs" dxfId="5552" priority="5509" stopIfTrue="1" operator="greaterThan">
      <formula>2500</formula>
    </cfRule>
  </conditionalFormatting>
  <conditionalFormatting sqref="E46:E47">
    <cfRule type="cellIs" dxfId="5551" priority="5508" stopIfTrue="1" operator="greaterThan">
      <formula>2500</formula>
    </cfRule>
  </conditionalFormatting>
  <conditionalFormatting sqref="E46:E47">
    <cfRule type="cellIs" dxfId="5550" priority="5507" stopIfTrue="1" operator="greaterThan">
      <formula>2500</formula>
    </cfRule>
  </conditionalFormatting>
  <conditionalFormatting sqref="E46:E47">
    <cfRule type="cellIs" dxfId="5549" priority="5505" stopIfTrue="1" operator="greaterThan">
      <formula>2500</formula>
    </cfRule>
  </conditionalFormatting>
  <conditionalFormatting sqref="E46:E47">
    <cfRule type="cellIs" dxfId="5548" priority="5504" stopIfTrue="1" operator="greaterThan">
      <formula>2500</formula>
    </cfRule>
  </conditionalFormatting>
  <conditionalFormatting sqref="E46:E47">
    <cfRule type="cellIs" dxfId="5547" priority="5503" stopIfTrue="1" operator="greaterThan">
      <formula>2500</formula>
    </cfRule>
  </conditionalFormatting>
  <conditionalFormatting sqref="E46:E47">
    <cfRule type="cellIs" dxfId="5546" priority="5502" stopIfTrue="1" operator="greaterThan">
      <formula>2500</formula>
    </cfRule>
  </conditionalFormatting>
  <conditionalFormatting sqref="E46:E47">
    <cfRule type="cellIs" dxfId="5545" priority="5501" stopIfTrue="1" operator="greaterThan">
      <formula>2500</formula>
    </cfRule>
  </conditionalFormatting>
  <conditionalFormatting sqref="V46:W47">
    <cfRule type="expression" dxfId="5544" priority="5500" stopIfTrue="1">
      <formula>AND(V46&gt;0,BK46="")</formula>
    </cfRule>
  </conditionalFormatting>
  <conditionalFormatting sqref="X46:X47">
    <cfRule type="expression" dxfId="5543" priority="5499" stopIfTrue="1">
      <formula>AND(X46&gt;0,BL46="")</formula>
    </cfRule>
  </conditionalFormatting>
  <conditionalFormatting sqref="F46:F47">
    <cfRule type="cellIs" dxfId="5542" priority="5498" stopIfTrue="1" operator="lessThan">
      <formula>29</formula>
    </cfRule>
  </conditionalFormatting>
  <conditionalFormatting sqref="E46:E47">
    <cfRule type="cellIs" dxfId="5541" priority="5497" stopIfTrue="1" operator="greaterThan">
      <formula>2500</formula>
    </cfRule>
  </conditionalFormatting>
  <conditionalFormatting sqref="E46:E47">
    <cfRule type="cellIs" dxfId="5540" priority="5496" stopIfTrue="1" operator="greaterThan">
      <formula>2500</formula>
    </cfRule>
  </conditionalFormatting>
  <conditionalFormatting sqref="E46:E47">
    <cfRule type="cellIs" dxfId="5539" priority="5492" stopIfTrue="1" operator="greaterThan">
      <formula>2500</formula>
    </cfRule>
  </conditionalFormatting>
  <conditionalFormatting sqref="E46:E47">
    <cfRule type="cellIs" dxfId="5538" priority="5495" stopIfTrue="1" operator="greaterThan">
      <formula>2500</formula>
    </cfRule>
  </conditionalFormatting>
  <conditionalFormatting sqref="E46:E47">
    <cfRule type="cellIs" dxfId="5537" priority="5494" stopIfTrue="1" operator="greaterThan">
      <formula>2500</formula>
    </cfRule>
  </conditionalFormatting>
  <conditionalFormatting sqref="E46:E47">
    <cfRule type="cellIs" dxfId="5536" priority="5493" stopIfTrue="1" operator="greaterThan">
      <formula>2500</formula>
    </cfRule>
  </conditionalFormatting>
  <conditionalFormatting sqref="E46:E47">
    <cfRule type="cellIs" dxfId="5535" priority="5491" stopIfTrue="1" operator="greaterThan">
      <formula>2500</formula>
    </cfRule>
  </conditionalFormatting>
  <conditionalFormatting sqref="E46:E47">
    <cfRule type="cellIs" dxfId="5534" priority="5490" stopIfTrue="1" operator="greaterThan">
      <formula>2500</formula>
    </cfRule>
  </conditionalFormatting>
  <conditionalFormatting sqref="E46:E47">
    <cfRule type="cellIs" dxfId="5533" priority="5489" stopIfTrue="1" operator="greaterThan">
      <formula>2500</formula>
    </cfRule>
  </conditionalFormatting>
  <conditionalFormatting sqref="E46:E47">
    <cfRule type="cellIs" dxfId="5532" priority="5488" stopIfTrue="1" operator="greaterThan">
      <formula>2500</formula>
    </cfRule>
  </conditionalFormatting>
  <conditionalFormatting sqref="E46:E47">
    <cfRule type="cellIs" dxfId="5531" priority="5487" stopIfTrue="1" operator="greaterThan">
      <formula>2500</formula>
    </cfRule>
  </conditionalFormatting>
  <conditionalFormatting sqref="F46:F47">
    <cfRule type="cellIs" dxfId="5530" priority="5486" stopIfTrue="1" operator="lessThan">
      <formula>29</formula>
    </cfRule>
  </conditionalFormatting>
  <conditionalFormatting sqref="E46:E47">
    <cfRule type="cellIs" dxfId="5529" priority="5485" stopIfTrue="1" operator="greaterThan">
      <formula>2500</formula>
    </cfRule>
  </conditionalFormatting>
  <conditionalFormatting sqref="E46:E47">
    <cfRule type="cellIs" dxfId="5528" priority="5484" stopIfTrue="1" operator="greaterThan">
      <formula>2500</formula>
    </cfRule>
  </conditionalFormatting>
  <conditionalFormatting sqref="E46:E47">
    <cfRule type="cellIs" dxfId="5527" priority="5482" stopIfTrue="1" operator="greaterThan">
      <formula>2500</formula>
    </cfRule>
  </conditionalFormatting>
  <conditionalFormatting sqref="E46:E47">
    <cfRule type="cellIs" dxfId="5526" priority="5483" stopIfTrue="1" operator="greaterThan">
      <formula>2500</formula>
    </cfRule>
  </conditionalFormatting>
  <conditionalFormatting sqref="E46:E47">
    <cfRule type="cellIs" dxfId="5525" priority="5481" stopIfTrue="1" operator="greaterThan">
      <formula>2500</formula>
    </cfRule>
  </conditionalFormatting>
  <conditionalFormatting sqref="E46:E47">
    <cfRule type="cellIs" dxfId="5524" priority="5480" stopIfTrue="1" operator="greaterThan">
      <formula>2500</formula>
    </cfRule>
  </conditionalFormatting>
  <conditionalFormatting sqref="E46:E47">
    <cfRule type="cellIs" dxfId="5523" priority="5479" stopIfTrue="1" operator="greaterThan">
      <formula>2500</formula>
    </cfRule>
  </conditionalFormatting>
  <conditionalFormatting sqref="E46:E47">
    <cfRule type="cellIs" dxfId="5522" priority="5478" stopIfTrue="1" operator="greaterThan">
      <formula>2500</formula>
    </cfRule>
  </conditionalFormatting>
  <conditionalFormatting sqref="E46:E47">
    <cfRule type="cellIs" dxfId="5521" priority="5477" stopIfTrue="1" operator="greaterThan">
      <formula>2500</formula>
    </cfRule>
  </conditionalFormatting>
  <conditionalFormatting sqref="V46:W47">
    <cfRule type="expression" dxfId="5520" priority="5476" stopIfTrue="1">
      <formula>AND(V46&gt;0,BK46="")</formula>
    </cfRule>
  </conditionalFormatting>
  <conditionalFormatting sqref="X46:X47">
    <cfRule type="expression" dxfId="5519" priority="5475" stopIfTrue="1">
      <formula>AND(X46&gt;0,BL46="")</formula>
    </cfRule>
  </conditionalFormatting>
  <conditionalFormatting sqref="F46:F47">
    <cfRule type="cellIs" dxfId="5518" priority="5474" stopIfTrue="1" operator="lessThan">
      <formula>29</formula>
    </cfRule>
  </conditionalFormatting>
  <conditionalFormatting sqref="AN46:AN47">
    <cfRule type="expression" dxfId="5517" priority="5473" stopIfTrue="1">
      <formula>AND(AN46&gt;0,CC46="")</formula>
    </cfRule>
  </conditionalFormatting>
  <conditionalFormatting sqref="E46:E47">
    <cfRule type="cellIs" dxfId="5516" priority="5472" stopIfTrue="1" operator="greaterThan">
      <formula>2500</formula>
    </cfRule>
  </conditionalFormatting>
  <conditionalFormatting sqref="E46:E47">
    <cfRule type="cellIs" dxfId="5515" priority="5471" stopIfTrue="1" operator="greaterThan">
      <formula>2500</formula>
    </cfRule>
  </conditionalFormatting>
  <conditionalFormatting sqref="E46:E47">
    <cfRule type="cellIs" dxfId="5514" priority="5470" stopIfTrue="1" operator="greaterThan">
      <formula>2500</formula>
    </cfRule>
  </conditionalFormatting>
  <conditionalFormatting sqref="E46:E47">
    <cfRule type="cellIs" dxfId="5513" priority="5469" stopIfTrue="1" operator="greaterThan">
      <formula>2500</formula>
    </cfRule>
  </conditionalFormatting>
  <conditionalFormatting sqref="E46:E47">
    <cfRule type="cellIs" dxfId="5512" priority="5468" stopIfTrue="1" operator="greaterThan">
      <formula>2500</formula>
    </cfRule>
  </conditionalFormatting>
  <conditionalFormatting sqref="E46:E47">
    <cfRule type="cellIs" dxfId="5511" priority="5466" stopIfTrue="1" operator="greaterThan">
      <formula>2500</formula>
    </cfRule>
  </conditionalFormatting>
  <conditionalFormatting sqref="E46:E47">
    <cfRule type="cellIs" dxfId="5510" priority="5467" stopIfTrue="1" operator="greaterThan">
      <formula>2500</formula>
    </cfRule>
  </conditionalFormatting>
  <conditionalFormatting sqref="E46:E47">
    <cfRule type="cellIs" dxfId="5509" priority="5465" stopIfTrue="1" operator="greaterThan">
      <formula>2500</formula>
    </cfRule>
  </conditionalFormatting>
  <conditionalFormatting sqref="E46:E47">
    <cfRule type="cellIs" dxfId="5508" priority="5464" stopIfTrue="1" operator="greaterThan">
      <formula>2500</formula>
    </cfRule>
  </conditionalFormatting>
  <conditionalFormatting sqref="E46:E47">
    <cfRule type="cellIs" dxfId="5507" priority="5463" stopIfTrue="1" operator="greaterThan">
      <formula>2500</formula>
    </cfRule>
  </conditionalFormatting>
  <conditionalFormatting sqref="E46:E47">
    <cfRule type="cellIs" dxfId="5506" priority="5462" stopIfTrue="1" operator="greaterThan">
      <formula>2500</formula>
    </cfRule>
  </conditionalFormatting>
  <conditionalFormatting sqref="E46:E47">
    <cfRule type="cellIs" dxfId="5505" priority="5461" stopIfTrue="1" operator="greaterThan">
      <formula>2500</formula>
    </cfRule>
  </conditionalFormatting>
  <conditionalFormatting sqref="V46:W47">
    <cfRule type="expression" dxfId="5504" priority="5460" stopIfTrue="1">
      <formula>AND(V46&gt;0,BK46="")</formula>
    </cfRule>
  </conditionalFormatting>
  <conditionalFormatting sqref="X46:X47">
    <cfRule type="expression" dxfId="5503" priority="5459" stopIfTrue="1">
      <formula>AND(X46&gt;0,BL46="")</formula>
    </cfRule>
  </conditionalFormatting>
  <conditionalFormatting sqref="F46:F47">
    <cfRule type="cellIs" dxfId="5502" priority="5458" stopIfTrue="1" operator="lessThan">
      <formula>29</formula>
    </cfRule>
  </conditionalFormatting>
  <conditionalFormatting sqref="F46:F47">
    <cfRule type="cellIs" dxfId="5501" priority="5457" stopIfTrue="1" operator="lessThan">
      <formula>29</formula>
    </cfRule>
  </conditionalFormatting>
  <conditionalFormatting sqref="AV46:AV47">
    <cfRule type="expression" dxfId="5500" priority="5456" stopIfTrue="1">
      <formula>LEN(AV46)=14</formula>
    </cfRule>
  </conditionalFormatting>
  <conditionalFormatting sqref="AW46:AW47">
    <cfRule type="expression" dxfId="5499" priority="5455" stopIfTrue="1">
      <formula>LEN(AW46)=11</formula>
    </cfRule>
  </conditionalFormatting>
  <conditionalFormatting sqref="AV46:AV47">
    <cfRule type="expression" dxfId="5498" priority="5454" stopIfTrue="1">
      <formula>LEN(AV46)=14</formula>
    </cfRule>
  </conditionalFormatting>
  <conditionalFormatting sqref="AW46:AW47">
    <cfRule type="expression" dxfId="5497" priority="5453" stopIfTrue="1">
      <formula>LEN(AW46)=11</formula>
    </cfRule>
  </conditionalFormatting>
  <conditionalFormatting sqref="AV46:AV47">
    <cfRule type="expression" dxfId="5496" priority="5452" stopIfTrue="1">
      <formula>LEN(AV46)=14</formula>
    </cfRule>
  </conditionalFormatting>
  <conditionalFormatting sqref="AW46:AW47">
    <cfRule type="expression" dxfId="5495" priority="5451" stopIfTrue="1">
      <formula>LEN(AW46)=11</formula>
    </cfRule>
  </conditionalFormatting>
  <conditionalFormatting sqref="AV46:AV47">
    <cfRule type="expression" dxfId="5494" priority="5450" stopIfTrue="1">
      <formula>LEN(AV46)=14</formula>
    </cfRule>
  </conditionalFormatting>
  <conditionalFormatting sqref="AW46:AW47">
    <cfRule type="expression" dxfId="5493" priority="5449" stopIfTrue="1">
      <formula>LEN(AW46)=11</formula>
    </cfRule>
  </conditionalFormatting>
  <conditionalFormatting sqref="E46:E47">
    <cfRule type="cellIs" dxfId="5492" priority="5448" stopIfTrue="1" operator="greaterThan">
      <formula>2500</formula>
    </cfRule>
  </conditionalFormatting>
  <conditionalFormatting sqref="E46:E47">
    <cfRule type="cellIs" dxfId="5491" priority="5447" stopIfTrue="1" operator="greaterThan">
      <formula>2500</formula>
    </cfRule>
  </conditionalFormatting>
  <conditionalFormatting sqref="E46:E47">
    <cfRule type="cellIs" dxfId="5490" priority="5443" stopIfTrue="1" operator="greaterThan">
      <formula>2500</formula>
    </cfRule>
  </conditionalFormatting>
  <conditionalFormatting sqref="E46:E47">
    <cfRule type="cellIs" dxfId="5489" priority="5446" stopIfTrue="1" operator="greaterThan">
      <formula>2500</formula>
    </cfRule>
  </conditionalFormatting>
  <conditionalFormatting sqref="E46:E47">
    <cfRule type="cellIs" dxfId="5488" priority="5445" stopIfTrue="1" operator="greaterThan">
      <formula>2500</formula>
    </cfRule>
  </conditionalFormatting>
  <conditionalFormatting sqref="E46:E47">
    <cfRule type="cellIs" dxfId="5487" priority="5444" stopIfTrue="1" operator="greaterThan">
      <formula>2500</formula>
    </cfRule>
  </conditionalFormatting>
  <conditionalFormatting sqref="E46:E47">
    <cfRule type="cellIs" dxfId="5486" priority="5442" stopIfTrue="1" operator="greaterThan">
      <formula>2500</formula>
    </cfRule>
  </conditionalFormatting>
  <conditionalFormatting sqref="E46:E47">
    <cfRule type="cellIs" dxfId="5485" priority="5441" stopIfTrue="1" operator="greaterThan">
      <formula>2500</formula>
    </cfRule>
  </conditionalFormatting>
  <conditionalFormatting sqref="E46:E47">
    <cfRule type="cellIs" dxfId="5484" priority="5440" stopIfTrue="1" operator="greaterThan">
      <formula>2500</formula>
    </cfRule>
  </conditionalFormatting>
  <conditionalFormatting sqref="E46:E47">
    <cfRule type="cellIs" dxfId="5483" priority="5439" stopIfTrue="1" operator="greaterThan">
      <formula>2500</formula>
    </cfRule>
  </conditionalFormatting>
  <conditionalFormatting sqref="E46:E47">
    <cfRule type="cellIs" dxfId="5482" priority="5438" stopIfTrue="1" operator="greaterThan">
      <formula>2500</formula>
    </cfRule>
  </conditionalFormatting>
  <conditionalFormatting sqref="V46:W47">
    <cfRule type="expression" dxfId="5481" priority="5437" stopIfTrue="1">
      <formula>AND(V46&gt;0,BK46="")</formula>
    </cfRule>
  </conditionalFormatting>
  <conditionalFormatting sqref="X46:X47">
    <cfRule type="expression" dxfId="5480" priority="5436" stopIfTrue="1">
      <formula>AND(X46&gt;0,BL46="")</formula>
    </cfRule>
  </conditionalFormatting>
  <conditionalFormatting sqref="F46:F47">
    <cfRule type="cellIs" dxfId="5479" priority="5435" stopIfTrue="1" operator="lessThan">
      <formula>29</formula>
    </cfRule>
  </conditionalFormatting>
  <conditionalFormatting sqref="E46:E47">
    <cfRule type="cellIs" dxfId="5478" priority="5434" stopIfTrue="1" operator="greaterThan">
      <formula>2500</formula>
    </cfRule>
  </conditionalFormatting>
  <conditionalFormatting sqref="E46:E47">
    <cfRule type="cellIs" dxfId="5477" priority="5433" stopIfTrue="1" operator="greaterThan">
      <formula>2500</formula>
    </cfRule>
  </conditionalFormatting>
  <conditionalFormatting sqref="E46:E47">
    <cfRule type="cellIs" dxfId="5476" priority="5429" stopIfTrue="1" operator="greaterThan">
      <formula>2500</formula>
    </cfRule>
  </conditionalFormatting>
  <conditionalFormatting sqref="E46:E47">
    <cfRule type="cellIs" dxfId="5475" priority="5432" stopIfTrue="1" operator="greaterThan">
      <formula>2500</formula>
    </cfRule>
  </conditionalFormatting>
  <conditionalFormatting sqref="E46:E47">
    <cfRule type="cellIs" dxfId="5474" priority="5431" stopIfTrue="1" operator="greaterThan">
      <formula>2500</formula>
    </cfRule>
  </conditionalFormatting>
  <conditionalFormatting sqref="E46:E47">
    <cfRule type="cellIs" dxfId="5473" priority="5430" stopIfTrue="1" operator="greaterThan">
      <formula>2500</formula>
    </cfRule>
  </conditionalFormatting>
  <conditionalFormatting sqref="E46:E47">
    <cfRule type="cellIs" dxfId="5472" priority="5428" stopIfTrue="1" operator="greaterThan">
      <formula>2500</formula>
    </cfRule>
  </conditionalFormatting>
  <conditionalFormatting sqref="E46:E47">
    <cfRule type="cellIs" dxfId="5471" priority="5427" stopIfTrue="1" operator="greaterThan">
      <formula>2500</formula>
    </cfRule>
  </conditionalFormatting>
  <conditionalFormatting sqref="E46:E47">
    <cfRule type="cellIs" dxfId="5470" priority="5426" stopIfTrue="1" operator="greaterThan">
      <formula>2500</formula>
    </cfRule>
  </conditionalFormatting>
  <conditionalFormatting sqref="E46:E47">
    <cfRule type="cellIs" dxfId="5469" priority="5425" stopIfTrue="1" operator="greaterThan">
      <formula>2500</formula>
    </cfRule>
  </conditionalFormatting>
  <conditionalFormatting sqref="E46:E47">
    <cfRule type="cellIs" dxfId="5468" priority="5424" stopIfTrue="1" operator="greaterThan">
      <formula>2500</formula>
    </cfRule>
  </conditionalFormatting>
  <conditionalFormatting sqref="F46:F47">
    <cfRule type="cellIs" dxfId="5467" priority="5423" stopIfTrue="1" operator="lessThan">
      <formula>29</formula>
    </cfRule>
  </conditionalFormatting>
  <conditionalFormatting sqref="E46:E47">
    <cfRule type="cellIs" dxfId="5466" priority="5422" stopIfTrue="1" operator="greaterThan">
      <formula>2500</formula>
    </cfRule>
  </conditionalFormatting>
  <conditionalFormatting sqref="E46:E47">
    <cfRule type="cellIs" dxfId="5465" priority="5421" stopIfTrue="1" operator="greaterThan">
      <formula>2500</formula>
    </cfRule>
  </conditionalFormatting>
  <conditionalFormatting sqref="E46:E47">
    <cfRule type="cellIs" dxfId="5464" priority="5419" stopIfTrue="1" operator="greaterThan">
      <formula>2500</formula>
    </cfRule>
  </conditionalFormatting>
  <conditionalFormatting sqref="E46:E47">
    <cfRule type="cellIs" dxfId="5463" priority="5420" stopIfTrue="1" operator="greaterThan">
      <formula>2500</formula>
    </cfRule>
  </conditionalFormatting>
  <conditionalFormatting sqref="E46:E47">
    <cfRule type="cellIs" dxfId="5462" priority="5418" stopIfTrue="1" operator="greaterThan">
      <formula>2500</formula>
    </cfRule>
  </conditionalFormatting>
  <conditionalFormatting sqref="E46:E47">
    <cfRule type="cellIs" dxfId="5461" priority="5417" stopIfTrue="1" operator="greaterThan">
      <formula>2500</formula>
    </cfRule>
  </conditionalFormatting>
  <conditionalFormatting sqref="E46:E47">
    <cfRule type="cellIs" dxfId="5460" priority="5416" stopIfTrue="1" operator="greaterThan">
      <formula>2500</formula>
    </cfRule>
  </conditionalFormatting>
  <conditionalFormatting sqref="E46:E47">
    <cfRule type="cellIs" dxfId="5459" priority="5415" stopIfTrue="1" operator="greaterThan">
      <formula>2500</formula>
    </cfRule>
  </conditionalFormatting>
  <conditionalFormatting sqref="E46:E47">
    <cfRule type="cellIs" dxfId="5458" priority="5414" stopIfTrue="1" operator="greaterThan">
      <formula>2500</formula>
    </cfRule>
  </conditionalFormatting>
  <conditionalFormatting sqref="V46:W47">
    <cfRule type="expression" dxfId="5457" priority="5413" stopIfTrue="1">
      <formula>AND(V46&gt;0,BK46="")</formula>
    </cfRule>
  </conditionalFormatting>
  <conditionalFormatting sqref="X46:X47">
    <cfRule type="expression" dxfId="5456" priority="5412" stopIfTrue="1">
      <formula>AND(X46&gt;0,BL46="")</formula>
    </cfRule>
  </conditionalFormatting>
  <conditionalFormatting sqref="F46:F47">
    <cfRule type="cellIs" dxfId="5455" priority="5411" stopIfTrue="1" operator="lessThan">
      <formula>29</formula>
    </cfRule>
  </conditionalFormatting>
  <conditionalFormatting sqref="AN46:AN47">
    <cfRule type="expression" dxfId="5454" priority="5410" stopIfTrue="1">
      <formula>AND(AN46&gt;0,CC46="")</formula>
    </cfRule>
  </conditionalFormatting>
  <conditionalFormatting sqref="E46:E47">
    <cfRule type="cellIs" dxfId="5453" priority="5409" stopIfTrue="1" operator="greaterThan">
      <formula>2500</formula>
    </cfRule>
  </conditionalFormatting>
  <conditionalFormatting sqref="E46:E47">
    <cfRule type="cellIs" dxfId="5452" priority="5408" stopIfTrue="1" operator="greaterThan">
      <formula>2500</formula>
    </cfRule>
  </conditionalFormatting>
  <conditionalFormatting sqref="E46:E47">
    <cfRule type="cellIs" dxfId="5451" priority="5407" stopIfTrue="1" operator="greaterThan">
      <formula>2500</formula>
    </cfRule>
  </conditionalFormatting>
  <conditionalFormatting sqref="E46:E47">
    <cfRule type="cellIs" dxfId="5450" priority="5406" stopIfTrue="1" operator="greaterThan">
      <formula>2500</formula>
    </cfRule>
  </conditionalFormatting>
  <conditionalFormatting sqref="E46:E47">
    <cfRule type="cellIs" dxfId="5449" priority="5405" stopIfTrue="1" operator="greaterThan">
      <formula>2500</formula>
    </cfRule>
  </conditionalFormatting>
  <conditionalFormatting sqref="E46:E47">
    <cfRule type="cellIs" dxfId="5448" priority="5403" stopIfTrue="1" operator="greaterThan">
      <formula>2500</formula>
    </cfRule>
  </conditionalFormatting>
  <conditionalFormatting sqref="E46:E47">
    <cfRule type="cellIs" dxfId="5447" priority="5404" stopIfTrue="1" operator="greaterThan">
      <formula>2500</formula>
    </cfRule>
  </conditionalFormatting>
  <conditionalFormatting sqref="E46:E47">
    <cfRule type="cellIs" dxfId="5446" priority="5402" stopIfTrue="1" operator="greaterThan">
      <formula>2500</formula>
    </cfRule>
  </conditionalFormatting>
  <conditionalFormatting sqref="E46:E47">
    <cfRule type="cellIs" dxfId="5445" priority="5401" stopIfTrue="1" operator="greaterThan">
      <formula>2500</formula>
    </cfRule>
  </conditionalFormatting>
  <conditionalFormatting sqref="E46:E47">
    <cfRule type="cellIs" dxfId="5444" priority="5400" stopIfTrue="1" operator="greaterThan">
      <formula>2500</formula>
    </cfRule>
  </conditionalFormatting>
  <conditionalFormatting sqref="E46:E47">
    <cfRule type="cellIs" dxfId="5443" priority="5399" stopIfTrue="1" operator="greaterThan">
      <formula>2500</formula>
    </cfRule>
  </conditionalFormatting>
  <conditionalFormatting sqref="E46:E47">
    <cfRule type="cellIs" dxfId="5442" priority="5398" stopIfTrue="1" operator="greaterThan">
      <formula>2500</formula>
    </cfRule>
  </conditionalFormatting>
  <conditionalFormatting sqref="V46:W47">
    <cfRule type="expression" dxfId="5441" priority="5397" stopIfTrue="1">
      <formula>AND(V46&gt;0,BK46="")</formula>
    </cfRule>
  </conditionalFormatting>
  <conditionalFormatting sqref="X46:X47">
    <cfRule type="expression" dxfId="5440" priority="5396" stopIfTrue="1">
      <formula>AND(X46&gt;0,BL46="")</formula>
    </cfRule>
  </conditionalFormatting>
  <conditionalFormatting sqref="F46:F47">
    <cfRule type="cellIs" dxfId="5439" priority="5395" stopIfTrue="1" operator="lessThan">
      <formula>29</formula>
    </cfRule>
  </conditionalFormatting>
  <conditionalFormatting sqref="E46:E47">
    <cfRule type="cellIs" dxfId="5438" priority="5394" stopIfTrue="1" operator="greaterThan">
      <formula>2500</formula>
    </cfRule>
  </conditionalFormatting>
  <conditionalFormatting sqref="E46:E47">
    <cfRule type="cellIs" dxfId="5437" priority="5393" stopIfTrue="1" operator="greaterThan">
      <formula>2500</formula>
    </cfRule>
  </conditionalFormatting>
  <conditionalFormatting sqref="E46:E47">
    <cfRule type="cellIs" dxfId="5436" priority="5392" stopIfTrue="1" operator="greaterThan">
      <formula>2500</formula>
    </cfRule>
  </conditionalFormatting>
  <conditionalFormatting sqref="E46:E47">
    <cfRule type="cellIs" dxfId="5435" priority="5391" stopIfTrue="1" operator="greaterThan">
      <formula>2500</formula>
    </cfRule>
  </conditionalFormatting>
  <conditionalFormatting sqref="E46:E47">
    <cfRule type="cellIs" dxfId="5434" priority="5390" stopIfTrue="1" operator="greaterThan">
      <formula>2500</formula>
    </cfRule>
  </conditionalFormatting>
  <conditionalFormatting sqref="E46:E47">
    <cfRule type="cellIs" dxfId="5433" priority="5388" stopIfTrue="1" operator="greaterThan">
      <formula>2500</formula>
    </cfRule>
  </conditionalFormatting>
  <conditionalFormatting sqref="E46:E47">
    <cfRule type="cellIs" dxfId="5432" priority="5389" stopIfTrue="1" operator="greaterThan">
      <formula>2500</formula>
    </cfRule>
  </conditionalFormatting>
  <conditionalFormatting sqref="E46:E47">
    <cfRule type="cellIs" dxfId="5431" priority="5387" stopIfTrue="1" operator="greaterThan">
      <formula>2500</formula>
    </cfRule>
  </conditionalFormatting>
  <conditionalFormatting sqref="E46:E47">
    <cfRule type="cellIs" dxfId="5430" priority="5386" stopIfTrue="1" operator="greaterThan">
      <formula>2500</formula>
    </cfRule>
  </conditionalFormatting>
  <conditionalFormatting sqref="E46:E47">
    <cfRule type="cellIs" dxfId="5429" priority="5385" stopIfTrue="1" operator="greaterThan">
      <formula>2500</formula>
    </cfRule>
  </conditionalFormatting>
  <conditionalFormatting sqref="E46:E47">
    <cfRule type="cellIs" dxfId="5428" priority="5384" stopIfTrue="1" operator="greaterThan">
      <formula>2500</formula>
    </cfRule>
  </conditionalFormatting>
  <conditionalFormatting sqref="E46:E47">
    <cfRule type="cellIs" dxfId="5427" priority="5383" stopIfTrue="1" operator="greaterThan">
      <formula>2500</formula>
    </cfRule>
  </conditionalFormatting>
  <conditionalFormatting sqref="V46:W47">
    <cfRule type="expression" dxfId="5426" priority="5382" stopIfTrue="1">
      <formula>AND(V46&gt;0,BK46="")</formula>
    </cfRule>
  </conditionalFormatting>
  <conditionalFormatting sqref="X46:X47">
    <cfRule type="expression" dxfId="5425" priority="5381" stopIfTrue="1">
      <formula>AND(X46&gt;0,BL46="")</formula>
    </cfRule>
  </conditionalFormatting>
  <conditionalFormatting sqref="F46:F47">
    <cfRule type="cellIs" dxfId="5424" priority="5380" stopIfTrue="1" operator="lessThan">
      <formula>29</formula>
    </cfRule>
  </conditionalFormatting>
  <conditionalFormatting sqref="F46:F47">
    <cfRule type="cellIs" dxfId="5423" priority="5379" stopIfTrue="1" operator="lessThan">
      <formula>29</formula>
    </cfRule>
  </conditionalFormatting>
  <conditionalFormatting sqref="AV46:AV47">
    <cfRule type="expression" dxfId="5422" priority="5378" stopIfTrue="1">
      <formula>LEN(AV46)=14</formula>
    </cfRule>
  </conditionalFormatting>
  <conditionalFormatting sqref="AW46:AW47">
    <cfRule type="expression" dxfId="5421" priority="5377" stopIfTrue="1">
      <formula>LEN(AW46)=11</formula>
    </cfRule>
  </conditionalFormatting>
  <conditionalFormatting sqref="AV46:AV47">
    <cfRule type="expression" dxfId="5420" priority="5376" stopIfTrue="1">
      <formula>LEN(AV46)=14</formula>
    </cfRule>
  </conditionalFormatting>
  <conditionalFormatting sqref="AW46:AW47">
    <cfRule type="expression" dxfId="5419" priority="5375" stopIfTrue="1">
      <formula>LEN(AW46)=11</formula>
    </cfRule>
  </conditionalFormatting>
  <conditionalFormatting sqref="AV46:AV47">
    <cfRule type="expression" dxfId="5418" priority="5374" stopIfTrue="1">
      <formula>LEN(AV46)=14</formula>
    </cfRule>
  </conditionalFormatting>
  <conditionalFormatting sqref="AW46:AW47">
    <cfRule type="expression" dxfId="5417" priority="5373" stopIfTrue="1">
      <formula>LEN(AW46)=11</formula>
    </cfRule>
  </conditionalFormatting>
  <conditionalFormatting sqref="AV46:AV47">
    <cfRule type="expression" dxfId="5416" priority="5372" stopIfTrue="1">
      <formula>LEN(AV46)=14</formula>
    </cfRule>
  </conditionalFormatting>
  <conditionalFormatting sqref="AW46:AW47">
    <cfRule type="expression" dxfId="5415" priority="5371" stopIfTrue="1">
      <formula>LEN(AW46)=11</formula>
    </cfRule>
  </conditionalFormatting>
  <conditionalFormatting sqref="AV46:AV47">
    <cfRule type="expression" dxfId="5414" priority="5370" stopIfTrue="1">
      <formula>LEN(AV46)=14</formula>
    </cfRule>
  </conditionalFormatting>
  <conditionalFormatting sqref="AW46:AW47">
    <cfRule type="expression" dxfId="5413" priority="5369" stopIfTrue="1">
      <formula>LEN(AW46)=11</formula>
    </cfRule>
  </conditionalFormatting>
  <conditionalFormatting sqref="BD46:BD47">
    <cfRule type="expression" dxfId="5412" priority="5368" stopIfTrue="1">
      <formula>AND(BD46&gt;0,CR46="")</formula>
    </cfRule>
  </conditionalFormatting>
  <conditionalFormatting sqref="BA46:BB47">
    <cfRule type="expression" dxfId="5411" priority="5367" stopIfTrue="1">
      <formula>AND(BA46&gt;0,CP46="")</formula>
    </cfRule>
  </conditionalFormatting>
  <conditionalFormatting sqref="BC46:BC47">
    <cfRule type="expression" dxfId="5410" priority="5366" stopIfTrue="1">
      <formula>AND(BC46&gt;0,CQ46="")</formula>
    </cfRule>
  </conditionalFormatting>
  <conditionalFormatting sqref="BA46:BB47">
    <cfRule type="expression" dxfId="5409" priority="5365" stopIfTrue="1">
      <formula>AND(BA46&gt;0,CP46="")</formula>
    </cfRule>
  </conditionalFormatting>
  <conditionalFormatting sqref="BC46:BC47">
    <cfRule type="expression" dxfId="5408" priority="5364" stopIfTrue="1">
      <formula>AND(BC46&gt;0,CQ46="")</formula>
    </cfRule>
  </conditionalFormatting>
  <conditionalFormatting sqref="BA46:BB47">
    <cfRule type="expression" dxfId="5407" priority="5363" stopIfTrue="1">
      <formula>AND(BA46&gt;0,CP46="")</formula>
    </cfRule>
  </conditionalFormatting>
  <conditionalFormatting sqref="BC46:BC47">
    <cfRule type="expression" dxfId="5406" priority="5362" stopIfTrue="1">
      <formula>AND(BC46&gt;0,CQ46="")</formula>
    </cfRule>
  </conditionalFormatting>
  <conditionalFormatting sqref="BA46:BB47">
    <cfRule type="expression" dxfId="5405" priority="5361" stopIfTrue="1">
      <formula>AND(BA46&gt;0,CP46="")</formula>
    </cfRule>
  </conditionalFormatting>
  <conditionalFormatting sqref="BC46:BC47">
    <cfRule type="expression" dxfId="5404" priority="5360" stopIfTrue="1">
      <formula>AND(BC46&gt;0,CQ46="")</formula>
    </cfRule>
  </conditionalFormatting>
  <conditionalFormatting sqref="BA46:BB47">
    <cfRule type="expression" dxfId="5403" priority="5359" stopIfTrue="1">
      <formula>AND(BA46&gt;0,CP46="")</formula>
    </cfRule>
  </conditionalFormatting>
  <conditionalFormatting sqref="BC46:BC47">
    <cfRule type="expression" dxfId="5402" priority="5358" stopIfTrue="1">
      <formula>AND(BC46&gt;0,CQ46="")</formula>
    </cfRule>
  </conditionalFormatting>
  <conditionalFormatting sqref="BA46:BB47">
    <cfRule type="expression" dxfId="5401" priority="5357" stopIfTrue="1">
      <formula>AND(BA46&gt;0,CP46="")</formula>
    </cfRule>
  </conditionalFormatting>
  <conditionalFormatting sqref="BC46:BC47">
    <cfRule type="expression" dxfId="5400" priority="5356" stopIfTrue="1">
      <formula>AND(BC46&gt;0,CQ46="")</formula>
    </cfRule>
  </conditionalFormatting>
  <conditionalFormatting sqref="BA46:BB47">
    <cfRule type="expression" dxfId="5399" priority="5355" stopIfTrue="1">
      <formula>AND(BA46&gt;0,CP46="")</formula>
    </cfRule>
  </conditionalFormatting>
  <conditionalFormatting sqref="BC46:BC47">
    <cfRule type="expression" dxfId="5398" priority="5354" stopIfTrue="1">
      <formula>AND(BC46&gt;0,CQ46="")</formula>
    </cfRule>
  </conditionalFormatting>
  <conditionalFormatting sqref="AZ49:BK49">
    <cfRule type="expression" dxfId="5397" priority="5353" stopIfTrue="1">
      <formula>AND(AZ49&gt;0,CN49="")</formula>
    </cfRule>
  </conditionalFormatting>
  <conditionalFormatting sqref="E49">
    <cfRule type="cellIs" dxfId="5396" priority="5352" stopIfTrue="1" operator="greaterThan">
      <formula>2500</formula>
    </cfRule>
  </conditionalFormatting>
  <conditionalFormatting sqref="E49">
    <cfRule type="cellIs" dxfId="5395" priority="5351" stopIfTrue="1" operator="greaterThan">
      <formula>2500</formula>
    </cfRule>
  </conditionalFormatting>
  <conditionalFormatting sqref="E49">
    <cfRule type="cellIs" dxfId="5394" priority="5347" stopIfTrue="1" operator="greaterThan">
      <formula>2500</formula>
    </cfRule>
  </conditionalFormatting>
  <conditionalFormatting sqref="E49">
    <cfRule type="cellIs" dxfId="5393" priority="5350" stopIfTrue="1" operator="greaterThan">
      <formula>2500</formula>
    </cfRule>
  </conditionalFormatting>
  <conditionalFormatting sqref="E49">
    <cfRule type="cellIs" dxfId="5392" priority="5349" stopIfTrue="1" operator="greaterThan">
      <formula>2500</formula>
    </cfRule>
  </conditionalFormatting>
  <conditionalFormatting sqref="E49">
    <cfRule type="cellIs" dxfId="5391" priority="5348" stopIfTrue="1" operator="greaterThan">
      <formula>2500</formula>
    </cfRule>
  </conditionalFormatting>
  <conditionalFormatting sqref="E49">
    <cfRule type="cellIs" dxfId="5390" priority="5346" stopIfTrue="1" operator="greaterThan">
      <formula>2500</formula>
    </cfRule>
  </conditionalFormatting>
  <conditionalFormatting sqref="E49">
    <cfRule type="cellIs" dxfId="5389" priority="5345" stopIfTrue="1" operator="greaterThan">
      <formula>2500</formula>
    </cfRule>
  </conditionalFormatting>
  <conditionalFormatting sqref="E49">
    <cfRule type="cellIs" dxfId="5388" priority="5344" stopIfTrue="1" operator="greaterThan">
      <formula>2500</formula>
    </cfRule>
  </conditionalFormatting>
  <conditionalFormatting sqref="E49">
    <cfRule type="cellIs" dxfId="5387" priority="5343" stopIfTrue="1" operator="greaterThan">
      <formula>2500</formula>
    </cfRule>
  </conditionalFormatting>
  <conditionalFormatting sqref="E49">
    <cfRule type="cellIs" dxfId="5386" priority="5342" stopIfTrue="1" operator="greaterThan">
      <formula>2500</formula>
    </cfRule>
  </conditionalFormatting>
  <conditionalFormatting sqref="V49:W49">
    <cfRule type="expression" dxfId="5385" priority="5341" stopIfTrue="1">
      <formula>AND(V49&gt;0,BK49="")</formula>
    </cfRule>
  </conditionalFormatting>
  <conditionalFormatting sqref="X49">
    <cfRule type="expression" dxfId="5384" priority="5340" stopIfTrue="1">
      <formula>AND(X49&gt;0,BL49="")</formula>
    </cfRule>
  </conditionalFormatting>
  <conditionalFormatting sqref="F49">
    <cfRule type="cellIs" dxfId="5383" priority="5339" stopIfTrue="1" operator="lessThan">
      <formula>29</formula>
    </cfRule>
  </conditionalFormatting>
  <conditionalFormatting sqref="E49">
    <cfRule type="cellIs" dxfId="5382" priority="5338" stopIfTrue="1" operator="greaterThan">
      <formula>2500</formula>
    </cfRule>
  </conditionalFormatting>
  <conditionalFormatting sqref="E49">
    <cfRule type="cellIs" dxfId="5381" priority="5337" stopIfTrue="1" operator="greaterThan">
      <formula>2500</formula>
    </cfRule>
  </conditionalFormatting>
  <conditionalFormatting sqref="E49">
    <cfRule type="cellIs" dxfId="5380" priority="5333" stopIfTrue="1" operator="greaterThan">
      <formula>2500</formula>
    </cfRule>
  </conditionalFormatting>
  <conditionalFormatting sqref="E49">
    <cfRule type="cellIs" dxfId="5379" priority="5336" stopIfTrue="1" operator="greaterThan">
      <formula>2500</formula>
    </cfRule>
  </conditionalFormatting>
  <conditionalFormatting sqref="E49">
    <cfRule type="cellIs" dxfId="5378" priority="5335" stopIfTrue="1" operator="greaterThan">
      <formula>2500</formula>
    </cfRule>
  </conditionalFormatting>
  <conditionalFormatting sqref="E49">
    <cfRule type="cellIs" dxfId="5377" priority="5334" stopIfTrue="1" operator="greaterThan">
      <formula>2500</formula>
    </cfRule>
  </conditionalFormatting>
  <conditionalFormatting sqref="E49">
    <cfRule type="cellIs" dxfId="5376" priority="5332" stopIfTrue="1" operator="greaterThan">
      <formula>2500</formula>
    </cfRule>
  </conditionalFormatting>
  <conditionalFormatting sqref="E49">
    <cfRule type="cellIs" dxfId="5375" priority="5331" stopIfTrue="1" operator="greaterThan">
      <formula>2500</formula>
    </cfRule>
  </conditionalFormatting>
  <conditionalFormatting sqref="E49">
    <cfRule type="cellIs" dxfId="5374" priority="5330" stopIfTrue="1" operator="greaterThan">
      <formula>2500</formula>
    </cfRule>
  </conditionalFormatting>
  <conditionalFormatting sqref="E49">
    <cfRule type="cellIs" dxfId="5373" priority="5329" stopIfTrue="1" operator="greaterThan">
      <formula>2500</formula>
    </cfRule>
  </conditionalFormatting>
  <conditionalFormatting sqref="E49">
    <cfRule type="cellIs" dxfId="5372" priority="5328" stopIfTrue="1" operator="greaterThan">
      <formula>2500</formula>
    </cfRule>
  </conditionalFormatting>
  <conditionalFormatting sqref="F49">
    <cfRule type="cellIs" dxfId="5371" priority="5327" stopIfTrue="1" operator="lessThan">
      <formula>29</formula>
    </cfRule>
  </conditionalFormatting>
  <conditionalFormatting sqref="E49">
    <cfRule type="cellIs" dxfId="5370" priority="5326" stopIfTrue="1" operator="greaterThan">
      <formula>2500</formula>
    </cfRule>
  </conditionalFormatting>
  <conditionalFormatting sqref="E49">
    <cfRule type="cellIs" dxfId="5369" priority="5325" stopIfTrue="1" operator="greaterThan">
      <formula>2500</formula>
    </cfRule>
  </conditionalFormatting>
  <conditionalFormatting sqref="E49">
    <cfRule type="cellIs" dxfId="5368" priority="5323" stopIfTrue="1" operator="greaterThan">
      <formula>2500</formula>
    </cfRule>
  </conditionalFormatting>
  <conditionalFormatting sqref="E49">
    <cfRule type="cellIs" dxfId="5367" priority="5324" stopIfTrue="1" operator="greaterThan">
      <formula>2500</formula>
    </cfRule>
  </conditionalFormatting>
  <conditionalFormatting sqref="E49">
    <cfRule type="cellIs" dxfId="5366" priority="5322" stopIfTrue="1" operator="greaterThan">
      <formula>2500</formula>
    </cfRule>
  </conditionalFormatting>
  <conditionalFormatting sqref="E49">
    <cfRule type="cellIs" dxfId="5365" priority="5321" stopIfTrue="1" operator="greaterThan">
      <formula>2500</formula>
    </cfRule>
  </conditionalFormatting>
  <conditionalFormatting sqref="E49">
    <cfRule type="cellIs" dxfId="5364" priority="5320" stopIfTrue="1" operator="greaterThan">
      <formula>2500</formula>
    </cfRule>
  </conditionalFormatting>
  <conditionalFormatting sqref="E49">
    <cfRule type="cellIs" dxfId="5363" priority="5319" stopIfTrue="1" operator="greaterThan">
      <formula>2500</formula>
    </cfRule>
  </conditionalFormatting>
  <conditionalFormatting sqref="E49">
    <cfRule type="cellIs" dxfId="5362" priority="5318" stopIfTrue="1" operator="greaterThan">
      <formula>2500</formula>
    </cfRule>
  </conditionalFormatting>
  <conditionalFormatting sqref="V49:W49">
    <cfRule type="expression" dxfId="5361" priority="5317" stopIfTrue="1">
      <formula>AND(V49&gt;0,BK49="")</formula>
    </cfRule>
  </conditionalFormatting>
  <conditionalFormatting sqref="X49">
    <cfRule type="expression" dxfId="5360" priority="5316" stopIfTrue="1">
      <formula>AND(X49&gt;0,BL49="")</formula>
    </cfRule>
  </conditionalFormatting>
  <conditionalFormatting sqref="F49">
    <cfRule type="cellIs" dxfId="5359" priority="5315" stopIfTrue="1" operator="lessThan">
      <formula>29</formula>
    </cfRule>
  </conditionalFormatting>
  <conditionalFormatting sqref="AN49">
    <cfRule type="expression" dxfId="5358" priority="5314" stopIfTrue="1">
      <formula>AND(AN49&gt;0,CC49="")</formula>
    </cfRule>
  </conditionalFormatting>
  <conditionalFormatting sqref="E49">
    <cfRule type="cellIs" dxfId="5357" priority="5313" stopIfTrue="1" operator="greaterThan">
      <formula>2500</formula>
    </cfRule>
  </conditionalFormatting>
  <conditionalFormatting sqref="E49">
    <cfRule type="cellIs" dxfId="5356" priority="5312" stopIfTrue="1" operator="greaterThan">
      <formula>2500</formula>
    </cfRule>
  </conditionalFormatting>
  <conditionalFormatting sqref="E49">
    <cfRule type="cellIs" dxfId="5355" priority="5311" stopIfTrue="1" operator="greaterThan">
      <formula>2500</formula>
    </cfRule>
  </conditionalFormatting>
  <conditionalFormatting sqref="E49">
    <cfRule type="cellIs" dxfId="5354" priority="5310" stopIfTrue="1" operator="greaterThan">
      <formula>2500</formula>
    </cfRule>
  </conditionalFormatting>
  <conditionalFormatting sqref="E49">
    <cfRule type="cellIs" dxfId="5353" priority="5309" stopIfTrue="1" operator="greaterThan">
      <formula>2500</formula>
    </cfRule>
  </conditionalFormatting>
  <conditionalFormatting sqref="E49">
    <cfRule type="cellIs" dxfId="5352" priority="5307" stopIfTrue="1" operator="greaterThan">
      <formula>2500</formula>
    </cfRule>
  </conditionalFormatting>
  <conditionalFormatting sqref="E49">
    <cfRule type="cellIs" dxfId="5351" priority="5308" stopIfTrue="1" operator="greaterThan">
      <formula>2500</formula>
    </cfRule>
  </conditionalFormatting>
  <conditionalFormatting sqref="E49">
    <cfRule type="cellIs" dxfId="5350" priority="5306" stopIfTrue="1" operator="greaterThan">
      <formula>2500</formula>
    </cfRule>
  </conditionalFormatting>
  <conditionalFormatting sqref="E49">
    <cfRule type="cellIs" dxfId="5349" priority="5305" stopIfTrue="1" operator="greaterThan">
      <formula>2500</formula>
    </cfRule>
  </conditionalFormatting>
  <conditionalFormatting sqref="E49">
    <cfRule type="cellIs" dxfId="5348" priority="5304" stopIfTrue="1" operator="greaterThan">
      <formula>2500</formula>
    </cfRule>
  </conditionalFormatting>
  <conditionalFormatting sqref="E49">
    <cfRule type="cellIs" dxfId="5347" priority="5303" stopIfTrue="1" operator="greaterThan">
      <formula>2500</formula>
    </cfRule>
  </conditionalFormatting>
  <conditionalFormatting sqref="E49">
    <cfRule type="cellIs" dxfId="5346" priority="5302" stopIfTrue="1" operator="greaterThan">
      <formula>2500</formula>
    </cfRule>
  </conditionalFormatting>
  <conditionalFormatting sqref="V49:W49">
    <cfRule type="expression" dxfId="5345" priority="5301" stopIfTrue="1">
      <formula>AND(V49&gt;0,BK49="")</formula>
    </cfRule>
  </conditionalFormatting>
  <conditionalFormatting sqref="X49">
    <cfRule type="expression" dxfId="5344" priority="5300" stopIfTrue="1">
      <formula>AND(X49&gt;0,BL49="")</formula>
    </cfRule>
  </conditionalFormatting>
  <conditionalFormatting sqref="F49">
    <cfRule type="cellIs" dxfId="5343" priority="5299" stopIfTrue="1" operator="lessThan">
      <formula>29</formula>
    </cfRule>
  </conditionalFormatting>
  <conditionalFormatting sqref="F49">
    <cfRule type="cellIs" dxfId="5342" priority="5298" stopIfTrue="1" operator="lessThan">
      <formula>29</formula>
    </cfRule>
  </conditionalFormatting>
  <conditionalFormatting sqref="AV49">
    <cfRule type="expression" dxfId="5341" priority="5297" stopIfTrue="1">
      <formula>LEN(AV49)=14</formula>
    </cfRule>
  </conditionalFormatting>
  <conditionalFormatting sqref="AW49">
    <cfRule type="expression" dxfId="5340" priority="5296" stopIfTrue="1">
      <formula>LEN(AW49)=11</formula>
    </cfRule>
  </conditionalFormatting>
  <conditionalFormatting sqref="AV49">
    <cfRule type="expression" dxfId="5339" priority="5295" stopIfTrue="1">
      <formula>LEN(AV49)=14</formula>
    </cfRule>
  </conditionalFormatting>
  <conditionalFormatting sqref="AW49">
    <cfRule type="expression" dxfId="5338" priority="5294" stopIfTrue="1">
      <formula>LEN(AW49)=11</formula>
    </cfRule>
  </conditionalFormatting>
  <conditionalFormatting sqref="AV49">
    <cfRule type="expression" dxfId="5337" priority="5293" stopIfTrue="1">
      <formula>LEN(AV49)=14</formula>
    </cfRule>
  </conditionalFormatting>
  <conditionalFormatting sqref="AW49">
    <cfRule type="expression" dxfId="5336" priority="5292" stopIfTrue="1">
      <formula>LEN(AW49)=11</formula>
    </cfRule>
  </conditionalFormatting>
  <conditionalFormatting sqref="AV49">
    <cfRule type="expression" dxfId="5335" priority="5291" stopIfTrue="1">
      <formula>LEN(AV49)=14</formula>
    </cfRule>
  </conditionalFormatting>
  <conditionalFormatting sqref="AW49">
    <cfRule type="expression" dxfId="5334" priority="5290" stopIfTrue="1">
      <formula>LEN(AW49)=11</formula>
    </cfRule>
  </conditionalFormatting>
  <conditionalFormatting sqref="E49">
    <cfRule type="cellIs" dxfId="5333" priority="5289" stopIfTrue="1" operator="greaterThan">
      <formula>2500</formula>
    </cfRule>
  </conditionalFormatting>
  <conditionalFormatting sqref="E49">
    <cfRule type="cellIs" dxfId="5332" priority="5288" stopIfTrue="1" operator="greaterThan">
      <formula>2500</formula>
    </cfRule>
  </conditionalFormatting>
  <conditionalFormatting sqref="E49">
    <cfRule type="cellIs" dxfId="5331" priority="5284" stopIfTrue="1" operator="greaterThan">
      <formula>2500</formula>
    </cfRule>
  </conditionalFormatting>
  <conditionalFormatting sqref="E49">
    <cfRule type="cellIs" dxfId="5330" priority="5287" stopIfTrue="1" operator="greaterThan">
      <formula>2500</formula>
    </cfRule>
  </conditionalFormatting>
  <conditionalFormatting sqref="E49">
    <cfRule type="cellIs" dxfId="5329" priority="5286" stopIfTrue="1" operator="greaterThan">
      <formula>2500</formula>
    </cfRule>
  </conditionalFormatting>
  <conditionalFormatting sqref="E49">
    <cfRule type="cellIs" dxfId="5328" priority="5285" stopIfTrue="1" operator="greaterThan">
      <formula>2500</formula>
    </cfRule>
  </conditionalFormatting>
  <conditionalFormatting sqref="E49">
    <cfRule type="cellIs" dxfId="5327" priority="5283" stopIfTrue="1" operator="greaterThan">
      <formula>2500</formula>
    </cfRule>
  </conditionalFormatting>
  <conditionalFormatting sqref="E49">
    <cfRule type="cellIs" dxfId="5326" priority="5282" stopIfTrue="1" operator="greaterThan">
      <formula>2500</formula>
    </cfRule>
  </conditionalFormatting>
  <conditionalFormatting sqref="E49">
    <cfRule type="cellIs" dxfId="5325" priority="5281" stopIfTrue="1" operator="greaterThan">
      <formula>2500</formula>
    </cfRule>
  </conditionalFormatting>
  <conditionalFormatting sqref="E49">
    <cfRule type="cellIs" dxfId="5324" priority="5280" stopIfTrue="1" operator="greaterThan">
      <formula>2500</formula>
    </cfRule>
  </conditionalFormatting>
  <conditionalFormatting sqref="E49">
    <cfRule type="cellIs" dxfId="5323" priority="5279" stopIfTrue="1" operator="greaterThan">
      <formula>2500</formula>
    </cfRule>
  </conditionalFormatting>
  <conditionalFormatting sqref="V49:W49">
    <cfRule type="expression" dxfId="5322" priority="5278" stopIfTrue="1">
      <formula>AND(V49&gt;0,BK49="")</formula>
    </cfRule>
  </conditionalFormatting>
  <conditionalFormatting sqref="X49">
    <cfRule type="expression" dxfId="5321" priority="5277" stopIfTrue="1">
      <formula>AND(X49&gt;0,BL49="")</formula>
    </cfRule>
  </conditionalFormatting>
  <conditionalFormatting sqref="F49">
    <cfRule type="cellIs" dxfId="5320" priority="5276" stopIfTrue="1" operator="lessThan">
      <formula>29</formula>
    </cfRule>
  </conditionalFormatting>
  <conditionalFormatting sqref="E49">
    <cfRule type="cellIs" dxfId="5319" priority="5275" stopIfTrue="1" operator="greaterThan">
      <formula>2500</formula>
    </cfRule>
  </conditionalFormatting>
  <conditionalFormatting sqref="E49">
    <cfRule type="cellIs" dxfId="5318" priority="5274" stopIfTrue="1" operator="greaterThan">
      <formula>2500</formula>
    </cfRule>
  </conditionalFormatting>
  <conditionalFormatting sqref="E49">
    <cfRule type="cellIs" dxfId="5317" priority="5270" stopIfTrue="1" operator="greaterThan">
      <formula>2500</formula>
    </cfRule>
  </conditionalFormatting>
  <conditionalFormatting sqref="E49">
    <cfRule type="cellIs" dxfId="5316" priority="5273" stopIfTrue="1" operator="greaterThan">
      <formula>2500</formula>
    </cfRule>
  </conditionalFormatting>
  <conditionalFormatting sqref="E49">
    <cfRule type="cellIs" dxfId="5315" priority="5272" stopIfTrue="1" operator="greaterThan">
      <formula>2500</formula>
    </cfRule>
  </conditionalFormatting>
  <conditionalFormatting sqref="E49">
    <cfRule type="cellIs" dxfId="5314" priority="5271" stopIfTrue="1" operator="greaterThan">
      <formula>2500</formula>
    </cfRule>
  </conditionalFormatting>
  <conditionalFormatting sqref="E49">
    <cfRule type="cellIs" dxfId="5313" priority="5269" stopIfTrue="1" operator="greaterThan">
      <formula>2500</formula>
    </cfRule>
  </conditionalFormatting>
  <conditionalFormatting sqref="E49">
    <cfRule type="cellIs" dxfId="5312" priority="5268" stopIfTrue="1" operator="greaterThan">
      <formula>2500</formula>
    </cfRule>
  </conditionalFormatting>
  <conditionalFormatting sqref="E49">
    <cfRule type="cellIs" dxfId="5311" priority="5267" stopIfTrue="1" operator="greaterThan">
      <formula>2500</formula>
    </cfRule>
  </conditionalFormatting>
  <conditionalFormatting sqref="E49">
    <cfRule type="cellIs" dxfId="5310" priority="5266" stopIfTrue="1" operator="greaterThan">
      <formula>2500</formula>
    </cfRule>
  </conditionalFormatting>
  <conditionalFormatting sqref="E49">
    <cfRule type="cellIs" dxfId="5309" priority="5265" stopIfTrue="1" operator="greaterThan">
      <formula>2500</formula>
    </cfRule>
  </conditionalFormatting>
  <conditionalFormatting sqref="F49">
    <cfRule type="cellIs" dxfId="5308" priority="5264" stopIfTrue="1" operator="lessThan">
      <formula>29</formula>
    </cfRule>
  </conditionalFormatting>
  <conditionalFormatting sqref="E49">
    <cfRule type="cellIs" dxfId="5307" priority="5263" stopIfTrue="1" operator="greaterThan">
      <formula>2500</formula>
    </cfRule>
  </conditionalFormatting>
  <conditionalFormatting sqref="E49">
    <cfRule type="cellIs" dxfId="5306" priority="5262" stopIfTrue="1" operator="greaterThan">
      <formula>2500</formula>
    </cfRule>
  </conditionalFormatting>
  <conditionalFormatting sqref="E49">
    <cfRule type="cellIs" dxfId="5305" priority="5260" stopIfTrue="1" operator="greaterThan">
      <formula>2500</formula>
    </cfRule>
  </conditionalFormatting>
  <conditionalFormatting sqref="E49">
    <cfRule type="cellIs" dxfId="5304" priority="5261" stopIfTrue="1" operator="greaterThan">
      <formula>2500</formula>
    </cfRule>
  </conditionalFormatting>
  <conditionalFormatting sqref="E49">
    <cfRule type="cellIs" dxfId="5303" priority="5259" stopIfTrue="1" operator="greaterThan">
      <formula>2500</formula>
    </cfRule>
  </conditionalFormatting>
  <conditionalFormatting sqref="E49">
    <cfRule type="cellIs" dxfId="5302" priority="5258" stopIfTrue="1" operator="greaterThan">
      <formula>2500</formula>
    </cfRule>
  </conditionalFormatting>
  <conditionalFormatting sqref="E49">
    <cfRule type="cellIs" dxfId="5301" priority="5257" stopIfTrue="1" operator="greaterThan">
      <formula>2500</formula>
    </cfRule>
  </conditionalFormatting>
  <conditionalFormatting sqref="E49">
    <cfRule type="cellIs" dxfId="5300" priority="5256" stopIfTrue="1" operator="greaterThan">
      <formula>2500</formula>
    </cfRule>
  </conditionalFormatting>
  <conditionalFormatting sqref="E49">
    <cfRule type="cellIs" dxfId="5299" priority="5255" stopIfTrue="1" operator="greaterThan">
      <formula>2500</formula>
    </cfRule>
  </conditionalFormatting>
  <conditionalFormatting sqref="V49:W49">
    <cfRule type="expression" dxfId="5298" priority="5254" stopIfTrue="1">
      <formula>AND(V49&gt;0,BK49="")</formula>
    </cfRule>
  </conditionalFormatting>
  <conditionalFormatting sqref="X49">
    <cfRule type="expression" dxfId="5297" priority="5253" stopIfTrue="1">
      <formula>AND(X49&gt;0,BL49="")</formula>
    </cfRule>
  </conditionalFormatting>
  <conditionalFormatting sqref="F49">
    <cfRule type="cellIs" dxfId="5296" priority="5252" stopIfTrue="1" operator="lessThan">
      <formula>29</formula>
    </cfRule>
  </conditionalFormatting>
  <conditionalFormatting sqref="AN49">
    <cfRule type="expression" dxfId="5295" priority="5251" stopIfTrue="1">
      <formula>AND(AN49&gt;0,CC49="")</formula>
    </cfRule>
  </conditionalFormatting>
  <conditionalFormatting sqref="E49">
    <cfRule type="cellIs" dxfId="5294" priority="5250" stopIfTrue="1" operator="greaterThan">
      <formula>2500</formula>
    </cfRule>
  </conditionalFormatting>
  <conditionalFormatting sqref="E49">
    <cfRule type="cellIs" dxfId="5293" priority="5249" stopIfTrue="1" operator="greaterThan">
      <formula>2500</formula>
    </cfRule>
  </conditionalFormatting>
  <conditionalFormatting sqref="E49">
    <cfRule type="cellIs" dxfId="5292" priority="5248" stopIfTrue="1" operator="greaterThan">
      <formula>2500</formula>
    </cfRule>
  </conditionalFormatting>
  <conditionalFormatting sqref="E49">
    <cfRule type="cellIs" dxfId="5291" priority="5247" stopIfTrue="1" operator="greaterThan">
      <formula>2500</formula>
    </cfRule>
  </conditionalFormatting>
  <conditionalFormatting sqref="E49">
    <cfRule type="cellIs" dxfId="5290" priority="5246" stopIfTrue="1" operator="greaterThan">
      <formula>2500</formula>
    </cfRule>
  </conditionalFormatting>
  <conditionalFormatting sqref="E49">
    <cfRule type="cellIs" dxfId="5289" priority="5244" stopIfTrue="1" operator="greaterThan">
      <formula>2500</formula>
    </cfRule>
  </conditionalFormatting>
  <conditionalFormatting sqref="E49">
    <cfRule type="cellIs" dxfId="5288" priority="5245" stopIfTrue="1" operator="greaterThan">
      <formula>2500</formula>
    </cfRule>
  </conditionalFormatting>
  <conditionalFormatting sqref="E49">
    <cfRule type="cellIs" dxfId="5287" priority="5243" stopIfTrue="1" operator="greaterThan">
      <formula>2500</formula>
    </cfRule>
  </conditionalFormatting>
  <conditionalFormatting sqref="E49">
    <cfRule type="cellIs" dxfId="5286" priority="5242" stopIfTrue="1" operator="greaterThan">
      <formula>2500</formula>
    </cfRule>
  </conditionalFormatting>
  <conditionalFormatting sqref="E49">
    <cfRule type="cellIs" dxfId="5285" priority="5241" stopIfTrue="1" operator="greaterThan">
      <formula>2500</formula>
    </cfRule>
  </conditionalFormatting>
  <conditionalFormatting sqref="E49">
    <cfRule type="cellIs" dxfId="5284" priority="5240" stopIfTrue="1" operator="greaterThan">
      <formula>2500</formula>
    </cfRule>
  </conditionalFormatting>
  <conditionalFormatting sqref="E49">
    <cfRule type="cellIs" dxfId="5283" priority="5239" stopIfTrue="1" operator="greaterThan">
      <formula>2500</formula>
    </cfRule>
  </conditionalFormatting>
  <conditionalFormatting sqref="V49:W49">
    <cfRule type="expression" dxfId="5282" priority="5238" stopIfTrue="1">
      <formula>AND(V49&gt;0,BK49="")</formula>
    </cfRule>
  </conditionalFormatting>
  <conditionalFormatting sqref="X49">
    <cfRule type="expression" dxfId="5281" priority="5237" stopIfTrue="1">
      <formula>AND(X49&gt;0,BL49="")</formula>
    </cfRule>
  </conditionalFormatting>
  <conditionalFormatting sqref="F49">
    <cfRule type="cellIs" dxfId="5280" priority="5236" stopIfTrue="1" operator="lessThan">
      <formula>29</formula>
    </cfRule>
  </conditionalFormatting>
  <conditionalFormatting sqref="E49">
    <cfRule type="cellIs" dxfId="5279" priority="5235" stopIfTrue="1" operator="greaterThan">
      <formula>2500</formula>
    </cfRule>
  </conditionalFormatting>
  <conditionalFormatting sqref="E49">
    <cfRule type="cellIs" dxfId="5278" priority="5234" stopIfTrue="1" operator="greaterThan">
      <formula>2500</formula>
    </cfRule>
  </conditionalFormatting>
  <conditionalFormatting sqref="E49">
    <cfRule type="cellIs" dxfId="5277" priority="5233" stopIfTrue="1" operator="greaterThan">
      <formula>2500</formula>
    </cfRule>
  </conditionalFormatting>
  <conditionalFormatting sqref="E49">
    <cfRule type="cellIs" dxfId="5276" priority="5232" stopIfTrue="1" operator="greaterThan">
      <formula>2500</formula>
    </cfRule>
  </conditionalFormatting>
  <conditionalFormatting sqref="E49">
    <cfRule type="cellIs" dxfId="5275" priority="5231" stopIfTrue="1" operator="greaterThan">
      <formula>2500</formula>
    </cfRule>
  </conditionalFormatting>
  <conditionalFormatting sqref="E49">
    <cfRule type="cellIs" dxfId="5274" priority="5229" stopIfTrue="1" operator="greaterThan">
      <formula>2500</formula>
    </cfRule>
  </conditionalFormatting>
  <conditionalFormatting sqref="E49">
    <cfRule type="cellIs" dxfId="5273" priority="5230" stopIfTrue="1" operator="greaterThan">
      <formula>2500</formula>
    </cfRule>
  </conditionalFormatting>
  <conditionalFormatting sqref="E49">
    <cfRule type="cellIs" dxfId="5272" priority="5228" stopIfTrue="1" operator="greaterThan">
      <formula>2500</formula>
    </cfRule>
  </conditionalFormatting>
  <conditionalFormatting sqref="E49">
    <cfRule type="cellIs" dxfId="5271" priority="5227" stopIfTrue="1" operator="greaterThan">
      <formula>2500</formula>
    </cfRule>
  </conditionalFormatting>
  <conditionalFormatting sqref="E49">
    <cfRule type="cellIs" dxfId="5270" priority="5226" stopIfTrue="1" operator="greaterThan">
      <formula>2500</formula>
    </cfRule>
  </conditionalFormatting>
  <conditionalFormatting sqref="E49">
    <cfRule type="cellIs" dxfId="5269" priority="5225" stopIfTrue="1" operator="greaterThan">
      <formula>2500</formula>
    </cfRule>
  </conditionalFormatting>
  <conditionalFormatting sqref="E49">
    <cfRule type="cellIs" dxfId="5268" priority="5224" stopIfTrue="1" operator="greaterThan">
      <formula>2500</formula>
    </cfRule>
  </conditionalFormatting>
  <conditionalFormatting sqref="V49:W49">
    <cfRule type="expression" dxfId="5267" priority="5223" stopIfTrue="1">
      <formula>AND(V49&gt;0,BK49="")</formula>
    </cfRule>
  </conditionalFormatting>
  <conditionalFormatting sqref="X49">
    <cfRule type="expression" dxfId="5266" priority="5222" stopIfTrue="1">
      <formula>AND(X49&gt;0,BL49="")</formula>
    </cfRule>
  </conditionalFormatting>
  <conditionalFormatting sqref="F49">
    <cfRule type="cellIs" dxfId="5265" priority="5221" stopIfTrue="1" operator="lessThan">
      <formula>29</formula>
    </cfRule>
  </conditionalFormatting>
  <conditionalFormatting sqref="F49">
    <cfRule type="cellIs" dxfId="5264" priority="5220" stopIfTrue="1" operator="lessThan">
      <formula>29</formula>
    </cfRule>
  </conditionalFormatting>
  <conditionalFormatting sqref="AV49">
    <cfRule type="expression" dxfId="5263" priority="5219" stopIfTrue="1">
      <formula>LEN(AV49)=14</formula>
    </cfRule>
  </conditionalFormatting>
  <conditionalFormatting sqref="AW49">
    <cfRule type="expression" dxfId="5262" priority="5218" stopIfTrue="1">
      <formula>LEN(AW49)=11</formula>
    </cfRule>
  </conditionalFormatting>
  <conditionalFormatting sqref="AV49">
    <cfRule type="expression" dxfId="5261" priority="5217" stopIfTrue="1">
      <formula>LEN(AV49)=14</formula>
    </cfRule>
  </conditionalFormatting>
  <conditionalFormatting sqref="AW49">
    <cfRule type="expression" dxfId="5260" priority="5216" stopIfTrue="1">
      <formula>LEN(AW49)=11</formula>
    </cfRule>
  </conditionalFormatting>
  <conditionalFormatting sqref="AV49">
    <cfRule type="expression" dxfId="5259" priority="5215" stopIfTrue="1">
      <formula>LEN(AV49)=14</formula>
    </cfRule>
  </conditionalFormatting>
  <conditionalFormatting sqref="AW49">
    <cfRule type="expression" dxfId="5258" priority="5214" stopIfTrue="1">
      <formula>LEN(AW49)=11</formula>
    </cfRule>
  </conditionalFormatting>
  <conditionalFormatting sqref="AV49">
    <cfRule type="expression" dxfId="5257" priority="5213" stopIfTrue="1">
      <formula>LEN(AV49)=14</formula>
    </cfRule>
  </conditionalFormatting>
  <conditionalFormatting sqref="AW49">
    <cfRule type="expression" dxfId="5256" priority="5212" stopIfTrue="1">
      <formula>LEN(AW49)=11</formula>
    </cfRule>
  </conditionalFormatting>
  <conditionalFormatting sqref="AV49">
    <cfRule type="expression" dxfId="5255" priority="5211" stopIfTrue="1">
      <formula>LEN(AV49)=14</formula>
    </cfRule>
  </conditionalFormatting>
  <conditionalFormatting sqref="AW49">
    <cfRule type="expression" dxfId="5254" priority="5210" stopIfTrue="1">
      <formula>LEN(AW49)=11</formula>
    </cfRule>
  </conditionalFormatting>
  <conditionalFormatting sqref="BD49">
    <cfRule type="expression" dxfId="5253" priority="5209" stopIfTrue="1">
      <formula>AND(BD49&gt;0,CR49="")</formula>
    </cfRule>
  </conditionalFormatting>
  <conditionalFormatting sqref="BA49:BB49">
    <cfRule type="expression" dxfId="5252" priority="5208" stopIfTrue="1">
      <formula>AND(BA49&gt;0,CP49="")</formula>
    </cfRule>
  </conditionalFormatting>
  <conditionalFormatting sqref="BC49">
    <cfRule type="expression" dxfId="5251" priority="5207" stopIfTrue="1">
      <formula>AND(BC49&gt;0,CQ49="")</formula>
    </cfRule>
  </conditionalFormatting>
  <conditionalFormatting sqref="BA49:BB49">
    <cfRule type="expression" dxfId="5250" priority="5206" stopIfTrue="1">
      <formula>AND(BA49&gt;0,CP49="")</formula>
    </cfRule>
  </conditionalFormatting>
  <conditionalFormatting sqref="BC49">
    <cfRule type="expression" dxfId="5249" priority="5205" stopIfTrue="1">
      <formula>AND(BC49&gt;0,CQ49="")</formula>
    </cfRule>
  </conditionalFormatting>
  <conditionalFormatting sqref="BA49:BB49">
    <cfRule type="expression" dxfId="5248" priority="5204" stopIfTrue="1">
      <formula>AND(BA49&gt;0,CP49="")</formula>
    </cfRule>
  </conditionalFormatting>
  <conditionalFormatting sqref="BC49">
    <cfRule type="expression" dxfId="5247" priority="5203" stopIfTrue="1">
      <formula>AND(BC49&gt;0,CQ49="")</formula>
    </cfRule>
  </conditionalFormatting>
  <conditionalFormatting sqref="BA49:BB49">
    <cfRule type="expression" dxfId="5246" priority="5202" stopIfTrue="1">
      <formula>AND(BA49&gt;0,CP49="")</formula>
    </cfRule>
  </conditionalFormatting>
  <conditionalFormatting sqref="BC49">
    <cfRule type="expression" dxfId="5245" priority="5201" stopIfTrue="1">
      <formula>AND(BC49&gt;0,CQ49="")</formula>
    </cfRule>
  </conditionalFormatting>
  <conditionalFormatting sqref="BA49:BB49">
    <cfRule type="expression" dxfId="5244" priority="5200" stopIfTrue="1">
      <formula>AND(BA49&gt;0,CP49="")</formula>
    </cfRule>
  </conditionalFormatting>
  <conditionalFormatting sqref="BC49">
    <cfRule type="expression" dxfId="5243" priority="5199" stopIfTrue="1">
      <formula>AND(BC49&gt;0,CQ49="")</formula>
    </cfRule>
  </conditionalFormatting>
  <conditionalFormatting sqref="BA49:BB49">
    <cfRule type="expression" dxfId="5242" priority="5198" stopIfTrue="1">
      <formula>AND(BA49&gt;0,CP49="")</formula>
    </cfRule>
  </conditionalFormatting>
  <conditionalFormatting sqref="BC49">
    <cfRule type="expression" dxfId="5241" priority="5197" stopIfTrue="1">
      <formula>AND(BC49&gt;0,CQ49="")</formula>
    </cfRule>
  </conditionalFormatting>
  <conditionalFormatting sqref="BA49:BB49">
    <cfRule type="expression" dxfId="5240" priority="5196" stopIfTrue="1">
      <formula>AND(BA49&gt;0,CP49="")</formula>
    </cfRule>
  </conditionalFormatting>
  <conditionalFormatting sqref="BC49">
    <cfRule type="expression" dxfId="5239" priority="5195" stopIfTrue="1">
      <formula>AND(BC49&gt;0,CQ49="")</formula>
    </cfRule>
  </conditionalFormatting>
  <conditionalFormatting sqref="AZ51:BK53">
    <cfRule type="expression" dxfId="5238" priority="5194" stopIfTrue="1">
      <formula>AND(AZ51&gt;0,CN51="")</formula>
    </cfRule>
  </conditionalFormatting>
  <conditionalFormatting sqref="E51:E53">
    <cfRule type="cellIs" dxfId="5237" priority="5193" stopIfTrue="1" operator="greaterThan">
      <formula>2500</formula>
    </cfRule>
  </conditionalFormatting>
  <conditionalFormatting sqref="E51:E53">
    <cfRule type="cellIs" dxfId="5236" priority="5192" stopIfTrue="1" operator="greaterThan">
      <formula>2500</formula>
    </cfRule>
  </conditionalFormatting>
  <conditionalFormatting sqref="E51:E53">
    <cfRule type="cellIs" dxfId="5235" priority="5188" stopIfTrue="1" operator="greaterThan">
      <formula>2500</formula>
    </cfRule>
  </conditionalFormatting>
  <conditionalFormatting sqref="E51:E53">
    <cfRule type="cellIs" dxfId="5234" priority="5191" stopIfTrue="1" operator="greaterThan">
      <formula>2500</formula>
    </cfRule>
  </conditionalFormatting>
  <conditionalFormatting sqref="E51:E53">
    <cfRule type="cellIs" dxfId="5233" priority="5190" stopIfTrue="1" operator="greaterThan">
      <formula>2500</formula>
    </cfRule>
  </conditionalFormatting>
  <conditionalFormatting sqref="E51:E53">
    <cfRule type="cellIs" dxfId="5232" priority="5189" stopIfTrue="1" operator="greaterThan">
      <formula>2500</formula>
    </cfRule>
  </conditionalFormatting>
  <conditionalFormatting sqref="E51:E53">
    <cfRule type="cellIs" dxfId="5231" priority="5187" stopIfTrue="1" operator="greaterThan">
      <formula>2500</formula>
    </cfRule>
  </conditionalFormatting>
  <conditionalFormatting sqref="E51:E53">
    <cfRule type="cellIs" dxfId="5230" priority="5186" stopIfTrue="1" operator="greaterThan">
      <formula>2500</formula>
    </cfRule>
  </conditionalFormatting>
  <conditionalFormatting sqref="E51:E53">
    <cfRule type="cellIs" dxfId="5229" priority="5185" stopIfTrue="1" operator="greaterThan">
      <formula>2500</formula>
    </cfRule>
  </conditionalFormatting>
  <conditionalFormatting sqref="E51:E53">
    <cfRule type="cellIs" dxfId="5228" priority="5184" stopIfTrue="1" operator="greaterThan">
      <formula>2500</formula>
    </cfRule>
  </conditionalFormatting>
  <conditionalFormatting sqref="E51:E53">
    <cfRule type="cellIs" dxfId="5227" priority="5183" stopIfTrue="1" operator="greaterThan">
      <formula>2500</formula>
    </cfRule>
  </conditionalFormatting>
  <conditionalFormatting sqref="V51:W53">
    <cfRule type="expression" dxfId="5226" priority="5182" stopIfTrue="1">
      <formula>AND(V51&gt;0,BK51="")</formula>
    </cfRule>
  </conditionalFormatting>
  <conditionalFormatting sqref="X51:X53">
    <cfRule type="expression" dxfId="5225" priority="5181" stopIfTrue="1">
      <formula>AND(X51&gt;0,BL51="")</formula>
    </cfRule>
  </conditionalFormatting>
  <conditionalFormatting sqref="F51:F53">
    <cfRule type="cellIs" dxfId="5224" priority="5180" stopIfTrue="1" operator="lessThan">
      <formula>29</formula>
    </cfRule>
  </conditionalFormatting>
  <conditionalFormatting sqref="E51:E53">
    <cfRule type="cellIs" dxfId="5223" priority="5179" stopIfTrue="1" operator="greaterThan">
      <formula>2500</formula>
    </cfRule>
  </conditionalFormatting>
  <conditionalFormatting sqref="E51:E53">
    <cfRule type="cellIs" dxfId="5222" priority="5178" stopIfTrue="1" operator="greaterThan">
      <formula>2500</formula>
    </cfRule>
  </conditionalFormatting>
  <conditionalFormatting sqref="E51:E53">
    <cfRule type="cellIs" dxfId="5221" priority="5174" stopIfTrue="1" operator="greaterThan">
      <formula>2500</formula>
    </cfRule>
  </conditionalFormatting>
  <conditionalFormatting sqref="E51:E53">
    <cfRule type="cellIs" dxfId="5220" priority="5177" stopIfTrue="1" operator="greaterThan">
      <formula>2500</formula>
    </cfRule>
  </conditionalFormatting>
  <conditionalFormatting sqref="E51:E53">
    <cfRule type="cellIs" dxfId="5219" priority="5176" stopIfTrue="1" operator="greaterThan">
      <formula>2500</formula>
    </cfRule>
  </conditionalFormatting>
  <conditionalFormatting sqref="E51:E53">
    <cfRule type="cellIs" dxfId="5218" priority="5175" stopIfTrue="1" operator="greaterThan">
      <formula>2500</formula>
    </cfRule>
  </conditionalFormatting>
  <conditionalFormatting sqref="E51:E53">
    <cfRule type="cellIs" dxfId="5217" priority="5173" stopIfTrue="1" operator="greaterThan">
      <formula>2500</formula>
    </cfRule>
  </conditionalFormatting>
  <conditionalFormatting sqref="E51:E53">
    <cfRule type="cellIs" dxfId="5216" priority="5172" stopIfTrue="1" operator="greaterThan">
      <formula>2500</formula>
    </cfRule>
  </conditionalFormatting>
  <conditionalFormatting sqref="E51:E53">
    <cfRule type="cellIs" dxfId="5215" priority="5171" stopIfTrue="1" operator="greaterThan">
      <formula>2500</formula>
    </cfRule>
  </conditionalFormatting>
  <conditionalFormatting sqref="E51:E53">
    <cfRule type="cellIs" dxfId="5214" priority="5170" stopIfTrue="1" operator="greaterThan">
      <formula>2500</formula>
    </cfRule>
  </conditionalFormatting>
  <conditionalFormatting sqref="E51:E53">
    <cfRule type="cellIs" dxfId="5213" priority="5169" stopIfTrue="1" operator="greaterThan">
      <formula>2500</formula>
    </cfRule>
  </conditionalFormatting>
  <conditionalFormatting sqref="F51:F53">
    <cfRule type="cellIs" dxfId="5212" priority="5168" stopIfTrue="1" operator="lessThan">
      <formula>29</formula>
    </cfRule>
  </conditionalFormatting>
  <conditionalFormatting sqref="E51:E53">
    <cfRule type="cellIs" dxfId="5211" priority="5167" stopIfTrue="1" operator="greaterThan">
      <formula>2500</formula>
    </cfRule>
  </conditionalFormatting>
  <conditionalFormatting sqref="E51:E53">
    <cfRule type="cellIs" dxfId="5210" priority="5166" stopIfTrue="1" operator="greaterThan">
      <formula>2500</formula>
    </cfRule>
  </conditionalFormatting>
  <conditionalFormatting sqref="E51:E53">
    <cfRule type="cellIs" dxfId="5209" priority="5164" stopIfTrue="1" operator="greaterThan">
      <formula>2500</formula>
    </cfRule>
  </conditionalFormatting>
  <conditionalFormatting sqref="E51:E53">
    <cfRule type="cellIs" dxfId="5208" priority="5165" stopIfTrue="1" operator="greaterThan">
      <formula>2500</formula>
    </cfRule>
  </conditionalFormatting>
  <conditionalFormatting sqref="E51:E53">
    <cfRule type="cellIs" dxfId="5207" priority="5163" stopIfTrue="1" operator="greaterThan">
      <formula>2500</formula>
    </cfRule>
  </conditionalFormatting>
  <conditionalFormatting sqref="E51:E53">
    <cfRule type="cellIs" dxfId="5206" priority="5162" stopIfTrue="1" operator="greaterThan">
      <formula>2500</formula>
    </cfRule>
  </conditionalFormatting>
  <conditionalFormatting sqref="E51:E53">
    <cfRule type="cellIs" dxfId="5205" priority="5161" stopIfTrue="1" operator="greaterThan">
      <formula>2500</formula>
    </cfRule>
  </conditionalFormatting>
  <conditionalFormatting sqref="E51:E53">
    <cfRule type="cellIs" dxfId="5204" priority="5160" stopIfTrue="1" operator="greaterThan">
      <formula>2500</formula>
    </cfRule>
  </conditionalFormatting>
  <conditionalFormatting sqref="E51:E53">
    <cfRule type="cellIs" dxfId="5203" priority="5159" stopIfTrue="1" operator="greaterThan">
      <formula>2500</formula>
    </cfRule>
  </conditionalFormatting>
  <conditionalFormatting sqref="V51:W53">
    <cfRule type="expression" dxfId="5202" priority="5158" stopIfTrue="1">
      <formula>AND(V51&gt;0,BK51="")</formula>
    </cfRule>
  </conditionalFormatting>
  <conditionalFormatting sqref="X51:X53">
    <cfRule type="expression" dxfId="5201" priority="5157" stopIfTrue="1">
      <formula>AND(X51&gt;0,BL51="")</formula>
    </cfRule>
  </conditionalFormatting>
  <conditionalFormatting sqref="F51:F53">
    <cfRule type="cellIs" dxfId="5200" priority="5156" stopIfTrue="1" operator="lessThan">
      <formula>29</formula>
    </cfRule>
  </conditionalFormatting>
  <conditionalFormatting sqref="AN51:AN53">
    <cfRule type="expression" dxfId="5199" priority="5155" stopIfTrue="1">
      <formula>AND(AN51&gt;0,CC51="")</formula>
    </cfRule>
  </conditionalFormatting>
  <conditionalFormatting sqref="E51:E53">
    <cfRule type="cellIs" dxfId="5198" priority="5154" stopIfTrue="1" operator="greaterThan">
      <formula>2500</formula>
    </cfRule>
  </conditionalFormatting>
  <conditionalFormatting sqref="E51:E53">
    <cfRule type="cellIs" dxfId="5197" priority="5153" stopIfTrue="1" operator="greaterThan">
      <formula>2500</formula>
    </cfRule>
  </conditionalFormatting>
  <conditionalFormatting sqref="E51:E53">
    <cfRule type="cellIs" dxfId="5196" priority="5152" stopIfTrue="1" operator="greaterThan">
      <formula>2500</formula>
    </cfRule>
  </conditionalFormatting>
  <conditionalFormatting sqref="E51:E53">
    <cfRule type="cellIs" dxfId="5195" priority="5151" stopIfTrue="1" operator="greaterThan">
      <formula>2500</formula>
    </cfRule>
  </conditionalFormatting>
  <conditionalFormatting sqref="E51:E53">
    <cfRule type="cellIs" dxfId="5194" priority="5150" stopIfTrue="1" operator="greaterThan">
      <formula>2500</formula>
    </cfRule>
  </conditionalFormatting>
  <conditionalFormatting sqref="E51:E53">
    <cfRule type="cellIs" dxfId="5193" priority="5148" stopIfTrue="1" operator="greaterThan">
      <formula>2500</formula>
    </cfRule>
  </conditionalFormatting>
  <conditionalFormatting sqref="E51:E53">
    <cfRule type="cellIs" dxfId="5192" priority="5149" stopIfTrue="1" operator="greaterThan">
      <formula>2500</formula>
    </cfRule>
  </conditionalFormatting>
  <conditionalFormatting sqref="E51:E53">
    <cfRule type="cellIs" dxfId="5191" priority="5147" stopIfTrue="1" operator="greaterThan">
      <formula>2500</formula>
    </cfRule>
  </conditionalFormatting>
  <conditionalFormatting sqref="E51:E53">
    <cfRule type="cellIs" dxfId="5190" priority="5146" stopIfTrue="1" operator="greaterThan">
      <formula>2500</formula>
    </cfRule>
  </conditionalFormatting>
  <conditionalFormatting sqref="E51:E53">
    <cfRule type="cellIs" dxfId="5189" priority="5145" stopIfTrue="1" operator="greaterThan">
      <formula>2500</formula>
    </cfRule>
  </conditionalFormatting>
  <conditionalFormatting sqref="E51:E53">
    <cfRule type="cellIs" dxfId="5188" priority="5144" stopIfTrue="1" operator="greaterThan">
      <formula>2500</formula>
    </cfRule>
  </conditionalFormatting>
  <conditionalFormatting sqref="E51:E53">
    <cfRule type="cellIs" dxfId="5187" priority="5143" stopIfTrue="1" operator="greaterThan">
      <formula>2500</formula>
    </cfRule>
  </conditionalFormatting>
  <conditionalFormatting sqref="V51:W53">
    <cfRule type="expression" dxfId="5186" priority="5142" stopIfTrue="1">
      <formula>AND(V51&gt;0,BK51="")</formula>
    </cfRule>
  </conditionalFormatting>
  <conditionalFormatting sqref="X51:X53">
    <cfRule type="expression" dxfId="5185" priority="5141" stopIfTrue="1">
      <formula>AND(X51&gt;0,BL51="")</formula>
    </cfRule>
  </conditionalFormatting>
  <conditionalFormatting sqref="F51:F53">
    <cfRule type="cellIs" dxfId="5184" priority="5140" stopIfTrue="1" operator="lessThan">
      <formula>29</formula>
    </cfRule>
  </conditionalFormatting>
  <conditionalFormatting sqref="F51:F53">
    <cfRule type="cellIs" dxfId="5183" priority="5139" stopIfTrue="1" operator="lessThan">
      <formula>29</formula>
    </cfRule>
  </conditionalFormatting>
  <conditionalFormatting sqref="AV51:AV53">
    <cfRule type="expression" dxfId="5182" priority="5138" stopIfTrue="1">
      <formula>LEN(AV51)=14</formula>
    </cfRule>
  </conditionalFormatting>
  <conditionalFormatting sqref="AW51:AW53">
    <cfRule type="expression" dxfId="5181" priority="5137" stopIfTrue="1">
      <formula>LEN(AW51)=11</formula>
    </cfRule>
  </conditionalFormatting>
  <conditionalFormatting sqref="AV51:AV53">
    <cfRule type="expression" dxfId="5180" priority="5136" stopIfTrue="1">
      <formula>LEN(AV51)=14</formula>
    </cfRule>
  </conditionalFormatting>
  <conditionalFormatting sqref="AW51:AW53">
    <cfRule type="expression" dxfId="5179" priority="5135" stopIfTrue="1">
      <formula>LEN(AW51)=11</formula>
    </cfRule>
  </conditionalFormatting>
  <conditionalFormatting sqref="AV51:AV53">
    <cfRule type="expression" dxfId="5178" priority="5134" stopIfTrue="1">
      <formula>LEN(AV51)=14</formula>
    </cfRule>
  </conditionalFormatting>
  <conditionalFormatting sqref="AW51:AW53">
    <cfRule type="expression" dxfId="5177" priority="5133" stopIfTrue="1">
      <formula>LEN(AW51)=11</formula>
    </cfRule>
  </conditionalFormatting>
  <conditionalFormatting sqref="AV51:AV53">
    <cfRule type="expression" dxfId="5176" priority="5132" stopIfTrue="1">
      <formula>LEN(AV51)=14</formula>
    </cfRule>
  </conditionalFormatting>
  <conditionalFormatting sqref="AW51:AW53">
    <cfRule type="expression" dxfId="5175" priority="5131" stopIfTrue="1">
      <formula>LEN(AW51)=11</formula>
    </cfRule>
  </conditionalFormatting>
  <conditionalFormatting sqref="E51:E53">
    <cfRule type="cellIs" dxfId="5174" priority="5130" stopIfTrue="1" operator="greaterThan">
      <formula>2500</formula>
    </cfRule>
  </conditionalFormatting>
  <conditionalFormatting sqref="E51:E53">
    <cfRule type="cellIs" dxfId="5173" priority="5129" stopIfTrue="1" operator="greaterThan">
      <formula>2500</formula>
    </cfRule>
  </conditionalFormatting>
  <conditionalFormatting sqref="E51:E53">
    <cfRule type="cellIs" dxfId="5172" priority="5125" stopIfTrue="1" operator="greaterThan">
      <formula>2500</formula>
    </cfRule>
  </conditionalFormatting>
  <conditionalFormatting sqref="E51:E53">
    <cfRule type="cellIs" dxfId="5171" priority="5128" stopIfTrue="1" operator="greaterThan">
      <formula>2500</formula>
    </cfRule>
  </conditionalFormatting>
  <conditionalFormatting sqref="E51:E53">
    <cfRule type="cellIs" dxfId="5170" priority="5127" stopIfTrue="1" operator="greaterThan">
      <formula>2500</formula>
    </cfRule>
  </conditionalFormatting>
  <conditionalFormatting sqref="E51:E53">
    <cfRule type="cellIs" dxfId="5169" priority="5126" stopIfTrue="1" operator="greaterThan">
      <formula>2500</formula>
    </cfRule>
  </conditionalFormatting>
  <conditionalFormatting sqref="E51:E53">
    <cfRule type="cellIs" dxfId="5168" priority="5124" stopIfTrue="1" operator="greaterThan">
      <formula>2500</formula>
    </cfRule>
  </conditionalFormatting>
  <conditionalFormatting sqref="E51:E53">
    <cfRule type="cellIs" dxfId="5167" priority="5123" stopIfTrue="1" operator="greaterThan">
      <formula>2500</formula>
    </cfRule>
  </conditionalFormatting>
  <conditionalFormatting sqref="E51:E53">
    <cfRule type="cellIs" dxfId="5166" priority="5122" stopIfTrue="1" operator="greaterThan">
      <formula>2500</formula>
    </cfRule>
  </conditionalFormatting>
  <conditionalFormatting sqref="E51:E53">
    <cfRule type="cellIs" dxfId="5165" priority="5121" stopIfTrue="1" operator="greaterThan">
      <formula>2500</formula>
    </cfRule>
  </conditionalFormatting>
  <conditionalFormatting sqref="E51:E53">
    <cfRule type="cellIs" dxfId="5164" priority="5120" stopIfTrue="1" operator="greaterThan">
      <formula>2500</formula>
    </cfRule>
  </conditionalFormatting>
  <conditionalFormatting sqref="V51:W53">
    <cfRule type="expression" dxfId="5163" priority="5119" stopIfTrue="1">
      <formula>AND(V51&gt;0,BK51="")</formula>
    </cfRule>
  </conditionalFormatting>
  <conditionalFormatting sqref="X51:X53">
    <cfRule type="expression" dxfId="5162" priority="5118" stopIfTrue="1">
      <formula>AND(X51&gt;0,BL51="")</formula>
    </cfRule>
  </conditionalFormatting>
  <conditionalFormatting sqref="F51:F53">
    <cfRule type="cellIs" dxfId="5161" priority="5117" stopIfTrue="1" operator="lessThan">
      <formula>29</formula>
    </cfRule>
  </conditionalFormatting>
  <conditionalFormatting sqref="E51:E53">
    <cfRule type="cellIs" dxfId="5160" priority="5116" stopIfTrue="1" operator="greaterThan">
      <formula>2500</formula>
    </cfRule>
  </conditionalFormatting>
  <conditionalFormatting sqref="E51:E53">
    <cfRule type="cellIs" dxfId="5159" priority="5115" stopIfTrue="1" operator="greaterThan">
      <formula>2500</formula>
    </cfRule>
  </conditionalFormatting>
  <conditionalFormatting sqref="E51:E53">
    <cfRule type="cellIs" dxfId="5158" priority="5111" stopIfTrue="1" operator="greaterThan">
      <formula>2500</formula>
    </cfRule>
  </conditionalFormatting>
  <conditionalFormatting sqref="E51:E53">
    <cfRule type="cellIs" dxfId="5157" priority="5114" stopIfTrue="1" operator="greaterThan">
      <formula>2500</formula>
    </cfRule>
  </conditionalFormatting>
  <conditionalFormatting sqref="E51:E53">
    <cfRule type="cellIs" dxfId="5156" priority="5113" stopIfTrue="1" operator="greaterThan">
      <formula>2500</formula>
    </cfRule>
  </conditionalFormatting>
  <conditionalFormatting sqref="E51:E53">
    <cfRule type="cellIs" dxfId="5155" priority="5112" stopIfTrue="1" operator="greaterThan">
      <formula>2500</formula>
    </cfRule>
  </conditionalFormatting>
  <conditionalFormatting sqref="E51:E53">
    <cfRule type="cellIs" dxfId="5154" priority="5110" stopIfTrue="1" operator="greaterThan">
      <formula>2500</formula>
    </cfRule>
  </conditionalFormatting>
  <conditionalFormatting sqref="E51:E53">
    <cfRule type="cellIs" dxfId="5153" priority="5109" stopIfTrue="1" operator="greaterThan">
      <formula>2500</formula>
    </cfRule>
  </conditionalFormatting>
  <conditionalFormatting sqref="E51:E53">
    <cfRule type="cellIs" dxfId="5152" priority="5108" stopIfTrue="1" operator="greaterThan">
      <formula>2500</formula>
    </cfRule>
  </conditionalFormatting>
  <conditionalFormatting sqref="E51:E53">
    <cfRule type="cellIs" dxfId="5151" priority="5107" stopIfTrue="1" operator="greaterThan">
      <formula>2500</formula>
    </cfRule>
  </conditionalFormatting>
  <conditionalFormatting sqref="E51:E53">
    <cfRule type="cellIs" dxfId="5150" priority="5106" stopIfTrue="1" operator="greaterThan">
      <formula>2500</formula>
    </cfRule>
  </conditionalFormatting>
  <conditionalFormatting sqref="F51:F53">
    <cfRule type="cellIs" dxfId="5149" priority="5105" stopIfTrue="1" operator="lessThan">
      <formula>29</formula>
    </cfRule>
  </conditionalFormatting>
  <conditionalFormatting sqref="E51:E53">
    <cfRule type="cellIs" dxfId="5148" priority="5104" stopIfTrue="1" operator="greaterThan">
      <formula>2500</formula>
    </cfRule>
  </conditionalFormatting>
  <conditionalFormatting sqref="E51:E53">
    <cfRule type="cellIs" dxfId="5147" priority="5103" stopIfTrue="1" operator="greaterThan">
      <formula>2500</formula>
    </cfRule>
  </conditionalFormatting>
  <conditionalFormatting sqref="E51:E53">
    <cfRule type="cellIs" dxfId="5146" priority="5101" stopIfTrue="1" operator="greaterThan">
      <formula>2500</formula>
    </cfRule>
  </conditionalFormatting>
  <conditionalFormatting sqref="E51:E53">
    <cfRule type="cellIs" dxfId="5145" priority="5102" stopIfTrue="1" operator="greaterThan">
      <formula>2500</formula>
    </cfRule>
  </conditionalFormatting>
  <conditionalFormatting sqref="E51:E53">
    <cfRule type="cellIs" dxfId="5144" priority="5100" stopIfTrue="1" operator="greaterThan">
      <formula>2500</formula>
    </cfRule>
  </conditionalFormatting>
  <conditionalFormatting sqref="E51:E53">
    <cfRule type="cellIs" dxfId="5143" priority="5099" stopIfTrue="1" operator="greaterThan">
      <formula>2500</formula>
    </cfRule>
  </conditionalFormatting>
  <conditionalFormatting sqref="E51:E53">
    <cfRule type="cellIs" dxfId="5142" priority="5098" stopIfTrue="1" operator="greaterThan">
      <formula>2500</formula>
    </cfRule>
  </conditionalFormatting>
  <conditionalFormatting sqref="E51:E53">
    <cfRule type="cellIs" dxfId="5141" priority="5097" stopIfTrue="1" operator="greaterThan">
      <formula>2500</formula>
    </cfRule>
  </conditionalFormatting>
  <conditionalFormatting sqref="E51:E53">
    <cfRule type="cellIs" dxfId="5140" priority="5096" stopIfTrue="1" operator="greaterThan">
      <formula>2500</formula>
    </cfRule>
  </conditionalFormatting>
  <conditionalFormatting sqref="V51:W53">
    <cfRule type="expression" dxfId="5139" priority="5095" stopIfTrue="1">
      <formula>AND(V51&gt;0,BK51="")</formula>
    </cfRule>
  </conditionalFormatting>
  <conditionalFormatting sqref="X51:X53">
    <cfRule type="expression" dxfId="5138" priority="5094" stopIfTrue="1">
      <formula>AND(X51&gt;0,BL51="")</formula>
    </cfRule>
  </conditionalFormatting>
  <conditionalFormatting sqref="F51:F53">
    <cfRule type="cellIs" dxfId="5137" priority="5093" stopIfTrue="1" operator="lessThan">
      <formula>29</formula>
    </cfRule>
  </conditionalFormatting>
  <conditionalFormatting sqref="AN51:AN53">
    <cfRule type="expression" dxfId="5136" priority="5092" stopIfTrue="1">
      <formula>AND(AN51&gt;0,CC51="")</formula>
    </cfRule>
  </conditionalFormatting>
  <conditionalFormatting sqref="E51:E53">
    <cfRule type="cellIs" dxfId="5135" priority="5091" stopIfTrue="1" operator="greaterThan">
      <formula>2500</formula>
    </cfRule>
  </conditionalFormatting>
  <conditionalFormatting sqref="E51:E53">
    <cfRule type="cellIs" dxfId="5134" priority="5090" stopIfTrue="1" operator="greaterThan">
      <formula>2500</formula>
    </cfRule>
  </conditionalFormatting>
  <conditionalFormatting sqref="E51:E53">
    <cfRule type="cellIs" dxfId="5133" priority="5089" stopIfTrue="1" operator="greaterThan">
      <formula>2500</formula>
    </cfRule>
  </conditionalFormatting>
  <conditionalFormatting sqref="E51:E53">
    <cfRule type="cellIs" dxfId="5132" priority="5088" stopIfTrue="1" operator="greaterThan">
      <formula>2500</formula>
    </cfRule>
  </conditionalFormatting>
  <conditionalFormatting sqref="E51:E53">
    <cfRule type="cellIs" dxfId="5131" priority="5087" stopIfTrue="1" operator="greaterThan">
      <formula>2500</formula>
    </cfRule>
  </conditionalFormatting>
  <conditionalFormatting sqref="E51:E53">
    <cfRule type="cellIs" dxfId="5130" priority="5085" stopIfTrue="1" operator="greaterThan">
      <formula>2500</formula>
    </cfRule>
  </conditionalFormatting>
  <conditionalFormatting sqref="E51:E53">
    <cfRule type="cellIs" dxfId="5129" priority="5086" stopIfTrue="1" operator="greaterThan">
      <formula>2500</formula>
    </cfRule>
  </conditionalFormatting>
  <conditionalFormatting sqref="E51:E53">
    <cfRule type="cellIs" dxfId="5128" priority="5084" stopIfTrue="1" operator="greaterThan">
      <formula>2500</formula>
    </cfRule>
  </conditionalFormatting>
  <conditionalFormatting sqref="E51:E53">
    <cfRule type="cellIs" dxfId="5127" priority="5083" stopIfTrue="1" operator="greaterThan">
      <formula>2500</formula>
    </cfRule>
  </conditionalFormatting>
  <conditionalFormatting sqref="E51:E53">
    <cfRule type="cellIs" dxfId="5126" priority="5082" stopIfTrue="1" operator="greaterThan">
      <formula>2500</formula>
    </cfRule>
  </conditionalFormatting>
  <conditionalFormatting sqref="E51:E53">
    <cfRule type="cellIs" dxfId="5125" priority="5081" stopIfTrue="1" operator="greaterThan">
      <formula>2500</formula>
    </cfRule>
  </conditionalFormatting>
  <conditionalFormatting sqref="E51:E53">
    <cfRule type="cellIs" dxfId="5124" priority="5080" stopIfTrue="1" operator="greaterThan">
      <formula>2500</formula>
    </cfRule>
  </conditionalFormatting>
  <conditionalFormatting sqref="V51:W53">
    <cfRule type="expression" dxfId="5123" priority="5079" stopIfTrue="1">
      <formula>AND(V51&gt;0,BK51="")</formula>
    </cfRule>
  </conditionalFormatting>
  <conditionalFormatting sqref="X51:X53">
    <cfRule type="expression" dxfId="5122" priority="5078" stopIfTrue="1">
      <formula>AND(X51&gt;0,BL51="")</formula>
    </cfRule>
  </conditionalFormatting>
  <conditionalFormatting sqref="F51:F53">
    <cfRule type="cellIs" dxfId="5121" priority="5077" stopIfTrue="1" operator="lessThan">
      <formula>29</formula>
    </cfRule>
  </conditionalFormatting>
  <conditionalFormatting sqref="E51:E53">
    <cfRule type="cellIs" dxfId="5120" priority="5076" stopIfTrue="1" operator="greaterThan">
      <formula>2500</formula>
    </cfRule>
  </conditionalFormatting>
  <conditionalFormatting sqref="E51:E53">
    <cfRule type="cellIs" dxfId="5119" priority="5075" stopIfTrue="1" operator="greaterThan">
      <formula>2500</formula>
    </cfRule>
  </conditionalFormatting>
  <conditionalFormatting sqref="E51:E53">
    <cfRule type="cellIs" dxfId="5118" priority="5074" stopIfTrue="1" operator="greaterThan">
      <formula>2500</formula>
    </cfRule>
  </conditionalFormatting>
  <conditionalFormatting sqref="E51:E53">
    <cfRule type="cellIs" dxfId="5117" priority="5073" stopIfTrue="1" operator="greaterThan">
      <formula>2500</formula>
    </cfRule>
  </conditionalFormatting>
  <conditionalFormatting sqref="E51:E53">
    <cfRule type="cellIs" dxfId="5116" priority="5072" stopIfTrue="1" operator="greaterThan">
      <formula>2500</formula>
    </cfRule>
  </conditionalFormatting>
  <conditionalFormatting sqref="E51:E53">
    <cfRule type="cellIs" dxfId="5115" priority="5070" stopIfTrue="1" operator="greaterThan">
      <formula>2500</formula>
    </cfRule>
  </conditionalFormatting>
  <conditionalFormatting sqref="E51:E53">
    <cfRule type="cellIs" dxfId="5114" priority="5071" stopIfTrue="1" operator="greaterThan">
      <formula>2500</formula>
    </cfRule>
  </conditionalFormatting>
  <conditionalFormatting sqref="E51:E53">
    <cfRule type="cellIs" dxfId="5113" priority="5069" stopIfTrue="1" operator="greaterThan">
      <formula>2500</formula>
    </cfRule>
  </conditionalFormatting>
  <conditionalFormatting sqref="E51:E53">
    <cfRule type="cellIs" dxfId="5112" priority="5068" stopIfTrue="1" operator="greaterThan">
      <formula>2500</formula>
    </cfRule>
  </conditionalFormatting>
  <conditionalFormatting sqref="E51:E53">
    <cfRule type="cellIs" dxfId="5111" priority="5067" stopIfTrue="1" operator="greaterThan">
      <formula>2500</formula>
    </cfRule>
  </conditionalFormatting>
  <conditionalFormatting sqref="E51:E53">
    <cfRule type="cellIs" dxfId="5110" priority="5066" stopIfTrue="1" operator="greaterThan">
      <formula>2500</formula>
    </cfRule>
  </conditionalFormatting>
  <conditionalFormatting sqref="E51:E53">
    <cfRule type="cellIs" dxfId="5109" priority="5065" stopIfTrue="1" operator="greaterThan">
      <formula>2500</formula>
    </cfRule>
  </conditionalFormatting>
  <conditionalFormatting sqref="V51:W53">
    <cfRule type="expression" dxfId="5108" priority="5064" stopIfTrue="1">
      <formula>AND(V51&gt;0,BK51="")</formula>
    </cfRule>
  </conditionalFormatting>
  <conditionalFormatting sqref="X51:X53">
    <cfRule type="expression" dxfId="5107" priority="5063" stopIfTrue="1">
      <formula>AND(X51&gt;0,BL51="")</formula>
    </cfRule>
  </conditionalFormatting>
  <conditionalFormatting sqref="F51:F53">
    <cfRule type="cellIs" dxfId="5106" priority="5062" stopIfTrue="1" operator="lessThan">
      <formula>29</formula>
    </cfRule>
  </conditionalFormatting>
  <conditionalFormatting sqref="F51:F53">
    <cfRule type="cellIs" dxfId="5105" priority="5061" stopIfTrue="1" operator="lessThan">
      <formula>29</formula>
    </cfRule>
  </conditionalFormatting>
  <conditionalFormatting sqref="AV51:AV53">
    <cfRule type="expression" dxfId="5104" priority="5060" stopIfTrue="1">
      <formula>LEN(AV51)=14</formula>
    </cfRule>
  </conditionalFormatting>
  <conditionalFormatting sqref="AW51:AW53">
    <cfRule type="expression" dxfId="5103" priority="5059" stopIfTrue="1">
      <formula>LEN(AW51)=11</formula>
    </cfRule>
  </conditionalFormatting>
  <conditionalFormatting sqref="AV51:AV53">
    <cfRule type="expression" dxfId="5102" priority="5058" stopIfTrue="1">
      <formula>LEN(AV51)=14</formula>
    </cfRule>
  </conditionalFormatting>
  <conditionalFormatting sqref="AW51:AW53">
    <cfRule type="expression" dxfId="5101" priority="5057" stopIfTrue="1">
      <formula>LEN(AW51)=11</formula>
    </cfRule>
  </conditionalFormatting>
  <conditionalFormatting sqref="AV51:AV53">
    <cfRule type="expression" dxfId="5100" priority="5056" stopIfTrue="1">
      <formula>LEN(AV51)=14</formula>
    </cfRule>
  </conditionalFormatting>
  <conditionalFormatting sqref="AW51:AW53">
    <cfRule type="expression" dxfId="5099" priority="5055" stopIfTrue="1">
      <formula>LEN(AW51)=11</formula>
    </cfRule>
  </conditionalFormatting>
  <conditionalFormatting sqref="AV51:AV53">
    <cfRule type="expression" dxfId="5098" priority="5054" stopIfTrue="1">
      <formula>LEN(AV51)=14</formula>
    </cfRule>
  </conditionalFormatting>
  <conditionalFormatting sqref="AW51:AW53">
    <cfRule type="expression" dxfId="5097" priority="5053" stopIfTrue="1">
      <formula>LEN(AW51)=11</formula>
    </cfRule>
  </conditionalFormatting>
  <conditionalFormatting sqref="AV51:AV53">
    <cfRule type="expression" dxfId="5096" priority="5052" stopIfTrue="1">
      <formula>LEN(AV51)=14</formula>
    </cfRule>
  </conditionalFormatting>
  <conditionalFormatting sqref="AW51:AW53">
    <cfRule type="expression" dxfId="5095" priority="5051" stopIfTrue="1">
      <formula>LEN(AW51)=11</formula>
    </cfRule>
  </conditionalFormatting>
  <conditionalFormatting sqref="BD51:BD53">
    <cfRule type="expression" dxfId="5094" priority="5050" stopIfTrue="1">
      <formula>AND(BD51&gt;0,CR51="")</formula>
    </cfRule>
  </conditionalFormatting>
  <conditionalFormatting sqref="BA51:BB53">
    <cfRule type="expression" dxfId="5093" priority="5049" stopIfTrue="1">
      <formula>AND(BA51&gt;0,CP51="")</formula>
    </cfRule>
  </conditionalFormatting>
  <conditionalFormatting sqref="BC51:BC53">
    <cfRule type="expression" dxfId="5092" priority="5048" stopIfTrue="1">
      <formula>AND(BC51&gt;0,CQ51="")</formula>
    </cfRule>
  </conditionalFormatting>
  <conditionalFormatting sqref="BA51:BB53">
    <cfRule type="expression" dxfId="5091" priority="5047" stopIfTrue="1">
      <formula>AND(BA51&gt;0,CP51="")</formula>
    </cfRule>
  </conditionalFormatting>
  <conditionalFormatting sqref="BC51:BC53">
    <cfRule type="expression" dxfId="5090" priority="5046" stopIfTrue="1">
      <formula>AND(BC51&gt;0,CQ51="")</formula>
    </cfRule>
  </conditionalFormatting>
  <conditionalFormatting sqref="BA51:BB53">
    <cfRule type="expression" dxfId="5089" priority="5045" stopIfTrue="1">
      <formula>AND(BA51&gt;0,CP51="")</formula>
    </cfRule>
  </conditionalFormatting>
  <conditionalFormatting sqref="BC51:BC53">
    <cfRule type="expression" dxfId="5088" priority="5044" stopIfTrue="1">
      <formula>AND(BC51&gt;0,CQ51="")</formula>
    </cfRule>
  </conditionalFormatting>
  <conditionalFormatting sqref="BA51:BB53">
    <cfRule type="expression" dxfId="5087" priority="5043" stopIfTrue="1">
      <formula>AND(BA51&gt;0,CP51="")</formula>
    </cfRule>
  </conditionalFormatting>
  <conditionalFormatting sqref="BC51:BC53">
    <cfRule type="expression" dxfId="5086" priority="5042" stopIfTrue="1">
      <formula>AND(BC51&gt;0,CQ51="")</formula>
    </cfRule>
  </conditionalFormatting>
  <conditionalFormatting sqref="BA51:BB53">
    <cfRule type="expression" dxfId="5085" priority="5041" stopIfTrue="1">
      <formula>AND(BA51&gt;0,CP51="")</formula>
    </cfRule>
  </conditionalFormatting>
  <conditionalFormatting sqref="BC51:BC53">
    <cfRule type="expression" dxfId="5084" priority="5040" stopIfTrue="1">
      <formula>AND(BC51&gt;0,CQ51="")</formula>
    </cfRule>
  </conditionalFormatting>
  <conditionalFormatting sqref="BA51:BB53">
    <cfRule type="expression" dxfId="5083" priority="5039" stopIfTrue="1">
      <formula>AND(BA51&gt;0,CP51="")</formula>
    </cfRule>
  </conditionalFormatting>
  <conditionalFormatting sqref="BC51:BC53">
    <cfRule type="expression" dxfId="5082" priority="5038" stopIfTrue="1">
      <formula>AND(BC51&gt;0,CQ51="")</formula>
    </cfRule>
  </conditionalFormatting>
  <conditionalFormatting sqref="BA51:BB53">
    <cfRule type="expression" dxfId="5081" priority="5037" stopIfTrue="1">
      <formula>AND(BA51&gt;0,CP51="")</formula>
    </cfRule>
  </conditionalFormatting>
  <conditionalFormatting sqref="BC51:BC53">
    <cfRule type="expression" dxfId="5080" priority="5036" stopIfTrue="1">
      <formula>AND(BC51&gt;0,CQ51="")</formula>
    </cfRule>
  </conditionalFormatting>
  <conditionalFormatting sqref="AZ57:BK57">
    <cfRule type="expression" dxfId="5079" priority="5035" stopIfTrue="1">
      <formula>AND(AZ57&gt;0,CN57="")</formula>
    </cfRule>
  </conditionalFormatting>
  <conditionalFormatting sqref="E57">
    <cfRule type="cellIs" dxfId="5078" priority="5034" stopIfTrue="1" operator="greaterThan">
      <formula>2500</formula>
    </cfRule>
  </conditionalFormatting>
  <conditionalFormatting sqref="E57">
    <cfRule type="cellIs" dxfId="5077" priority="5033" stopIfTrue="1" operator="greaterThan">
      <formula>2500</formula>
    </cfRule>
  </conditionalFormatting>
  <conditionalFormatting sqref="E57">
    <cfRule type="cellIs" dxfId="5076" priority="5029" stopIfTrue="1" operator="greaterThan">
      <formula>2500</formula>
    </cfRule>
  </conditionalFormatting>
  <conditionalFormatting sqref="E57">
    <cfRule type="cellIs" dxfId="5075" priority="5032" stopIfTrue="1" operator="greaterThan">
      <formula>2500</formula>
    </cfRule>
  </conditionalFormatting>
  <conditionalFormatting sqref="E57">
    <cfRule type="cellIs" dxfId="5074" priority="5031" stopIfTrue="1" operator="greaterThan">
      <formula>2500</formula>
    </cfRule>
  </conditionalFormatting>
  <conditionalFormatting sqref="E57">
    <cfRule type="cellIs" dxfId="5073" priority="5030" stopIfTrue="1" operator="greaterThan">
      <formula>2500</formula>
    </cfRule>
  </conditionalFormatting>
  <conditionalFormatting sqref="E57">
    <cfRule type="cellIs" dxfId="5072" priority="5028" stopIfTrue="1" operator="greaterThan">
      <formula>2500</formula>
    </cfRule>
  </conditionalFormatting>
  <conditionalFormatting sqref="E57">
    <cfRule type="cellIs" dxfId="5071" priority="5027" stopIfTrue="1" operator="greaterThan">
      <formula>2500</formula>
    </cfRule>
  </conditionalFormatting>
  <conditionalFormatting sqref="E57">
    <cfRule type="cellIs" dxfId="5070" priority="5026" stopIfTrue="1" operator="greaterThan">
      <formula>2500</formula>
    </cfRule>
  </conditionalFormatting>
  <conditionalFormatting sqref="E57">
    <cfRule type="cellIs" dxfId="5069" priority="5025" stopIfTrue="1" operator="greaterThan">
      <formula>2500</formula>
    </cfRule>
  </conditionalFormatting>
  <conditionalFormatting sqref="E57">
    <cfRule type="cellIs" dxfId="5068" priority="5024" stopIfTrue="1" operator="greaterThan">
      <formula>2500</formula>
    </cfRule>
  </conditionalFormatting>
  <conditionalFormatting sqref="V57:W57">
    <cfRule type="expression" dxfId="5067" priority="5023" stopIfTrue="1">
      <formula>AND(V57&gt;0,BK57="")</formula>
    </cfRule>
  </conditionalFormatting>
  <conditionalFormatting sqref="X57">
    <cfRule type="expression" dxfId="5066" priority="5022" stopIfTrue="1">
      <formula>AND(X57&gt;0,BL57="")</formula>
    </cfRule>
  </conditionalFormatting>
  <conditionalFormatting sqref="F57">
    <cfRule type="cellIs" dxfId="5065" priority="5021" stopIfTrue="1" operator="lessThan">
      <formula>29</formula>
    </cfRule>
  </conditionalFormatting>
  <conditionalFormatting sqref="E57">
    <cfRule type="cellIs" dxfId="5064" priority="5020" stopIfTrue="1" operator="greaterThan">
      <formula>2500</formula>
    </cfRule>
  </conditionalFormatting>
  <conditionalFormatting sqref="E57">
    <cfRule type="cellIs" dxfId="5063" priority="5019" stopIfTrue="1" operator="greaterThan">
      <formula>2500</formula>
    </cfRule>
  </conditionalFormatting>
  <conditionalFormatting sqref="E57">
    <cfRule type="cellIs" dxfId="5062" priority="5015" stopIfTrue="1" operator="greaterThan">
      <formula>2500</formula>
    </cfRule>
  </conditionalFormatting>
  <conditionalFormatting sqref="E57">
    <cfRule type="cellIs" dxfId="5061" priority="5018" stopIfTrue="1" operator="greaterThan">
      <formula>2500</formula>
    </cfRule>
  </conditionalFormatting>
  <conditionalFormatting sqref="E57">
    <cfRule type="cellIs" dxfId="5060" priority="5017" stopIfTrue="1" operator="greaterThan">
      <formula>2500</formula>
    </cfRule>
  </conditionalFormatting>
  <conditionalFormatting sqref="E57">
    <cfRule type="cellIs" dxfId="5059" priority="5016" stopIfTrue="1" operator="greaterThan">
      <formula>2500</formula>
    </cfRule>
  </conditionalFormatting>
  <conditionalFormatting sqref="E57">
    <cfRule type="cellIs" dxfId="5058" priority="5014" stopIfTrue="1" operator="greaterThan">
      <formula>2500</formula>
    </cfRule>
  </conditionalFormatting>
  <conditionalFormatting sqref="E57">
    <cfRule type="cellIs" dxfId="5057" priority="5013" stopIfTrue="1" operator="greaterThan">
      <formula>2500</formula>
    </cfRule>
  </conditionalFormatting>
  <conditionalFormatting sqref="E57">
    <cfRule type="cellIs" dxfId="5056" priority="5012" stopIfTrue="1" operator="greaterThan">
      <formula>2500</formula>
    </cfRule>
  </conditionalFormatting>
  <conditionalFormatting sqref="E57">
    <cfRule type="cellIs" dxfId="5055" priority="5011" stopIfTrue="1" operator="greaterThan">
      <formula>2500</formula>
    </cfRule>
  </conditionalFormatting>
  <conditionalFormatting sqref="E57">
    <cfRule type="cellIs" dxfId="5054" priority="5010" stopIfTrue="1" operator="greaterThan">
      <formula>2500</formula>
    </cfRule>
  </conditionalFormatting>
  <conditionalFormatting sqref="F57">
    <cfRule type="cellIs" dxfId="5053" priority="5009" stopIfTrue="1" operator="lessThan">
      <formula>29</formula>
    </cfRule>
  </conditionalFormatting>
  <conditionalFormatting sqref="E57">
    <cfRule type="cellIs" dxfId="5052" priority="5008" stopIfTrue="1" operator="greaterThan">
      <formula>2500</formula>
    </cfRule>
  </conditionalFormatting>
  <conditionalFormatting sqref="E57">
    <cfRule type="cellIs" dxfId="5051" priority="5007" stopIfTrue="1" operator="greaterThan">
      <formula>2500</formula>
    </cfRule>
  </conditionalFormatting>
  <conditionalFormatting sqref="E57">
    <cfRule type="cellIs" dxfId="5050" priority="5005" stopIfTrue="1" operator="greaterThan">
      <formula>2500</formula>
    </cfRule>
  </conditionalFormatting>
  <conditionalFormatting sqref="E57">
    <cfRule type="cellIs" dxfId="5049" priority="5006" stopIfTrue="1" operator="greaterThan">
      <formula>2500</formula>
    </cfRule>
  </conditionalFormatting>
  <conditionalFormatting sqref="E57">
    <cfRule type="cellIs" dxfId="5048" priority="5004" stopIfTrue="1" operator="greaterThan">
      <formula>2500</formula>
    </cfRule>
  </conditionalFormatting>
  <conditionalFormatting sqref="E57">
    <cfRule type="cellIs" dxfId="5047" priority="5003" stopIfTrue="1" operator="greaterThan">
      <formula>2500</formula>
    </cfRule>
  </conditionalFormatting>
  <conditionalFormatting sqref="E57">
    <cfRule type="cellIs" dxfId="5046" priority="5002" stopIfTrue="1" operator="greaterThan">
      <formula>2500</formula>
    </cfRule>
  </conditionalFormatting>
  <conditionalFormatting sqref="E57">
    <cfRule type="cellIs" dxfId="5045" priority="5001" stopIfTrue="1" operator="greaterThan">
      <formula>2500</formula>
    </cfRule>
  </conditionalFormatting>
  <conditionalFormatting sqref="E57">
    <cfRule type="cellIs" dxfId="5044" priority="5000" stopIfTrue="1" operator="greaterThan">
      <formula>2500</formula>
    </cfRule>
  </conditionalFormatting>
  <conditionalFormatting sqref="V57:W57">
    <cfRule type="expression" dxfId="5043" priority="4999" stopIfTrue="1">
      <formula>AND(V57&gt;0,BK57="")</formula>
    </cfRule>
  </conditionalFormatting>
  <conditionalFormatting sqref="X57">
    <cfRule type="expression" dxfId="5042" priority="4998" stopIfTrue="1">
      <formula>AND(X57&gt;0,BL57="")</formula>
    </cfRule>
  </conditionalFormatting>
  <conditionalFormatting sqref="F57">
    <cfRule type="cellIs" dxfId="5041" priority="4997" stopIfTrue="1" operator="lessThan">
      <formula>29</formula>
    </cfRule>
  </conditionalFormatting>
  <conditionalFormatting sqref="AN57">
    <cfRule type="expression" dxfId="5040" priority="4996" stopIfTrue="1">
      <formula>AND(AN57&gt;0,CC57="")</formula>
    </cfRule>
  </conditionalFormatting>
  <conditionalFormatting sqref="E57">
    <cfRule type="cellIs" dxfId="5039" priority="4995" stopIfTrue="1" operator="greaterThan">
      <formula>2500</formula>
    </cfRule>
  </conditionalFormatting>
  <conditionalFormatting sqref="E57">
    <cfRule type="cellIs" dxfId="5038" priority="4994" stopIfTrue="1" operator="greaterThan">
      <formula>2500</formula>
    </cfRule>
  </conditionalFormatting>
  <conditionalFormatting sqref="E57">
    <cfRule type="cellIs" dxfId="5037" priority="4993" stopIfTrue="1" operator="greaterThan">
      <formula>2500</formula>
    </cfRule>
  </conditionalFormatting>
  <conditionalFormatting sqref="E57">
    <cfRule type="cellIs" dxfId="5036" priority="4992" stopIfTrue="1" operator="greaterThan">
      <formula>2500</formula>
    </cfRule>
  </conditionalFormatting>
  <conditionalFormatting sqref="E57">
    <cfRule type="cellIs" dxfId="5035" priority="4991" stopIfTrue="1" operator="greaterThan">
      <formula>2500</formula>
    </cfRule>
  </conditionalFormatting>
  <conditionalFormatting sqref="E57">
    <cfRule type="cellIs" dxfId="5034" priority="4989" stopIfTrue="1" operator="greaterThan">
      <formula>2500</formula>
    </cfRule>
  </conditionalFormatting>
  <conditionalFormatting sqref="E57">
    <cfRule type="cellIs" dxfId="5033" priority="4990" stopIfTrue="1" operator="greaterThan">
      <formula>2500</formula>
    </cfRule>
  </conditionalFormatting>
  <conditionalFormatting sqref="E57">
    <cfRule type="cellIs" dxfId="5032" priority="4988" stopIfTrue="1" operator="greaterThan">
      <formula>2500</formula>
    </cfRule>
  </conditionalFormatting>
  <conditionalFormatting sqref="E57">
    <cfRule type="cellIs" dxfId="5031" priority="4987" stopIfTrue="1" operator="greaterThan">
      <formula>2500</formula>
    </cfRule>
  </conditionalFormatting>
  <conditionalFormatting sqref="E57">
    <cfRule type="cellIs" dxfId="5030" priority="4986" stopIfTrue="1" operator="greaterThan">
      <formula>2500</formula>
    </cfRule>
  </conditionalFormatting>
  <conditionalFormatting sqref="E57">
    <cfRule type="cellIs" dxfId="5029" priority="4985" stopIfTrue="1" operator="greaterThan">
      <formula>2500</formula>
    </cfRule>
  </conditionalFormatting>
  <conditionalFormatting sqref="E57">
    <cfRule type="cellIs" dxfId="5028" priority="4984" stopIfTrue="1" operator="greaterThan">
      <formula>2500</formula>
    </cfRule>
  </conditionalFormatting>
  <conditionalFormatting sqref="V57:W57">
    <cfRule type="expression" dxfId="5027" priority="4983" stopIfTrue="1">
      <formula>AND(V57&gt;0,BK57="")</formula>
    </cfRule>
  </conditionalFormatting>
  <conditionalFormatting sqref="X57">
    <cfRule type="expression" dxfId="5026" priority="4982" stopIfTrue="1">
      <formula>AND(X57&gt;0,BL57="")</formula>
    </cfRule>
  </conditionalFormatting>
  <conditionalFormatting sqref="F57">
    <cfRule type="cellIs" dxfId="5025" priority="4981" stopIfTrue="1" operator="lessThan">
      <formula>29</formula>
    </cfRule>
  </conditionalFormatting>
  <conditionalFormatting sqref="F57">
    <cfRule type="cellIs" dxfId="5024" priority="4980" stopIfTrue="1" operator="lessThan">
      <formula>29</formula>
    </cfRule>
  </conditionalFormatting>
  <conditionalFormatting sqref="AV57">
    <cfRule type="expression" dxfId="5023" priority="4979" stopIfTrue="1">
      <formula>LEN(AV57)=14</formula>
    </cfRule>
  </conditionalFormatting>
  <conditionalFormatting sqref="AW57">
    <cfRule type="expression" dxfId="5022" priority="4978" stopIfTrue="1">
      <formula>LEN(AW57)=11</formula>
    </cfRule>
  </conditionalFormatting>
  <conditionalFormatting sqref="AV57">
    <cfRule type="expression" dxfId="5021" priority="4977" stopIfTrue="1">
      <formula>LEN(AV57)=14</formula>
    </cfRule>
  </conditionalFormatting>
  <conditionalFormatting sqref="AW57">
    <cfRule type="expression" dxfId="5020" priority="4976" stopIfTrue="1">
      <formula>LEN(AW57)=11</formula>
    </cfRule>
  </conditionalFormatting>
  <conditionalFormatting sqref="AV57">
    <cfRule type="expression" dxfId="5019" priority="4975" stopIfTrue="1">
      <formula>LEN(AV57)=14</formula>
    </cfRule>
  </conditionalFormatting>
  <conditionalFormatting sqref="AW57">
    <cfRule type="expression" dxfId="5018" priority="4974" stopIfTrue="1">
      <formula>LEN(AW57)=11</formula>
    </cfRule>
  </conditionalFormatting>
  <conditionalFormatting sqref="AV57">
    <cfRule type="expression" dxfId="5017" priority="4973" stopIfTrue="1">
      <formula>LEN(AV57)=14</formula>
    </cfRule>
  </conditionalFormatting>
  <conditionalFormatting sqref="AW57">
    <cfRule type="expression" dxfId="5016" priority="4972" stopIfTrue="1">
      <formula>LEN(AW57)=11</formula>
    </cfRule>
  </conditionalFormatting>
  <conditionalFormatting sqref="E57">
    <cfRule type="cellIs" dxfId="5015" priority="4971" stopIfTrue="1" operator="greaterThan">
      <formula>2500</formula>
    </cfRule>
  </conditionalFormatting>
  <conditionalFormatting sqref="E57">
    <cfRule type="cellIs" dxfId="5014" priority="4970" stopIfTrue="1" operator="greaterThan">
      <formula>2500</formula>
    </cfRule>
  </conditionalFormatting>
  <conditionalFormatting sqref="E57">
    <cfRule type="cellIs" dxfId="5013" priority="4966" stopIfTrue="1" operator="greaterThan">
      <formula>2500</formula>
    </cfRule>
  </conditionalFormatting>
  <conditionalFormatting sqref="E57">
    <cfRule type="cellIs" dxfId="5012" priority="4969" stopIfTrue="1" operator="greaterThan">
      <formula>2500</formula>
    </cfRule>
  </conditionalFormatting>
  <conditionalFormatting sqref="E57">
    <cfRule type="cellIs" dxfId="5011" priority="4968" stopIfTrue="1" operator="greaterThan">
      <formula>2500</formula>
    </cfRule>
  </conditionalFormatting>
  <conditionalFormatting sqref="E57">
    <cfRule type="cellIs" dxfId="5010" priority="4967" stopIfTrue="1" operator="greaterThan">
      <formula>2500</formula>
    </cfRule>
  </conditionalFormatting>
  <conditionalFormatting sqref="E57">
    <cfRule type="cellIs" dxfId="5009" priority="4965" stopIfTrue="1" operator="greaterThan">
      <formula>2500</formula>
    </cfRule>
  </conditionalFormatting>
  <conditionalFormatting sqref="E57">
    <cfRule type="cellIs" dxfId="5008" priority="4964" stopIfTrue="1" operator="greaterThan">
      <formula>2500</formula>
    </cfRule>
  </conditionalFormatting>
  <conditionalFormatting sqref="E57">
    <cfRule type="cellIs" dxfId="5007" priority="4963" stopIfTrue="1" operator="greaterThan">
      <formula>2500</formula>
    </cfRule>
  </conditionalFormatting>
  <conditionalFormatting sqref="E57">
    <cfRule type="cellIs" dxfId="5006" priority="4962" stopIfTrue="1" operator="greaterThan">
      <formula>2500</formula>
    </cfRule>
  </conditionalFormatting>
  <conditionalFormatting sqref="E57">
    <cfRule type="cellIs" dxfId="5005" priority="4961" stopIfTrue="1" operator="greaterThan">
      <formula>2500</formula>
    </cfRule>
  </conditionalFormatting>
  <conditionalFormatting sqref="V57:W57">
    <cfRule type="expression" dxfId="5004" priority="4960" stopIfTrue="1">
      <formula>AND(V57&gt;0,BK57="")</formula>
    </cfRule>
  </conditionalFormatting>
  <conditionalFormatting sqref="X57">
    <cfRule type="expression" dxfId="5003" priority="4959" stopIfTrue="1">
      <formula>AND(X57&gt;0,BL57="")</formula>
    </cfRule>
  </conditionalFormatting>
  <conditionalFormatting sqref="F57">
    <cfRule type="cellIs" dxfId="5002" priority="4958" stopIfTrue="1" operator="lessThan">
      <formula>29</formula>
    </cfRule>
  </conditionalFormatting>
  <conditionalFormatting sqref="E57">
    <cfRule type="cellIs" dxfId="5001" priority="4957" stopIfTrue="1" operator="greaterThan">
      <formula>2500</formula>
    </cfRule>
  </conditionalFormatting>
  <conditionalFormatting sqref="E57">
    <cfRule type="cellIs" dxfId="5000" priority="4956" stopIfTrue="1" operator="greaterThan">
      <formula>2500</formula>
    </cfRule>
  </conditionalFormatting>
  <conditionalFormatting sqref="E57">
    <cfRule type="cellIs" dxfId="4999" priority="4952" stopIfTrue="1" operator="greaterThan">
      <formula>2500</formula>
    </cfRule>
  </conditionalFormatting>
  <conditionalFormatting sqref="E57">
    <cfRule type="cellIs" dxfId="4998" priority="4955" stopIfTrue="1" operator="greaterThan">
      <formula>2500</formula>
    </cfRule>
  </conditionalFormatting>
  <conditionalFormatting sqref="E57">
    <cfRule type="cellIs" dxfId="4997" priority="4954" stopIfTrue="1" operator="greaterThan">
      <formula>2500</formula>
    </cfRule>
  </conditionalFormatting>
  <conditionalFormatting sqref="E57">
    <cfRule type="cellIs" dxfId="4996" priority="4953" stopIfTrue="1" operator="greaterThan">
      <formula>2500</formula>
    </cfRule>
  </conditionalFormatting>
  <conditionalFormatting sqref="E57">
    <cfRule type="cellIs" dxfId="4995" priority="4951" stopIfTrue="1" operator="greaterThan">
      <formula>2500</formula>
    </cfRule>
  </conditionalFormatting>
  <conditionalFormatting sqref="E57">
    <cfRule type="cellIs" dxfId="4994" priority="4950" stopIfTrue="1" operator="greaterThan">
      <formula>2500</formula>
    </cfRule>
  </conditionalFormatting>
  <conditionalFormatting sqref="E57">
    <cfRule type="cellIs" dxfId="4993" priority="4949" stopIfTrue="1" operator="greaterThan">
      <formula>2500</formula>
    </cfRule>
  </conditionalFormatting>
  <conditionalFormatting sqref="E57">
    <cfRule type="cellIs" dxfId="4992" priority="4948" stopIfTrue="1" operator="greaterThan">
      <formula>2500</formula>
    </cfRule>
  </conditionalFormatting>
  <conditionalFormatting sqref="E57">
    <cfRule type="cellIs" dxfId="4991" priority="4947" stopIfTrue="1" operator="greaterThan">
      <formula>2500</formula>
    </cfRule>
  </conditionalFormatting>
  <conditionalFormatting sqref="F57">
    <cfRule type="cellIs" dxfId="4990" priority="4946" stopIfTrue="1" operator="lessThan">
      <formula>29</formula>
    </cfRule>
  </conditionalFormatting>
  <conditionalFormatting sqref="E57">
    <cfRule type="cellIs" dxfId="4989" priority="4945" stopIfTrue="1" operator="greaterThan">
      <formula>2500</formula>
    </cfRule>
  </conditionalFormatting>
  <conditionalFormatting sqref="E57">
    <cfRule type="cellIs" dxfId="4988" priority="4944" stopIfTrue="1" operator="greaterThan">
      <formula>2500</formula>
    </cfRule>
  </conditionalFormatting>
  <conditionalFormatting sqref="E57">
    <cfRule type="cellIs" dxfId="4987" priority="4942" stopIfTrue="1" operator="greaterThan">
      <formula>2500</formula>
    </cfRule>
  </conditionalFormatting>
  <conditionalFormatting sqref="E57">
    <cfRule type="cellIs" dxfId="4986" priority="4943" stopIfTrue="1" operator="greaterThan">
      <formula>2500</formula>
    </cfRule>
  </conditionalFormatting>
  <conditionalFormatting sqref="E57">
    <cfRule type="cellIs" dxfId="4985" priority="4941" stopIfTrue="1" operator="greaterThan">
      <formula>2500</formula>
    </cfRule>
  </conditionalFormatting>
  <conditionalFormatting sqref="E57">
    <cfRule type="cellIs" dxfId="4984" priority="4940" stopIfTrue="1" operator="greaterThan">
      <formula>2500</formula>
    </cfRule>
  </conditionalFormatting>
  <conditionalFormatting sqref="E57">
    <cfRule type="cellIs" dxfId="4983" priority="4939" stopIfTrue="1" operator="greaterThan">
      <formula>2500</formula>
    </cfRule>
  </conditionalFormatting>
  <conditionalFormatting sqref="E57">
    <cfRule type="cellIs" dxfId="4982" priority="4938" stopIfTrue="1" operator="greaterThan">
      <formula>2500</formula>
    </cfRule>
  </conditionalFormatting>
  <conditionalFormatting sqref="E57">
    <cfRule type="cellIs" dxfId="4981" priority="4937" stopIfTrue="1" operator="greaterThan">
      <formula>2500</formula>
    </cfRule>
  </conditionalFormatting>
  <conditionalFormatting sqref="V57:W57">
    <cfRule type="expression" dxfId="4980" priority="4936" stopIfTrue="1">
      <formula>AND(V57&gt;0,BK57="")</formula>
    </cfRule>
  </conditionalFormatting>
  <conditionalFormatting sqref="X57">
    <cfRule type="expression" dxfId="4979" priority="4935" stopIfTrue="1">
      <formula>AND(X57&gt;0,BL57="")</formula>
    </cfRule>
  </conditionalFormatting>
  <conditionalFormatting sqref="F57">
    <cfRule type="cellIs" dxfId="4978" priority="4934" stopIfTrue="1" operator="lessThan">
      <formula>29</formula>
    </cfRule>
  </conditionalFormatting>
  <conditionalFormatting sqref="AN57">
    <cfRule type="expression" dxfId="4977" priority="4933" stopIfTrue="1">
      <formula>AND(AN57&gt;0,CC57="")</formula>
    </cfRule>
  </conditionalFormatting>
  <conditionalFormatting sqref="E57">
    <cfRule type="cellIs" dxfId="4976" priority="4932" stopIfTrue="1" operator="greaterThan">
      <formula>2500</formula>
    </cfRule>
  </conditionalFormatting>
  <conditionalFormatting sqref="E57">
    <cfRule type="cellIs" dxfId="4975" priority="4931" stopIfTrue="1" operator="greaterThan">
      <formula>2500</formula>
    </cfRule>
  </conditionalFormatting>
  <conditionalFormatting sqref="E57">
    <cfRule type="cellIs" dxfId="4974" priority="4930" stopIfTrue="1" operator="greaterThan">
      <formula>2500</formula>
    </cfRule>
  </conditionalFormatting>
  <conditionalFormatting sqref="E57">
    <cfRule type="cellIs" dxfId="4973" priority="4929" stopIfTrue="1" operator="greaterThan">
      <formula>2500</formula>
    </cfRule>
  </conditionalFormatting>
  <conditionalFormatting sqref="E57">
    <cfRule type="cellIs" dxfId="4972" priority="4928" stopIfTrue="1" operator="greaterThan">
      <formula>2500</formula>
    </cfRule>
  </conditionalFormatting>
  <conditionalFormatting sqref="E57">
    <cfRule type="cellIs" dxfId="4971" priority="4926" stopIfTrue="1" operator="greaterThan">
      <formula>2500</formula>
    </cfRule>
  </conditionalFormatting>
  <conditionalFormatting sqref="E57">
    <cfRule type="cellIs" dxfId="4970" priority="4927" stopIfTrue="1" operator="greaterThan">
      <formula>2500</formula>
    </cfRule>
  </conditionalFormatting>
  <conditionalFormatting sqref="E57">
    <cfRule type="cellIs" dxfId="4969" priority="4925" stopIfTrue="1" operator="greaterThan">
      <formula>2500</formula>
    </cfRule>
  </conditionalFormatting>
  <conditionalFormatting sqref="E57">
    <cfRule type="cellIs" dxfId="4968" priority="4924" stopIfTrue="1" operator="greaterThan">
      <formula>2500</formula>
    </cfRule>
  </conditionalFormatting>
  <conditionalFormatting sqref="E57">
    <cfRule type="cellIs" dxfId="4967" priority="4923" stopIfTrue="1" operator="greaterThan">
      <formula>2500</formula>
    </cfRule>
  </conditionalFormatting>
  <conditionalFormatting sqref="E57">
    <cfRule type="cellIs" dxfId="4966" priority="4922" stopIfTrue="1" operator="greaterThan">
      <formula>2500</formula>
    </cfRule>
  </conditionalFormatting>
  <conditionalFormatting sqref="E57">
    <cfRule type="cellIs" dxfId="4965" priority="4921" stopIfTrue="1" operator="greaterThan">
      <formula>2500</formula>
    </cfRule>
  </conditionalFormatting>
  <conditionalFormatting sqref="V57:W57">
    <cfRule type="expression" dxfId="4964" priority="4920" stopIfTrue="1">
      <formula>AND(V57&gt;0,BK57="")</formula>
    </cfRule>
  </conditionalFormatting>
  <conditionalFormatting sqref="X57">
    <cfRule type="expression" dxfId="4963" priority="4919" stopIfTrue="1">
      <formula>AND(X57&gt;0,BL57="")</formula>
    </cfRule>
  </conditionalFormatting>
  <conditionalFormatting sqref="F57">
    <cfRule type="cellIs" dxfId="4962" priority="4918" stopIfTrue="1" operator="lessThan">
      <formula>29</formula>
    </cfRule>
  </conditionalFormatting>
  <conditionalFormatting sqref="E57">
    <cfRule type="cellIs" dxfId="4961" priority="4917" stopIfTrue="1" operator="greaterThan">
      <formula>2500</formula>
    </cfRule>
  </conditionalFormatting>
  <conditionalFormatting sqref="E57">
    <cfRule type="cellIs" dxfId="4960" priority="4916" stopIfTrue="1" operator="greaterThan">
      <formula>2500</formula>
    </cfRule>
  </conditionalFormatting>
  <conditionalFormatting sqref="E57">
    <cfRule type="cellIs" dxfId="4959" priority="4915" stopIfTrue="1" operator="greaterThan">
      <formula>2500</formula>
    </cfRule>
  </conditionalFormatting>
  <conditionalFormatting sqref="E57">
    <cfRule type="cellIs" dxfId="4958" priority="4914" stopIfTrue="1" operator="greaterThan">
      <formula>2500</formula>
    </cfRule>
  </conditionalFormatting>
  <conditionalFormatting sqref="E57">
    <cfRule type="cellIs" dxfId="4957" priority="4913" stopIfTrue="1" operator="greaterThan">
      <formula>2500</formula>
    </cfRule>
  </conditionalFormatting>
  <conditionalFormatting sqref="E57">
    <cfRule type="cellIs" dxfId="4956" priority="4911" stopIfTrue="1" operator="greaterThan">
      <formula>2500</formula>
    </cfRule>
  </conditionalFormatting>
  <conditionalFormatting sqref="E57">
    <cfRule type="cellIs" dxfId="4955" priority="4912" stopIfTrue="1" operator="greaterThan">
      <formula>2500</formula>
    </cfRule>
  </conditionalFormatting>
  <conditionalFormatting sqref="E57">
    <cfRule type="cellIs" dxfId="4954" priority="4910" stopIfTrue="1" operator="greaterThan">
      <formula>2500</formula>
    </cfRule>
  </conditionalFormatting>
  <conditionalFormatting sqref="E57">
    <cfRule type="cellIs" dxfId="4953" priority="4909" stopIfTrue="1" operator="greaterThan">
      <formula>2500</formula>
    </cfRule>
  </conditionalFormatting>
  <conditionalFormatting sqref="E57">
    <cfRule type="cellIs" dxfId="4952" priority="4908" stopIfTrue="1" operator="greaterThan">
      <formula>2500</formula>
    </cfRule>
  </conditionalFormatting>
  <conditionalFormatting sqref="E57">
    <cfRule type="cellIs" dxfId="4951" priority="4907" stopIfTrue="1" operator="greaterThan">
      <formula>2500</formula>
    </cfRule>
  </conditionalFormatting>
  <conditionalFormatting sqref="E57">
    <cfRule type="cellIs" dxfId="4950" priority="4906" stopIfTrue="1" operator="greaterThan">
      <formula>2500</formula>
    </cfRule>
  </conditionalFormatting>
  <conditionalFormatting sqref="V57:W57">
    <cfRule type="expression" dxfId="4949" priority="4905" stopIfTrue="1">
      <formula>AND(V57&gt;0,BK57="")</formula>
    </cfRule>
  </conditionalFormatting>
  <conditionalFormatting sqref="X57">
    <cfRule type="expression" dxfId="4948" priority="4904" stopIfTrue="1">
      <formula>AND(X57&gt;0,BL57="")</formula>
    </cfRule>
  </conditionalFormatting>
  <conditionalFormatting sqref="F57">
    <cfRule type="cellIs" dxfId="4947" priority="4903" stopIfTrue="1" operator="lessThan">
      <formula>29</formula>
    </cfRule>
  </conditionalFormatting>
  <conditionalFormatting sqref="F57">
    <cfRule type="cellIs" dxfId="4946" priority="4902" stopIfTrue="1" operator="lessThan">
      <formula>29</formula>
    </cfRule>
  </conditionalFormatting>
  <conditionalFormatting sqref="AV57">
    <cfRule type="expression" dxfId="4945" priority="4901" stopIfTrue="1">
      <formula>LEN(AV57)=14</formula>
    </cfRule>
  </conditionalFormatting>
  <conditionalFormatting sqref="AW57">
    <cfRule type="expression" dxfId="4944" priority="4900" stopIfTrue="1">
      <formula>LEN(AW57)=11</formula>
    </cfRule>
  </conditionalFormatting>
  <conditionalFormatting sqref="AV57">
    <cfRule type="expression" dxfId="4943" priority="4899" stopIfTrue="1">
      <formula>LEN(AV57)=14</formula>
    </cfRule>
  </conditionalFormatting>
  <conditionalFormatting sqref="AW57">
    <cfRule type="expression" dxfId="4942" priority="4898" stopIfTrue="1">
      <formula>LEN(AW57)=11</formula>
    </cfRule>
  </conditionalFormatting>
  <conditionalFormatting sqref="AV57">
    <cfRule type="expression" dxfId="4941" priority="4897" stopIfTrue="1">
      <formula>LEN(AV57)=14</formula>
    </cfRule>
  </conditionalFormatting>
  <conditionalFormatting sqref="AW57">
    <cfRule type="expression" dxfId="4940" priority="4896" stopIfTrue="1">
      <formula>LEN(AW57)=11</formula>
    </cfRule>
  </conditionalFormatting>
  <conditionalFormatting sqref="AV57">
    <cfRule type="expression" dxfId="4939" priority="4895" stopIfTrue="1">
      <formula>LEN(AV57)=14</formula>
    </cfRule>
  </conditionalFormatting>
  <conditionalFormatting sqref="AW57">
    <cfRule type="expression" dxfId="4938" priority="4894" stopIfTrue="1">
      <formula>LEN(AW57)=11</formula>
    </cfRule>
  </conditionalFormatting>
  <conditionalFormatting sqref="AV57">
    <cfRule type="expression" dxfId="4937" priority="4893" stopIfTrue="1">
      <formula>LEN(AV57)=14</formula>
    </cfRule>
  </conditionalFormatting>
  <conditionalFormatting sqref="AW57">
    <cfRule type="expression" dxfId="4936" priority="4892" stopIfTrue="1">
      <formula>LEN(AW57)=11</formula>
    </cfRule>
  </conditionalFormatting>
  <conditionalFormatting sqref="BD57">
    <cfRule type="expression" dxfId="4935" priority="4891" stopIfTrue="1">
      <formula>AND(BD57&gt;0,CR57="")</formula>
    </cfRule>
  </conditionalFormatting>
  <conditionalFormatting sqref="BA57:BB57">
    <cfRule type="expression" dxfId="4934" priority="4890" stopIfTrue="1">
      <formula>AND(BA57&gt;0,CP57="")</formula>
    </cfRule>
  </conditionalFormatting>
  <conditionalFormatting sqref="BC57">
    <cfRule type="expression" dxfId="4933" priority="4889" stopIfTrue="1">
      <formula>AND(BC57&gt;0,CQ57="")</formula>
    </cfRule>
  </conditionalFormatting>
  <conditionalFormatting sqref="BA57:BB57">
    <cfRule type="expression" dxfId="4932" priority="4888" stopIfTrue="1">
      <formula>AND(BA57&gt;0,CP57="")</formula>
    </cfRule>
  </conditionalFormatting>
  <conditionalFormatting sqref="BC57">
    <cfRule type="expression" dxfId="4931" priority="4887" stopIfTrue="1">
      <formula>AND(BC57&gt;0,CQ57="")</formula>
    </cfRule>
  </conditionalFormatting>
  <conditionalFormatting sqref="BA57:BB57">
    <cfRule type="expression" dxfId="4930" priority="4886" stopIfTrue="1">
      <formula>AND(BA57&gt;0,CP57="")</formula>
    </cfRule>
  </conditionalFormatting>
  <conditionalFormatting sqref="BC57">
    <cfRule type="expression" dxfId="4929" priority="4885" stopIfTrue="1">
      <formula>AND(BC57&gt;0,CQ57="")</formula>
    </cfRule>
  </conditionalFormatting>
  <conditionalFormatting sqref="BA57:BB57">
    <cfRule type="expression" dxfId="4928" priority="4884" stopIfTrue="1">
      <formula>AND(BA57&gt;0,CP57="")</formula>
    </cfRule>
  </conditionalFormatting>
  <conditionalFormatting sqref="BC57">
    <cfRule type="expression" dxfId="4927" priority="4883" stopIfTrue="1">
      <formula>AND(BC57&gt;0,CQ57="")</formula>
    </cfRule>
  </conditionalFormatting>
  <conditionalFormatting sqref="BA57:BB57">
    <cfRule type="expression" dxfId="4926" priority="4882" stopIfTrue="1">
      <formula>AND(BA57&gt;0,CP57="")</formula>
    </cfRule>
  </conditionalFormatting>
  <conditionalFormatting sqref="BC57">
    <cfRule type="expression" dxfId="4925" priority="4881" stopIfTrue="1">
      <formula>AND(BC57&gt;0,CQ57="")</formula>
    </cfRule>
  </conditionalFormatting>
  <conditionalFormatting sqref="BA57:BB57">
    <cfRule type="expression" dxfId="4924" priority="4880" stopIfTrue="1">
      <formula>AND(BA57&gt;0,CP57="")</formula>
    </cfRule>
  </conditionalFormatting>
  <conditionalFormatting sqref="BC57">
    <cfRule type="expression" dxfId="4923" priority="4879" stopIfTrue="1">
      <formula>AND(BC57&gt;0,CQ57="")</formula>
    </cfRule>
  </conditionalFormatting>
  <conditionalFormatting sqref="BA57:BB57">
    <cfRule type="expression" dxfId="4922" priority="4878" stopIfTrue="1">
      <formula>AND(BA57&gt;0,CP57="")</formula>
    </cfRule>
  </conditionalFormatting>
  <conditionalFormatting sqref="BC57">
    <cfRule type="expression" dxfId="4921" priority="4877" stopIfTrue="1">
      <formula>AND(BC57&gt;0,CQ57="")</formula>
    </cfRule>
  </conditionalFormatting>
  <conditionalFormatting sqref="AZ64:BK64">
    <cfRule type="expression" dxfId="4920" priority="4876" stopIfTrue="1">
      <formula>AND(AZ64&gt;0,CN64="")</formula>
    </cfRule>
  </conditionalFormatting>
  <conditionalFormatting sqref="E64">
    <cfRule type="cellIs" dxfId="4919" priority="4875" stopIfTrue="1" operator="greaterThan">
      <formula>2500</formula>
    </cfRule>
  </conditionalFormatting>
  <conditionalFormatting sqref="E64">
    <cfRule type="cellIs" dxfId="4918" priority="4874" stopIfTrue="1" operator="greaterThan">
      <formula>2500</formula>
    </cfRule>
  </conditionalFormatting>
  <conditionalFormatting sqref="E64">
    <cfRule type="cellIs" dxfId="4917" priority="4870" stopIfTrue="1" operator="greaterThan">
      <formula>2500</formula>
    </cfRule>
  </conditionalFormatting>
  <conditionalFormatting sqref="E64">
    <cfRule type="cellIs" dxfId="4916" priority="4873" stopIfTrue="1" operator="greaterThan">
      <formula>2500</formula>
    </cfRule>
  </conditionalFormatting>
  <conditionalFormatting sqref="E64">
    <cfRule type="cellIs" dxfId="4915" priority="4872" stopIfTrue="1" operator="greaterThan">
      <formula>2500</formula>
    </cfRule>
  </conditionalFormatting>
  <conditionalFormatting sqref="E64">
    <cfRule type="cellIs" dxfId="4914" priority="4871" stopIfTrue="1" operator="greaterThan">
      <formula>2500</formula>
    </cfRule>
  </conditionalFormatting>
  <conditionalFormatting sqref="E64">
    <cfRule type="cellIs" dxfId="4913" priority="4869" stopIfTrue="1" operator="greaterThan">
      <formula>2500</formula>
    </cfRule>
  </conditionalFormatting>
  <conditionalFormatting sqref="E64">
    <cfRule type="cellIs" dxfId="4912" priority="4868" stopIfTrue="1" operator="greaterThan">
      <formula>2500</formula>
    </cfRule>
  </conditionalFormatting>
  <conditionalFormatting sqref="E64">
    <cfRule type="cellIs" dxfId="4911" priority="4867" stopIfTrue="1" operator="greaterThan">
      <formula>2500</formula>
    </cfRule>
  </conditionalFormatting>
  <conditionalFormatting sqref="E64">
    <cfRule type="cellIs" dxfId="4910" priority="4866" stopIfTrue="1" operator="greaterThan">
      <formula>2500</formula>
    </cfRule>
  </conditionalFormatting>
  <conditionalFormatting sqref="E64">
    <cfRule type="cellIs" dxfId="4909" priority="4865" stopIfTrue="1" operator="greaterThan">
      <formula>2500</formula>
    </cfRule>
  </conditionalFormatting>
  <conditionalFormatting sqref="V64:W64">
    <cfRule type="expression" dxfId="4908" priority="4864" stopIfTrue="1">
      <formula>AND(V64&gt;0,BK64="")</formula>
    </cfRule>
  </conditionalFormatting>
  <conditionalFormatting sqref="X64">
    <cfRule type="expression" dxfId="4907" priority="4863" stopIfTrue="1">
      <formula>AND(X64&gt;0,BL64="")</formula>
    </cfRule>
  </conditionalFormatting>
  <conditionalFormatting sqref="F64">
    <cfRule type="cellIs" dxfId="4906" priority="4862" stopIfTrue="1" operator="lessThan">
      <formula>29</formula>
    </cfRule>
  </conditionalFormatting>
  <conditionalFormatting sqref="E64">
    <cfRule type="cellIs" dxfId="4905" priority="4861" stopIfTrue="1" operator="greaterThan">
      <formula>2500</formula>
    </cfRule>
  </conditionalFormatting>
  <conditionalFormatting sqref="E64">
    <cfRule type="cellIs" dxfId="4904" priority="4860" stopIfTrue="1" operator="greaterThan">
      <formula>2500</formula>
    </cfRule>
  </conditionalFormatting>
  <conditionalFormatting sqref="E64">
    <cfRule type="cellIs" dxfId="4903" priority="4856" stopIfTrue="1" operator="greaterThan">
      <formula>2500</formula>
    </cfRule>
  </conditionalFormatting>
  <conditionalFormatting sqref="E64">
    <cfRule type="cellIs" dxfId="4902" priority="4859" stopIfTrue="1" operator="greaterThan">
      <formula>2500</formula>
    </cfRule>
  </conditionalFormatting>
  <conditionalFormatting sqref="E64">
    <cfRule type="cellIs" dxfId="4901" priority="4858" stopIfTrue="1" operator="greaterThan">
      <formula>2500</formula>
    </cfRule>
  </conditionalFormatting>
  <conditionalFormatting sqref="E64">
    <cfRule type="cellIs" dxfId="4900" priority="4857" stopIfTrue="1" operator="greaterThan">
      <formula>2500</formula>
    </cfRule>
  </conditionalFormatting>
  <conditionalFormatting sqref="E64">
    <cfRule type="cellIs" dxfId="4899" priority="4855" stopIfTrue="1" operator="greaterThan">
      <formula>2500</formula>
    </cfRule>
  </conditionalFormatting>
  <conditionalFormatting sqref="E64">
    <cfRule type="cellIs" dxfId="4898" priority="4854" stopIfTrue="1" operator="greaterThan">
      <formula>2500</formula>
    </cfRule>
  </conditionalFormatting>
  <conditionalFormatting sqref="E64">
    <cfRule type="cellIs" dxfId="4897" priority="4853" stopIfTrue="1" operator="greaterThan">
      <formula>2500</formula>
    </cfRule>
  </conditionalFormatting>
  <conditionalFormatting sqref="E64">
    <cfRule type="cellIs" dxfId="4896" priority="4852" stopIfTrue="1" operator="greaterThan">
      <formula>2500</formula>
    </cfRule>
  </conditionalFormatting>
  <conditionalFormatting sqref="E64">
    <cfRule type="cellIs" dxfId="4895" priority="4851" stopIfTrue="1" operator="greaterThan">
      <formula>2500</formula>
    </cfRule>
  </conditionalFormatting>
  <conditionalFormatting sqref="F64">
    <cfRule type="cellIs" dxfId="4894" priority="4850" stopIfTrue="1" operator="lessThan">
      <formula>29</formula>
    </cfRule>
  </conditionalFormatting>
  <conditionalFormatting sqref="E64">
    <cfRule type="cellIs" dxfId="4893" priority="4849" stopIfTrue="1" operator="greaterThan">
      <formula>2500</formula>
    </cfRule>
  </conditionalFormatting>
  <conditionalFormatting sqref="E64">
    <cfRule type="cellIs" dxfId="4892" priority="4848" stopIfTrue="1" operator="greaterThan">
      <formula>2500</formula>
    </cfRule>
  </conditionalFormatting>
  <conditionalFormatting sqref="E64">
    <cfRule type="cellIs" dxfId="4891" priority="4846" stopIfTrue="1" operator="greaterThan">
      <formula>2500</formula>
    </cfRule>
  </conditionalFormatting>
  <conditionalFormatting sqref="E64">
    <cfRule type="cellIs" dxfId="4890" priority="4847" stopIfTrue="1" operator="greaterThan">
      <formula>2500</formula>
    </cfRule>
  </conditionalFormatting>
  <conditionalFormatting sqref="E64">
    <cfRule type="cellIs" dxfId="4889" priority="4845" stopIfTrue="1" operator="greaterThan">
      <formula>2500</formula>
    </cfRule>
  </conditionalFormatting>
  <conditionalFormatting sqref="E64">
    <cfRule type="cellIs" dxfId="4888" priority="4844" stopIfTrue="1" operator="greaterThan">
      <formula>2500</formula>
    </cfRule>
  </conditionalFormatting>
  <conditionalFormatting sqref="E64">
    <cfRule type="cellIs" dxfId="4887" priority="4843" stopIfTrue="1" operator="greaterThan">
      <formula>2500</formula>
    </cfRule>
  </conditionalFormatting>
  <conditionalFormatting sqref="E64">
    <cfRule type="cellIs" dxfId="4886" priority="4842" stopIfTrue="1" operator="greaterThan">
      <formula>2500</formula>
    </cfRule>
  </conditionalFormatting>
  <conditionalFormatting sqref="E64">
    <cfRule type="cellIs" dxfId="4885" priority="4841" stopIfTrue="1" operator="greaterThan">
      <formula>2500</formula>
    </cfRule>
  </conditionalFormatting>
  <conditionalFormatting sqref="V64:W64">
    <cfRule type="expression" dxfId="4884" priority="4840" stopIfTrue="1">
      <formula>AND(V64&gt;0,BK64="")</formula>
    </cfRule>
  </conditionalFormatting>
  <conditionalFormatting sqref="X64">
    <cfRule type="expression" dxfId="4883" priority="4839" stopIfTrue="1">
      <formula>AND(X64&gt;0,BL64="")</formula>
    </cfRule>
  </conditionalFormatting>
  <conditionalFormatting sqref="F64">
    <cfRule type="cellIs" dxfId="4882" priority="4838" stopIfTrue="1" operator="lessThan">
      <formula>29</formula>
    </cfRule>
  </conditionalFormatting>
  <conditionalFormatting sqref="AN64">
    <cfRule type="expression" dxfId="4881" priority="4837" stopIfTrue="1">
      <formula>AND(AN64&gt;0,CC64="")</formula>
    </cfRule>
  </conditionalFormatting>
  <conditionalFormatting sqref="E64">
    <cfRule type="cellIs" dxfId="4880" priority="4836" stopIfTrue="1" operator="greaterThan">
      <formula>2500</formula>
    </cfRule>
  </conditionalFormatting>
  <conditionalFormatting sqref="E64">
    <cfRule type="cellIs" dxfId="4879" priority="4835" stopIfTrue="1" operator="greaterThan">
      <formula>2500</formula>
    </cfRule>
  </conditionalFormatting>
  <conditionalFormatting sqref="E64">
    <cfRule type="cellIs" dxfId="4878" priority="4834" stopIfTrue="1" operator="greaterThan">
      <formula>2500</formula>
    </cfRule>
  </conditionalFormatting>
  <conditionalFormatting sqref="E64">
    <cfRule type="cellIs" dxfId="4877" priority="4833" stopIfTrue="1" operator="greaterThan">
      <formula>2500</formula>
    </cfRule>
  </conditionalFormatting>
  <conditionalFormatting sqref="E64">
    <cfRule type="cellIs" dxfId="4876" priority="4832" stopIfTrue="1" operator="greaterThan">
      <formula>2500</formula>
    </cfRule>
  </conditionalFormatting>
  <conditionalFormatting sqref="E64">
    <cfRule type="cellIs" dxfId="4875" priority="4830" stopIfTrue="1" operator="greaterThan">
      <formula>2500</formula>
    </cfRule>
  </conditionalFormatting>
  <conditionalFormatting sqref="E64">
    <cfRule type="cellIs" dxfId="4874" priority="4831" stopIfTrue="1" operator="greaterThan">
      <formula>2500</formula>
    </cfRule>
  </conditionalFormatting>
  <conditionalFormatting sqref="E64">
    <cfRule type="cellIs" dxfId="4873" priority="4829" stopIfTrue="1" operator="greaterThan">
      <formula>2500</formula>
    </cfRule>
  </conditionalFormatting>
  <conditionalFormatting sqref="E64">
    <cfRule type="cellIs" dxfId="4872" priority="4828" stopIfTrue="1" operator="greaterThan">
      <formula>2500</formula>
    </cfRule>
  </conditionalFormatting>
  <conditionalFormatting sqref="E64">
    <cfRule type="cellIs" dxfId="4871" priority="4827" stopIfTrue="1" operator="greaterThan">
      <formula>2500</formula>
    </cfRule>
  </conditionalFormatting>
  <conditionalFormatting sqref="E64">
    <cfRule type="cellIs" dxfId="4870" priority="4826" stopIfTrue="1" operator="greaterThan">
      <formula>2500</formula>
    </cfRule>
  </conditionalFormatting>
  <conditionalFormatting sqref="E64">
    <cfRule type="cellIs" dxfId="4869" priority="4825" stopIfTrue="1" operator="greaterThan">
      <formula>2500</formula>
    </cfRule>
  </conditionalFormatting>
  <conditionalFormatting sqref="V64:W64">
    <cfRule type="expression" dxfId="4868" priority="4824" stopIfTrue="1">
      <formula>AND(V64&gt;0,BK64="")</formula>
    </cfRule>
  </conditionalFormatting>
  <conditionalFormatting sqref="X64">
    <cfRule type="expression" dxfId="4867" priority="4823" stopIfTrue="1">
      <formula>AND(X64&gt;0,BL64="")</formula>
    </cfRule>
  </conditionalFormatting>
  <conditionalFormatting sqref="F64">
    <cfRule type="cellIs" dxfId="4866" priority="4822" stopIfTrue="1" operator="lessThan">
      <formula>29</formula>
    </cfRule>
  </conditionalFormatting>
  <conditionalFormatting sqref="F64">
    <cfRule type="cellIs" dxfId="4865" priority="4821" stopIfTrue="1" operator="lessThan">
      <formula>29</formula>
    </cfRule>
  </conditionalFormatting>
  <conditionalFormatting sqref="AV64">
    <cfRule type="expression" dxfId="4864" priority="4820" stopIfTrue="1">
      <formula>LEN(AV64)=14</formula>
    </cfRule>
  </conditionalFormatting>
  <conditionalFormatting sqref="AW64">
    <cfRule type="expression" dxfId="4863" priority="4819" stopIfTrue="1">
      <formula>LEN(AW64)=11</formula>
    </cfRule>
  </conditionalFormatting>
  <conditionalFormatting sqref="AV64">
    <cfRule type="expression" dxfId="4862" priority="4818" stopIfTrue="1">
      <formula>LEN(AV64)=14</formula>
    </cfRule>
  </conditionalFormatting>
  <conditionalFormatting sqref="AW64">
    <cfRule type="expression" dxfId="4861" priority="4817" stopIfTrue="1">
      <formula>LEN(AW64)=11</formula>
    </cfRule>
  </conditionalFormatting>
  <conditionalFormatting sqref="AV64">
    <cfRule type="expression" dxfId="4860" priority="4816" stopIfTrue="1">
      <formula>LEN(AV64)=14</formula>
    </cfRule>
  </conditionalFormatting>
  <conditionalFormatting sqref="AW64">
    <cfRule type="expression" dxfId="4859" priority="4815" stopIfTrue="1">
      <formula>LEN(AW64)=11</formula>
    </cfRule>
  </conditionalFormatting>
  <conditionalFormatting sqref="AV64">
    <cfRule type="expression" dxfId="4858" priority="4814" stopIfTrue="1">
      <formula>LEN(AV64)=14</formula>
    </cfRule>
  </conditionalFormatting>
  <conditionalFormatting sqref="AW64">
    <cfRule type="expression" dxfId="4857" priority="4813" stopIfTrue="1">
      <formula>LEN(AW64)=11</formula>
    </cfRule>
  </conditionalFormatting>
  <conditionalFormatting sqref="E64">
    <cfRule type="cellIs" dxfId="4856" priority="4812" stopIfTrue="1" operator="greaterThan">
      <formula>2500</formula>
    </cfRule>
  </conditionalFormatting>
  <conditionalFormatting sqref="E64">
    <cfRule type="cellIs" dxfId="4855" priority="4811" stopIfTrue="1" operator="greaterThan">
      <formula>2500</formula>
    </cfRule>
  </conditionalFormatting>
  <conditionalFormatting sqref="E64">
    <cfRule type="cellIs" dxfId="4854" priority="4807" stopIfTrue="1" operator="greaterThan">
      <formula>2500</formula>
    </cfRule>
  </conditionalFormatting>
  <conditionalFormatting sqref="E64">
    <cfRule type="cellIs" dxfId="4853" priority="4810" stopIfTrue="1" operator="greaterThan">
      <formula>2500</formula>
    </cfRule>
  </conditionalFormatting>
  <conditionalFormatting sqref="E64">
    <cfRule type="cellIs" dxfId="4852" priority="4809" stopIfTrue="1" operator="greaterThan">
      <formula>2500</formula>
    </cfRule>
  </conditionalFormatting>
  <conditionalFormatting sqref="E64">
    <cfRule type="cellIs" dxfId="4851" priority="4808" stopIfTrue="1" operator="greaterThan">
      <formula>2500</formula>
    </cfRule>
  </conditionalFormatting>
  <conditionalFormatting sqref="E64">
    <cfRule type="cellIs" dxfId="4850" priority="4806" stopIfTrue="1" operator="greaterThan">
      <formula>2500</formula>
    </cfRule>
  </conditionalFormatting>
  <conditionalFormatting sqref="E64">
    <cfRule type="cellIs" dxfId="4849" priority="4805" stopIfTrue="1" operator="greaterThan">
      <formula>2500</formula>
    </cfRule>
  </conditionalFormatting>
  <conditionalFormatting sqref="E64">
    <cfRule type="cellIs" dxfId="4848" priority="4804" stopIfTrue="1" operator="greaterThan">
      <formula>2500</formula>
    </cfRule>
  </conditionalFormatting>
  <conditionalFormatting sqref="E64">
    <cfRule type="cellIs" dxfId="4847" priority="4803" stopIfTrue="1" operator="greaterThan">
      <formula>2500</formula>
    </cfRule>
  </conditionalFormatting>
  <conditionalFormatting sqref="E64">
    <cfRule type="cellIs" dxfId="4846" priority="4802" stopIfTrue="1" operator="greaterThan">
      <formula>2500</formula>
    </cfRule>
  </conditionalFormatting>
  <conditionalFormatting sqref="V64:W64">
    <cfRule type="expression" dxfId="4845" priority="4801" stopIfTrue="1">
      <formula>AND(V64&gt;0,BK64="")</formula>
    </cfRule>
  </conditionalFormatting>
  <conditionalFormatting sqref="X64">
    <cfRule type="expression" dxfId="4844" priority="4800" stopIfTrue="1">
      <formula>AND(X64&gt;0,BL64="")</formula>
    </cfRule>
  </conditionalFormatting>
  <conditionalFormatting sqref="F64">
    <cfRule type="cellIs" dxfId="4843" priority="4799" stopIfTrue="1" operator="lessThan">
      <formula>29</formula>
    </cfRule>
  </conditionalFormatting>
  <conditionalFormatting sqref="E64">
    <cfRule type="cellIs" dxfId="4842" priority="4798" stopIfTrue="1" operator="greaterThan">
      <formula>2500</formula>
    </cfRule>
  </conditionalFormatting>
  <conditionalFormatting sqref="E64">
    <cfRule type="cellIs" dxfId="4841" priority="4797" stopIfTrue="1" operator="greaterThan">
      <formula>2500</formula>
    </cfRule>
  </conditionalFormatting>
  <conditionalFormatting sqref="E64">
    <cfRule type="cellIs" dxfId="4840" priority="4793" stopIfTrue="1" operator="greaterThan">
      <formula>2500</formula>
    </cfRule>
  </conditionalFormatting>
  <conditionalFormatting sqref="E64">
    <cfRule type="cellIs" dxfId="4839" priority="4796" stopIfTrue="1" operator="greaterThan">
      <formula>2500</formula>
    </cfRule>
  </conditionalFormatting>
  <conditionalFormatting sqref="E64">
    <cfRule type="cellIs" dxfId="4838" priority="4795" stopIfTrue="1" operator="greaterThan">
      <formula>2500</formula>
    </cfRule>
  </conditionalFormatting>
  <conditionalFormatting sqref="E64">
    <cfRule type="cellIs" dxfId="4837" priority="4794" stopIfTrue="1" operator="greaterThan">
      <formula>2500</formula>
    </cfRule>
  </conditionalFormatting>
  <conditionalFormatting sqref="E64">
    <cfRule type="cellIs" dxfId="4836" priority="4792" stopIfTrue="1" operator="greaterThan">
      <formula>2500</formula>
    </cfRule>
  </conditionalFormatting>
  <conditionalFormatting sqref="E64">
    <cfRule type="cellIs" dxfId="4835" priority="4791" stopIfTrue="1" operator="greaterThan">
      <formula>2500</formula>
    </cfRule>
  </conditionalFormatting>
  <conditionalFormatting sqref="E64">
    <cfRule type="cellIs" dxfId="4834" priority="4790" stopIfTrue="1" operator="greaterThan">
      <formula>2500</formula>
    </cfRule>
  </conditionalFormatting>
  <conditionalFormatting sqref="E64">
    <cfRule type="cellIs" dxfId="4833" priority="4789" stopIfTrue="1" operator="greaterThan">
      <formula>2500</formula>
    </cfRule>
  </conditionalFormatting>
  <conditionalFormatting sqref="E64">
    <cfRule type="cellIs" dxfId="4832" priority="4788" stopIfTrue="1" operator="greaterThan">
      <formula>2500</formula>
    </cfRule>
  </conditionalFormatting>
  <conditionalFormatting sqref="F64">
    <cfRule type="cellIs" dxfId="4831" priority="4787" stopIfTrue="1" operator="lessThan">
      <formula>29</formula>
    </cfRule>
  </conditionalFormatting>
  <conditionalFormatting sqref="E64">
    <cfRule type="cellIs" dxfId="4830" priority="4786" stopIfTrue="1" operator="greaterThan">
      <formula>2500</formula>
    </cfRule>
  </conditionalFormatting>
  <conditionalFormatting sqref="E64">
    <cfRule type="cellIs" dxfId="4829" priority="4785" stopIfTrue="1" operator="greaterThan">
      <formula>2500</formula>
    </cfRule>
  </conditionalFormatting>
  <conditionalFormatting sqref="E64">
    <cfRule type="cellIs" dxfId="4828" priority="4783" stopIfTrue="1" operator="greaterThan">
      <formula>2500</formula>
    </cfRule>
  </conditionalFormatting>
  <conditionalFormatting sqref="E64">
    <cfRule type="cellIs" dxfId="4827" priority="4784" stopIfTrue="1" operator="greaterThan">
      <formula>2500</formula>
    </cfRule>
  </conditionalFormatting>
  <conditionalFormatting sqref="E64">
    <cfRule type="cellIs" dxfId="4826" priority="4782" stopIfTrue="1" operator="greaterThan">
      <formula>2500</formula>
    </cfRule>
  </conditionalFormatting>
  <conditionalFormatting sqref="E64">
    <cfRule type="cellIs" dxfId="4825" priority="4781" stopIfTrue="1" operator="greaterThan">
      <formula>2500</formula>
    </cfRule>
  </conditionalFormatting>
  <conditionalFormatting sqref="E64">
    <cfRule type="cellIs" dxfId="4824" priority="4780" stopIfTrue="1" operator="greaterThan">
      <formula>2500</formula>
    </cfRule>
  </conditionalFormatting>
  <conditionalFormatting sqref="E64">
    <cfRule type="cellIs" dxfId="4823" priority="4779" stopIfTrue="1" operator="greaterThan">
      <formula>2500</formula>
    </cfRule>
  </conditionalFormatting>
  <conditionalFormatting sqref="E64">
    <cfRule type="cellIs" dxfId="4822" priority="4778" stopIfTrue="1" operator="greaterThan">
      <formula>2500</formula>
    </cfRule>
  </conditionalFormatting>
  <conditionalFormatting sqref="V64:W64">
    <cfRule type="expression" dxfId="4821" priority="4777" stopIfTrue="1">
      <formula>AND(V64&gt;0,BK64="")</formula>
    </cfRule>
  </conditionalFormatting>
  <conditionalFormatting sqref="X64">
    <cfRule type="expression" dxfId="4820" priority="4776" stopIfTrue="1">
      <formula>AND(X64&gt;0,BL64="")</formula>
    </cfRule>
  </conditionalFormatting>
  <conditionalFormatting sqref="F64">
    <cfRule type="cellIs" dxfId="4819" priority="4775" stopIfTrue="1" operator="lessThan">
      <formula>29</formula>
    </cfRule>
  </conditionalFormatting>
  <conditionalFormatting sqref="AN64">
    <cfRule type="expression" dxfId="4818" priority="4774" stopIfTrue="1">
      <formula>AND(AN64&gt;0,CC64="")</formula>
    </cfRule>
  </conditionalFormatting>
  <conditionalFormatting sqref="E64">
    <cfRule type="cellIs" dxfId="4817" priority="4773" stopIfTrue="1" operator="greaterThan">
      <formula>2500</formula>
    </cfRule>
  </conditionalFormatting>
  <conditionalFormatting sqref="E64">
    <cfRule type="cellIs" dxfId="4816" priority="4772" stopIfTrue="1" operator="greaterThan">
      <formula>2500</formula>
    </cfRule>
  </conditionalFormatting>
  <conditionalFormatting sqref="E64">
    <cfRule type="cellIs" dxfId="4815" priority="4771" stopIfTrue="1" operator="greaterThan">
      <formula>2500</formula>
    </cfRule>
  </conditionalFormatting>
  <conditionalFormatting sqref="E64">
    <cfRule type="cellIs" dxfId="4814" priority="4770" stopIfTrue="1" operator="greaterThan">
      <formula>2500</formula>
    </cfRule>
  </conditionalFormatting>
  <conditionalFormatting sqref="E64">
    <cfRule type="cellIs" dxfId="4813" priority="4769" stopIfTrue="1" operator="greaterThan">
      <formula>2500</formula>
    </cfRule>
  </conditionalFormatting>
  <conditionalFormatting sqref="E64">
    <cfRule type="cellIs" dxfId="4812" priority="4767" stopIfTrue="1" operator="greaterThan">
      <formula>2500</formula>
    </cfRule>
  </conditionalFormatting>
  <conditionalFormatting sqref="E64">
    <cfRule type="cellIs" dxfId="4811" priority="4768" stopIfTrue="1" operator="greaterThan">
      <formula>2500</formula>
    </cfRule>
  </conditionalFormatting>
  <conditionalFormatting sqref="E64">
    <cfRule type="cellIs" dxfId="4810" priority="4766" stopIfTrue="1" operator="greaterThan">
      <formula>2500</formula>
    </cfRule>
  </conditionalFormatting>
  <conditionalFormatting sqref="E64">
    <cfRule type="cellIs" dxfId="4809" priority="4765" stopIfTrue="1" operator="greaterThan">
      <formula>2500</formula>
    </cfRule>
  </conditionalFormatting>
  <conditionalFormatting sqref="E64">
    <cfRule type="cellIs" dxfId="4808" priority="4764" stopIfTrue="1" operator="greaterThan">
      <formula>2500</formula>
    </cfRule>
  </conditionalFormatting>
  <conditionalFormatting sqref="E64">
    <cfRule type="cellIs" dxfId="4807" priority="4763" stopIfTrue="1" operator="greaterThan">
      <formula>2500</formula>
    </cfRule>
  </conditionalFormatting>
  <conditionalFormatting sqref="E64">
    <cfRule type="cellIs" dxfId="4806" priority="4762" stopIfTrue="1" operator="greaterThan">
      <formula>2500</formula>
    </cfRule>
  </conditionalFormatting>
  <conditionalFormatting sqref="V64:W64">
    <cfRule type="expression" dxfId="4805" priority="4761" stopIfTrue="1">
      <formula>AND(V64&gt;0,BK64="")</formula>
    </cfRule>
  </conditionalFormatting>
  <conditionalFormatting sqref="X64">
    <cfRule type="expression" dxfId="4804" priority="4760" stopIfTrue="1">
      <formula>AND(X64&gt;0,BL64="")</formula>
    </cfRule>
  </conditionalFormatting>
  <conditionalFormatting sqref="F64">
    <cfRule type="cellIs" dxfId="4803" priority="4759" stopIfTrue="1" operator="lessThan">
      <formula>29</formula>
    </cfRule>
  </conditionalFormatting>
  <conditionalFormatting sqref="E64">
    <cfRule type="cellIs" dxfId="4802" priority="4758" stopIfTrue="1" operator="greaterThan">
      <formula>2500</formula>
    </cfRule>
  </conditionalFormatting>
  <conditionalFormatting sqref="E64">
    <cfRule type="cellIs" dxfId="4801" priority="4757" stopIfTrue="1" operator="greaterThan">
      <formula>2500</formula>
    </cfRule>
  </conditionalFormatting>
  <conditionalFormatting sqref="E64">
    <cfRule type="cellIs" dxfId="4800" priority="4756" stopIfTrue="1" operator="greaterThan">
      <formula>2500</formula>
    </cfRule>
  </conditionalFormatting>
  <conditionalFormatting sqref="E64">
    <cfRule type="cellIs" dxfId="4799" priority="4755" stopIfTrue="1" operator="greaterThan">
      <formula>2500</formula>
    </cfRule>
  </conditionalFormatting>
  <conditionalFormatting sqref="E64">
    <cfRule type="cellIs" dxfId="4798" priority="4754" stopIfTrue="1" operator="greaterThan">
      <formula>2500</formula>
    </cfRule>
  </conditionalFormatting>
  <conditionalFormatting sqref="E64">
    <cfRule type="cellIs" dxfId="4797" priority="4752" stopIfTrue="1" operator="greaterThan">
      <formula>2500</formula>
    </cfRule>
  </conditionalFormatting>
  <conditionalFormatting sqref="E64">
    <cfRule type="cellIs" dxfId="4796" priority="4753" stopIfTrue="1" operator="greaterThan">
      <formula>2500</formula>
    </cfRule>
  </conditionalFormatting>
  <conditionalFormatting sqref="E64">
    <cfRule type="cellIs" dxfId="4795" priority="4751" stopIfTrue="1" operator="greaterThan">
      <formula>2500</formula>
    </cfRule>
  </conditionalFormatting>
  <conditionalFormatting sqref="E64">
    <cfRule type="cellIs" dxfId="4794" priority="4750" stopIfTrue="1" operator="greaterThan">
      <formula>2500</formula>
    </cfRule>
  </conditionalFormatting>
  <conditionalFormatting sqref="E64">
    <cfRule type="cellIs" dxfId="4793" priority="4749" stopIfTrue="1" operator="greaterThan">
      <formula>2500</formula>
    </cfRule>
  </conditionalFormatting>
  <conditionalFormatting sqref="E64">
    <cfRule type="cellIs" dxfId="4792" priority="4748" stopIfTrue="1" operator="greaterThan">
      <formula>2500</formula>
    </cfRule>
  </conditionalFormatting>
  <conditionalFormatting sqref="E64">
    <cfRule type="cellIs" dxfId="4791" priority="4747" stopIfTrue="1" operator="greaterThan">
      <formula>2500</formula>
    </cfRule>
  </conditionalFormatting>
  <conditionalFormatting sqref="V64:W64">
    <cfRule type="expression" dxfId="4790" priority="4746" stopIfTrue="1">
      <formula>AND(V64&gt;0,BK64="")</formula>
    </cfRule>
  </conditionalFormatting>
  <conditionalFormatting sqref="X64">
    <cfRule type="expression" dxfId="4789" priority="4745" stopIfTrue="1">
      <formula>AND(X64&gt;0,BL64="")</formula>
    </cfRule>
  </conditionalFormatting>
  <conditionalFormatting sqref="F64">
    <cfRule type="cellIs" dxfId="4788" priority="4744" stopIfTrue="1" operator="lessThan">
      <formula>29</formula>
    </cfRule>
  </conditionalFormatting>
  <conditionalFormatting sqref="F64">
    <cfRule type="cellIs" dxfId="4787" priority="4743" stopIfTrue="1" operator="lessThan">
      <formula>29</formula>
    </cfRule>
  </conditionalFormatting>
  <conditionalFormatting sqref="AV64">
    <cfRule type="expression" dxfId="4786" priority="4742" stopIfTrue="1">
      <formula>LEN(AV64)=14</formula>
    </cfRule>
  </conditionalFormatting>
  <conditionalFormatting sqref="AW64">
    <cfRule type="expression" dxfId="4785" priority="4741" stopIfTrue="1">
      <formula>LEN(AW64)=11</formula>
    </cfRule>
  </conditionalFormatting>
  <conditionalFormatting sqref="AV64">
    <cfRule type="expression" dxfId="4784" priority="4740" stopIfTrue="1">
      <formula>LEN(AV64)=14</formula>
    </cfRule>
  </conditionalFormatting>
  <conditionalFormatting sqref="AW64">
    <cfRule type="expression" dxfId="4783" priority="4739" stopIfTrue="1">
      <formula>LEN(AW64)=11</formula>
    </cfRule>
  </conditionalFormatting>
  <conditionalFormatting sqref="AV64">
    <cfRule type="expression" dxfId="4782" priority="4738" stopIfTrue="1">
      <formula>LEN(AV64)=14</formula>
    </cfRule>
  </conditionalFormatting>
  <conditionalFormatting sqref="AW64">
    <cfRule type="expression" dxfId="4781" priority="4737" stopIfTrue="1">
      <formula>LEN(AW64)=11</formula>
    </cfRule>
  </conditionalFormatting>
  <conditionalFormatting sqref="AV64">
    <cfRule type="expression" dxfId="4780" priority="4736" stopIfTrue="1">
      <formula>LEN(AV64)=14</formula>
    </cfRule>
  </conditionalFormatting>
  <conditionalFormatting sqref="AW64">
    <cfRule type="expression" dxfId="4779" priority="4735" stopIfTrue="1">
      <formula>LEN(AW64)=11</formula>
    </cfRule>
  </conditionalFormatting>
  <conditionalFormatting sqref="AV64">
    <cfRule type="expression" dxfId="4778" priority="4734" stopIfTrue="1">
      <formula>LEN(AV64)=14</formula>
    </cfRule>
  </conditionalFormatting>
  <conditionalFormatting sqref="AW64">
    <cfRule type="expression" dxfId="4777" priority="4733" stopIfTrue="1">
      <formula>LEN(AW64)=11</formula>
    </cfRule>
  </conditionalFormatting>
  <conditionalFormatting sqref="BD64">
    <cfRule type="expression" dxfId="4776" priority="4732" stopIfTrue="1">
      <formula>AND(BD64&gt;0,CR64="")</formula>
    </cfRule>
  </conditionalFormatting>
  <conditionalFormatting sqref="BA64:BB64">
    <cfRule type="expression" dxfId="4775" priority="4731" stopIfTrue="1">
      <formula>AND(BA64&gt;0,CP64="")</formula>
    </cfRule>
  </conditionalFormatting>
  <conditionalFormatting sqref="BC64">
    <cfRule type="expression" dxfId="4774" priority="4730" stopIfTrue="1">
      <formula>AND(BC64&gt;0,CQ64="")</formula>
    </cfRule>
  </conditionalFormatting>
  <conditionalFormatting sqref="BA64:BB64">
    <cfRule type="expression" dxfId="4773" priority="4729" stopIfTrue="1">
      <formula>AND(BA64&gt;0,CP64="")</formula>
    </cfRule>
  </conditionalFormatting>
  <conditionalFormatting sqref="BC64">
    <cfRule type="expression" dxfId="4772" priority="4728" stopIfTrue="1">
      <formula>AND(BC64&gt;0,CQ64="")</formula>
    </cfRule>
  </conditionalFormatting>
  <conditionalFormatting sqref="BA64:BB64">
    <cfRule type="expression" dxfId="4771" priority="4727" stopIfTrue="1">
      <formula>AND(BA64&gt;0,CP64="")</formula>
    </cfRule>
  </conditionalFormatting>
  <conditionalFormatting sqref="BC64">
    <cfRule type="expression" dxfId="4770" priority="4726" stopIfTrue="1">
      <formula>AND(BC64&gt;0,CQ64="")</formula>
    </cfRule>
  </conditionalFormatting>
  <conditionalFormatting sqref="BA64:BB64">
    <cfRule type="expression" dxfId="4769" priority="4725" stopIfTrue="1">
      <formula>AND(BA64&gt;0,CP64="")</formula>
    </cfRule>
  </conditionalFormatting>
  <conditionalFormatting sqref="BC64">
    <cfRule type="expression" dxfId="4768" priority="4724" stopIfTrue="1">
      <formula>AND(BC64&gt;0,CQ64="")</formula>
    </cfRule>
  </conditionalFormatting>
  <conditionalFormatting sqref="BA64:BB64">
    <cfRule type="expression" dxfId="4767" priority="4723" stopIfTrue="1">
      <formula>AND(BA64&gt;0,CP64="")</formula>
    </cfRule>
  </conditionalFormatting>
  <conditionalFormatting sqref="BC64">
    <cfRule type="expression" dxfId="4766" priority="4722" stopIfTrue="1">
      <formula>AND(BC64&gt;0,CQ64="")</formula>
    </cfRule>
  </conditionalFormatting>
  <conditionalFormatting sqref="BA64:BB64">
    <cfRule type="expression" dxfId="4765" priority="4721" stopIfTrue="1">
      <formula>AND(BA64&gt;0,CP64="")</formula>
    </cfRule>
  </conditionalFormatting>
  <conditionalFormatting sqref="BC64">
    <cfRule type="expression" dxfId="4764" priority="4720" stopIfTrue="1">
      <formula>AND(BC64&gt;0,CQ64="")</formula>
    </cfRule>
  </conditionalFormatting>
  <conditionalFormatting sqref="BA64:BB64">
    <cfRule type="expression" dxfId="4763" priority="4719" stopIfTrue="1">
      <formula>AND(BA64&gt;0,CP64="")</formula>
    </cfRule>
  </conditionalFormatting>
  <conditionalFormatting sqref="BC64">
    <cfRule type="expression" dxfId="4762" priority="4718" stopIfTrue="1">
      <formula>AND(BC64&gt;0,CQ64="")</formula>
    </cfRule>
  </conditionalFormatting>
  <conditionalFormatting sqref="AZ67:BK68">
    <cfRule type="expression" dxfId="4761" priority="4717" stopIfTrue="1">
      <formula>AND(AZ67&gt;0,CN67="")</formula>
    </cfRule>
  </conditionalFormatting>
  <conditionalFormatting sqref="E67:E68">
    <cfRule type="cellIs" dxfId="4760" priority="4716" stopIfTrue="1" operator="greaterThan">
      <formula>2500</formula>
    </cfRule>
  </conditionalFormatting>
  <conditionalFormatting sqref="E67:E68">
    <cfRule type="cellIs" dxfId="4759" priority="4715" stopIfTrue="1" operator="greaterThan">
      <formula>2500</formula>
    </cfRule>
  </conditionalFormatting>
  <conditionalFormatting sqref="E67:E68">
    <cfRule type="cellIs" dxfId="4758" priority="4711" stopIfTrue="1" operator="greaterThan">
      <formula>2500</formula>
    </cfRule>
  </conditionalFormatting>
  <conditionalFormatting sqref="E67:E68">
    <cfRule type="cellIs" dxfId="4757" priority="4714" stopIfTrue="1" operator="greaterThan">
      <formula>2500</formula>
    </cfRule>
  </conditionalFormatting>
  <conditionalFormatting sqref="E67:E68">
    <cfRule type="cellIs" dxfId="4756" priority="4713" stopIfTrue="1" operator="greaterThan">
      <formula>2500</formula>
    </cfRule>
  </conditionalFormatting>
  <conditionalFormatting sqref="E67:E68">
    <cfRule type="cellIs" dxfId="4755" priority="4712" stopIfTrue="1" operator="greaterThan">
      <formula>2500</formula>
    </cfRule>
  </conditionalFormatting>
  <conditionalFormatting sqref="E67:E68">
    <cfRule type="cellIs" dxfId="4754" priority="4710" stopIfTrue="1" operator="greaterThan">
      <formula>2500</formula>
    </cfRule>
  </conditionalFormatting>
  <conditionalFormatting sqref="E67:E68">
    <cfRule type="cellIs" dxfId="4753" priority="4709" stopIfTrue="1" operator="greaterThan">
      <formula>2500</formula>
    </cfRule>
  </conditionalFormatting>
  <conditionalFormatting sqref="E67:E68">
    <cfRule type="cellIs" dxfId="4752" priority="4708" stopIfTrue="1" operator="greaterThan">
      <formula>2500</formula>
    </cfRule>
  </conditionalFormatting>
  <conditionalFormatting sqref="E67:E68">
    <cfRule type="cellIs" dxfId="4751" priority="4707" stopIfTrue="1" operator="greaterThan">
      <formula>2500</formula>
    </cfRule>
  </conditionalFormatting>
  <conditionalFormatting sqref="E67:E68">
    <cfRule type="cellIs" dxfId="4750" priority="4706" stopIfTrue="1" operator="greaterThan">
      <formula>2500</formula>
    </cfRule>
  </conditionalFormatting>
  <conditionalFormatting sqref="V67:W68">
    <cfRule type="expression" dxfId="4749" priority="4705" stopIfTrue="1">
      <formula>AND(V67&gt;0,BK67="")</formula>
    </cfRule>
  </conditionalFormatting>
  <conditionalFormatting sqref="X67:X68">
    <cfRule type="expression" dxfId="4748" priority="4704" stopIfTrue="1">
      <formula>AND(X67&gt;0,BL67="")</formula>
    </cfRule>
  </conditionalFormatting>
  <conditionalFormatting sqref="F67:F68">
    <cfRule type="cellIs" dxfId="4747" priority="4703" stopIfTrue="1" operator="lessThan">
      <formula>29</formula>
    </cfRule>
  </conditionalFormatting>
  <conditionalFormatting sqref="E67:E68">
    <cfRule type="cellIs" dxfId="4746" priority="4702" stopIfTrue="1" operator="greaterThan">
      <formula>2500</formula>
    </cfRule>
  </conditionalFormatting>
  <conditionalFormatting sqref="E67:E68">
    <cfRule type="cellIs" dxfId="4745" priority="4701" stopIfTrue="1" operator="greaterThan">
      <formula>2500</formula>
    </cfRule>
  </conditionalFormatting>
  <conditionalFormatting sqref="E67:E68">
    <cfRule type="cellIs" dxfId="4744" priority="4697" stopIfTrue="1" operator="greaterThan">
      <formula>2500</formula>
    </cfRule>
  </conditionalFormatting>
  <conditionalFormatting sqref="E67:E68">
    <cfRule type="cellIs" dxfId="4743" priority="4700" stopIfTrue="1" operator="greaterThan">
      <formula>2500</formula>
    </cfRule>
  </conditionalFormatting>
  <conditionalFormatting sqref="E67:E68">
    <cfRule type="cellIs" dxfId="4742" priority="4699" stopIfTrue="1" operator="greaterThan">
      <formula>2500</formula>
    </cfRule>
  </conditionalFormatting>
  <conditionalFormatting sqref="E67:E68">
    <cfRule type="cellIs" dxfId="4741" priority="4698" stopIfTrue="1" operator="greaterThan">
      <formula>2500</formula>
    </cfRule>
  </conditionalFormatting>
  <conditionalFormatting sqref="E67:E68">
    <cfRule type="cellIs" dxfId="4740" priority="4696" stopIfTrue="1" operator="greaterThan">
      <formula>2500</formula>
    </cfRule>
  </conditionalFormatting>
  <conditionalFormatting sqref="E67:E68">
    <cfRule type="cellIs" dxfId="4739" priority="4695" stopIfTrue="1" operator="greaterThan">
      <formula>2500</formula>
    </cfRule>
  </conditionalFormatting>
  <conditionalFormatting sqref="E67:E68">
    <cfRule type="cellIs" dxfId="4738" priority="4694" stopIfTrue="1" operator="greaterThan">
      <formula>2500</formula>
    </cfRule>
  </conditionalFormatting>
  <conditionalFormatting sqref="E67:E68">
    <cfRule type="cellIs" dxfId="4737" priority="4693" stopIfTrue="1" operator="greaterThan">
      <formula>2500</formula>
    </cfRule>
  </conditionalFormatting>
  <conditionalFormatting sqref="E67:E68">
    <cfRule type="cellIs" dxfId="4736" priority="4692" stopIfTrue="1" operator="greaterThan">
      <formula>2500</formula>
    </cfRule>
  </conditionalFormatting>
  <conditionalFormatting sqref="F67:F68">
    <cfRule type="cellIs" dxfId="4735" priority="4691" stopIfTrue="1" operator="lessThan">
      <formula>29</formula>
    </cfRule>
  </conditionalFormatting>
  <conditionalFormatting sqref="E67:E68">
    <cfRule type="cellIs" dxfId="4734" priority="4690" stopIfTrue="1" operator="greaterThan">
      <formula>2500</formula>
    </cfRule>
  </conditionalFormatting>
  <conditionalFormatting sqref="E67:E68">
    <cfRule type="cellIs" dxfId="4733" priority="4689" stopIfTrue="1" operator="greaterThan">
      <formula>2500</formula>
    </cfRule>
  </conditionalFormatting>
  <conditionalFormatting sqref="E67:E68">
    <cfRule type="cellIs" dxfId="4732" priority="4687" stopIfTrue="1" operator="greaterThan">
      <formula>2500</formula>
    </cfRule>
  </conditionalFormatting>
  <conditionalFormatting sqref="E67:E68">
    <cfRule type="cellIs" dxfId="4731" priority="4688" stopIfTrue="1" operator="greaterThan">
      <formula>2500</formula>
    </cfRule>
  </conditionalFormatting>
  <conditionalFormatting sqref="E67:E68">
    <cfRule type="cellIs" dxfId="4730" priority="4686" stopIfTrue="1" operator="greaterThan">
      <formula>2500</formula>
    </cfRule>
  </conditionalFormatting>
  <conditionalFormatting sqref="E67:E68">
    <cfRule type="cellIs" dxfId="4729" priority="4685" stopIfTrue="1" operator="greaterThan">
      <formula>2500</formula>
    </cfRule>
  </conditionalFormatting>
  <conditionalFormatting sqref="E67:E68">
    <cfRule type="cellIs" dxfId="4728" priority="4684" stopIfTrue="1" operator="greaterThan">
      <formula>2500</formula>
    </cfRule>
  </conditionalFormatting>
  <conditionalFormatting sqref="E67:E68">
    <cfRule type="cellIs" dxfId="4727" priority="4683" stopIfTrue="1" operator="greaterThan">
      <formula>2500</formula>
    </cfRule>
  </conditionalFormatting>
  <conditionalFormatting sqref="E67:E68">
    <cfRule type="cellIs" dxfId="4726" priority="4682" stopIfTrue="1" operator="greaterThan">
      <formula>2500</formula>
    </cfRule>
  </conditionalFormatting>
  <conditionalFormatting sqref="V67:W68">
    <cfRule type="expression" dxfId="4725" priority="4681" stopIfTrue="1">
      <formula>AND(V67&gt;0,BK67="")</formula>
    </cfRule>
  </conditionalFormatting>
  <conditionalFormatting sqref="X67:X68">
    <cfRule type="expression" dxfId="4724" priority="4680" stopIfTrue="1">
      <formula>AND(X67&gt;0,BL67="")</formula>
    </cfRule>
  </conditionalFormatting>
  <conditionalFormatting sqref="F67:F68">
    <cfRule type="cellIs" dxfId="4723" priority="4679" stopIfTrue="1" operator="lessThan">
      <formula>29</formula>
    </cfRule>
  </conditionalFormatting>
  <conditionalFormatting sqref="AN67:AN68">
    <cfRule type="expression" dxfId="4722" priority="4678" stopIfTrue="1">
      <formula>AND(AN67&gt;0,CC67="")</formula>
    </cfRule>
  </conditionalFormatting>
  <conditionalFormatting sqref="E67:E68">
    <cfRule type="cellIs" dxfId="4721" priority="4677" stopIfTrue="1" operator="greaterThan">
      <formula>2500</formula>
    </cfRule>
  </conditionalFormatting>
  <conditionalFormatting sqref="E67:E68">
    <cfRule type="cellIs" dxfId="4720" priority="4676" stopIfTrue="1" operator="greaterThan">
      <formula>2500</formula>
    </cfRule>
  </conditionalFormatting>
  <conditionalFormatting sqref="E67:E68">
    <cfRule type="cellIs" dxfId="4719" priority="4675" stopIfTrue="1" operator="greaterThan">
      <formula>2500</formula>
    </cfRule>
  </conditionalFormatting>
  <conditionalFormatting sqref="E67:E68">
    <cfRule type="cellIs" dxfId="4718" priority="4674" stopIfTrue="1" operator="greaterThan">
      <formula>2500</formula>
    </cfRule>
  </conditionalFormatting>
  <conditionalFormatting sqref="E67:E68">
    <cfRule type="cellIs" dxfId="4717" priority="4673" stopIfTrue="1" operator="greaterThan">
      <formula>2500</formula>
    </cfRule>
  </conditionalFormatting>
  <conditionalFormatting sqref="E67:E68">
    <cfRule type="cellIs" dxfId="4716" priority="4671" stopIfTrue="1" operator="greaterThan">
      <formula>2500</formula>
    </cfRule>
  </conditionalFormatting>
  <conditionalFormatting sqref="E67:E68">
    <cfRule type="cellIs" dxfId="4715" priority="4672" stopIfTrue="1" operator="greaterThan">
      <formula>2500</formula>
    </cfRule>
  </conditionalFormatting>
  <conditionalFormatting sqref="E67:E68">
    <cfRule type="cellIs" dxfId="4714" priority="4670" stopIfTrue="1" operator="greaterThan">
      <formula>2500</formula>
    </cfRule>
  </conditionalFormatting>
  <conditionalFormatting sqref="E67:E68">
    <cfRule type="cellIs" dxfId="4713" priority="4669" stopIfTrue="1" operator="greaterThan">
      <formula>2500</formula>
    </cfRule>
  </conditionalFormatting>
  <conditionalFormatting sqref="E67:E68">
    <cfRule type="cellIs" dxfId="4712" priority="4668" stopIfTrue="1" operator="greaterThan">
      <formula>2500</formula>
    </cfRule>
  </conditionalFormatting>
  <conditionalFormatting sqref="E67:E68">
    <cfRule type="cellIs" dxfId="4711" priority="4667" stopIfTrue="1" operator="greaterThan">
      <formula>2500</formula>
    </cfRule>
  </conditionalFormatting>
  <conditionalFormatting sqref="E67:E68">
    <cfRule type="cellIs" dxfId="4710" priority="4666" stopIfTrue="1" operator="greaterThan">
      <formula>2500</formula>
    </cfRule>
  </conditionalFormatting>
  <conditionalFormatting sqref="V67:W68">
    <cfRule type="expression" dxfId="4709" priority="4665" stopIfTrue="1">
      <formula>AND(V67&gt;0,BK67="")</formula>
    </cfRule>
  </conditionalFormatting>
  <conditionalFormatting sqref="X67:X68">
    <cfRule type="expression" dxfId="4708" priority="4664" stopIfTrue="1">
      <formula>AND(X67&gt;0,BL67="")</formula>
    </cfRule>
  </conditionalFormatting>
  <conditionalFormatting sqref="F67:F68">
    <cfRule type="cellIs" dxfId="4707" priority="4663" stopIfTrue="1" operator="lessThan">
      <formula>29</formula>
    </cfRule>
  </conditionalFormatting>
  <conditionalFormatting sqref="F67:F68">
    <cfRule type="cellIs" dxfId="4706" priority="4662" stopIfTrue="1" operator="lessThan">
      <formula>29</formula>
    </cfRule>
  </conditionalFormatting>
  <conditionalFormatting sqref="AV67:AV68">
    <cfRule type="expression" dxfId="4705" priority="4661" stopIfTrue="1">
      <formula>LEN(AV67)=14</formula>
    </cfRule>
  </conditionalFormatting>
  <conditionalFormatting sqref="AW67:AW68">
    <cfRule type="expression" dxfId="4704" priority="4660" stopIfTrue="1">
      <formula>LEN(AW67)=11</formula>
    </cfRule>
  </conditionalFormatting>
  <conditionalFormatting sqref="AV67:AV68">
    <cfRule type="expression" dxfId="4703" priority="4659" stopIfTrue="1">
      <formula>LEN(AV67)=14</formula>
    </cfRule>
  </conditionalFormatting>
  <conditionalFormatting sqref="AW67:AW68">
    <cfRule type="expression" dxfId="4702" priority="4658" stopIfTrue="1">
      <formula>LEN(AW67)=11</formula>
    </cfRule>
  </conditionalFormatting>
  <conditionalFormatting sqref="AV67:AV68">
    <cfRule type="expression" dxfId="4701" priority="4657" stopIfTrue="1">
      <formula>LEN(AV67)=14</formula>
    </cfRule>
  </conditionalFormatting>
  <conditionalFormatting sqref="AW67:AW68">
    <cfRule type="expression" dxfId="4700" priority="4656" stopIfTrue="1">
      <formula>LEN(AW67)=11</formula>
    </cfRule>
  </conditionalFormatting>
  <conditionalFormatting sqref="AV67:AV68">
    <cfRule type="expression" dxfId="4699" priority="4655" stopIfTrue="1">
      <formula>LEN(AV67)=14</formula>
    </cfRule>
  </conditionalFormatting>
  <conditionalFormatting sqref="AW67:AW68">
    <cfRule type="expression" dxfId="4698" priority="4654" stopIfTrue="1">
      <formula>LEN(AW67)=11</formula>
    </cfRule>
  </conditionalFormatting>
  <conditionalFormatting sqref="E67:E68">
    <cfRule type="cellIs" dxfId="4697" priority="4653" stopIfTrue="1" operator="greaterThan">
      <formula>2500</formula>
    </cfRule>
  </conditionalFormatting>
  <conditionalFormatting sqref="E67:E68">
    <cfRule type="cellIs" dxfId="4696" priority="4652" stopIfTrue="1" operator="greaterThan">
      <formula>2500</formula>
    </cfRule>
  </conditionalFormatting>
  <conditionalFormatting sqref="E67:E68">
    <cfRule type="cellIs" dxfId="4695" priority="4648" stopIfTrue="1" operator="greaterThan">
      <formula>2500</formula>
    </cfRule>
  </conditionalFormatting>
  <conditionalFormatting sqref="E67:E68">
    <cfRule type="cellIs" dxfId="4694" priority="4651" stopIfTrue="1" operator="greaterThan">
      <formula>2500</formula>
    </cfRule>
  </conditionalFormatting>
  <conditionalFormatting sqref="E67:E68">
    <cfRule type="cellIs" dxfId="4693" priority="4650" stopIfTrue="1" operator="greaterThan">
      <formula>2500</formula>
    </cfRule>
  </conditionalFormatting>
  <conditionalFormatting sqref="E67:E68">
    <cfRule type="cellIs" dxfId="4692" priority="4649" stopIfTrue="1" operator="greaterThan">
      <formula>2500</formula>
    </cfRule>
  </conditionalFormatting>
  <conditionalFormatting sqref="E67:E68">
    <cfRule type="cellIs" dxfId="4691" priority="4647" stopIfTrue="1" operator="greaterThan">
      <formula>2500</formula>
    </cfRule>
  </conditionalFormatting>
  <conditionalFormatting sqref="E67:E68">
    <cfRule type="cellIs" dxfId="4690" priority="4646" stopIfTrue="1" operator="greaterThan">
      <formula>2500</formula>
    </cfRule>
  </conditionalFormatting>
  <conditionalFormatting sqref="E67:E68">
    <cfRule type="cellIs" dxfId="4689" priority="4645" stopIfTrue="1" operator="greaterThan">
      <formula>2500</formula>
    </cfRule>
  </conditionalFormatting>
  <conditionalFormatting sqref="E67:E68">
    <cfRule type="cellIs" dxfId="4688" priority="4644" stopIfTrue="1" operator="greaterThan">
      <formula>2500</formula>
    </cfRule>
  </conditionalFormatting>
  <conditionalFormatting sqref="E67:E68">
    <cfRule type="cellIs" dxfId="4687" priority="4643" stopIfTrue="1" operator="greaterThan">
      <formula>2500</formula>
    </cfRule>
  </conditionalFormatting>
  <conditionalFormatting sqref="V67:W68">
    <cfRule type="expression" dxfId="4686" priority="4642" stopIfTrue="1">
      <formula>AND(V67&gt;0,BK67="")</formula>
    </cfRule>
  </conditionalFormatting>
  <conditionalFormatting sqref="X67:X68">
    <cfRule type="expression" dxfId="4685" priority="4641" stopIfTrue="1">
      <formula>AND(X67&gt;0,BL67="")</formula>
    </cfRule>
  </conditionalFormatting>
  <conditionalFormatting sqref="F67:F68">
    <cfRule type="cellIs" dxfId="4684" priority="4640" stopIfTrue="1" operator="lessThan">
      <formula>29</formula>
    </cfRule>
  </conditionalFormatting>
  <conditionalFormatting sqref="E67:E68">
    <cfRule type="cellIs" dxfId="4683" priority="4639" stopIfTrue="1" operator="greaterThan">
      <formula>2500</formula>
    </cfRule>
  </conditionalFormatting>
  <conditionalFormatting sqref="E67:E68">
    <cfRule type="cellIs" dxfId="4682" priority="4638" stopIfTrue="1" operator="greaterThan">
      <formula>2500</formula>
    </cfRule>
  </conditionalFormatting>
  <conditionalFormatting sqref="E67:E68">
    <cfRule type="cellIs" dxfId="4681" priority="4634" stopIfTrue="1" operator="greaterThan">
      <formula>2500</formula>
    </cfRule>
  </conditionalFormatting>
  <conditionalFormatting sqref="E67:E68">
    <cfRule type="cellIs" dxfId="4680" priority="4637" stopIfTrue="1" operator="greaterThan">
      <formula>2500</formula>
    </cfRule>
  </conditionalFormatting>
  <conditionalFormatting sqref="E67:E68">
    <cfRule type="cellIs" dxfId="4679" priority="4636" stopIfTrue="1" operator="greaterThan">
      <formula>2500</formula>
    </cfRule>
  </conditionalFormatting>
  <conditionalFormatting sqref="E67:E68">
    <cfRule type="cellIs" dxfId="4678" priority="4635" stopIfTrue="1" operator="greaterThan">
      <formula>2500</formula>
    </cfRule>
  </conditionalFormatting>
  <conditionalFormatting sqref="E67:E68">
    <cfRule type="cellIs" dxfId="4677" priority="4633" stopIfTrue="1" operator="greaterThan">
      <formula>2500</formula>
    </cfRule>
  </conditionalFormatting>
  <conditionalFormatting sqref="E67:E68">
    <cfRule type="cellIs" dxfId="4676" priority="4632" stopIfTrue="1" operator="greaterThan">
      <formula>2500</formula>
    </cfRule>
  </conditionalFormatting>
  <conditionalFormatting sqref="E67:E68">
    <cfRule type="cellIs" dxfId="4675" priority="4631" stopIfTrue="1" operator="greaterThan">
      <formula>2500</formula>
    </cfRule>
  </conditionalFormatting>
  <conditionalFormatting sqref="E67:E68">
    <cfRule type="cellIs" dxfId="4674" priority="4630" stopIfTrue="1" operator="greaterThan">
      <formula>2500</formula>
    </cfRule>
  </conditionalFormatting>
  <conditionalFormatting sqref="E67:E68">
    <cfRule type="cellIs" dxfId="4673" priority="4629" stopIfTrue="1" operator="greaterThan">
      <formula>2500</formula>
    </cfRule>
  </conditionalFormatting>
  <conditionalFormatting sqref="F67:F68">
    <cfRule type="cellIs" dxfId="4672" priority="4628" stopIfTrue="1" operator="lessThan">
      <formula>29</formula>
    </cfRule>
  </conditionalFormatting>
  <conditionalFormatting sqref="E67:E68">
    <cfRule type="cellIs" dxfId="4671" priority="4627" stopIfTrue="1" operator="greaterThan">
      <formula>2500</formula>
    </cfRule>
  </conditionalFormatting>
  <conditionalFormatting sqref="E67:E68">
    <cfRule type="cellIs" dxfId="4670" priority="4626" stopIfTrue="1" operator="greaterThan">
      <formula>2500</formula>
    </cfRule>
  </conditionalFormatting>
  <conditionalFormatting sqref="E67:E68">
    <cfRule type="cellIs" dxfId="4669" priority="4624" stopIfTrue="1" operator="greaterThan">
      <formula>2500</formula>
    </cfRule>
  </conditionalFormatting>
  <conditionalFormatting sqref="E67:E68">
    <cfRule type="cellIs" dxfId="4668" priority="4625" stopIfTrue="1" operator="greaterThan">
      <formula>2500</formula>
    </cfRule>
  </conditionalFormatting>
  <conditionalFormatting sqref="E67:E68">
    <cfRule type="cellIs" dxfId="4667" priority="4623" stopIfTrue="1" operator="greaterThan">
      <formula>2500</formula>
    </cfRule>
  </conditionalFormatting>
  <conditionalFormatting sqref="E67:E68">
    <cfRule type="cellIs" dxfId="4666" priority="4622" stopIfTrue="1" operator="greaterThan">
      <formula>2500</formula>
    </cfRule>
  </conditionalFormatting>
  <conditionalFormatting sqref="E67:E68">
    <cfRule type="cellIs" dxfId="4665" priority="4621" stopIfTrue="1" operator="greaterThan">
      <formula>2500</formula>
    </cfRule>
  </conditionalFormatting>
  <conditionalFormatting sqref="E67:E68">
    <cfRule type="cellIs" dxfId="4664" priority="4620" stopIfTrue="1" operator="greaterThan">
      <formula>2500</formula>
    </cfRule>
  </conditionalFormatting>
  <conditionalFormatting sqref="E67:E68">
    <cfRule type="cellIs" dxfId="4663" priority="4619" stopIfTrue="1" operator="greaterThan">
      <formula>2500</formula>
    </cfRule>
  </conditionalFormatting>
  <conditionalFormatting sqref="V67:W68">
    <cfRule type="expression" dxfId="4662" priority="4618" stopIfTrue="1">
      <formula>AND(V67&gt;0,BK67="")</formula>
    </cfRule>
  </conditionalFormatting>
  <conditionalFormatting sqref="X67:X68">
    <cfRule type="expression" dxfId="4661" priority="4617" stopIfTrue="1">
      <formula>AND(X67&gt;0,BL67="")</formula>
    </cfRule>
  </conditionalFormatting>
  <conditionalFormatting sqref="F67:F68">
    <cfRule type="cellIs" dxfId="4660" priority="4616" stopIfTrue="1" operator="lessThan">
      <formula>29</formula>
    </cfRule>
  </conditionalFormatting>
  <conditionalFormatting sqref="AN67:AN68">
    <cfRule type="expression" dxfId="4659" priority="4615" stopIfTrue="1">
      <formula>AND(AN67&gt;0,CC67="")</formula>
    </cfRule>
  </conditionalFormatting>
  <conditionalFormatting sqref="E67:E68">
    <cfRule type="cellIs" dxfId="4658" priority="4614" stopIfTrue="1" operator="greaterThan">
      <formula>2500</formula>
    </cfRule>
  </conditionalFormatting>
  <conditionalFormatting sqref="E67:E68">
    <cfRule type="cellIs" dxfId="4657" priority="4613" stopIfTrue="1" operator="greaterThan">
      <formula>2500</formula>
    </cfRule>
  </conditionalFormatting>
  <conditionalFormatting sqref="E67:E68">
    <cfRule type="cellIs" dxfId="4656" priority="4612" stopIfTrue="1" operator="greaterThan">
      <formula>2500</formula>
    </cfRule>
  </conditionalFormatting>
  <conditionalFormatting sqref="E67:E68">
    <cfRule type="cellIs" dxfId="4655" priority="4611" stopIfTrue="1" operator="greaterThan">
      <formula>2500</formula>
    </cfRule>
  </conditionalFormatting>
  <conditionalFormatting sqref="E67:E68">
    <cfRule type="cellIs" dxfId="4654" priority="4610" stopIfTrue="1" operator="greaterThan">
      <formula>2500</formula>
    </cfRule>
  </conditionalFormatting>
  <conditionalFormatting sqref="E67:E68">
    <cfRule type="cellIs" dxfId="4653" priority="4608" stopIfTrue="1" operator="greaterThan">
      <formula>2500</formula>
    </cfRule>
  </conditionalFormatting>
  <conditionalFormatting sqref="E67:E68">
    <cfRule type="cellIs" dxfId="4652" priority="4609" stopIfTrue="1" operator="greaterThan">
      <formula>2500</formula>
    </cfRule>
  </conditionalFormatting>
  <conditionalFormatting sqref="E67:E68">
    <cfRule type="cellIs" dxfId="4651" priority="4607" stopIfTrue="1" operator="greaterThan">
      <formula>2500</formula>
    </cfRule>
  </conditionalFormatting>
  <conditionalFormatting sqref="E67:E68">
    <cfRule type="cellIs" dxfId="4650" priority="4606" stopIfTrue="1" operator="greaterThan">
      <formula>2500</formula>
    </cfRule>
  </conditionalFormatting>
  <conditionalFormatting sqref="E67:E68">
    <cfRule type="cellIs" dxfId="4649" priority="4605" stopIfTrue="1" operator="greaterThan">
      <formula>2500</formula>
    </cfRule>
  </conditionalFormatting>
  <conditionalFormatting sqref="E67:E68">
    <cfRule type="cellIs" dxfId="4648" priority="4604" stopIfTrue="1" operator="greaterThan">
      <formula>2500</formula>
    </cfRule>
  </conditionalFormatting>
  <conditionalFormatting sqref="E67:E68">
    <cfRule type="cellIs" dxfId="4647" priority="4603" stopIfTrue="1" operator="greaterThan">
      <formula>2500</formula>
    </cfRule>
  </conditionalFormatting>
  <conditionalFormatting sqref="V67:W68">
    <cfRule type="expression" dxfId="4646" priority="4602" stopIfTrue="1">
      <formula>AND(V67&gt;0,BK67="")</formula>
    </cfRule>
  </conditionalFormatting>
  <conditionalFormatting sqref="X67:X68">
    <cfRule type="expression" dxfId="4645" priority="4601" stopIfTrue="1">
      <formula>AND(X67&gt;0,BL67="")</formula>
    </cfRule>
  </conditionalFormatting>
  <conditionalFormatting sqref="F67:F68">
    <cfRule type="cellIs" dxfId="4644" priority="4600" stopIfTrue="1" operator="lessThan">
      <formula>29</formula>
    </cfRule>
  </conditionalFormatting>
  <conditionalFormatting sqref="E67:E68">
    <cfRule type="cellIs" dxfId="4643" priority="4599" stopIfTrue="1" operator="greaterThan">
      <formula>2500</formula>
    </cfRule>
  </conditionalFormatting>
  <conditionalFormatting sqref="E67:E68">
    <cfRule type="cellIs" dxfId="4642" priority="4598" stopIfTrue="1" operator="greaterThan">
      <formula>2500</formula>
    </cfRule>
  </conditionalFormatting>
  <conditionalFormatting sqref="E67:E68">
    <cfRule type="cellIs" dxfId="4641" priority="4597" stopIfTrue="1" operator="greaterThan">
      <formula>2500</formula>
    </cfRule>
  </conditionalFormatting>
  <conditionalFormatting sqref="E67:E68">
    <cfRule type="cellIs" dxfId="4640" priority="4596" stopIfTrue="1" operator="greaterThan">
      <formula>2500</formula>
    </cfRule>
  </conditionalFormatting>
  <conditionalFormatting sqref="E67:E68">
    <cfRule type="cellIs" dxfId="4639" priority="4595" stopIfTrue="1" operator="greaterThan">
      <formula>2500</formula>
    </cfRule>
  </conditionalFormatting>
  <conditionalFormatting sqref="E67:E68">
    <cfRule type="cellIs" dxfId="4638" priority="4593" stopIfTrue="1" operator="greaterThan">
      <formula>2500</formula>
    </cfRule>
  </conditionalFormatting>
  <conditionalFormatting sqref="E67:E68">
    <cfRule type="cellIs" dxfId="4637" priority="4594" stopIfTrue="1" operator="greaterThan">
      <formula>2500</formula>
    </cfRule>
  </conditionalFormatting>
  <conditionalFormatting sqref="E67:E68">
    <cfRule type="cellIs" dxfId="4636" priority="4592" stopIfTrue="1" operator="greaterThan">
      <formula>2500</formula>
    </cfRule>
  </conditionalFormatting>
  <conditionalFormatting sqref="E67:E68">
    <cfRule type="cellIs" dxfId="4635" priority="4591" stopIfTrue="1" operator="greaterThan">
      <formula>2500</formula>
    </cfRule>
  </conditionalFormatting>
  <conditionalFormatting sqref="E67:E68">
    <cfRule type="cellIs" dxfId="4634" priority="4590" stopIfTrue="1" operator="greaterThan">
      <formula>2500</formula>
    </cfRule>
  </conditionalFormatting>
  <conditionalFormatting sqref="E67:E68">
    <cfRule type="cellIs" dxfId="4633" priority="4589" stopIfTrue="1" operator="greaterThan">
      <formula>2500</formula>
    </cfRule>
  </conditionalFormatting>
  <conditionalFormatting sqref="E67:E68">
    <cfRule type="cellIs" dxfId="4632" priority="4588" stopIfTrue="1" operator="greaterThan">
      <formula>2500</formula>
    </cfRule>
  </conditionalFormatting>
  <conditionalFormatting sqref="V67:W68">
    <cfRule type="expression" dxfId="4631" priority="4587" stopIfTrue="1">
      <formula>AND(V67&gt;0,BK67="")</formula>
    </cfRule>
  </conditionalFormatting>
  <conditionalFormatting sqref="X67:X68">
    <cfRule type="expression" dxfId="4630" priority="4586" stopIfTrue="1">
      <formula>AND(X67&gt;0,BL67="")</formula>
    </cfRule>
  </conditionalFormatting>
  <conditionalFormatting sqref="F67:F68">
    <cfRule type="cellIs" dxfId="4629" priority="4585" stopIfTrue="1" operator="lessThan">
      <formula>29</formula>
    </cfRule>
  </conditionalFormatting>
  <conditionalFormatting sqref="F67:F68">
    <cfRule type="cellIs" dxfId="4628" priority="4584" stopIfTrue="1" operator="lessThan">
      <formula>29</formula>
    </cfRule>
  </conditionalFormatting>
  <conditionalFormatting sqref="AV67:AV68">
    <cfRule type="expression" dxfId="4627" priority="4583" stopIfTrue="1">
      <formula>LEN(AV67)=14</formula>
    </cfRule>
  </conditionalFormatting>
  <conditionalFormatting sqref="AW67:AW68">
    <cfRule type="expression" dxfId="4626" priority="4582" stopIfTrue="1">
      <formula>LEN(AW67)=11</formula>
    </cfRule>
  </conditionalFormatting>
  <conditionalFormatting sqref="AV67:AV68">
    <cfRule type="expression" dxfId="4625" priority="4581" stopIfTrue="1">
      <formula>LEN(AV67)=14</formula>
    </cfRule>
  </conditionalFormatting>
  <conditionalFormatting sqref="AW67:AW68">
    <cfRule type="expression" dxfId="4624" priority="4580" stopIfTrue="1">
      <formula>LEN(AW67)=11</formula>
    </cfRule>
  </conditionalFormatting>
  <conditionalFormatting sqref="AV67:AV68">
    <cfRule type="expression" dxfId="4623" priority="4579" stopIfTrue="1">
      <formula>LEN(AV67)=14</formula>
    </cfRule>
  </conditionalFormatting>
  <conditionalFormatting sqref="AW67:AW68">
    <cfRule type="expression" dxfId="4622" priority="4578" stopIfTrue="1">
      <formula>LEN(AW67)=11</formula>
    </cfRule>
  </conditionalFormatting>
  <conditionalFormatting sqref="AV67:AV68">
    <cfRule type="expression" dxfId="4621" priority="4577" stopIfTrue="1">
      <formula>LEN(AV67)=14</formula>
    </cfRule>
  </conditionalFormatting>
  <conditionalFormatting sqref="AW67:AW68">
    <cfRule type="expression" dxfId="4620" priority="4576" stopIfTrue="1">
      <formula>LEN(AW67)=11</formula>
    </cfRule>
  </conditionalFormatting>
  <conditionalFormatting sqref="AV67:AV68">
    <cfRule type="expression" dxfId="4619" priority="4575" stopIfTrue="1">
      <formula>LEN(AV67)=14</formula>
    </cfRule>
  </conditionalFormatting>
  <conditionalFormatting sqref="AW67:AW68">
    <cfRule type="expression" dxfId="4618" priority="4574" stopIfTrue="1">
      <formula>LEN(AW67)=11</formula>
    </cfRule>
  </conditionalFormatting>
  <conditionalFormatting sqref="BD67:BD68">
    <cfRule type="expression" dxfId="4617" priority="4573" stopIfTrue="1">
      <formula>AND(BD67&gt;0,CR67="")</formula>
    </cfRule>
  </conditionalFormatting>
  <conditionalFormatting sqref="BA67:BB68">
    <cfRule type="expression" dxfId="4616" priority="4572" stopIfTrue="1">
      <formula>AND(BA67&gt;0,CP67="")</formula>
    </cfRule>
  </conditionalFormatting>
  <conditionalFormatting sqref="BC67:BC68">
    <cfRule type="expression" dxfId="4615" priority="4571" stopIfTrue="1">
      <formula>AND(BC67&gt;0,CQ67="")</formula>
    </cfRule>
  </conditionalFormatting>
  <conditionalFormatting sqref="BA67:BB68">
    <cfRule type="expression" dxfId="4614" priority="4570" stopIfTrue="1">
      <formula>AND(BA67&gt;0,CP67="")</formula>
    </cfRule>
  </conditionalFormatting>
  <conditionalFormatting sqref="BC67:BC68">
    <cfRule type="expression" dxfId="4613" priority="4569" stopIfTrue="1">
      <formula>AND(BC67&gt;0,CQ67="")</formula>
    </cfRule>
  </conditionalFormatting>
  <conditionalFormatting sqref="BA67:BB68">
    <cfRule type="expression" dxfId="4612" priority="4568" stopIfTrue="1">
      <formula>AND(BA67&gt;0,CP67="")</formula>
    </cfRule>
  </conditionalFormatting>
  <conditionalFormatting sqref="BC67:BC68">
    <cfRule type="expression" dxfId="4611" priority="4567" stopIfTrue="1">
      <formula>AND(BC67&gt;0,CQ67="")</formula>
    </cfRule>
  </conditionalFormatting>
  <conditionalFormatting sqref="BA67:BB68">
    <cfRule type="expression" dxfId="4610" priority="4566" stopIfTrue="1">
      <formula>AND(BA67&gt;0,CP67="")</formula>
    </cfRule>
  </conditionalFormatting>
  <conditionalFormatting sqref="BC67:BC68">
    <cfRule type="expression" dxfId="4609" priority="4565" stopIfTrue="1">
      <formula>AND(BC67&gt;0,CQ67="")</formula>
    </cfRule>
  </conditionalFormatting>
  <conditionalFormatting sqref="BA67:BB68">
    <cfRule type="expression" dxfId="4608" priority="4564" stopIfTrue="1">
      <formula>AND(BA67&gt;0,CP67="")</formula>
    </cfRule>
  </conditionalFormatting>
  <conditionalFormatting sqref="BC67:BC68">
    <cfRule type="expression" dxfId="4607" priority="4563" stopIfTrue="1">
      <formula>AND(BC67&gt;0,CQ67="")</formula>
    </cfRule>
  </conditionalFormatting>
  <conditionalFormatting sqref="BA67:BB68">
    <cfRule type="expression" dxfId="4606" priority="4562" stopIfTrue="1">
      <formula>AND(BA67&gt;0,CP67="")</formula>
    </cfRule>
  </conditionalFormatting>
  <conditionalFormatting sqref="BC67:BC68">
    <cfRule type="expression" dxfId="4605" priority="4561" stopIfTrue="1">
      <formula>AND(BC67&gt;0,CQ67="")</formula>
    </cfRule>
  </conditionalFormatting>
  <conditionalFormatting sqref="BA67:BB68">
    <cfRule type="expression" dxfId="4604" priority="4560" stopIfTrue="1">
      <formula>AND(BA67&gt;0,CP67="")</formula>
    </cfRule>
  </conditionalFormatting>
  <conditionalFormatting sqref="BC67:BC68">
    <cfRule type="expression" dxfId="4603" priority="4559" stopIfTrue="1">
      <formula>AND(BC67&gt;0,CQ67="")</formula>
    </cfRule>
  </conditionalFormatting>
  <conditionalFormatting sqref="AZ74:BK74">
    <cfRule type="expression" dxfId="4602" priority="4558" stopIfTrue="1">
      <formula>AND(AZ74&gt;0,CN74="")</formula>
    </cfRule>
  </conditionalFormatting>
  <conditionalFormatting sqref="E74">
    <cfRule type="cellIs" dxfId="4601" priority="4557" stopIfTrue="1" operator="greaterThan">
      <formula>2500</formula>
    </cfRule>
  </conditionalFormatting>
  <conditionalFormatting sqref="E74">
    <cfRule type="cellIs" dxfId="4600" priority="4556" stopIfTrue="1" operator="greaterThan">
      <formula>2500</formula>
    </cfRule>
  </conditionalFormatting>
  <conditionalFormatting sqref="E74">
    <cfRule type="cellIs" dxfId="4599" priority="4552" stopIfTrue="1" operator="greaterThan">
      <formula>2500</formula>
    </cfRule>
  </conditionalFormatting>
  <conditionalFormatting sqref="E74">
    <cfRule type="cellIs" dxfId="4598" priority="4555" stopIfTrue="1" operator="greaterThan">
      <formula>2500</formula>
    </cfRule>
  </conditionalFormatting>
  <conditionalFormatting sqref="E74">
    <cfRule type="cellIs" dxfId="4597" priority="4554" stopIfTrue="1" operator="greaterThan">
      <formula>2500</formula>
    </cfRule>
  </conditionalFormatting>
  <conditionalFormatting sqref="E74">
    <cfRule type="cellIs" dxfId="4596" priority="4553" stopIfTrue="1" operator="greaterThan">
      <formula>2500</formula>
    </cfRule>
  </conditionalFormatting>
  <conditionalFormatting sqref="E74">
    <cfRule type="cellIs" dxfId="4595" priority="4551" stopIfTrue="1" operator="greaterThan">
      <formula>2500</formula>
    </cfRule>
  </conditionalFormatting>
  <conditionalFormatting sqref="E74">
    <cfRule type="cellIs" dxfId="4594" priority="4550" stopIfTrue="1" operator="greaterThan">
      <formula>2500</formula>
    </cfRule>
  </conditionalFormatting>
  <conditionalFormatting sqref="E74">
    <cfRule type="cellIs" dxfId="4593" priority="4549" stopIfTrue="1" operator="greaterThan">
      <formula>2500</formula>
    </cfRule>
  </conditionalFormatting>
  <conditionalFormatting sqref="E74">
    <cfRule type="cellIs" dxfId="4592" priority="4548" stopIfTrue="1" operator="greaterThan">
      <formula>2500</formula>
    </cfRule>
  </conditionalFormatting>
  <conditionalFormatting sqref="E74">
    <cfRule type="cellIs" dxfId="4591" priority="4547" stopIfTrue="1" operator="greaterThan">
      <formula>2500</formula>
    </cfRule>
  </conditionalFormatting>
  <conditionalFormatting sqref="V74:W74">
    <cfRule type="expression" dxfId="4590" priority="4546" stopIfTrue="1">
      <formula>AND(V74&gt;0,BK74="")</formula>
    </cfRule>
  </conditionalFormatting>
  <conditionalFormatting sqref="X74">
    <cfRule type="expression" dxfId="4589" priority="4545" stopIfTrue="1">
      <formula>AND(X74&gt;0,BL74="")</formula>
    </cfRule>
  </conditionalFormatting>
  <conditionalFormatting sqref="F74">
    <cfRule type="cellIs" dxfId="4588" priority="4544" stopIfTrue="1" operator="lessThan">
      <formula>29</formula>
    </cfRule>
  </conditionalFormatting>
  <conditionalFormatting sqref="E74">
    <cfRule type="cellIs" dxfId="4587" priority="4543" stopIfTrue="1" operator="greaterThan">
      <formula>2500</formula>
    </cfRule>
  </conditionalFormatting>
  <conditionalFormatting sqref="E74">
    <cfRule type="cellIs" dxfId="4586" priority="4542" stopIfTrue="1" operator="greaterThan">
      <formula>2500</formula>
    </cfRule>
  </conditionalFormatting>
  <conditionalFormatting sqref="E74">
    <cfRule type="cellIs" dxfId="4585" priority="4538" stopIfTrue="1" operator="greaterThan">
      <formula>2500</formula>
    </cfRule>
  </conditionalFormatting>
  <conditionalFormatting sqref="E74">
    <cfRule type="cellIs" dxfId="4584" priority="4541" stopIfTrue="1" operator="greaterThan">
      <formula>2500</formula>
    </cfRule>
  </conditionalFormatting>
  <conditionalFormatting sqref="E74">
    <cfRule type="cellIs" dxfId="4583" priority="4540" stopIfTrue="1" operator="greaterThan">
      <formula>2500</formula>
    </cfRule>
  </conditionalFormatting>
  <conditionalFormatting sqref="E74">
    <cfRule type="cellIs" dxfId="4582" priority="4539" stopIfTrue="1" operator="greaterThan">
      <formula>2500</formula>
    </cfRule>
  </conditionalFormatting>
  <conditionalFormatting sqref="E74">
    <cfRule type="cellIs" dxfId="4581" priority="4537" stopIfTrue="1" operator="greaterThan">
      <formula>2500</formula>
    </cfRule>
  </conditionalFormatting>
  <conditionalFormatting sqref="E74">
    <cfRule type="cellIs" dxfId="4580" priority="4536" stopIfTrue="1" operator="greaterThan">
      <formula>2500</formula>
    </cfRule>
  </conditionalFormatting>
  <conditionalFormatting sqref="E74">
    <cfRule type="cellIs" dxfId="4579" priority="4535" stopIfTrue="1" operator="greaterThan">
      <formula>2500</formula>
    </cfRule>
  </conditionalFormatting>
  <conditionalFormatting sqref="E74">
    <cfRule type="cellIs" dxfId="4578" priority="4534" stopIfTrue="1" operator="greaterThan">
      <formula>2500</formula>
    </cfRule>
  </conditionalFormatting>
  <conditionalFormatting sqref="E74">
    <cfRule type="cellIs" dxfId="4577" priority="4533" stopIfTrue="1" operator="greaterThan">
      <formula>2500</formula>
    </cfRule>
  </conditionalFormatting>
  <conditionalFormatting sqref="F74">
    <cfRule type="cellIs" dxfId="4576" priority="4532" stopIfTrue="1" operator="lessThan">
      <formula>29</formula>
    </cfRule>
  </conditionalFormatting>
  <conditionalFormatting sqref="E74">
    <cfRule type="cellIs" dxfId="4575" priority="4531" stopIfTrue="1" operator="greaterThan">
      <formula>2500</formula>
    </cfRule>
  </conditionalFormatting>
  <conditionalFormatting sqref="E74">
    <cfRule type="cellIs" dxfId="4574" priority="4530" stopIfTrue="1" operator="greaterThan">
      <formula>2500</formula>
    </cfRule>
  </conditionalFormatting>
  <conditionalFormatting sqref="E74">
    <cfRule type="cellIs" dxfId="4573" priority="4528" stopIfTrue="1" operator="greaterThan">
      <formula>2500</formula>
    </cfRule>
  </conditionalFormatting>
  <conditionalFormatting sqref="E74">
    <cfRule type="cellIs" dxfId="4572" priority="4529" stopIfTrue="1" operator="greaterThan">
      <formula>2500</formula>
    </cfRule>
  </conditionalFormatting>
  <conditionalFormatting sqref="E74">
    <cfRule type="cellIs" dxfId="4571" priority="4527" stopIfTrue="1" operator="greaterThan">
      <formula>2500</formula>
    </cfRule>
  </conditionalFormatting>
  <conditionalFormatting sqref="E74">
    <cfRule type="cellIs" dxfId="4570" priority="4526" stopIfTrue="1" operator="greaterThan">
      <formula>2500</formula>
    </cfRule>
  </conditionalFormatting>
  <conditionalFormatting sqref="E74">
    <cfRule type="cellIs" dxfId="4569" priority="4525" stopIfTrue="1" operator="greaterThan">
      <formula>2500</formula>
    </cfRule>
  </conditionalFormatting>
  <conditionalFormatting sqref="E74">
    <cfRule type="cellIs" dxfId="4568" priority="4524" stopIfTrue="1" operator="greaterThan">
      <formula>2500</formula>
    </cfRule>
  </conditionalFormatting>
  <conditionalFormatting sqref="E74">
    <cfRule type="cellIs" dxfId="4567" priority="4523" stopIfTrue="1" operator="greaterThan">
      <formula>2500</formula>
    </cfRule>
  </conditionalFormatting>
  <conditionalFormatting sqref="V74:W74">
    <cfRule type="expression" dxfId="4566" priority="4522" stopIfTrue="1">
      <formula>AND(V74&gt;0,BK74="")</formula>
    </cfRule>
  </conditionalFormatting>
  <conditionalFormatting sqref="X74">
    <cfRule type="expression" dxfId="4565" priority="4521" stopIfTrue="1">
      <formula>AND(X74&gt;0,BL74="")</formula>
    </cfRule>
  </conditionalFormatting>
  <conditionalFormatting sqref="F74">
    <cfRule type="cellIs" dxfId="4564" priority="4520" stopIfTrue="1" operator="lessThan">
      <formula>29</formula>
    </cfRule>
  </conditionalFormatting>
  <conditionalFormatting sqref="AN74">
    <cfRule type="expression" dxfId="4563" priority="4519" stopIfTrue="1">
      <formula>AND(AN74&gt;0,CC74="")</formula>
    </cfRule>
  </conditionalFormatting>
  <conditionalFormatting sqref="E74">
    <cfRule type="cellIs" dxfId="4562" priority="4518" stopIfTrue="1" operator="greaterThan">
      <formula>2500</formula>
    </cfRule>
  </conditionalFormatting>
  <conditionalFormatting sqref="E74">
    <cfRule type="cellIs" dxfId="4561" priority="4517" stopIfTrue="1" operator="greaterThan">
      <formula>2500</formula>
    </cfRule>
  </conditionalFormatting>
  <conditionalFormatting sqref="E74">
    <cfRule type="cellIs" dxfId="4560" priority="4516" stopIfTrue="1" operator="greaterThan">
      <formula>2500</formula>
    </cfRule>
  </conditionalFormatting>
  <conditionalFormatting sqref="E74">
    <cfRule type="cellIs" dxfId="4559" priority="4515" stopIfTrue="1" operator="greaterThan">
      <formula>2500</formula>
    </cfRule>
  </conditionalFormatting>
  <conditionalFormatting sqref="E74">
    <cfRule type="cellIs" dxfId="4558" priority="4514" stopIfTrue="1" operator="greaterThan">
      <formula>2500</formula>
    </cfRule>
  </conditionalFormatting>
  <conditionalFormatting sqref="E74">
    <cfRule type="cellIs" dxfId="4557" priority="4512" stopIfTrue="1" operator="greaterThan">
      <formula>2500</formula>
    </cfRule>
  </conditionalFormatting>
  <conditionalFormatting sqref="E74">
    <cfRule type="cellIs" dxfId="4556" priority="4513" stopIfTrue="1" operator="greaterThan">
      <formula>2500</formula>
    </cfRule>
  </conditionalFormatting>
  <conditionalFormatting sqref="E74">
    <cfRule type="cellIs" dxfId="4555" priority="4511" stopIfTrue="1" operator="greaterThan">
      <formula>2500</formula>
    </cfRule>
  </conditionalFormatting>
  <conditionalFormatting sqref="E74">
    <cfRule type="cellIs" dxfId="4554" priority="4510" stopIfTrue="1" operator="greaterThan">
      <formula>2500</formula>
    </cfRule>
  </conditionalFormatting>
  <conditionalFormatting sqref="E74">
    <cfRule type="cellIs" dxfId="4553" priority="4509" stopIfTrue="1" operator="greaterThan">
      <formula>2500</formula>
    </cfRule>
  </conditionalFormatting>
  <conditionalFormatting sqref="E74">
    <cfRule type="cellIs" dxfId="4552" priority="4508" stopIfTrue="1" operator="greaterThan">
      <formula>2500</formula>
    </cfRule>
  </conditionalFormatting>
  <conditionalFormatting sqref="E74">
    <cfRule type="cellIs" dxfId="4551" priority="4507" stopIfTrue="1" operator="greaterThan">
      <formula>2500</formula>
    </cfRule>
  </conditionalFormatting>
  <conditionalFormatting sqref="V74:W74">
    <cfRule type="expression" dxfId="4550" priority="4506" stopIfTrue="1">
      <formula>AND(V74&gt;0,BK74="")</formula>
    </cfRule>
  </conditionalFormatting>
  <conditionalFormatting sqref="X74">
    <cfRule type="expression" dxfId="4549" priority="4505" stopIfTrue="1">
      <formula>AND(X74&gt;0,BL74="")</formula>
    </cfRule>
  </conditionalFormatting>
  <conditionalFormatting sqref="F74">
    <cfRule type="cellIs" dxfId="4548" priority="4504" stopIfTrue="1" operator="lessThan">
      <formula>29</formula>
    </cfRule>
  </conditionalFormatting>
  <conditionalFormatting sqref="F74">
    <cfRule type="cellIs" dxfId="4547" priority="4503" stopIfTrue="1" operator="lessThan">
      <formula>29</formula>
    </cfRule>
  </conditionalFormatting>
  <conditionalFormatting sqref="AV74">
    <cfRule type="expression" dxfId="4546" priority="4502" stopIfTrue="1">
      <formula>LEN(AV74)=14</formula>
    </cfRule>
  </conditionalFormatting>
  <conditionalFormatting sqref="AW74">
    <cfRule type="expression" dxfId="4545" priority="4501" stopIfTrue="1">
      <formula>LEN(AW74)=11</formula>
    </cfRule>
  </conditionalFormatting>
  <conditionalFormatting sqref="AV74">
    <cfRule type="expression" dxfId="4544" priority="4500" stopIfTrue="1">
      <formula>LEN(AV74)=14</formula>
    </cfRule>
  </conditionalFormatting>
  <conditionalFormatting sqref="AW74">
    <cfRule type="expression" dxfId="4543" priority="4499" stopIfTrue="1">
      <formula>LEN(AW74)=11</formula>
    </cfRule>
  </conditionalFormatting>
  <conditionalFormatting sqref="AV74">
    <cfRule type="expression" dxfId="4542" priority="4498" stopIfTrue="1">
      <formula>LEN(AV74)=14</formula>
    </cfRule>
  </conditionalFormatting>
  <conditionalFormatting sqref="AW74">
    <cfRule type="expression" dxfId="4541" priority="4497" stopIfTrue="1">
      <formula>LEN(AW74)=11</formula>
    </cfRule>
  </conditionalFormatting>
  <conditionalFormatting sqref="AV74">
    <cfRule type="expression" dxfId="4540" priority="4496" stopIfTrue="1">
      <formula>LEN(AV74)=14</formula>
    </cfRule>
  </conditionalFormatting>
  <conditionalFormatting sqref="AW74">
    <cfRule type="expression" dxfId="4539" priority="4495" stopIfTrue="1">
      <formula>LEN(AW74)=11</formula>
    </cfRule>
  </conditionalFormatting>
  <conditionalFormatting sqref="E74">
    <cfRule type="cellIs" dxfId="4538" priority="4494" stopIfTrue="1" operator="greaterThan">
      <formula>2500</formula>
    </cfRule>
  </conditionalFormatting>
  <conditionalFormatting sqref="E74">
    <cfRule type="cellIs" dxfId="4537" priority="4493" stopIfTrue="1" operator="greaterThan">
      <formula>2500</formula>
    </cfRule>
  </conditionalFormatting>
  <conditionalFormatting sqref="E74">
    <cfRule type="cellIs" dxfId="4536" priority="4489" stopIfTrue="1" operator="greaterThan">
      <formula>2500</formula>
    </cfRule>
  </conditionalFormatting>
  <conditionalFormatting sqref="E74">
    <cfRule type="cellIs" dxfId="4535" priority="4492" stopIfTrue="1" operator="greaterThan">
      <formula>2500</formula>
    </cfRule>
  </conditionalFormatting>
  <conditionalFormatting sqref="E74">
    <cfRule type="cellIs" dxfId="4534" priority="4491" stopIfTrue="1" operator="greaterThan">
      <formula>2500</formula>
    </cfRule>
  </conditionalFormatting>
  <conditionalFormatting sqref="E74">
    <cfRule type="cellIs" dxfId="4533" priority="4490" stopIfTrue="1" operator="greaterThan">
      <formula>2500</formula>
    </cfRule>
  </conditionalFormatting>
  <conditionalFormatting sqref="E74">
    <cfRule type="cellIs" dxfId="4532" priority="4488" stopIfTrue="1" operator="greaterThan">
      <formula>2500</formula>
    </cfRule>
  </conditionalFormatting>
  <conditionalFormatting sqref="E74">
    <cfRule type="cellIs" dxfId="4531" priority="4487" stopIfTrue="1" operator="greaterThan">
      <formula>2500</formula>
    </cfRule>
  </conditionalFormatting>
  <conditionalFormatting sqref="E74">
    <cfRule type="cellIs" dxfId="4530" priority="4486" stopIfTrue="1" operator="greaterThan">
      <formula>2500</formula>
    </cfRule>
  </conditionalFormatting>
  <conditionalFormatting sqref="E74">
    <cfRule type="cellIs" dxfId="4529" priority="4485" stopIfTrue="1" operator="greaterThan">
      <formula>2500</formula>
    </cfRule>
  </conditionalFormatting>
  <conditionalFormatting sqref="E74">
    <cfRule type="cellIs" dxfId="4528" priority="4484" stopIfTrue="1" operator="greaterThan">
      <formula>2500</formula>
    </cfRule>
  </conditionalFormatting>
  <conditionalFormatting sqref="V74:W74">
    <cfRule type="expression" dxfId="4527" priority="4483" stopIfTrue="1">
      <formula>AND(V74&gt;0,BK74="")</formula>
    </cfRule>
  </conditionalFormatting>
  <conditionalFormatting sqref="X74">
    <cfRule type="expression" dxfId="4526" priority="4482" stopIfTrue="1">
      <formula>AND(X74&gt;0,BL74="")</formula>
    </cfRule>
  </conditionalFormatting>
  <conditionalFormatting sqref="F74">
    <cfRule type="cellIs" dxfId="4525" priority="4481" stopIfTrue="1" operator="lessThan">
      <formula>29</formula>
    </cfRule>
  </conditionalFormatting>
  <conditionalFormatting sqref="E74">
    <cfRule type="cellIs" dxfId="4524" priority="4480" stopIfTrue="1" operator="greaterThan">
      <formula>2500</formula>
    </cfRule>
  </conditionalFormatting>
  <conditionalFormatting sqref="E74">
    <cfRule type="cellIs" dxfId="4523" priority="4479" stopIfTrue="1" operator="greaterThan">
      <formula>2500</formula>
    </cfRule>
  </conditionalFormatting>
  <conditionalFormatting sqref="E74">
    <cfRule type="cellIs" dxfId="4522" priority="4475" stopIfTrue="1" operator="greaterThan">
      <formula>2500</formula>
    </cfRule>
  </conditionalFormatting>
  <conditionalFormatting sqref="E74">
    <cfRule type="cellIs" dxfId="4521" priority="4478" stopIfTrue="1" operator="greaterThan">
      <formula>2500</formula>
    </cfRule>
  </conditionalFormatting>
  <conditionalFormatting sqref="E74">
    <cfRule type="cellIs" dxfId="4520" priority="4477" stopIfTrue="1" operator="greaterThan">
      <formula>2500</formula>
    </cfRule>
  </conditionalFormatting>
  <conditionalFormatting sqref="E74">
    <cfRule type="cellIs" dxfId="4519" priority="4476" stopIfTrue="1" operator="greaterThan">
      <formula>2500</formula>
    </cfRule>
  </conditionalFormatting>
  <conditionalFormatting sqref="E74">
    <cfRule type="cellIs" dxfId="4518" priority="4474" stopIfTrue="1" operator="greaterThan">
      <formula>2500</formula>
    </cfRule>
  </conditionalFormatting>
  <conditionalFormatting sqref="E74">
    <cfRule type="cellIs" dxfId="4517" priority="4473" stopIfTrue="1" operator="greaterThan">
      <formula>2500</formula>
    </cfRule>
  </conditionalFormatting>
  <conditionalFormatting sqref="E74">
    <cfRule type="cellIs" dxfId="4516" priority="4472" stopIfTrue="1" operator="greaterThan">
      <formula>2500</formula>
    </cfRule>
  </conditionalFormatting>
  <conditionalFormatting sqref="E74">
    <cfRule type="cellIs" dxfId="4515" priority="4471" stopIfTrue="1" operator="greaterThan">
      <formula>2500</formula>
    </cfRule>
  </conditionalFormatting>
  <conditionalFormatting sqref="E74">
    <cfRule type="cellIs" dxfId="4514" priority="4470" stopIfTrue="1" operator="greaterThan">
      <formula>2500</formula>
    </cfRule>
  </conditionalFormatting>
  <conditionalFormatting sqref="F74">
    <cfRule type="cellIs" dxfId="4513" priority="4469" stopIfTrue="1" operator="lessThan">
      <formula>29</formula>
    </cfRule>
  </conditionalFormatting>
  <conditionalFormatting sqref="E74">
    <cfRule type="cellIs" dxfId="4512" priority="4468" stopIfTrue="1" operator="greaterThan">
      <formula>2500</formula>
    </cfRule>
  </conditionalFormatting>
  <conditionalFormatting sqref="E74">
    <cfRule type="cellIs" dxfId="4511" priority="4467" stopIfTrue="1" operator="greaterThan">
      <formula>2500</formula>
    </cfRule>
  </conditionalFormatting>
  <conditionalFormatting sqref="E74">
    <cfRule type="cellIs" dxfId="4510" priority="4465" stopIfTrue="1" operator="greaterThan">
      <formula>2500</formula>
    </cfRule>
  </conditionalFormatting>
  <conditionalFormatting sqref="E74">
    <cfRule type="cellIs" dxfId="4509" priority="4466" stopIfTrue="1" operator="greaterThan">
      <formula>2500</formula>
    </cfRule>
  </conditionalFormatting>
  <conditionalFormatting sqref="E74">
    <cfRule type="cellIs" dxfId="4508" priority="4464" stopIfTrue="1" operator="greaterThan">
      <formula>2500</formula>
    </cfRule>
  </conditionalFormatting>
  <conditionalFormatting sqref="E74">
    <cfRule type="cellIs" dxfId="4507" priority="4463" stopIfTrue="1" operator="greaterThan">
      <formula>2500</formula>
    </cfRule>
  </conditionalFormatting>
  <conditionalFormatting sqref="E74">
    <cfRule type="cellIs" dxfId="4506" priority="4462" stopIfTrue="1" operator="greaterThan">
      <formula>2500</formula>
    </cfRule>
  </conditionalFormatting>
  <conditionalFormatting sqref="E74">
    <cfRule type="cellIs" dxfId="4505" priority="4461" stopIfTrue="1" operator="greaterThan">
      <formula>2500</formula>
    </cfRule>
  </conditionalFormatting>
  <conditionalFormatting sqref="E74">
    <cfRule type="cellIs" dxfId="4504" priority="4460" stopIfTrue="1" operator="greaterThan">
      <formula>2500</formula>
    </cfRule>
  </conditionalFormatting>
  <conditionalFormatting sqref="V74:W74">
    <cfRule type="expression" dxfId="4503" priority="4459" stopIfTrue="1">
      <formula>AND(V74&gt;0,BK74="")</formula>
    </cfRule>
  </conditionalFormatting>
  <conditionalFormatting sqref="X74">
    <cfRule type="expression" dxfId="4502" priority="4458" stopIfTrue="1">
      <formula>AND(X74&gt;0,BL74="")</formula>
    </cfRule>
  </conditionalFormatting>
  <conditionalFormatting sqref="F74">
    <cfRule type="cellIs" dxfId="4501" priority="4457" stopIfTrue="1" operator="lessThan">
      <formula>29</formula>
    </cfRule>
  </conditionalFormatting>
  <conditionalFormatting sqref="AN74">
    <cfRule type="expression" dxfId="4500" priority="4456" stopIfTrue="1">
      <formula>AND(AN74&gt;0,CC74="")</formula>
    </cfRule>
  </conditionalFormatting>
  <conditionalFormatting sqref="E74">
    <cfRule type="cellIs" dxfId="4499" priority="4455" stopIfTrue="1" operator="greaterThan">
      <formula>2500</formula>
    </cfRule>
  </conditionalFormatting>
  <conditionalFormatting sqref="E74">
    <cfRule type="cellIs" dxfId="4498" priority="4454" stopIfTrue="1" operator="greaterThan">
      <formula>2500</formula>
    </cfRule>
  </conditionalFormatting>
  <conditionalFormatting sqref="E74">
    <cfRule type="cellIs" dxfId="4497" priority="4453" stopIfTrue="1" operator="greaterThan">
      <formula>2500</formula>
    </cfRule>
  </conditionalFormatting>
  <conditionalFormatting sqref="E74">
    <cfRule type="cellIs" dxfId="4496" priority="4452" stopIfTrue="1" operator="greaterThan">
      <formula>2500</formula>
    </cfRule>
  </conditionalFormatting>
  <conditionalFormatting sqref="E74">
    <cfRule type="cellIs" dxfId="4495" priority="4451" stopIfTrue="1" operator="greaterThan">
      <formula>2500</formula>
    </cfRule>
  </conditionalFormatting>
  <conditionalFormatting sqref="E74">
    <cfRule type="cellIs" dxfId="4494" priority="4449" stopIfTrue="1" operator="greaterThan">
      <formula>2500</formula>
    </cfRule>
  </conditionalFormatting>
  <conditionalFormatting sqref="E74">
    <cfRule type="cellIs" dxfId="4493" priority="4450" stopIfTrue="1" operator="greaterThan">
      <formula>2500</formula>
    </cfRule>
  </conditionalFormatting>
  <conditionalFormatting sqref="E74">
    <cfRule type="cellIs" dxfId="4492" priority="4448" stopIfTrue="1" operator="greaterThan">
      <formula>2500</formula>
    </cfRule>
  </conditionalFormatting>
  <conditionalFormatting sqref="E74">
    <cfRule type="cellIs" dxfId="4491" priority="4447" stopIfTrue="1" operator="greaterThan">
      <formula>2500</formula>
    </cfRule>
  </conditionalFormatting>
  <conditionalFormatting sqref="E74">
    <cfRule type="cellIs" dxfId="4490" priority="4446" stopIfTrue="1" operator="greaterThan">
      <formula>2500</formula>
    </cfRule>
  </conditionalFormatting>
  <conditionalFormatting sqref="E74">
    <cfRule type="cellIs" dxfId="4489" priority="4445" stopIfTrue="1" operator="greaterThan">
      <formula>2500</formula>
    </cfRule>
  </conditionalFormatting>
  <conditionalFormatting sqref="E74">
    <cfRule type="cellIs" dxfId="4488" priority="4444" stopIfTrue="1" operator="greaterThan">
      <formula>2500</formula>
    </cfRule>
  </conditionalFormatting>
  <conditionalFormatting sqref="V74:W74">
    <cfRule type="expression" dxfId="4487" priority="4443" stopIfTrue="1">
      <formula>AND(V74&gt;0,BK74="")</formula>
    </cfRule>
  </conditionalFormatting>
  <conditionalFormatting sqref="X74">
    <cfRule type="expression" dxfId="4486" priority="4442" stopIfTrue="1">
      <formula>AND(X74&gt;0,BL74="")</formula>
    </cfRule>
  </conditionalFormatting>
  <conditionalFormatting sqref="F74">
    <cfRule type="cellIs" dxfId="4485" priority="4441" stopIfTrue="1" operator="lessThan">
      <formula>29</formula>
    </cfRule>
  </conditionalFormatting>
  <conditionalFormatting sqref="E74">
    <cfRule type="cellIs" dxfId="4484" priority="4440" stopIfTrue="1" operator="greaterThan">
      <formula>2500</formula>
    </cfRule>
  </conditionalFormatting>
  <conditionalFormatting sqref="E74">
    <cfRule type="cellIs" dxfId="4483" priority="4439" stopIfTrue="1" operator="greaterThan">
      <formula>2500</formula>
    </cfRule>
  </conditionalFormatting>
  <conditionalFormatting sqref="E74">
    <cfRule type="cellIs" dxfId="4482" priority="4438" stopIfTrue="1" operator="greaterThan">
      <formula>2500</formula>
    </cfRule>
  </conditionalFormatting>
  <conditionalFormatting sqref="E74">
    <cfRule type="cellIs" dxfId="4481" priority="4437" stopIfTrue="1" operator="greaterThan">
      <formula>2500</formula>
    </cfRule>
  </conditionalFormatting>
  <conditionalFormatting sqref="E74">
    <cfRule type="cellIs" dxfId="4480" priority="4436" stopIfTrue="1" operator="greaterThan">
      <formula>2500</formula>
    </cfRule>
  </conditionalFormatting>
  <conditionalFormatting sqref="E74">
    <cfRule type="cellIs" dxfId="4479" priority="4434" stopIfTrue="1" operator="greaterThan">
      <formula>2500</formula>
    </cfRule>
  </conditionalFormatting>
  <conditionalFormatting sqref="E74">
    <cfRule type="cellIs" dxfId="4478" priority="4435" stopIfTrue="1" operator="greaterThan">
      <formula>2500</formula>
    </cfRule>
  </conditionalFormatting>
  <conditionalFormatting sqref="E74">
    <cfRule type="cellIs" dxfId="4477" priority="4433" stopIfTrue="1" operator="greaterThan">
      <formula>2500</formula>
    </cfRule>
  </conditionalFormatting>
  <conditionalFormatting sqref="E74">
    <cfRule type="cellIs" dxfId="4476" priority="4432" stopIfTrue="1" operator="greaterThan">
      <formula>2500</formula>
    </cfRule>
  </conditionalFormatting>
  <conditionalFormatting sqref="E74">
    <cfRule type="cellIs" dxfId="4475" priority="4431" stopIfTrue="1" operator="greaterThan">
      <formula>2500</formula>
    </cfRule>
  </conditionalFormatting>
  <conditionalFormatting sqref="E74">
    <cfRule type="cellIs" dxfId="4474" priority="4430" stopIfTrue="1" operator="greaterThan">
      <formula>2500</formula>
    </cfRule>
  </conditionalFormatting>
  <conditionalFormatting sqref="E74">
    <cfRule type="cellIs" dxfId="4473" priority="4429" stopIfTrue="1" operator="greaterThan">
      <formula>2500</formula>
    </cfRule>
  </conditionalFormatting>
  <conditionalFormatting sqref="V74:W74">
    <cfRule type="expression" dxfId="4472" priority="4428" stopIfTrue="1">
      <formula>AND(V74&gt;0,BK74="")</formula>
    </cfRule>
  </conditionalFormatting>
  <conditionalFormatting sqref="X74">
    <cfRule type="expression" dxfId="4471" priority="4427" stopIfTrue="1">
      <formula>AND(X74&gt;0,BL74="")</formula>
    </cfRule>
  </conditionalFormatting>
  <conditionalFormatting sqref="F74">
    <cfRule type="cellIs" dxfId="4470" priority="4426" stopIfTrue="1" operator="lessThan">
      <formula>29</formula>
    </cfRule>
  </conditionalFormatting>
  <conditionalFormatting sqref="F74">
    <cfRule type="cellIs" dxfId="4469" priority="4425" stopIfTrue="1" operator="lessThan">
      <formula>29</formula>
    </cfRule>
  </conditionalFormatting>
  <conditionalFormatting sqref="AV74">
    <cfRule type="expression" dxfId="4468" priority="4424" stopIfTrue="1">
      <formula>LEN(AV74)=14</formula>
    </cfRule>
  </conditionalFormatting>
  <conditionalFormatting sqref="AW74">
    <cfRule type="expression" dxfId="4467" priority="4423" stopIfTrue="1">
      <formula>LEN(AW74)=11</formula>
    </cfRule>
  </conditionalFormatting>
  <conditionalFormatting sqref="AV74">
    <cfRule type="expression" dxfId="4466" priority="4422" stopIfTrue="1">
      <formula>LEN(AV74)=14</formula>
    </cfRule>
  </conditionalFormatting>
  <conditionalFormatting sqref="AW74">
    <cfRule type="expression" dxfId="4465" priority="4421" stopIfTrue="1">
      <formula>LEN(AW74)=11</formula>
    </cfRule>
  </conditionalFormatting>
  <conditionalFormatting sqref="AV74">
    <cfRule type="expression" dxfId="4464" priority="4420" stopIfTrue="1">
      <formula>LEN(AV74)=14</formula>
    </cfRule>
  </conditionalFormatting>
  <conditionalFormatting sqref="AW74">
    <cfRule type="expression" dxfId="4463" priority="4419" stopIfTrue="1">
      <formula>LEN(AW74)=11</formula>
    </cfRule>
  </conditionalFormatting>
  <conditionalFormatting sqref="AV74">
    <cfRule type="expression" dxfId="4462" priority="4418" stopIfTrue="1">
      <formula>LEN(AV74)=14</formula>
    </cfRule>
  </conditionalFormatting>
  <conditionalFormatting sqref="AW74">
    <cfRule type="expression" dxfId="4461" priority="4417" stopIfTrue="1">
      <formula>LEN(AW74)=11</formula>
    </cfRule>
  </conditionalFormatting>
  <conditionalFormatting sqref="AV74">
    <cfRule type="expression" dxfId="4460" priority="4416" stopIfTrue="1">
      <formula>LEN(AV74)=14</formula>
    </cfRule>
  </conditionalFormatting>
  <conditionalFormatting sqref="AW74">
    <cfRule type="expression" dxfId="4459" priority="4415" stopIfTrue="1">
      <formula>LEN(AW74)=11</formula>
    </cfRule>
  </conditionalFormatting>
  <conditionalFormatting sqref="BD74">
    <cfRule type="expression" dxfId="4458" priority="4414" stopIfTrue="1">
      <formula>AND(BD74&gt;0,CR74="")</formula>
    </cfRule>
  </conditionalFormatting>
  <conditionalFormatting sqref="BA74:BB74">
    <cfRule type="expression" dxfId="4457" priority="4413" stopIfTrue="1">
      <formula>AND(BA74&gt;0,CP74="")</formula>
    </cfRule>
  </conditionalFormatting>
  <conditionalFormatting sqref="BC74">
    <cfRule type="expression" dxfId="4456" priority="4412" stopIfTrue="1">
      <formula>AND(BC74&gt;0,CQ74="")</formula>
    </cfRule>
  </conditionalFormatting>
  <conditionalFormatting sqref="BA74:BB74">
    <cfRule type="expression" dxfId="4455" priority="4411" stopIfTrue="1">
      <formula>AND(BA74&gt;0,CP74="")</formula>
    </cfRule>
  </conditionalFormatting>
  <conditionalFormatting sqref="BC74">
    <cfRule type="expression" dxfId="4454" priority="4410" stopIfTrue="1">
      <formula>AND(BC74&gt;0,CQ74="")</formula>
    </cfRule>
  </conditionalFormatting>
  <conditionalFormatting sqref="BA74:BB74">
    <cfRule type="expression" dxfId="4453" priority="4409" stopIfTrue="1">
      <formula>AND(BA74&gt;0,CP74="")</formula>
    </cfRule>
  </conditionalFormatting>
  <conditionalFormatting sqref="BC74">
    <cfRule type="expression" dxfId="4452" priority="4408" stopIfTrue="1">
      <formula>AND(BC74&gt;0,CQ74="")</formula>
    </cfRule>
  </conditionalFormatting>
  <conditionalFormatting sqref="BA74:BB74">
    <cfRule type="expression" dxfId="4451" priority="4407" stopIfTrue="1">
      <formula>AND(BA74&gt;0,CP74="")</formula>
    </cfRule>
  </conditionalFormatting>
  <conditionalFormatting sqref="BC74">
    <cfRule type="expression" dxfId="4450" priority="4406" stopIfTrue="1">
      <formula>AND(BC74&gt;0,CQ74="")</formula>
    </cfRule>
  </conditionalFormatting>
  <conditionalFormatting sqref="BA74:BB74">
    <cfRule type="expression" dxfId="4449" priority="4405" stopIfTrue="1">
      <formula>AND(BA74&gt;0,CP74="")</formula>
    </cfRule>
  </conditionalFormatting>
  <conditionalFormatting sqref="BC74">
    <cfRule type="expression" dxfId="4448" priority="4404" stopIfTrue="1">
      <formula>AND(BC74&gt;0,CQ74="")</formula>
    </cfRule>
  </conditionalFormatting>
  <conditionalFormatting sqref="BA74:BB74">
    <cfRule type="expression" dxfId="4447" priority="4403" stopIfTrue="1">
      <formula>AND(BA74&gt;0,CP74="")</formula>
    </cfRule>
  </conditionalFormatting>
  <conditionalFormatting sqref="BC74">
    <cfRule type="expression" dxfId="4446" priority="4402" stopIfTrue="1">
      <formula>AND(BC74&gt;0,CQ74="")</formula>
    </cfRule>
  </conditionalFormatting>
  <conditionalFormatting sqref="BA74:BB74">
    <cfRule type="expression" dxfId="4445" priority="4401" stopIfTrue="1">
      <formula>AND(BA74&gt;0,CP74="")</formula>
    </cfRule>
  </conditionalFormatting>
  <conditionalFormatting sqref="BC74">
    <cfRule type="expression" dxfId="4444" priority="4400" stopIfTrue="1">
      <formula>AND(BC74&gt;0,CQ74="")</formula>
    </cfRule>
  </conditionalFormatting>
  <conditionalFormatting sqref="AZ79:BK79">
    <cfRule type="expression" dxfId="4443" priority="4399" stopIfTrue="1">
      <formula>AND(AZ79&gt;0,CN79="")</formula>
    </cfRule>
  </conditionalFormatting>
  <conditionalFormatting sqref="E79">
    <cfRule type="cellIs" dxfId="4442" priority="4398" stopIfTrue="1" operator="greaterThan">
      <formula>2500</formula>
    </cfRule>
  </conditionalFormatting>
  <conditionalFormatting sqref="E79">
    <cfRule type="cellIs" dxfId="4441" priority="4397" stopIfTrue="1" operator="greaterThan">
      <formula>2500</formula>
    </cfRule>
  </conditionalFormatting>
  <conditionalFormatting sqref="E79">
    <cfRule type="cellIs" dxfId="4440" priority="4393" stopIfTrue="1" operator="greaterThan">
      <formula>2500</formula>
    </cfRule>
  </conditionalFormatting>
  <conditionalFormatting sqref="E79">
    <cfRule type="cellIs" dxfId="4439" priority="4396" stopIfTrue="1" operator="greaterThan">
      <formula>2500</formula>
    </cfRule>
  </conditionalFormatting>
  <conditionalFormatting sqref="E79">
    <cfRule type="cellIs" dxfId="4438" priority="4395" stopIfTrue="1" operator="greaterThan">
      <formula>2500</formula>
    </cfRule>
  </conditionalFormatting>
  <conditionalFormatting sqref="E79">
    <cfRule type="cellIs" dxfId="4437" priority="4394" stopIfTrue="1" operator="greaterThan">
      <formula>2500</formula>
    </cfRule>
  </conditionalFormatting>
  <conditionalFormatting sqref="E79">
    <cfRule type="cellIs" dxfId="4436" priority="4392" stopIfTrue="1" operator="greaterThan">
      <formula>2500</formula>
    </cfRule>
  </conditionalFormatting>
  <conditionalFormatting sqref="E79">
    <cfRule type="cellIs" dxfId="4435" priority="4391" stopIfTrue="1" operator="greaterThan">
      <formula>2500</formula>
    </cfRule>
  </conditionalFormatting>
  <conditionalFormatting sqref="E79">
    <cfRule type="cellIs" dxfId="4434" priority="4390" stopIfTrue="1" operator="greaterThan">
      <formula>2500</formula>
    </cfRule>
  </conditionalFormatting>
  <conditionalFormatting sqref="E79">
    <cfRule type="cellIs" dxfId="4433" priority="4389" stopIfTrue="1" operator="greaterThan">
      <formula>2500</formula>
    </cfRule>
  </conditionalFormatting>
  <conditionalFormatting sqref="E79">
    <cfRule type="cellIs" dxfId="4432" priority="4388" stopIfTrue="1" operator="greaterThan">
      <formula>2500</formula>
    </cfRule>
  </conditionalFormatting>
  <conditionalFormatting sqref="V79:W79">
    <cfRule type="expression" dxfId="4431" priority="4387" stopIfTrue="1">
      <formula>AND(V79&gt;0,BK79="")</formula>
    </cfRule>
  </conditionalFormatting>
  <conditionalFormatting sqref="X79">
    <cfRule type="expression" dxfId="4430" priority="4386" stopIfTrue="1">
      <formula>AND(X79&gt;0,BL79="")</formula>
    </cfRule>
  </conditionalFormatting>
  <conditionalFormatting sqref="F79">
    <cfRule type="cellIs" dxfId="4429" priority="4385" stopIfTrue="1" operator="lessThan">
      <formula>29</formula>
    </cfRule>
  </conditionalFormatting>
  <conditionalFormatting sqref="E79">
    <cfRule type="cellIs" dxfId="4428" priority="4384" stopIfTrue="1" operator="greaterThan">
      <formula>2500</formula>
    </cfRule>
  </conditionalFormatting>
  <conditionalFormatting sqref="E79">
    <cfRule type="cellIs" dxfId="4427" priority="4383" stopIfTrue="1" operator="greaterThan">
      <formula>2500</formula>
    </cfRule>
  </conditionalFormatting>
  <conditionalFormatting sqref="E79">
    <cfRule type="cellIs" dxfId="4426" priority="4379" stopIfTrue="1" operator="greaterThan">
      <formula>2500</formula>
    </cfRule>
  </conditionalFormatting>
  <conditionalFormatting sqref="E79">
    <cfRule type="cellIs" dxfId="4425" priority="4382" stopIfTrue="1" operator="greaterThan">
      <formula>2500</formula>
    </cfRule>
  </conditionalFormatting>
  <conditionalFormatting sqref="E79">
    <cfRule type="cellIs" dxfId="4424" priority="4381" stopIfTrue="1" operator="greaterThan">
      <formula>2500</formula>
    </cfRule>
  </conditionalFormatting>
  <conditionalFormatting sqref="E79">
    <cfRule type="cellIs" dxfId="4423" priority="4380" stopIfTrue="1" operator="greaterThan">
      <formula>2500</formula>
    </cfRule>
  </conditionalFormatting>
  <conditionalFormatting sqref="E79">
    <cfRule type="cellIs" dxfId="4422" priority="4378" stopIfTrue="1" operator="greaterThan">
      <formula>2500</formula>
    </cfRule>
  </conditionalFormatting>
  <conditionalFormatting sqref="E79">
    <cfRule type="cellIs" dxfId="4421" priority="4377" stopIfTrue="1" operator="greaterThan">
      <formula>2500</formula>
    </cfRule>
  </conditionalFormatting>
  <conditionalFormatting sqref="E79">
    <cfRule type="cellIs" dxfId="4420" priority="4376" stopIfTrue="1" operator="greaterThan">
      <formula>2500</formula>
    </cfRule>
  </conditionalFormatting>
  <conditionalFormatting sqref="E79">
    <cfRule type="cellIs" dxfId="4419" priority="4375" stopIfTrue="1" operator="greaterThan">
      <formula>2500</formula>
    </cfRule>
  </conditionalFormatting>
  <conditionalFormatting sqref="E79">
    <cfRule type="cellIs" dxfId="4418" priority="4374" stopIfTrue="1" operator="greaterThan">
      <formula>2500</formula>
    </cfRule>
  </conditionalFormatting>
  <conditionalFormatting sqref="F79">
    <cfRule type="cellIs" dxfId="4417" priority="4373" stopIfTrue="1" operator="lessThan">
      <formula>29</formula>
    </cfRule>
  </conditionalFormatting>
  <conditionalFormatting sqref="E79">
    <cfRule type="cellIs" dxfId="4416" priority="4372" stopIfTrue="1" operator="greaterThan">
      <formula>2500</formula>
    </cfRule>
  </conditionalFormatting>
  <conditionalFormatting sqref="E79">
    <cfRule type="cellIs" dxfId="4415" priority="4371" stopIfTrue="1" operator="greaterThan">
      <formula>2500</formula>
    </cfRule>
  </conditionalFormatting>
  <conditionalFormatting sqref="E79">
    <cfRule type="cellIs" dxfId="4414" priority="4369" stopIfTrue="1" operator="greaterThan">
      <formula>2500</formula>
    </cfRule>
  </conditionalFormatting>
  <conditionalFormatting sqref="E79">
    <cfRule type="cellIs" dxfId="4413" priority="4370" stopIfTrue="1" operator="greaterThan">
      <formula>2500</formula>
    </cfRule>
  </conditionalFormatting>
  <conditionalFormatting sqref="E79">
    <cfRule type="cellIs" dxfId="4412" priority="4368" stopIfTrue="1" operator="greaterThan">
      <formula>2500</formula>
    </cfRule>
  </conditionalFormatting>
  <conditionalFormatting sqref="E79">
    <cfRule type="cellIs" dxfId="4411" priority="4367" stopIfTrue="1" operator="greaterThan">
      <formula>2500</formula>
    </cfRule>
  </conditionalFormatting>
  <conditionalFormatting sqref="E79">
    <cfRule type="cellIs" dxfId="4410" priority="4366" stopIfTrue="1" operator="greaterThan">
      <formula>2500</formula>
    </cfRule>
  </conditionalFormatting>
  <conditionalFormatting sqref="E79">
    <cfRule type="cellIs" dxfId="4409" priority="4365" stopIfTrue="1" operator="greaterThan">
      <formula>2500</formula>
    </cfRule>
  </conditionalFormatting>
  <conditionalFormatting sqref="E79">
    <cfRule type="cellIs" dxfId="4408" priority="4364" stopIfTrue="1" operator="greaterThan">
      <formula>2500</formula>
    </cfRule>
  </conditionalFormatting>
  <conditionalFormatting sqref="V79:W79">
    <cfRule type="expression" dxfId="4407" priority="4363" stopIfTrue="1">
      <formula>AND(V79&gt;0,BK79="")</formula>
    </cfRule>
  </conditionalFormatting>
  <conditionalFormatting sqref="X79">
    <cfRule type="expression" dxfId="4406" priority="4362" stopIfTrue="1">
      <formula>AND(X79&gt;0,BL79="")</formula>
    </cfRule>
  </conditionalFormatting>
  <conditionalFormatting sqref="F79">
    <cfRule type="cellIs" dxfId="4405" priority="4361" stopIfTrue="1" operator="lessThan">
      <formula>29</formula>
    </cfRule>
  </conditionalFormatting>
  <conditionalFormatting sqref="AN79">
    <cfRule type="expression" dxfId="4404" priority="4360" stopIfTrue="1">
      <formula>AND(AN79&gt;0,CC79="")</formula>
    </cfRule>
  </conditionalFormatting>
  <conditionalFormatting sqref="E79">
    <cfRule type="cellIs" dxfId="4403" priority="4359" stopIfTrue="1" operator="greaterThan">
      <formula>2500</formula>
    </cfRule>
  </conditionalFormatting>
  <conditionalFormatting sqref="E79">
    <cfRule type="cellIs" dxfId="4402" priority="4358" stopIfTrue="1" operator="greaterThan">
      <formula>2500</formula>
    </cfRule>
  </conditionalFormatting>
  <conditionalFormatting sqref="E79">
    <cfRule type="cellIs" dxfId="4401" priority="4357" stopIfTrue="1" operator="greaterThan">
      <formula>2500</formula>
    </cfRule>
  </conditionalFormatting>
  <conditionalFormatting sqref="E79">
    <cfRule type="cellIs" dxfId="4400" priority="4356" stopIfTrue="1" operator="greaterThan">
      <formula>2500</formula>
    </cfRule>
  </conditionalFormatting>
  <conditionalFormatting sqref="E79">
    <cfRule type="cellIs" dxfId="4399" priority="4355" stopIfTrue="1" operator="greaterThan">
      <formula>2500</formula>
    </cfRule>
  </conditionalFormatting>
  <conditionalFormatting sqref="E79">
    <cfRule type="cellIs" dxfId="4398" priority="4353" stopIfTrue="1" operator="greaterThan">
      <formula>2500</formula>
    </cfRule>
  </conditionalFormatting>
  <conditionalFormatting sqref="E79">
    <cfRule type="cellIs" dxfId="4397" priority="4354" stopIfTrue="1" operator="greaterThan">
      <formula>2500</formula>
    </cfRule>
  </conditionalFormatting>
  <conditionalFormatting sqref="E79">
    <cfRule type="cellIs" dxfId="4396" priority="4352" stopIfTrue="1" operator="greaterThan">
      <formula>2500</formula>
    </cfRule>
  </conditionalFormatting>
  <conditionalFormatting sqref="E79">
    <cfRule type="cellIs" dxfId="4395" priority="4351" stopIfTrue="1" operator="greaterThan">
      <formula>2500</formula>
    </cfRule>
  </conditionalFormatting>
  <conditionalFormatting sqref="E79">
    <cfRule type="cellIs" dxfId="4394" priority="4350" stopIfTrue="1" operator="greaterThan">
      <formula>2500</formula>
    </cfRule>
  </conditionalFormatting>
  <conditionalFormatting sqref="E79">
    <cfRule type="cellIs" dxfId="4393" priority="4349" stopIfTrue="1" operator="greaterThan">
      <formula>2500</formula>
    </cfRule>
  </conditionalFormatting>
  <conditionalFormatting sqref="E79">
    <cfRule type="cellIs" dxfId="4392" priority="4348" stopIfTrue="1" operator="greaterThan">
      <formula>2500</formula>
    </cfRule>
  </conditionalFormatting>
  <conditionalFormatting sqref="V79:W79">
    <cfRule type="expression" dxfId="4391" priority="4347" stopIfTrue="1">
      <formula>AND(V79&gt;0,BK79="")</formula>
    </cfRule>
  </conditionalFormatting>
  <conditionalFormatting sqref="X79">
    <cfRule type="expression" dxfId="4390" priority="4346" stopIfTrue="1">
      <formula>AND(X79&gt;0,BL79="")</formula>
    </cfRule>
  </conditionalFormatting>
  <conditionalFormatting sqref="F79">
    <cfRule type="cellIs" dxfId="4389" priority="4345" stopIfTrue="1" operator="lessThan">
      <formula>29</formula>
    </cfRule>
  </conditionalFormatting>
  <conditionalFormatting sqref="F79">
    <cfRule type="cellIs" dxfId="4388" priority="4344" stopIfTrue="1" operator="lessThan">
      <formula>29</formula>
    </cfRule>
  </conditionalFormatting>
  <conditionalFormatting sqref="AV79">
    <cfRule type="expression" dxfId="4387" priority="4343" stopIfTrue="1">
      <formula>LEN(AV79)=14</formula>
    </cfRule>
  </conditionalFormatting>
  <conditionalFormatting sqref="AW79">
    <cfRule type="expression" dxfId="4386" priority="4342" stopIfTrue="1">
      <formula>LEN(AW79)=11</formula>
    </cfRule>
  </conditionalFormatting>
  <conditionalFormatting sqref="AV79">
    <cfRule type="expression" dxfId="4385" priority="4341" stopIfTrue="1">
      <formula>LEN(AV79)=14</formula>
    </cfRule>
  </conditionalFormatting>
  <conditionalFormatting sqref="AW79">
    <cfRule type="expression" dxfId="4384" priority="4340" stopIfTrue="1">
      <formula>LEN(AW79)=11</formula>
    </cfRule>
  </conditionalFormatting>
  <conditionalFormatting sqref="AV79">
    <cfRule type="expression" dxfId="4383" priority="4339" stopIfTrue="1">
      <formula>LEN(AV79)=14</formula>
    </cfRule>
  </conditionalFormatting>
  <conditionalFormatting sqref="AW79">
    <cfRule type="expression" dxfId="4382" priority="4338" stopIfTrue="1">
      <formula>LEN(AW79)=11</formula>
    </cfRule>
  </conditionalFormatting>
  <conditionalFormatting sqref="AV79">
    <cfRule type="expression" dxfId="4381" priority="4337" stopIfTrue="1">
      <formula>LEN(AV79)=14</formula>
    </cfRule>
  </conditionalFormatting>
  <conditionalFormatting sqref="AW79">
    <cfRule type="expression" dxfId="4380" priority="4336" stopIfTrue="1">
      <formula>LEN(AW79)=11</formula>
    </cfRule>
  </conditionalFormatting>
  <conditionalFormatting sqref="E79">
    <cfRule type="cellIs" dxfId="4379" priority="4335" stopIfTrue="1" operator="greaterThan">
      <formula>2500</formula>
    </cfRule>
  </conditionalFormatting>
  <conditionalFormatting sqref="E79">
    <cfRule type="cellIs" dxfId="4378" priority="4334" stopIfTrue="1" operator="greaterThan">
      <formula>2500</formula>
    </cfRule>
  </conditionalFormatting>
  <conditionalFormatting sqref="E79">
    <cfRule type="cellIs" dxfId="4377" priority="4330" stopIfTrue="1" operator="greaterThan">
      <formula>2500</formula>
    </cfRule>
  </conditionalFormatting>
  <conditionalFormatting sqref="E79">
    <cfRule type="cellIs" dxfId="4376" priority="4333" stopIfTrue="1" operator="greaterThan">
      <formula>2500</formula>
    </cfRule>
  </conditionalFormatting>
  <conditionalFormatting sqref="E79">
    <cfRule type="cellIs" dxfId="4375" priority="4332" stopIfTrue="1" operator="greaterThan">
      <formula>2500</formula>
    </cfRule>
  </conditionalFormatting>
  <conditionalFormatting sqref="E79">
    <cfRule type="cellIs" dxfId="4374" priority="4331" stopIfTrue="1" operator="greaterThan">
      <formula>2500</formula>
    </cfRule>
  </conditionalFormatting>
  <conditionalFormatting sqref="E79">
    <cfRule type="cellIs" dxfId="4373" priority="4329" stopIfTrue="1" operator="greaterThan">
      <formula>2500</formula>
    </cfRule>
  </conditionalFormatting>
  <conditionalFormatting sqref="E79">
    <cfRule type="cellIs" dxfId="4372" priority="4328" stopIfTrue="1" operator="greaterThan">
      <formula>2500</formula>
    </cfRule>
  </conditionalFormatting>
  <conditionalFormatting sqref="E79">
    <cfRule type="cellIs" dxfId="4371" priority="4327" stopIfTrue="1" operator="greaterThan">
      <formula>2500</formula>
    </cfRule>
  </conditionalFormatting>
  <conditionalFormatting sqref="E79">
    <cfRule type="cellIs" dxfId="4370" priority="4326" stopIfTrue="1" operator="greaterThan">
      <formula>2500</formula>
    </cfRule>
  </conditionalFormatting>
  <conditionalFormatting sqref="E79">
    <cfRule type="cellIs" dxfId="4369" priority="4325" stopIfTrue="1" operator="greaterThan">
      <formula>2500</formula>
    </cfRule>
  </conditionalFormatting>
  <conditionalFormatting sqref="V79:W79">
    <cfRule type="expression" dxfId="4368" priority="4324" stopIfTrue="1">
      <formula>AND(V79&gt;0,BK79="")</formula>
    </cfRule>
  </conditionalFormatting>
  <conditionalFormatting sqref="X79">
    <cfRule type="expression" dxfId="4367" priority="4323" stopIfTrue="1">
      <formula>AND(X79&gt;0,BL79="")</formula>
    </cfRule>
  </conditionalFormatting>
  <conditionalFormatting sqref="F79">
    <cfRule type="cellIs" dxfId="4366" priority="4322" stopIfTrue="1" operator="lessThan">
      <formula>29</formula>
    </cfRule>
  </conditionalFormatting>
  <conditionalFormatting sqref="E79">
    <cfRule type="cellIs" dxfId="4365" priority="4321" stopIfTrue="1" operator="greaterThan">
      <formula>2500</formula>
    </cfRule>
  </conditionalFormatting>
  <conditionalFormatting sqref="E79">
    <cfRule type="cellIs" dxfId="4364" priority="4320" stopIfTrue="1" operator="greaterThan">
      <formula>2500</formula>
    </cfRule>
  </conditionalFormatting>
  <conditionalFormatting sqref="E79">
    <cfRule type="cellIs" dxfId="4363" priority="4316" stopIfTrue="1" operator="greaterThan">
      <formula>2500</formula>
    </cfRule>
  </conditionalFormatting>
  <conditionalFormatting sqref="E79">
    <cfRule type="cellIs" dxfId="4362" priority="4319" stopIfTrue="1" operator="greaterThan">
      <formula>2500</formula>
    </cfRule>
  </conditionalFormatting>
  <conditionalFormatting sqref="E79">
    <cfRule type="cellIs" dxfId="4361" priority="4318" stopIfTrue="1" operator="greaterThan">
      <formula>2500</formula>
    </cfRule>
  </conditionalFormatting>
  <conditionalFormatting sqref="E79">
    <cfRule type="cellIs" dxfId="4360" priority="4317" stopIfTrue="1" operator="greaterThan">
      <formula>2500</formula>
    </cfRule>
  </conditionalFormatting>
  <conditionalFormatting sqref="E79">
    <cfRule type="cellIs" dxfId="4359" priority="4315" stopIfTrue="1" operator="greaterThan">
      <formula>2500</formula>
    </cfRule>
  </conditionalFormatting>
  <conditionalFormatting sqref="E79">
    <cfRule type="cellIs" dxfId="4358" priority="4314" stopIfTrue="1" operator="greaterThan">
      <formula>2500</formula>
    </cfRule>
  </conditionalFormatting>
  <conditionalFormatting sqref="E79">
    <cfRule type="cellIs" dxfId="4357" priority="4313" stopIfTrue="1" operator="greaterThan">
      <formula>2500</formula>
    </cfRule>
  </conditionalFormatting>
  <conditionalFormatting sqref="E79">
    <cfRule type="cellIs" dxfId="4356" priority="4312" stopIfTrue="1" operator="greaterThan">
      <formula>2500</formula>
    </cfRule>
  </conditionalFormatting>
  <conditionalFormatting sqref="E79">
    <cfRule type="cellIs" dxfId="4355" priority="4311" stopIfTrue="1" operator="greaterThan">
      <formula>2500</formula>
    </cfRule>
  </conditionalFormatting>
  <conditionalFormatting sqref="F79">
    <cfRule type="cellIs" dxfId="4354" priority="4310" stopIfTrue="1" operator="lessThan">
      <formula>29</formula>
    </cfRule>
  </conditionalFormatting>
  <conditionalFormatting sqref="E79">
    <cfRule type="cellIs" dxfId="4353" priority="4309" stopIfTrue="1" operator="greaterThan">
      <formula>2500</formula>
    </cfRule>
  </conditionalFormatting>
  <conditionalFormatting sqref="E79">
    <cfRule type="cellIs" dxfId="4352" priority="4308" stopIfTrue="1" operator="greaterThan">
      <formula>2500</formula>
    </cfRule>
  </conditionalFormatting>
  <conditionalFormatting sqref="E79">
    <cfRule type="cellIs" dxfId="4351" priority="4306" stopIfTrue="1" operator="greaterThan">
      <formula>2500</formula>
    </cfRule>
  </conditionalFormatting>
  <conditionalFormatting sqref="E79">
    <cfRule type="cellIs" dxfId="4350" priority="4307" stopIfTrue="1" operator="greaterThan">
      <formula>2500</formula>
    </cfRule>
  </conditionalFormatting>
  <conditionalFormatting sqref="E79">
    <cfRule type="cellIs" dxfId="4349" priority="4305" stopIfTrue="1" operator="greaterThan">
      <formula>2500</formula>
    </cfRule>
  </conditionalFormatting>
  <conditionalFormatting sqref="E79">
    <cfRule type="cellIs" dxfId="4348" priority="4304" stopIfTrue="1" operator="greaterThan">
      <formula>2500</formula>
    </cfRule>
  </conditionalFormatting>
  <conditionalFormatting sqref="E79">
    <cfRule type="cellIs" dxfId="4347" priority="4303" stopIfTrue="1" operator="greaterThan">
      <formula>2500</formula>
    </cfRule>
  </conditionalFormatting>
  <conditionalFormatting sqref="E79">
    <cfRule type="cellIs" dxfId="4346" priority="4302" stopIfTrue="1" operator="greaterThan">
      <formula>2500</formula>
    </cfRule>
  </conditionalFormatting>
  <conditionalFormatting sqref="E79">
    <cfRule type="cellIs" dxfId="4345" priority="4301" stopIfTrue="1" operator="greaterThan">
      <formula>2500</formula>
    </cfRule>
  </conditionalFormatting>
  <conditionalFormatting sqref="V79:W79">
    <cfRule type="expression" dxfId="4344" priority="4300" stopIfTrue="1">
      <formula>AND(V79&gt;0,BK79="")</formula>
    </cfRule>
  </conditionalFormatting>
  <conditionalFormatting sqref="X79">
    <cfRule type="expression" dxfId="4343" priority="4299" stopIfTrue="1">
      <formula>AND(X79&gt;0,BL79="")</formula>
    </cfRule>
  </conditionalFormatting>
  <conditionalFormatting sqref="F79">
    <cfRule type="cellIs" dxfId="4342" priority="4298" stopIfTrue="1" operator="lessThan">
      <formula>29</formula>
    </cfRule>
  </conditionalFormatting>
  <conditionalFormatting sqref="AN79">
    <cfRule type="expression" dxfId="4341" priority="4297" stopIfTrue="1">
      <formula>AND(AN79&gt;0,CC79="")</formula>
    </cfRule>
  </conditionalFormatting>
  <conditionalFormatting sqref="E79">
    <cfRule type="cellIs" dxfId="4340" priority="4296" stopIfTrue="1" operator="greaterThan">
      <formula>2500</formula>
    </cfRule>
  </conditionalFormatting>
  <conditionalFormatting sqref="E79">
    <cfRule type="cellIs" dxfId="4339" priority="4295" stopIfTrue="1" operator="greaterThan">
      <formula>2500</formula>
    </cfRule>
  </conditionalFormatting>
  <conditionalFormatting sqref="E79">
    <cfRule type="cellIs" dxfId="4338" priority="4294" stopIfTrue="1" operator="greaterThan">
      <formula>2500</formula>
    </cfRule>
  </conditionalFormatting>
  <conditionalFormatting sqref="E79">
    <cfRule type="cellIs" dxfId="4337" priority="4293" stopIfTrue="1" operator="greaterThan">
      <formula>2500</formula>
    </cfRule>
  </conditionalFormatting>
  <conditionalFormatting sqref="E79">
    <cfRule type="cellIs" dxfId="4336" priority="4292" stopIfTrue="1" operator="greaterThan">
      <formula>2500</formula>
    </cfRule>
  </conditionalFormatting>
  <conditionalFormatting sqref="E79">
    <cfRule type="cellIs" dxfId="4335" priority="4290" stopIfTrue="1" operator="greaterThan">
      <formula>2500</formula>
    </cfRule>
  </conditionalFormatting>
  <conditionalFormatting sqref="E79">
    <cfRule type="cellIs" dxfId="4334" priority="4291" stopIfTrue="1" operator="greaterThan">
      <formula>2500</formula>
    </cfRule>
  </conditionalFormatting>
  <conditionalFormatting sqref="E79">
    <cfRule type="cellIs" dxfId="4333" priority="4289" stopIfTrue="1" operator="greaterThan">
      <formula>2500</formula>
    </cfRule>
  </conditionalFormatting>
  <conditionalFormatting sqref="E79">
    <cfRule type="cellIs" dxfId="4332" priority="4288" stopIfTrue="1" operator="greaterThan">
      <formula>2500</formula>
    </cfRule>
  </conditionalFormatting>
  <conditionalFormatting sqref="E79">
    <cfRule type="cellIs" dxfId="4331" priority="4287" stopIfTrue="1" operator="greaterThan">
      <formula>2500</formula>
    </cfRule>
  </conditionalFormatting>
  <conditionalFormatting sqref="E79">
    <cfRule type="cellIs" dxfId="4330" priority="4286" stopIfTrue="1" operator="greaterThan">
      <formula>2500</formula>
    </cfRule>
  </conditionalFormatting>
  <conditionalFormatting sqref="E79">
    <cfRule type="cellIs" dxfId="4329" priority="4285" stopIfTrue="1" operator="greaterThan">
      <formula>2500</formula>
    </cfRule>
  </conditionalFormatting>
  <conditionalFormatting sqref="V79:W79">
    <cfRule type="expression" dxfId="4328" priority="4284" stopIfTrue="1">
      <formula>AND(V79&gt;0,BK79="")</formula>
    </cfRule>
  </conditionalFormatting>
  <conditionalFormatting sqref="X79">
    <cfRule type="expression" dxfId="4327" priority="4283" stopIfTrue="1">
      <formula>AND(X79&gt;0,BL79="")</formula>
    </cfRule>
  </conditionalFormatting>
  <conditionalFormatting sqref="F79">
    <cfRule type="cellIs" dxfId="4326" priority="4282" stopIfTrue="1" operator="lessThan">
      <formula>29</formula>
    </cfRule>
  </conditionalFormatting>
  <conditionalFormatting sqref="E79">
    <cfRule type="cellIs" dxfId="4325" priority="4281" stopIfTrue="1" operator="greaterThan">
      <formula>2500</formula>
    </cfRule>
  </conditionalFormatting>
  <conditionalFormatting sqref="E79">
    <cfRule type="cellIs" dxfId="4324" priority="4280" stopIfTrue="1" operator="greaterThan">
      <formula>2500</formula>
    </cfRule>
  </conditionalFormatting>
  <conditionalFormatting sqref="E79">
    <cfRule type="cellIs" dxfId="4323" priority="4279" stopIfTrue="1" operator="greaterThan">
      <formula>2500</formula>
    </cfRule>
  </conditionalFormatting>
  <conditionalFormatting sqref="E79">
    <cfRule type="cellIs" dxfId="4322" priority="4278" stopIfTrue="1" operator="greaterThan">
      <formula>2500</formula>
    </cfRule>
  </conditionalFormatting>
  <conditionalFormatting sqref="E79">
    <cfRule type="cellIs" dxfId="4321" priority="4277" stopIfTrue="1" operator="greaterThan">
      <formula>2500</formula>
    </cfRule>
  </conditionalFormatting>
  <conditionalFormatting sqref="E79">
    <cfRule type="cellIs" dxfId="4320" priority="4275" stopIfTrue="1" operator="greaterThan">
      <formula>2500</formula>
    </cfRule>
  </conditionalFormatting>
  <conditionalFormatting sqref="E79">
    <cfRule type="cellIs" dxfId="4319" priority="4276" stopIfTrue="1" operator="greaterThan">
      <formula>2500</formula>
    </cfRule>
  </conditionalFormatting>
  <conditionalFormatting sqref="E79">
    <cfRule type="cellIs" dxfId="4318" priority="4274" stopIfTrue="1" operator="greaterThan">
      <formula>2500</formula>
    </cfRule>
  </conditionalFormatting>
  <conditionalFormatting sqref="E79">
    <cfRule type="cellIs" dxfId="4317" priority="4273" stopIfTrue="1" operator="greaterThan">
      <formula>2500</formula>
    </cfRule>
  </conditionalFormatting>
  <conditionalFormatting sqref="E79">
    <cfRule type="cellIs" dxfId="4316" priority="4272" stopIfTrue="1" operator="greaterThan">
      <formula>2500</formula>
    </cfRule>
  </conditionalFormatting>
  <conditionalFormatting sqref="E79">
    <cfRule type="cellIs" dxfId="4315" priority="4271" stopIfTrue="1" operator="greaterThan">
      <formula>2500</formula>
    </cfRule>
  </conditionalFormatting>
  <conditionalFormatting sqref="E79">
    <cfRule type="cellIs" dxfId="4314" priority="4270" stopIfTrue="1" operator="greaterThan">
      <formula>2500</formula>
    </cfRule>
  </conditionalFormatting>
  <conditionalFormatting sqref="V79:W79">
    <cfRule type="expression" dxfId="4313" priority="4269" stopIfTrue="1">
      <formula>AND(V79&gt;0,BK79="")</formula>
    </cfRule>
  </conditionalFormatting>
  <conditionalFormatting sqref="X79">
    <cfRule type="expression" dxfId="4312" priority="4268" stopIfTrue="1">
      <formula>AND(X79&gt;0,BL79="")</formula>
    </cfRule>
  </conditionalFormatting>
  <conditionalFormatting sqref="F79">
    <cfRule type="cellIs" dxfId="4311" priority="4267" stopIfTrue="1" operator="lessThan">
      <formula>29</formula>
    </cfRule>
  </conditionalFormatting>
  <conditionalFormatting sqref="F79">
    <cfRule type="cellIs" dxfId="4310" priority="4266" stopIfTrue="1" operator="lessThan">
      <formula>29</formula>
    </cfRule>
  </conditionalFormatting>
  <conditionalFormatting sqref="AV79">
    <cfRule type="expression" dxfId="4309" priority="4265" stopIfTrue="1">
      <formula>LEN(AV79)=14</formula>
    </cfRule>
  </conditionalFormatting>
  <conditionalFormatting sqref="AW79">
    <cfRule type="expression" dxfId="4308" priority="4264" stopIfTrue="1">
      <formula>LEN(AW79)=11</formula>
    </cfRule>
  </conditionalFormatting>
  <conditionalFormatting sqref="AV79">
    <cfRule type="expression" dxfId="4307" priority="4263" stopIfTrue="1">
      <formula>LEN(AV79)=14</formula>
    </cfRule>
  </conditionalFormatting>
  <conditionalFormatting sqref="AW79">
    <cfRule type="expression" dxfId="4306" priority="4262" stopIfTrue="1">
      <formula>LEN(AW79)=11</formula>
    </cfRule>
  </conditionalFormatting>
  <conditionalFormatting sqref="AV79">
    <cfRule type="expression" dxfId="4305" priority="4261" stopIfTrue="1">
      <formula>LEN(AV79)=14</formula>
    </cfRule>
  </conditionalFormatting>
  <conditionalFormatting sqref="AW79">
    <cfRule type="expression" dxfId="4304" priority="4260" stopIfTrue="1">
      <formula>LEN(AW79)=11</formula>
    </cfRule>
  </conditionalFormatting>
  <conditionalFormatting sqref="AV79">
    <cfRule type="expression" dxfId="4303" priority="4259" stopIfTrue="1">
      <formula>LEN(AV79)=14</formula>
    </cfRule>
  </conditionalFormatting>
  <conditionalFormatting sqref="AW79">
    <cfRule type="expression" dxfId="4302" priority="4258" stopIfTrue="1">
      <formula>LEN(AW79)=11</formula>
    </cfRule>
  </conditionalFormatting>
  <conditionalFormatting sqref="AV79">
    <cfRule type="expression" dxfId="4301" priority="4257" stopIfTrue="1">
      <formula>LEN(AV79)=14</formula>
    </cfRule>
  </conditionalFormatting>
  <conditionalFormatting sqref="AW79">
    <cfRule type="expression" dxfId="4300" priority="4256" stopIfTrue="1">
      <formula>LEN(AW79)=11</formula>
    </cfRule>
  </conditionalFormatting>
  <conditionalFormatting sqref="BD79">
    <cfRule type="expression" dxfId="4299" priority="4255" stopIfTrue="1">
      <formula>AND(BD79&gt;0,CR79="")</formula>
    </cfRule>
  </conditionalFormatting>
  <conditionalFormatting sqref="BA79:BB79">
    <cfRule type="expression" dxfId="4298" priority="4254" stopIfTrue="1">
      <formula>AND(BA79&gt;0,CP79="")</formula>
    </cfRule>
  </conditionalFormatting>
  <conditionalFormatting sqref="BC79">
    <cfRule type="expression" dxfId="4297" priority="4253" stopIfTrue="1">
      <formula>AND(BC79&gt;0,CQ79="")</formula>
    </cfRule>
  </conditionalFormatting>
  <conditionalFormatting sqref="BA79:BB79">
    <cfRule type="expression" dxfId="4296" priority="4252" stopIfTrue="1">
      <formula>AND(BA79&gt;0,CP79="")</formula>
    </cfRule>
  </conditionalFormatting>
  <conditionalFormatting sqref="BC79">
    <cfRule type="expression" dxfId="4295" priority="4251" stopIfTrue="1">
      <formula>AND(BC79&gt;0,CQ79="")</formula>
    </cfRule>
  </conditionalFormatting>
  <conditionalFormatting sqref="BA79:BB79">
    <cfRule type="expression" dxfId="4294" priority="4250" stopIfTrue="1">
      <formula>AND(BA79&gt;0,CP79="")</formula>
    </cfRule>
  </conditionalFormatting>
  <conditionalFormatting sqref="BC79">
    <cfRule type="expression" dxfId="4293" priority="4249" stopIfTrue="1">
      <formula>AND(BC79&gt;0,CQ79="")</formula>
    </cfRule>
  </conditionalFormatting>
  <conditionalFormatting sqref="BA79:BB79">
    <cfRule type="expression" dxfId="4292" priority="4248" stopIfTrue="1">
      <formula>AND(BA79&gt;0,CP79="")</formula>
    </cfRule>
  </conditionalFormatting>
  <conditionalFormatting sqref="BC79">
    <cfRule type="expression" dxfId="4291" priority="4247" stopIfTrue="1">
      <formula>AND(BC79&gt;0,CQ79="")</formula>
    </cfRule>
  </conditionalFormatting>
  <conditionalFormatting sqref="BA79:BB79">
    <cfRule type="expression" dxfId="4290" priority="4246" stopIfTrue="1">
      <formula>AND(BA79&gt;0,CP79="")</formula>
    </cfRule>
  </conditionalFormatting>
  <conditionalFormatting sqref="BC79">
    <cfRule type="expression" dxfId="4289" priority="4245" stopIfTrue="1">
      <formula>AND(BC79&gt;0,CQ79="")</formula>
    </cfRule>
  </conditionalFormatting>
  <conditionalFormatting sqref="BA79:BB79">
    <cfRule type="expression" dxfId="4288" priority="4244" stopIfTrue="1">
      <formula>AND(BA79&gt;0,CP79="")</formula>
    </cfRule>
  </conditionalFormatting>
  <conditionalFormatting sqref="BC79">
    <cfRule type="expression" dxfId="4287" priority="4243" stopIfTrue="1">
      <formula>AND(BC79&gt;0,CQ79="")</formula>
    </cfRule>
  </conditionalFormatting>
  <conditionalFormatting sqref="BA79:BB79">
    <cfRule type="expression" dxfId="4286" priority="4242" stopIfTrue="1">
      <formula>AND(BA79&gt;0,CP79="")</formula>
    </cfRule>
  </conditionalFormatting>
  <conditionalFormatting sqref="BC79">
    <cfRule type="expression" dxfId="4285" priority="4241" stopIfTrue="1">
      <formula>AND(BC79&gt;0,CQ79="")</formula>
    </cfRule>
  </conditionalFormatting>
  <conditionalFormatting sqref="AZ84:BK84">
    <cfRule type="expression" dxfId="4284" priority="4240" stopIfTrue="1">
      <formula>AND(AZ84&gt;0,CN84="")</formula>
    </cfRule>
  </conditionalFormatting>
  <conditionalFormatting sqref="E84">
    <cfRule type="cellIs" dxfId="4283" priority="4239" stopIfTrue="1" operator="greaterThan">
      <formula>2500</formula>
    </cfRule>
  </conditionalFormatting>
  <conditionalFormatting sqref="E84">
    <cfRule type="cellIs" dxfId="4282" priority="4238" stopIfTrue="1" operator="greaterThan">
      <formula>2500</formula>
    </cfRule>
  </conditionalFormatting>
  <conditionalFormatting sqref="E84">
    <cfRule type="cellIs" dxfId="4281" priority="4234" stopIfTrue="1" operator="greaterThan">
      <formula>2500</formula>
    </cfRule>
  </conditionalFormatting>
  <conditionalFormatting sqref="E84">
    <cfRule type="cellIs" dxfId="4280" priority="4237" stopIfTrue="1" operator="greaterThan">
      <formula>2500</formula>
    </cfRule>
  </conditionalFormatting>
  <conditionalFormatting sqref="E84">
    <cfRule type="cellIs" dxfId="4279" priority="4236" stopIfTrue="1" operator="greaterThan">
      <formula>2500</formula>
    </cfRule>
  </conditionalFormatting>
  <conditionalFormatting sqref="E84">
    <cfRule type="cellIs" dxfId="4278" priority="4235" stopIfTrue="1" operator="greaterThan">
      <formula>2500</formula>
    </cfRule>
  </conditionalFormatting>
  <conditionalFormatting sqref="E84">
    <cfRule type="cellIs" dxfId="4277" priority="4233" stopIfTrue="1" operator="greaterThan">
      <formula>2500</formula>
    </cfRule>
  </conditionalFormatting>
  <conditionalFormatting sqref="E84">
    <cfRule type="cellIs" dxfId="4276" priority="4232" stopIfTrue="1" operator="greaterThan">
      <formula>2500</formula>
    </cfRule>
  </conditionalFormatting>
  <conditionalFormatting sqref="E84">
    <cfRule type="cellIs" dxfId="4275" priority="4231" stopIfTrue="1" operator="greaterThan">
      <formula>2500</formula>
    </cfRule>
  </conditionalFormatting>
  <conditionalFormatting sqref="E84">
    <cfRule type="cellIs" dxfId="4274" priority="4230" stopIfTrue="1" operator="greaterThan">
      <formula>2500</formula>
    </cfRule>
  </conditionalFormatting>
  <conditionalFormatting sqref="E84">
    <cfRule type="cellIs" dxfId="4273" priority="4229" stopIfTrue="1" operator="greaterThan">
      <formula>2500</formula>
    </cfRule>
  </conditionalFormatting>
  <conditionalFormatting sqref="V84:W84">
    <cfRule type="expression" dxfId="4272" priority="4228" stopIfTrue="1">
      <formula>AND(V84&gt;0,BK84="")</formula>
    </cfRule>
  </conditionalFormatting>
  <conditionalFormatting sqref="X84">
    <cfRule type="expression" dxfId="4271" priority="4227" stopIfTrue="1">
      <formula>AND(X84&gt;0,BL84="")</formula>
    </cfRule>
  </conditionalFormatting>
  <conditionalFormatting sqref="F84">
    <cfRule type="cellIs" dxfId="4270" priority="4226" stopIfTrue="1" operator="lessThan">
      <formula>29</formula>
    </cfRule>
  </conditionalFormatting>
  <conditionalFormatting sqref="E84">
    <cfRule type="cellIs" dxfId="4269" priority="4225" stopIfTrue="1" operator="greaterThan">
      <formula>2500</formula>
    </cfRule>
  </conditionalFormatting>
  <conditionalFormatting sqref="E84">
    <cfRule type="cellIs" dxfId="4268" priority="4224" stopIfTrue="1" operator="greaterThan">
      <formula>2500</formula>
    </cfRule>
  </conditionalFormatting>
  <conditionalFormatting sqref="E84">
    <cfRule type="cellIs" dxfId="4267" priority="4220" stopIfTrue="1" operator="greaterThan">
      <formula>2500</formula>
    </cfRule>
  </conditionalFormatting>
  <conditionalFormatting sqref="E84">
    <cfRule type="cellIs" dxfId="4266" priority="4223" stopIfTrue="1" operator="greaterThan">
      <formula>2500</formula>
    </cfRule>
  </conditionalFormatting>
  <conditionalFormatting sqref="E84">
    <cfRule type="cellIs" dxfId="4265" priority="4222" stopIfTrue="1" operator="greaterThan">
      <formula>2500</formula>
    </cfRule>
  </conditionalFormatting>
  <conditionalFormatting sqref="E84">
    <cfRule type="cellIs" dxfId="4264" priority="4221" stopIfTrue="1" operator="greaterThan">
      <formula>2500</formula>
    </cfRule>
  </conditionalFormatting>
  <conditionalFormatting sqref="E84">
    <cfRule type="cellIs" dxfId="4263" priority="4219" stopIfTrue="1" operator="greaterThan">
      <formula>2500</formula>
    </cfRule>
  </conditionalFormatting>
  <conditionalFormatting sqref="E84">
    <cfRule type="cellIs" dxfId="4262" priority="4218" stopIfTrue="1" operator="greaterThan">
      <formula>2500</formula>
    </cfRule>
  </conditionalFormatting>
  <conditionalFormatting sqref="E84">
    <cfRule type="cellIs" dxfId="4261" priority="4217" stopIfTrue="1" operator="greaterThan">
      <formula>2500</formula>
    </cfRule>
  </conditionalFormatting>
  <conditionalFormatting sqref="E84">
    <cfRule type="cellIs" dxfId="4260" priority="4216" stopIfTrue="1" operator="greaterThan">
      <formula>2500</formula>
    </cfRule>
  </conditionalFormatting>
  <conditionalFormatting sqref="E84">
    <cfRule type="cellIs" dxfId="4259" priority="4215" stopIfTrue="1" operator="greaterThan">
      <formula>2500</formula>
    </cfRule>
  </conditionalFormatting>
  <conditionalFormatting sqref="F84">
    <cfRule type="cellIs" dxfId="4258" priority="4214" stopIfTrue="1" operator="lessThan">
      <formula>29</formula>
    </cfRule>
  </conditionalFormatting>
  <conditionalFormatting sqref="E84">
    <cfRule type="cellIs" dxfId="4257" priority="4213" stopIfTrue="1" operator="greaterThan">
      <formula>2500</formula>
    </cfRule>
  </conditionalFormatting>
  <conditionalFormatting sqref="E84">
    <cfRule type="cellIs" dxfId="4256" priority="4212" stopIfTrue="1" operator="greaterThan">
      <formula>2500</formula>
    </cfRule>
  </conditionalFormatting>
  <conditionalFormatting sqref="E84">
    <cfRule type="cellIs" dxfId="4255" priority="4210" stopIfTrue="1" operator="greaterThan">
      <formula>2500</formula>
    </cfRule>
  </conditionalFormatting>
  <conditionalFormatting sqref="E84">
    <cfRule type="cellIs" dxfId="4254" priority="4211" stopIfTrue="1" operator="greaterThan">
      <formula>2500</formula>
    </cfRule>
  </conditionalFormatting>
  <conditionalFormatting sqref="E84">
    <cfRule type="cellIs" dxfId="4253" priority="4209" stopIfTrue="1" operator="greaterThan">
      <formula>2500</formula>
    </cfRule>
  </conditionalFormatting>
  <conditionalFormatting sqref="E84">
    <cfRule type="cellIs" dxfId="4252" priority="4208" stopIfTrue="1" operator="greaterThan">
      <formula>2500</formula>
    </cfRule>
  </conditionalFormatting>
  <conditionalFormatting sqref="E84">
    <cfRule type="cellIs" dxfId="4251" priority="4207" stopIfTrue="1" operator="greaterThan">
      <formula>2500</formula>
    </cfRule>
  </conditionalFormatting>
  <conditionalFormatting sqref="E84">
    <cfRule type="cellIs" dxfId="4250" priority="4206" stopIfTrue="1" operator="greaterThan">
      <formula>2500</formula>
    </cfRule>
  </conditionalFormatting>
  <conditionalFormatting sqref="E84">
    <cfRule type="cellIs" dxfId="4249" priority="4205" stopIfTrue="1" operator="greaterThan">
      <formula>2500</formula>
    </cfRule>
  </conditionalFormatting>
  <conditionalFormatting sqref="V84:W84">
    <cfRule type="expression" dxfId="4248" priority="4204" stopIfTrue="1">
      <formula>AND(V84&gt;0,BK84="")</formula>
    </cfRule>
  </conditionalFormatting>
  <conditionalFormatting sqref="X84">
    <cfRule type="expression" dxfId="4247" priority="4203" stopIfTrue="1">
      <formula>AND(X84&gt;0,BL84="")</formula>
    </cfRule>
  </conditionalFormatting>
  <conditionalFormatting sqref="F84">
    <cfRule type="cellIs" dxfId="4246" priority="4202" stopIfTrue="1" operator="lessThan">
      <formula>29</formula>
    </cfRule>
  </conditionalFormatting>
  <conditionalFormatting sqref="AN84">
    <cfRule type="expression" dxfId="4245" priority="4201" stopIfTrue="1">
      <formula>AND(AN84&gt;0,CC84="")</formula>
    </cfRule>
  </conditionalFormatting>
  <conditionalFormatting sqref="E84">
    <cfRule type="cellIs" dxfId="4244" priority="4200" stopIfTrue="1" operator="greaterThan">
      <formula>2500</formula>
    </cfRule>
  </conditionalFormatting>
  <conditionalFormatting sqref="E84">
    <cfRule type="cellIs" dxfId="4243" priority="4199" stopIfTrue="1" operator="greaterThan">
      <formula>2500</formula>
    </cfRule>
  </conditionalFormatting>
  <conditionalFormatting sqref="E84">
    <cfRule type="cellIs" dxfId="4242" priority="4198" stopIfTrue="1" operator="greaterThan">
      <formula>2500</formula>
    </cfRule>
  </conditionalFormatting>
  <conditionalFormatting sqref="E84">
    <cfRule type="cellIs" dxfId="4241" priority="4197" stopIfTrue="1" operator="greaterThan">
      <formula>2500</formula>
    </cfRule>
  </conditionalFormatting>
  <conditionalFormatting sqref="E84">
    <cfRule type="cellIs" dxfId="4240" priority="4196" stopIfTrue="1" operator="greaterThan">
      <formula>2500</formula>
    </cfRule>
  </conditionalFormatting>
  <conditionalFormatting sqref="E84">
    <cfRule type="cellIs" dxfId="4239" priority="4194" stopIfTrue="1" operator="greaterThan">
      <formula>2500</formula>
    </cfRule>
  </conditionalFormatting>
  <conditionalFormatting sqref="E84">
    <cfRule type="cellIs" dxfId="4238" priority="4195" stopIfTrue="1" operator="greaterThan">
      <formula>2500</formula>
    </cfRule>
  </conditionalFormatting>
  <conditionalFormatting sqref="E84">
    <cfRule type="cellIs" dxfId="4237" priority="4193" stopIfTrue="1" operator="greaterThan">
      <formula>2500</formula>
    </cfRule>
  </conditionalFormatting>
  <conditionalFormatting sqref="E84">
    <cfRule type="cellIs" dxfId="4236" priority="4192" stopIfTrue="1" operator="greaterThan">
      <formula>2500</formula>
    </cfRule>
  </conditionalFormatting>
  <conditionalFormatting sqref="E84">
    <cfRule type="cellIs" dxfId="4235" priority="4191" stopIfTrue="1" operator="greaterThan">
      <formula>2500</formula>
    </cfRule>
  </conditionalFormatting>
  <conditionalFormatting sqref="E84">
    <cfRule type="cellIs" dxfId="4234" priority="4190" stopIfTrue="1" operator="greaterThan">
      <formula>2500</formula>
    </cfRule>
  </conditionalFormatting>
  <conditionalFormatting sqref="E84">
    <cfRule type="cellIs" dxfId="4233" priority="4189" stopIfTrue="1" operator="greaterThan">
      <formula>2500</formula>
    </cfRule>
  </conditionalFormatting>
  <conditionalFormatting sqref="V84:W84">
    <cfRule type="expression" dxfId="4232" priority="4188" stopIfTrue="1">
      <formula>AND(V84&gt;0,BK84="")</formula>
    </cfRule>
  </conditionalFormatting>
  <conditionalFormatting sqref="X84">
    <cfRule type="expression" dxfId="4231" priority="4187" stopIfTrue="1">
      <formula>AND(X84&gt;0,BL84="")</formula>
    </cfRule>
  </conditionalFormatting>
  <conditionalFormatting sqref="F84">
    <cfRule type="cellIs" dxfId="4230" priority="4186" stopIfTrue="1" operator="lessThan">
      <formula>29</formula>
    </cfRule>
  </conditionalFormatting>
  <conditionalFormatting sqref="F84">
    <cfRule type="cellIs" dxfId="4229" priority="4185" stopIfTrue="1" operator="lessThan">
      <formula>29</formula>
    </cfRule>
  </conditionalFormatting>
  <conditionalFormatting sqref="AV84">
    <cfRule type="expression" dxfId="4228" priority="4184" stopIfTrue="1">
      <formula>LEN(AV84)=14</formula>
    </cfRule>
  </conditionalFormatting>
  <conditionalFormatting sqref="AW84">
    <cfRule type="expression" dxfId="4227" priority="4183" stopIfTrue="1">
      <formula>LEN(AW84)=11</formula>
    </cfRule>
  </conditionalFormatting>
  <conditionalFormatting sqref="AV84">
    <cfRule type="expression" dxfId="4226" priority="4182" stopIfTrue="1">
      <formula>LEN(AV84)=14</formula>
    </cfRule>
  </conditionalFormatting>
  <conditionalFormatting sqref="AW84">
    <cfRule type="expression" dxfId="4225" priority="4181" stopIfTrue="1">
      <formula>LEN(AW84)=11</formula>
    </cfRule>
  </conditionalFormatting>
  <conditionalFormatting sqref="AV84">
    <cfRule type="expression" dxfId="4224" priority="4180" stopIfTrue="1">
      <formula>LEN(AV84)=14</formula>
    </cfRule>
  </conditionalFormatting>
  <conditionalFormatting sqref="AW84">
    <cfRule type="expression" dxfId="4223" priority="4179" stopIfTrue="1">
      <formula>LEN(AW84)=11</formula>
    </cfRule>
  </conditionalFormatting>
  <conditionalFormatting sqref="AV84">
    <cfRule type="expression" dxfId="4222" priority="4178" stopIfTrue="1">
      <formula>LEN(AV84)=14</formula>
    </cfRule>
  </conditionalFormatting>
  <conditionalFormatting sqref="AW84">
    <cfRule type="expression" dxfId="4221" priority="4177" stopIfTrue="1">
      <formula>LEN(AW84)=11</formula>
    </cfRule>
  </conditionalFormatting>
  <conditionalFormatting sqref="E84">
    <cfRule type="cellIs" dxfId="4220" priority="4176" stopIfTrue="1" operator="greaterThan">
      <formula>2500</formula>
    </cfRule>
  </conditionalFormatting>
  <conditionalFormatting sqref="E84">
    <cfRule type="cellIs" dxfId="4219" priority="4175" stopIfTrue="1" operator="greaterThan">
      <formula>2500</formula>
    </cfRule>
  </conditionalFormatting>
  <conditionalFormatting sqref="E84">
    <cfRule type="cellIs" dxfId="4218" priority="4171" stopIfTrue="1" operator="greaterThan">
      <formula>2500</formula>
    </cfRule>
  </conditionalFormatting>
  <conditionalFormatting sqref="E84">
    <cfRule type="cellIs" dxfId="4217" priority="4174" stopIfTrue="1" operator="greaterThan">
      <formula>2500</formula>
    </cfRule>
  </conditionalFormatting>
  <conditionalFormatting sqref="E84">
    <cfRule type="cellIs" dxfId="4216" priority="4173" stopIfTrue="1" operator="greaterThan">
      <formula>2500</formula>
    </cfRule>
  </conditionalFormatting>
  <conditionalFormatting sqref="E84">
    <cfRule type="cellIs" dxfId="4215" priority="4172" stopIfTrue="1" operator="greaterThan">
      <formula>2500</formula>
    </cfRule>
  </conditionalFormatting>
  <conditionalFormatting sqref="E84">
    <cfRule type="cellIs" dxfId="4214" priority="4170" stopIfTrue="1" operator="greaterThan">
      <formula>2500</formula>
    </cfRule>
  </conditionalFormatting>
  <conditionalFormatting sqref="E84">
    <cfRule type="cellIs" dxfId="4213" priority="4169" stopIfTrue="1" operator="greaterThan">
      <formula>2500</formula>
    </cfRule>
  </conditionalFormatting>
  <conditionalFormatting sqref="E84">
    <cfRule type="cellIs" dxfId="4212" priority="4168" stopIfTrue="1" operator="greaterThan">
      <formula>2500</formula>
    </cfRule>
  </conditionalFormatting>
  <conditionalFormatting sqref="E84">
    <cfRule type="cellIs" dxfId="4211" priority="4167" stopIfTrue="1" operator="greaterThan">
      <formula>2500</formula>
    </cfRule>
  </conditionalFormatting>
  <conditionalFormatting sqref="E84">
    <cfRule type="cellIs" dxfId="4210" priority="4166" stopIfTrue="1" operator="greaterThan">
      <formula>2500</formula>
    </cfRule>
  </conditionalFormatting>
  <conditionalFormatting sqref="V84:W84">
    <cfRule type="expression" dxfId="4209" priority="4165" stopIfTrue="1">
      <formula>AND(V84&gt;0,BK84="")</formula>
    </cfRule>
  </conditionalFormatting>
  <conditionalFormatting sqref="X84">
    <cfRule type="expression" dxfId="4208" priority="4164" stopIfTrue="1">
      <formula>AND(X84&gt;0,BL84="")</formula>
    </cfRule>
  </conditionalFormatting>
  <conditionalFormatting sqref="F84">
    <cfRule type="cellIs" dxfId="4207" priority="4163" stopIfTrue="1" operator="lessThan">
      <formula>29</formula>
    </cfRule>
  </conditionalFormatting>
  <conditionalFormatting sqref="E84">
    <cfRule type="cellIs" dxfId="4206" priority="4162" stopIfTrue="1" operator="greaterThan">
      <formula>2500</formula>
    </cfRule>
  </conditionalFormatting>
  <conditionalFormatting sqref="E84">
    <cfRule type="cellIs" dxfId="4205" priority="4161" stopIfTrue="1" operator="greaterThan">
      <formula>2500</formula>
    </cfRule>
  </conditionalFormatting>
  <conditionalFormatting sqref="E84">
    <cfRule type="cellIs" dxfId="4204" priority="4157" stopIfTrue="1" operator="greaterThan">
      <formula>2500</formula>
    </cfRule>
  </conditionalFormatting>
  <conditionalFormatting sqref="E84">
    <cfRule type="cellIs" dxfId="4203" priority="4160" stopIfTrue="1" operator="greaterThan">
      <formula>2500</formula>
    </cfRule>
  </conditionalFormatting>
  <conditionalFormatting sqref="E84">
    <cfRule type="cellIs" dxfId="4202" priority="4159" stopIfTrue="1" operator="greaterThan">
      <formula>2500</formula>
    </cfRule>
  </conditionalFormatting>
  <conditionalFormatting sqref="E84">
    <cfRule type="cellIs" dxfId="4201" priority="4158" stopIfTrue="1" operator="greaterThan">
      <formula>2500</formula>
    </cfRule>
  </conditionalFormatting>
  <conditionalFormatting sqref="E84">
    <cfRule type="cellIs" dxfId="4200" priority="4156" stopIfTrue="1" operator="greaterThan">
      <formula>2500</formula>
    </cfRule>
  </conditionalFormatting>
  <conditionalFormatting sqref="E84">
    <cfRule type="cellIs" dxfId="4199" priority="4155" stopIfTrue="1" operator="greaterThan">
      <formula>2500</formula>
    </cfRule>
  </conditionalFormatting>
  <conditionalFormatting sqref="E84">
    <cfRule type="cellIs" dxfId="4198" priority="4154" stopIfTrue="1" operator="greaterThan">
      <formula>2500</formula>
    </cfRule>
  </conditionalFormatting>
  <conditionalFormatting sqref="E84">
    <cfRule type="cellIs" dxfId="4197" priority="4153" stopIfTrue="1" operator="greaterThan">
      <formula>2500</formula>
    </cfRule>
  </conditionalFormatting>
  <conditionalFormatting sqref="E84">
    <cfRule type="cellIs" dxfId="4196" priority="4152" stopIfTrue="1" operator="greaterThan">
      <formula>2500</formula>
    </cfRule>
  </conditionalFormatting>
  <conditionalFormatting sqref="F84">
    <cfRule type="cellIs" dxfId="4195" priority="4151" stopIfTrue="1" operator="lessThan">
      <formula>29</formula>
    </cfRule>
  </conditionalFormatting>
  <conditionalFormatting sqref="E84">
    <cfRule type="cellIs" dxfId="4194" priority="4150" stopIfTrue="1" operator="greaterThan">
      <formula>2500</formula>
    </cfRule>
  </conditionalFormatting>
  <conditionalFormatting sqref="E84">
    <cfRule type="cellIs" dxfId="4193" priority="4149" stopIfTrue="1" operator="greaterThan">
      <formula>2500</formula>
    </cfRule>
  </conditionalFormatting>
  <conditionalFormatting sqref="E84">
    <cfRule type="cellIs" dxfId="4192" priority="4147" stopIfTrue="1" operator="greaterThan">
      <formula>2500</formula>
    </cfRule>
  </conditionalFormatting>
  <conditionalFormatting sqref="E84">
    <cfRule type="cellIs" dxfId="4191" priority="4148" stopIfTrue="1" operator="greaterThan">
      <formula>2500</formula>
    </cfRule>
  </conditionalFormatting>
  <conditionalFormatting sqref="E84">
    <cfRule type="cellIs" dxfId="4190" priority="4146" stopIfTrue="1" operator="greaterThan">
      <formula>2500</formula>
    </cfRule>
  </conditionalFormatting>
  <conditionalFormatting sqref="E84">
    <cfRule type="cellIs" dxfId="4189" priority="4145" stopIfTrue="1" operator="greaterThan">
      <formula>2500</formula>
    </cfRule>
  </conditionalFormatting>
  <conditionalFormatting sqref="E84">
    <cfRule type="cellIs" dxfId="4188" priority="4144" stopIfTrue="1" operator="greaterThan">
      <formula>2500</formula>
    </cfRule>
  </conditionalFormatting>
  <conditionalFormatting sqref="E84">
    <cfRule type="cellIs" dxfId="4187" priority="4143" stopIfTrue="1" operator="greaterThan">
      <formula>2500</formula>
    </cfRule>
  </conditionalFormatting>
  <conditionalFormatting sqref="E84">
    <cfRule type="cellIs" dxfId="4186" priority="4142" stopIfTrue="1" operator="greaterThan">
      <formula>2500</formula>
    </cfRule>
  </conditionalFormatting>
  <conditionalFormatting sqref="V84:W84">
    <cfRule type="expression" dxfId="4185" priority="4141" stopIfTrue="1">
      <formula>AND(V84&gt;0,BK84="")</formula>
    </cfRule>
  </conditionalFormatting>
  <conditionalFormatting sqref="X84">
    <cfRule type="expression" dxfId="4184" priority="4140" stopIfTrue="1">
      <formula>AND(X84&gt;0,BL84="")</formula>
    </cfRule>
  </conditionalFormatting>
  <conditionalFormatting sqref="F84">
    <cfRule type="cellIs" dxfId="4183" priority="4139" stopIfTrue="1" operator="lessThan">
      <formula>29</formula>
    </cfRule>
  </conditionalFormatting>
  <conditionalFormatting sqref="AN84">
    <cfRule type="expression" dxfId="4182" priority="4138" stopIfTrue="1">
      <formula>AND(AN84&gt;0,CC84="")</formula>
    </cfRule>
  </conditionalFormatting>
  <conditionalFormatting sqref="E84">
    <cfRule type="cellIs" dxfId="4181" priority="4137" stopIfTrue="1" operator="greaterThan">
      <formula>2500</formula>
    </cfRule>
  </conditionalFormatting>
  <conditionalFormatting sqref="E84">
    <cfRule type="cellIs" dxfId="4180" priority="4136" stopIfTrue="1" operator="greaterThan">
      <formula>2500</formula>
    </cfRule>
  </conditionalFormatting>
  <conditionalFormatting sqref="E84">
    <cfRule type="cellIs" dxfId="4179" priority="4135" stopIfTrue="1" operator="greaterThan">
      <formula>2500</formula>
    </cfRule>
  </conditionalFormatting>
  <conditionalFormatting sqref="E84">
    <cfRule type="cellIs" dxfId="4178" priority="4134" stopIfTrue="1" operator="greaterThan">
      <formula>2500</formula>
    </cfRule>
  </conditionalFormatting>
  <conditionalFormatting sqref="E84">
    <cfRule type="cellIs" dxfId="4177" priority="4133" stopIfTrue="1" operator="greaterThan">
      <formula>2500</formula>
    </cfRule>
  </conditionalFormatting>
  <conditionalFormatting sqref="E84">
    <cfRule type="cellIs" dxfId="4176" priority="4131" stopIfTrue="1" operator="greaterThan">
      <formula>2500</formula>
    </cfRule>
  </conditionalFormatting>
  <conditionalFormatting sqref="E84">
    <cfRule type="cellIs" dxfId="4175" priority="4132" stopIfTrue="1" operator="greaterThan">
      <formula>2500</formula>
    </cfRule>
  </conditionalFormatting>
  <conditionalFormatting sqref="E84">
    <cfRule type="cellIs" dxfId="4174" priority="4130" stopIfTrue="1" operator="greaterThan">
      <formula>2500</formula>
    </cfRule>
  </conditionalFormatting>
  <conditionalFormatting sqref="E84">
    <cfRule type="cellIs" dxfId="4173" priority="4129" stopIfTrue="1" operator="greaterThan">
      <formula>2500</formula>
    </cfRule>
  </conditionalFormatting>
  <conditionalFormatting sqref="E84">
    <cfRule type="cellIs" dxfId="4172" priority="4128" stopIfTrue="1" operator="greaterThan">
      <formula>2500</formula>
    </cfRule>
  </conditionalFormatting>
  <conditionalFormatting sqref="E84">
    <cfRule type="cellIs" dxfId="4171" priority="4127" stopIfTrue="1" operator="greaterThan">
      <formula>2500</formula>
    </cfRule>
  </conditionalFormatting>
  <conditionalFormatting sqref="E84">
    <cfRule type="cellIs" dxfId="4170" priority="4126" stopIfTrue="1" operator="greaterThan">
      <formula>2500</formula>
    </cfRule>
  </conditionalFormatting>
  <conditionalFormatting sqref="V84:W84">
    <cfRule type="expression" dxfId="4169" priority="4125" stopIfTrue="1">
      <formula>AND(V84&gt;0,BK84="")</formula>
    </cfRule>
  </conditionalFormatting>
  <conditionalFormatting sqref="X84">
    <cfRule type="expression" dxfId="4168" priority="4124" stopIfTrue="1">
      <formula>AND(X84&gt;0,BL84="")</formula>
    </cfRule>
  </conditionalFormatting>
  <conditionalFormatting sqref="F84">
    <cfRule type="cellIs" dxfId="4167" priority="4123" stopIfTrue="1" operator="lessThan">
      <formula>29</formula>
    </cfRule>
  </conditionalFormatting>
  <conditionalFormatting sqref="E84">
    <cfRule type="cellIs" dxfId="4166" priority="4122" stopIfTrue="1" operator="greaterThan">
      <formula>2500</formula>
    </cfRule>
  </conditionalFormatting>
  <conditionalFormatting sqref="E84">
    <cfRule type="cellIs" dxfId="4165" priority="4121" stopIfTrue="1" operator="greaterThan">
      <formula>2500</formula>
    </cfRule>
  </conditionalFormatting>
  <conditionalFormatting sqref="E84">
    <cfRule type="cellIs" dxfId="4164" priority="4120" stopIfTrue="1" operator="greaterThan">
      <formula>2500</formula>
    </cfRule>
  </conditionalFormatting>
  <conditionalFormatting sqref="E84">
    <cfRule type="cellIs" dxfId="4163" priority="4119" stopIfTrue="1" operator="greaterThan">
      <formula>2500</formula>
    </cfRule>
  </conditionalFormatting>
  <conditionalFormatting sqref="E84">
    <cfRule type="cellIs" dxfId="4162" priority="4118" stopIfTrue="1" operator="greaterThan">
      <formula>2500</formula>
    </cfRule>
  </conditionalFormatting>
  <conditionalFormatting sqref="E84">
    <cfRule type="cellIs" dxfId="4161" priority="4116" stopIfTrue="1" operator="greaterThan">
      <formula>2500</formula>
    </cfRule>
  </conditionalFormatting>
  <conditionalFormatting sqref="E84">
    <cfRule type="cellIs" dxfId="4160" priority="4117" stopIfTrue="1" operator="greaterThan">
      <formula>2500</formula>
    </cfRule>
  </conditionalFormatting>
  <conditionalFormatting sqref="E84">
    <cfRule type="cellIs" dxfId="4159" priority="4115" stopIfTrue="1" operator="greaterThan">
      <formula>2500</formula>
    </cfRule>
  </conditionalFormatting>
  <conditionalFormatting sqref="E84">
    <cfRule type="cellIs" dxfId="4158" priority="4114" stopIfTrue="1" operator="greaterThan">
      <formula>2500</formula>
    </cfRule>
  </conditionalFormatting>
  <conditionalFormatting sqref="E84">
    <cfRule type="cellIs" dxfId="4157" priority="4113" stopIfTrue="1" operator="greaterThan">
      <formula>2500</formula>
    </cfRule>
  </conditionalFormatting>
  <conditionalFormatting sqref="E84">
    <cfRule type="cellIs" dxfId="4156" priority="4112" stopIfTrue="1" operator="greaterThan">
      <formula>2500</formula>
    </cfRule>
  </conditionalFormatting>
  <conditionalFormatting sqref="E84">
    <cfRule type="cellIs" dxfId="4155" priority="4111" stopIfTrue="1" operator="greaterThan">
      <formula>2500</formula>
    </cfRule>
  </conditionalFormatting>
  <conditionalFormatting sqref="V84:W84">
    <cfRule type="expression" dxfId="4154" priority="4110" stopIfTrue="1">
      <formula>AND(V84&gt;0,BK84="")</formula>
    </cfRule>
  </conditionalFormatting>
  <conditionalFormatting sqref="X84">
    <cfRule type="expression" dxfId="4153" priority="4109" stopIfTrue="1">
      <formula>AND(X84&gt;0,BL84="")</formula>
    </cfRule>
  </conditionalFormatting>
  <conditionalFormatting sqref="F84">
    <cfRule type="cellIs" dxfId="4152" priority="4108" stopIfTrue="1" operator="lessThan">
      <formula>29</formula>
    </cfRule>
  </conditionalFormatting>
  <conditionalFormatting sqref="F84">
    <cfRule type="cellIs" dxfId="4151" priority="4107" stopIfTrue="1" operator="lessThan">
      <formula>29</formula>
    </cfRule>
  </conditionalFormatting>
  <conditionalFormatting sqref="AV84">
    <cfRule type="expression" dxfId="4150" priority="4106" stopIfTrue="1">
      <formula>LEN(AV84)=14</formula>
    </cfRule>
  </conditionalFormatting>
  <conditionalFormatting sqref="AW84">
    <cfRule type="expression" dxfId="4149" priority="4105" stopIfTrue="1">
      <formula>LEN(AW84)=11</formula>
    </cfRule>
  </conditionalFormatting>
  <conditionalFormatting sqref="AV84">
    <cfRule type="expression" dxfId="4148" priority="4104" stopIfTrue="1">
      <formula>LEN(AV84)=14</formula>
    </cfRule>
  </conditionalFormatting>
  <conditionalFormatting sqref="AW84">
    <cfRule type="expression" dxfId="4147" priority="4103" stopIfTrue="1">
      <formula>LEN(AW84)=11</formula>
    </cfRule>
  </conditionalFormatting>
  <conditionalFormatting sqref="AV84">
    <cfRule type="expression" dxfId="4146" priority="4102" stopIfTrue="1">
      <formula>LEN(AV84)=14</formula>
    </cfRule>
  </conditionalFormatting>
  <conditionalFormatting sqref="AW84">
    <cfRule type="expression" dxfId="4145" priority="4101" stopIfTrue="1">
      <formula>LEN(AW84)=11</formula>
    </cfRule>
  </conditionalFormatting>
  <conditionalFormatting sqref="AV84">
    <cfRule type="expression" dxfId="4144" priority="4100" stopIfTrue="1">
      <formula>LEN(AV84)=14</formula>
    </cfRule>
  </conditionalFormatting>
  <conditionalFormatting sqref="AW84">
    <cfRule type="expression" dxfId="4143" priority="4099" stopIfTrue="1">
      <formula>LEN(AW84)=11</formula>
    </cfRule>
  </conditionalFormatting>
  <conditionalFormatting sqref="AV84">
    <cfRule type="expression" dxfId="4142" priority="4098" stopIfTrue="1">
      <formula>LEN(AV84)=14</formula>
    </cfRule>
  </conditionalFormatting>
  <conditionalFormatting sqref="AW84">
    <cfRule type="expression" dxfId="4141" priority="4097" stopIfTrue="1">
      <formula>LEN(AW84)=11</formula>
    </cfRule>
  </conditionalFormatting>
  <conditionalFormatting sqref="BD84">
    <cfRule type="expression" dxfId="4140" priority="4096" stopIfTrue="1">
      <formula>AND(BD84&gt;0,CR84="")</formula>
    </cfRule>
  </conditionalFormatting>
  <conditionalFormatting sqref="BA84:BB84">
    <cfRule type="expression" dxfId="4139" priority="4095" stopIfTrue="1">
      <formula>AND(BA84&gt;0,CP84="")</formula>
    </cfRule>
  </conditionalFormatting>
  <conditionalFormatting sqref="BC84">
    <cfRule type="expression" dxfId="4138" priority="4094" stopIfTrue="1">
      <formula>AND(BC84&gt;0,CQ84="")</formula>
    </cfRule>
  </conditionalFormatting>
  <conditionalFormatting sqref="BA84:BB84">
    <cfRule type="expression" dxfId="4137" priority="4093" stopIfTrue="1">
      <formula>AND(BA84&gt;0,CP84="")</formula>
    </cfRule>
  </conditionalFormatting>
  <conditionalFormatting sqref="BC84">
    <cfRule type="expression" dxfId="4136" priority="4092" stopIfTrue="1">
      <formula>AND(BC84&gt;0,CQ84="")</formula>
    </cfRule>
  </conditionalFormatting>
  <conditionalFormatting sqref="BA84:BB84">
    <cfRule type="expression" dxfId="4135" priority="4091" stopIfTrue="1">
      <formula>AND(BA84&gt;0,CP84="")</formula>
    </cfRule>
  </conditionalFormatting>
  <conditionalFormatting sqref="BC84">
    <cfRule type="expression" dxfId="4134" priority="4090" stopIfTrue="1">
      <formula>AND(BC84&gt;0,CQ84="")</formula>
    </cfRule>
  </conditionalFormatting>
  <conditionalFormatting sqref="BA84:BB84">
    <cfRule type="expression" dxfId="4133" priority="4089" stopIfTrue="1">
      <formula>AND(BA84&gt;0,CP84="")</formula>
    </cfRule>
  </conditionalFormatting>
  <conditionalFormatting sqref="BC84">
    <cfRule type="expression" dxfId="4132" priority="4088" stopIfTrue="1">
      <formula>AND(BC84&gt;0,CQ84="")</formula>
    </cfRule>
  </conditionalFormatting>
  <conditionalFormatting sqref="BA84:BB84">
    <cfRule type="expression" dxfId="4131" priority="4087" stopIfTrue="1">
      <formula>AND(BA84&gt;0,CP84="")</formula>
    </cfRule>
  </conditionalFormatting>
  <conditionalFormatting sqref="BC84">
    <cfRule type="expression" dxfId="4130" priority="4086" stopIfTrue="1">
      <formula>AND(BC84&gt;0,CQ84="")</formula>
    </cfRule>
  </conditionalFormatting>
  <conditionalFormatting sqref="BA84:BB84">
    <cfRule type="expression" dxfId="4129" priority="4085" stopIfTrue="1">
      <formula>AND(BA84&gt;0,CP84="")</formula>
    </cfRule>
  </conditionalFormatting>
  <conditionalFormatting sqref="BC84">
    <cfRule type="expression" dxfId="4128" priority="4084" stopIfTrue="1">
      <formula>AND(BC84&gt;0,CQ84="")</formula>
    </cfRule>
  </conditionalFormatting>
  <conditionalFormatting sqref="BA84:BB84">
    <cfRule type="expression" dxfId="4127" priority="4083" stopIfTrue="1">
      <formula>AND(BA84&gt;0,CP84="")</formula>
    </cfRule>
  </conditionalFormatting>
  <conditionalFormatting sqref="BC84">
    <cfRule type="expression" dxfId="4126" priority="4082" stopIfTrue="1">
      <formula>AND(BC84&gt;0,CQ84="")</formula>
    </cfRule>
  </conditionalFormatting>
  <conditionalFormatting sqref="AZ87:BK87">
    <cfRule type="expression" dxfId="4125" priority="4081" stopIfTrue="1">
      <formula>AND(AZ87&gt;0,CN87="")</formula>
    </cfRule>
  </conditionalFormatting>
  <conditionalFormatting sqref="E87">
    <cfRule type="cellIs" dxfId="4124" priority="4080" stopIfTrue="1" operator="greaterThan">
      <formula>2500</formula>
    </cfRule>
  </conditionalFormatting>
  <conditionalFormatting sqref="E87">
    <cfRule type="cellIs" dxfId="4123" priority="4079" stopIfTrue="1" operator="greaterThan">
      <formula>2500</formula>
    </cfRule>
  </conditionalFormatting>
  <conditionalFormatting sqref="E87">
    <cfRule type="cellIs" dxfId="4122" priority="4075" stopIfTrue="1" operator="greaterThan">
      <formula>2500</formula>
    </cfRule>
  </conditionalFormatting>
  <conditionalFormatting sqref="E87">
    <cfRule type="cellIs" dxfId="4121" priority="4078" stopIfTrue="1" operator="greaterThan">
      <formula>2500</formula>
    </cfRule>
  </conditionalFormatting>
  <conditionalFormatting sqref="E87">
    <cfRule type="cellIs" dxfId="4120" priority="4077" stopIfTrue="1" operator="greaterThan">
      <formula>2500</formula>
    </cfRule>
  </conditionalFormatting>
  <conditionalFormatting sqref="E87">
    <cfRule type="cellIs" dxfId="4119" priority="4076" stopIfTrue="1" operator="greaterThan">
      <formula>2500</formula>
    </cfRule>
  </conditionalFormatting>
  <conditionalFormatting sqref="E87">
    <cfRule type="cellIs" dxfId="4118" priority="4074" stopIfTrue="1" operator="greaterThan">
      <formula>2500</formula>
    </cfRule>
  </conditionalFormatting>
  <conditionalFormatting sqref="E87">
    <cfRule type="cellIs" dxfId="4117" priority="4073" stopIfTrue="1" operator="greaterThan">
      <formula>2500</formula>
    </cfRule>
  </conditionalFormatting>
  <conditionalFormatting sqref="E87">
    <cfRule type="cellIs" dxfId="4116" priority="4072" stopIfTrue="1" operator="greaterThan">
      <formula>2500</formula>
    </cfRule>
  </conditionalFormatting>
  <conditionalFormatting sqref="E87">
    <cfRule type="cellIs" dxfId="4115" priority="4071" stopIfTrue="1" operator="greaterThan">
      <formula>2500</formula>
    </cfRule>
  </conditionalFormatting>
  <conditionalFormatting sqref="E87">
    <cfRule type="cellIs" dxfId="4114" priority="4070" stopIfTrue="1" operator="greaterThan">
      <formula>2500</formula>
    </cfRule>
  </conditionalFormatting>
  <conditionalFormatting sqref="V87:W87">
    <cfRule type="expression" dxfId="4113" priority="4069" stopIfTrue="1">
      <formula>AND(V87&gt;0,BK87="")</formula>
    </cfRule>
  </conditionalFormatting>
  <conditionalFormatting sqref="X87">
    <cfRule type="expression" dxfId="4112" priority="4068" stopIfTrue="1">
      <formula>AND(X87&gt;0,BL87="")</formula>
    </cfRule>
  </conditionalFormatting>
  <conditionalFormatting sqref="F87">
    <cfRule type="cellIs" dxfId="4111" priority="4067" stopIfTrue="1" operator="lessThan">
      <formula>29</formula>
    </cfRule>
  </conditionalFormatting>
  <conditionalFormatting sqref="E87">
    <cfRule type="cellIs" dxfId="4110" priority="4066" stopIfTrue="1" operator="greaterThan">
      <formula>2500</formula>
    </cfRule>
  </conditionalFormatting>
  <conditionalFormatting sqref="E87">
    <cfRule type="cellIs" dxfId="4109" priority="4065" stopIfTrue="1" operator="greaterThan">
      <formula>2500</formula>
    </cfRule>
  </conditionalFormatting>
  <conditionalFormatting sqref="E87">
    <cfRule type="cellIs" dxfId="4108" priority="4061" stopIfTrue="1" operator="greaterThan">
      <formula>2500</formula>
    </cfRule>
  </conditionalFormatting>
  <conditionalFormatting sqref="E87">
    <cfRule type="cellIs" dxfId="4107" priority="4064" stopIfTrue="1" operator="greaterThan">
      <formula>2500</formula>
    </cfRule>
  </conditionalFormatting>
  <conditionalFormatting sqref="E87">
    <cfRule type="cellIs" dxfId="4106" priority="4063" stopIfTrue="1" operator="greaterThan">
      <formula>2500</formula>
    </cfRule>
  </conditionalFormatting>
  <conditionalFormatting sqref="E87">
    <cfRule type="cellIs" dxfId="4105" priority="4062" stopIfTrue="1" operator="greaterThan">
      <formula>2500</formula>
    </cfRule>
  </conditionalFormatting>
  <conditionalFormatting sqref="E87">
    <cfRule type="cellIs" dxfId="4104" priority="4060" stopIfTrue="1" operator="greaterThan">
      <formula>2500</formula>
    </cfRule>
  </conditionalFormatting>
  <conditionalFormatting sqref="E87">
    <cfRule type="cellIs" dxfId="4103" priority="4059" stopIfTrue="1" operator="greaterThan">
      <formula>2500</formula>
    </cfRule>
  </conditionalFormatting>
  <conditionalFormatting sqref="E87">
    <cfRule type="cellIs" dxfId="4102" priority="4058" stopIfTrue="1" operator="greaterThan">
      <formula>2500</formula>
    </cfRule>
  </conditionalFormatting>
  <conditionalFormatting sqref="E87">
    <cfRule type="cellIs" dxfId="4101" priority="4057" stopIfTrue="1" operator="greaterThan">
      <formula>2500</formula>
    </cfRule>
  </conditionalFormatting>
  <conditionalFormatting sqref="E87">
    <cfRule type="cellIs" dxfId="4100" priority="4056" stopIfTrue="1" operator="greaterThan">
      <formula>2500</formula>
    </cfRule>
  </conditionalFormatting>
  <conditionalFormatting sqref="F87">
    <cfRule type="cellIs" dxfId="4099" priority="4055" stopIfTrue="1" operator="lessThan">
      <formula>29</formula>
    </cfRule>
  </conditionalFormatting>
  <conditionalFormatting sqref="E87">
    <cfRule type="cellIs" dxfId="4098" priority="4054" stopIfTrue="1" operator="greaterThan">
      <formula>2500</formula>
    </cfRule>
  </conditionalFormatting>
  <conditionalFormatting sqref="E87">
    <cfRule type="cellIs" dxfId="4097" priority="4053" stopIfTrue="1" operator="greaterThan">
      <formula>2500</formula>
    </cfRule>
  </conditionalFormatting>
  <conditionalFormatting sqref="E87">
    <cfRule type="cellIs" dxfId="4096" priority="4051" stopIfTrue="1" operator="greaterThan">
      <formula>2500</formula>
    </cfRule>
  </conditionalFormatting>
  <conditionalFormatting sqref="E87">
    <cfRule type="cellIs" dxfId="4095" priority="4052" stopIfTrue="1" operator="greaterThan">
      <formula>2500</formula>
    </cfRule>
  </conditionalFormatting>
  <conditionalFormatting sqref="E87">
    <cfRule type="cellIs" dxfId="4094" priority="4050" stopIfTrue="1" operator="greaterThan">
      <formula>2500</formula>
    </cfRule>
  </conditionalFormatting>
  <conditionalFormatting sqref="E87">
    <cfRule type="cellIs" dxfId="4093" priority="4049" stopIfTrue="1" operator="greaterThan">
      <formula>2500</formula>
    </cfRule>
  </conditionalFormatting>
  <conditionalFormatting sqref="E87">
    <cfRule type="cellIs" dxfId="4092" priority="4048" stopIfTrue="1" operator="greaterThan">
      <formula>2500</formula>
    </cfRule>
  </conditionalFormatting>
  <conditionalFormatting sqref="E87">
    <cfRule type="cellIs" dxfId="4091" priority="4047" stopIfTrue="1" operator="greaterThan">
      <formula>2500</formula>
    </cfRule>
  </conditionalFormatting>
  <conditionalFormatting sqref="E87">
    <cfRule type="cellIs" dxfId="4090" priority="4046" stopIfTrue="1" operator="greaterThan">
      <formula>2500</formula>
    </cfRule>
  </conditionalFormatting>
  <conditionalFormatting sqref="V87:W87">
    <cfRule type="expression" dxfId="4089" priority="4045" stopIfTrue="1">
      <formula>AND(V87&gt;0,BK87="")</formula>
    </cfRule>
  </conditionalFormatting>
  <conditionalFormatting sqref="X87">
    <cfRule type="expression" dxfId="4088" priority="4044" stopIfTrue="1">
      <formula>AND(X87&gt;0,BL87="")</formula>
    </cfRule>
  </conditionalFormatting>
  <conditionalFormatting sqref="F87">
    <cfRule type="cellIs" dxfId="4087" priority="4043" stopIfTrue="1" operator="lessThan">
      <formula>29</formula>
    </cfRule>
  </conditionalFormatting>
  <conditionalFormatting sqref="AN87">
    <cfRule type="expression" dxfId="4086" priority="4042" stopIfTrue="1">
      <formula>AND(AN87&gt;0,CC87="")</formula>
    </cfRule>
  </conditionalFormatting>
  <conditionalFormatting sqref="E87">
    <cfRule type="cellIs" dxfId="4085" priority="4041" stopIfTrue="1" operator="greaterThan">
      <formula>2500</formula>
    </cfRule>
  </conditionalFormatting>
  <conditionalFormatting sqref="E87">
    <cfRule type="cellIs" dxfId="4084" priority="4040" stopIfTrue="1" operator="greaterThan">
      <formula>2500</formula>
    </cfRule>
  </conditionalFormatting>
  <conditionalFormatting sqref="E87">
    <cfRule type="cellIs" dxfId="4083" priority="4039" stopIfTrue="1" operator="greaterThan">
      <formula>2500</formula>
    </cfRule>
  </conditionalFormatting>
  <conditionalFormatting sqref="E87">
    <cfRule type="cellIs" dxfId="4082" priority="4038" stopIfTrue="1" operator="greaterThan">
      <formula>2500</formula>
    </cfRule>
  </conditionalFormatting>
  <conditionalFormatting sqref="E87">
    <cfRule type="cellIs" dxfId="4081" priority="4037" stopIfTrue="1" operator="greaterThan">
      <formula>2500</formula>
    </cfRule>
  </conditionalFormatting>
  <conditionalFormatting sqref="E87">
    <cfRule type="cellIs" dxfId="4080" priority="4035" stopIfTrue="1" operator="greaterThan">
      <formula>2500</formula>
    </cfRule>
  </conditionalFormatting>
  <conditionalFormatting sqref="E87">
    <cfRule type="cellIs" dxfId="4079" priority="4036" stopIfTrue="1" operator="greaterThan">
      <formula>2500</formula>
    </cfRule>
  </conditionalFormatting>
  <conditionalFormatting sqref="E87">
    <cfRule type="cellIs" dxfId="4078" priority="4034" stopIfTrue="1" operator="greaterThan">
      <formula>2500</formula>
    </cfRule>
  </conditionalFormatting>
  <conditionalFormatting sqref="E87">
    <cfRule type="cellIs" dxfId="4077" priority="4033" stopIfTrue="1" operator="greaterThan">
      <formula>2500</formula>
    </cfRule>
  </conditionalFormatting>
  <conditionalFormatting sqref="E87">
    <cfRule type="cellIs" dxfId="4076" priority="4032" stopIfTrue="1" operator="greaterThan">
      <formula>2500</formula>
    </cfRule>
  </conditionalFormatting>
  <conditionalFormatting sqref="E87">
    <cfRule type="cellIs" dxfId="4075" priority="4031" stopIfTrue="1" operator="greaterThan">
      <formula>2500</formula>
    </cfRule>
  </conditionalFormatting>
  <conditionalFormatting sqref="E87">
    <cfRule type="cellIs" dxfId="4074" priority="4030" stopIfTrue="1" operator="greaterThan">
      <formula>2500</formula>
    </cfRule>
  </conditionalFormatting>
  <conditionalFormatting sqref="V87:W87">
    <cfRule type="expression" dxfId="4073" priority="4029" stopIfTrue="1">
      <formula>AND(V87&gt;0,BK87="")</formula>
    </cfRule>
  </conditionalFormatting>
  <conditionalFormatting sqref="X87">
    <cfRule type="expression" dxfId="4072" priority="4028" stopIfTrue="1">
      <formula>AND(X87&gt;0,BL87="")</formula>
    </cfRule>
  </conditionalFormatting>
  <conditionalFormatting sqref="F87">
    <cfRule type="cellIs" dxfId="4071" priority="4027" stopIfTrue="1" operator="lessThan">
      <formula>29</formula>
    </cfRule>
  </conditionalFormatting>
  <conditionalFormatting sqref="F87">
    <cfRule type="cellIs" dxfId="4070" priority="4026" stopIfTrue="1" operator="lessThan">
      <formula>29</formula>
    </cfRule>
  </conditionalFormatting>
  <conditionalFormatting sqref="AV87">
    <cfRule type="expression" dxfId="4069" priority="4025" stopIfTrue="1">
      <formula>LEN(AV87)=14</formula>
    </cfRule>
  </conditionalFormatting>
  <conditionalFormatting sqref="AW87">
    <cfRule type="expression" dxfId="4068" priority="4024" stopIfTrue="1">
      <formula>LEN(AW87)=11</formula>
    </cfRule>
  </conditionalFormatting>
  <conditionalFormatting sqref="AV87">
    <cfRule type="expression" dxfId="4067" priority="4023" stopIfTrue="1">
      <formula>LEN(AV87)=14</formula>
    </cfRule>
  </conditionalFormatting>
  <conditionalFormatting sqref="AW87">
    <cfRule type="expression" dxfId="4066" priority="4022" stopIfTrue="1">
      <formula>LEN(AW87)=11</formula>
    </cfRule>
  </conditionalFormatting>
  <conditionalFormatting sqref="AV87">
    <cfRule type="expression" dxfId="4065" priority="4021" stopIfTrue="1">
      <formula>LEN(AV87)=14</formula>
    </cfRule>
  </conditionalFormatting>
  <conditionalFormatting sqref="AW87">
    <cfRule type="expression" dxfId="4064" priority="4020" stopIfTrue="1">
      <formula>LEN(AW87)=11</formula>
    </cfRule>
  </conditionalFormatting>
  <conditionalFormatting sqref="AV87">
    <cfRule type="expression" dxfId="4063" priority="4019" stopIfTrue="1">
      <formula>LEN(AV87)=14</formula>
    </cfRule>
  </conditionalFormatting>
  <conditionalFormatting sqref="AW87">
    <cfRule type="expression" dxfId="4062" priority="4018" stopIfTrue="1">
      <formula>LEN(AW87)=11</formula>
    </cfRule>
  </conditionalFormatting>
  <conditionalFormatting sqref="E87">
    <cfRule type="cellIs" dxfId="4061" priority="4017" stopIfTrue="1" operator="greaterThan">
      <formula>2500</formula>
    </cfRule>
  </conditionalFormatting>
  <conditionalFormatting sqref="E87">
    <cfRule type="cellIs" dxfId="4060" priority="4016" stopIfTrue="1" operator="greaterThan">
      <formula>2500</formula>
    </cfRule>
  </conditionalFormatting>
  <conditionalFormatting sqref="E87">
    <cfRule type="cellIs" dxfId="4059" priority="4012" stopIfTrue="1" operator="greaterThan">
      <formula>2500</formula>
    </cfRule>
  </conditionalFormatting>
  <conditionalFormatting sqref="E87">
    <cfRule type="cellIs" dxfId="4058" priority="4015" stopIfTrue="1" operator="greaterThan">
      <formula>2500</formula>
    </cfRule>
  </conditionalFormatting>
  <conditionalFormatting sqref="E87">
    <cfRule type="cellIs" dxfId="4057" priority="4014" stopIfTrue="1" operator="greaterThan">
      <formula>2500</formula>
    </cfRule>
  </conditionalFormatting>
  <conditionalFormatting sqref="E87">
    <cfRule type="cellIs" dxfId="4056" priority="4013" stopIfTrue="1" operator="greaterThan">
      <formula>2500</formula>
    </cfRule>
  </conditionalFormatting>
  <conditionalFormatting sqref="E87">
    <cfRule type="cellIs" dxfId="4055" priority="4011" stopIfTrue="1" operator="greaterThan">
      <formula>2500</formula>
    </cfRule>
  </conditionalFormatting>
  <conditionalFormatting sqref="E87">
    <cfRule type="cellIs" dxfId="4054" priority="4010" stopIfTrue="1" operator="greaterThan">
      <formula>2500</formula>
    </cfRule>
  </conditionalFormatting>
  <conditionalFormatting sqref="E87">
    <cfRule type="cellIs" dxfId="4053" priority="4009" stopIfTrue="1" operator="greaterThan">
      <formula>2500</formula>
    </cfRule>
  </conditionalFormatting>
  <conditionalFormatting sqref="E87">
    <cfRule type="cellIs" dxfId="4052" priority="4008" stopIfTrue="1" operator="greaterThan">
      <formula>2500</formula>
    </cfRule>
  </conditionalFormatting>
  <conditionalFormatting sqref="E87">
    <cfRule type="cellIs" dxfId="4051" priority="4007" stopIfTrue="1" operator="greaterThan">
      <formula>2500</formula>
    </cfRule>
  </conditionalFormatting>
  <conditionalFormatting sqref="V87:W87">
    <cfRule type="expression" dxfId="4050" priority="4006" stopIfTrue="1">
      <formula>AND(V87&gt;0,BK87="")</formula>
    </cfRule>
  </conditionalFormatting>
  <conditionalFormatting sqref="X87">
    <cfRule type="expression" dxfId="4049" priority="4005" stopIfTrue="1">
      <formula>AND(X87&gt;0,BL87="")</formula>
    </cfRule>
  </conditionalFormatting>
  <conditionalFormatting sqref="F87">
    <cfRule type="cellIs" dxfId="4048" priority="4004" stopIfTrue="1" operator="lessThan">
      <formula>29</formula>
    </cfRule>
  </conditionalFormatting>
  <conditionalFormatting sqref="E87">
    <cfRule type="cellIs" dxfId="4047" priority="4003" stopIfTrue="1" operator="greaterThan">
      <formula>2500</formula>
    </cfRule>
  </conditionalFormatting>
  <conditionalFormatting sqref="E87">
    <cfRule type="cellIs" dxfId="4046" priority="4002" stopIfTrue="1" operator="greaterThan">
      <formula>2500</formula>
    </cfRule>
  </conditionalFormatting>
  <conditionalFormatting sqref="E87">
    <cfRule type="cellIs" dxfId="4045" priority="3998" stopIfTrue="1" operator="greaterThan">
      <formula>2500</formula>
    </cfRule>
  </conditionalFormatting>
  <conditionalFormatting sqref="E87">
    <cfRule type="cellIs" dxfId="4044" priority="4001" stopIfTrue="1" operator="greaterThan">
      <formula>2500</formula>
    </cfRule>
  </conditionalFormatting>
  <conditionalFormatting sqref="E87">
    <cfRule type="cellIs" dxfId="4043" priority="4000" stopIfTrue="1" operator="greaterThan">
      <formula>2500</formula>
    </cfRule>
  </conditionalFormatting>
  <conditionalFormatting sqref="E87">
    <cfRule type="cellIs" dxfId="4042" priority="3999" stopIfTrue="1" operator="greaterThan">
      <formula>2500</formula>
    </cfRule>
  </conditionalFormatting>
  <conditionalFormatting sqref="E87">
    <cfRule type="cellIs" dxfId="4041" priority="3997" stopIfTrue="1" operator="greaterThan">
      <formula>2500</formula>
    </cfRule>
  </conditionalFormatting>
  <conditionalFormatting sqref="E87">
    <cfRule type="cellIs" dxfId="4040" priority="3996" stopIfTrue="1" operator="greaterThan">
      <formula>2500</formula>
    </cfRule>
  </conditionalFormatting>
  <conditionalFormatting sqref="E87">
    <cfRule type="cellIs" dxfId="4039" priority="3995" stopIfTrue="1" operator="greaterThan">
      <formula>2500</formula>
    </cfRule>
  </conditionalFormatting>
  <conditionalFormatting sqref="E87">
    <cfRule type="cellIs" dxfId="4038" priority="3994" stopIfTrue="1" operator="greaterThan">
      <formula>2500</formula>
    </cfRule>
  </conditionalFormatting>
  <conditionalFormatting sqref="E87">
    <cfRule type="cellIs" dxfId="4037" priority="3993" stopIfTrue="1" operator="greaterThan">
      <formula>2500</formula>
    </cfRule>
  </conditionalFormatting>
  <conditionalFormatting sqref="F87">
    <cfRule type="cellIs" dxfId="4036" priority="3992" stopIfTrue="1" operator="lessThan">
      <formula>29</formula>
    </cfRule>
  </conditionalFormatting>
  <conditionalFormatting sqref="E87">
    <cfRule type="cellIs" dxfId="4035" priority="3991" stopIfTrue="1" operator="greaterThan">
      <formula>2500</formula>
    </cfRule>
  </conditionalFormatting>
  <conditionalFormatting sqref="E87">
    <cfRule type="cellIs" dxfId="4034" priority="3990" stopIfTrue="1" operator="greaterThan">
      <formula>2500</formula>
    </cfRule>
  </conditionalFormatting>
  <conditionalFormatting sqref="E87">
    <cfRule type="cellIs" dxfId="4033" priority="3988" stopIfTrue="1" operator="greaterThan">
      <formula>2500</formula>
    </cfRule>
  </conditionalFormatting>
  <conditionalFormatting sqref="E87">
    <cfRule type="cellIs" dxfId="4032" priority="3989" stopIfTrue="1" operator="greaterThan">
      <formula>2500</formula>
    </cfRule>
  </conditionalFormatting>
  <conditionalFormatting sqref="E87">
    <cfRule type="cellIs" dxfId="4031" priority="3987" stopIfTrue="1" operator="greaterThan">
      <formula>2500</formula>
    </cfRule>
  </conditionalFormatting>
  <conditionalFormatting sqref="E87">
    <cfRule type="cellIs" dxfId="4030" priority="3986" stopIfTrue="1" operator="greaterThan">
      <formula>2500</formula>
    </cfRule>
  </conditionalFormatting>
  <conditionalFormatting sqref="E87">
    <cfRule type="cellIs" dxfId="4029" priority="3985" stopIfTrue="1" operator="greaterThan">
      <formula>2500</formula>
    </cfRule>
  </conditionalFormatting>
  <conditionalFormatting sqref="E87">
    <cfRule type="cellIs" dxfId="4028" priority="3984" stopIfTrue="1" operator="greaterThan">
      <formula>2500</formula>
    </cfRule>
  </conditionalFormatting>
  <conditionalFormatting sqref="E87">
    <cfRule type="cellIs" dxfId="4027" priority="3983" stopIfTrue="1" operator="greaterThan">
      <formula>2500</formula>
    </cfRule>
  </conditionalFormatting>
  <conditionalFormatting sqref="V87:W87">
    <cfRule type="expression" dxfId="4026" priority="3982" stopIfTrue="1">
      <formula>AND(V87&gt;0,BK87="")</formula>
    </cfRule>
  </conditionalFormatting>
  <conditionalFormatting sqref="X87">
    <cfRule type="expression" dxfId="4025" priority="3981" stopIfTrue="1">
      <formula>AND(X87&gt;0,BL87="")</formula>
    </cfRule>
  </conditionalFormatting>
  <conditionalFormatting sqref="F87">
    <cfRule type="cellIs" dxfId="4024" priority="3980" stopIfTrue="1" operator="lessThan">
      <formula>29</formula>
    </cfRule>
  </conditionalFormatting>
  <conditionalFormatting sqref="AN87">
    <cfRule type="expression" dxfId="4023" priority="3979" stopIfTrue="1">
      <formula>AND(AN87&gt;0,CC87="")</formula>
    </cfRule>
  </conditionalFormatting>
  <conditionalFormatting sqref="E87">
    <cfRule type="cellIs" dxfId="4022" priority="3978" stopIfTrue="1" operator="greaterThan">
      <formula>2500</formula>
    </cfRule>
  </conditionalFormatting>
  <conditionalFormatting sqref="E87">
    <cfRule type="cellIs" dxfId="4021" priority="3977" stopIfTrue="1" operator="greaterThan">
      <formula>2500</formula>
    </cfRule>
  </conditionalFormatting>
  <conditionalFormatting sqref="E87">
    <cfRule type="cellIs" dxfId="4020" priority="3976" stopIfTrue="1" operator="greaterThan">
      <formula>2500</formula>
    </cfRule>
  </conditionalFormatting>
  <conditionalFormatting sqref="E87">
    <cfRule type="cellIs" dxfId="4019" priority="3975" stopIfTrue="1" operator="greaterThan">
      <formula>2500</formula>
    </cfRule>
  </conditionalFormatting>
  <conditionalFormatting sqref="E87">
    <cfRule type="cellIs" dxfId="4018" priority="3974" stopIfTrue="1" operator="greaterThan">
      <formula>2500</formula>
    </cfRule>
  </conditionalFormatting>
  <conditionalFormatting sqref="E87">
    <cfRule type="cellIs" dxfId="4017" priority="3972" stopIfTrue="1" operator="greaterThan">
      <formula>2500</formula>
    </cfRule>
  </conditionalFormatting>
  <conditionalFormatting sqref="E87">
    <cfRule type="cellIs" dxfId="4016" priority="3973" stopIfTrue="1" operator="greaterThan">
      <formula>2500</formula>
    </cfRule>
  </conditionalFormatting>
  <conditionalFormatting sqref="E87">
    <cfRule type="cellIs" dxfId="4015" priority="3971" stopIfTrue="1" operator="greaterThan">
      <formula>2500</formula>
    </cfRule>
  </conditionalFormatting>
  <conditionalFormatting sqref="E87">
    <cfRule type="cellIs" dxfId="4014" priority="3970" stopIfTrue="1" operator="greaterThan">
      <formula>2500</formula>
    </cfRule>
  </conditionalFormatting>
  <conditionalFormatting sqref="E87">
    <cfRule type="cellIs" dxfId="4013" priority="3969" stopIfTrue="1" operator="greaterThan">
      <formula>2500</formula>
    </cfRule>
  </conditionalFormatting>
  <conditionalFormatting sqref="E87">
    <cfRule type="cellIs" dxfId="4012" priority="3968" stopIfTrue="1" operator="greaterThan">
      <formula>2500</formula>
    </cfRule>
  </conditionalFormatting>
  <conditionalFormatting sqref="E87">
    <cfRule type="cellIs" dxfId="4011" priority="3967" stopIfTrue="1" operator="greaterThan">
      <formula>2500</formula>
    </cfRule>
  </conditionalFormatting>
  <conditionalFormatting sqref="V87:W87">
    <cfRule type="expression" dxfId="4010" priority="3966" stopIfTrue="1">
      <formula>AND(V87&gt;0,BK87="")</formula>
    </cfRule>
  </conditionalFormatting>
  <conditionalFormatting sqref="X87">
    <cfRule type="expression" dxfId="4009" priority="3965" stopIfTrue="1">
      <formula>AND(X87&gt;0,BL87="")</formula>
    </cfRule>
  </conditionalFormatting>
  <conditionalFormatting sqref="F87">
    <cfRule type="cellIs" dxfId="4008" priority="3964" stopIfTrue="1" operator="lessThan">
      <formula>29</formula>
    </cfRule>
  </conditionalFormatting>
  <conditionalFormatting sqref="E87">
    <cfRule type="cellIs" dxfId="4007" priority="3963" stopIfTrue="1" operator="greaterThan">
      <formula>2500</formula>
    </cfRule>
  </conditionalFormatting>
  <conditionalFormatting sqref="E87">
    <cfRule type="cellIs" dxfId="4006" priority="3962" stopIfTrue="1" operator="greaterThan">
      <formula>2500</formula>
    </cfRule>
  </conditionalFormatting>
  <conditionalFormatting sqref="E87">
    <cfRule type="cellIs" dxfId="4005" priority="3961" stopIfTrue="1" operator="greaterThan">
      <formula>2500</formula>
    </cfRule>
  </conditionalFormatting>
  <conditionalFormatting sqref="E87">
    <cfRule type="cellIs" dxfId="4004" priority="3960" stopIfTrue="1" operator="greaterThan">
      <formula>2500</formula>
    </cfRule>
  </conditionalFormatting>
  <conditionalFormatting sqref="E87">
    <cfRule type="cellIs" dxfId="4003" priority="3959" stopIfTrue="1" operator="greaterThan">
      <formula>2500</formula>
    </cfRule>
  </conditionalFormatting>
  <conditionalFormatting sqref="E87">
    <cfRule type="cellIs" dxfId="4002" priority="3957" stopIfTrue="1" operator="greaterThan">
      <formula>2500</formula>
    </cfRule>
  </conditionalFormatting>
  <conditionalFormatting sqref="E87">
    <cfRule type="cellIs" dxfId="4001" priority="3958" stopIfTrue="1" operator="greaterThan">
      <formula>2500</formula>
    </cfRule>
  </conditionalFormatting>
  <conditionalFormatting sqref="E87">
    <cfRule type="cellIs" dxfId="4000" priority="3956" stopIfTrue="1" operator="greaterThan">
      <formula>2500</formula>
    </cfRule>
  </conditionalFormatting>
  <conditionalFormatting sqref="E87">
    <cfRule type="cellIs" dxfId="3999" priority="3955" stopIfTrue="1" operator="greaterThan">
      <formula>2500</formula>
    </cfRule>
  </conditionalFormatting>
  <conditionalFormatting sqref="E87">
    <cfRule type="cellIs" dxfId="3998" priority="3954" stopIfTrue="1" operator="greaterThan">
      <formula>2500</formula>
    </cfRule>
  </conditionalFormatting>
  <conditionalFormatting sqref="E87">
    <cfRule type="cellIs" dxfId="3997" priority="3953" stopIfTrue="1" operator="greaterThan">
      <formula>2500</formula>
    </cfRule>
  </conditionalFormatting>
  <conditionalFormatting sqref="E87">
    <cfRule type="cellIs" dxfId="3996" priority="3952" stopIfTrue="1" operator="greaterThan">
      <formula>2500</formula>
    </cfRule>
  </conditionalFormatting>
  <conditionalFormatting sqref="V87:W87">
    <cfRule type="expression" dxfId="3995" priority="3951" stopIfTrue="1">
      <formula>AND(V87&gt;0,BK87="")</formula>
    </cfRule>
  </conditionalFormatting>
  <conditionalFormatting sqref="X87">
    <cfRule type="expression" dxfId="3994" priority="3950" stopIfTrue="1">
      <formula>AND(X87&gt;0,BL87="")</formula>
    </cfRule>
  </conditionalFormatting>
  <conditionalFormatting sqref="F87">
    <cfRule type="cellIs" dxfId="3993" priority="3949" stopIfTrue="1" operator="lessThan">
      <formula>29</formula>
    </cfRule>
  </conditionalFormatting>
  <conditionalFormatting sqref="F87">
    <cfRule type="cellIs" dxfId="3992" priority="3948" stopIfTrue="1" operator="lessThan">
      <formula>29</formula>
    </cfRule>
  </conditionalFormatting>
  <conditionalFormatting sqref="AV87">
    <cfRule type="expression" dxfId="3991" priority="3947" stopIfTrue="1">
      <formula>LEN(AV87)=14</formula>
    </cfRule>
  </conditionalFormatting>
  <conditionalFormatting sqref="AW87">
    <cfRule type="expression" dxfId="3990" priority="3946" stopIfTrue="1">
      <formula>LEN(AW87)=11</formula>
    </cfRule>
  </conditionalFormatting>
  <conditionalFormatting sqref="AV87">
    <cfRule type="expression" dxfId="3989" priority="3945" stopIfTrue="1">
      <formula>LEN(AV87)=14</formula>
    </cfRule>
  </conditionalFormatting>
  <conditionalFormatting sqref="AW87">
    <cfRule type="expression" dxfId="3988" priority="3944" stopIfTrue="1">
      <formula>LEN(AW87)=11</formula>
    </cfRule>
  </conditionalFormatting>
  <conditionalFormatting sqref="AV87">
    <cfRule type="expression" dxfId="3987" priority="3943" stopIfTrue="1">
      <formula>LEN(AV87)=14</formula>
    </cfRule>
  </conditionalFormatting>
  <conditionalFormatting sqref="AW87">
    <cfRule type="expression" dxfId="3986" priority="3942" stopIfTrue="1">
      <formula>LEN(AW87)=11</formula>
    </cfRule>
  </conditionalFormatting>
  <conditionalFormatting sqref="AV87">
    <cfRule type="expression" dxfId="3985" priority="3941" stopIfTrue="1">
      <formula>LEN(AV87)=14</formula>
    </cfRule>
  </conditionalFormatting>
  <conditionalFormatting sqref="AW87">
    <cfRule type="expression" dxfId="3984" priority="3940" stopIfTrue="1">
      <formula>LEN(AW87)=11</formula>
    </cfRule>
  </conditionalFormatting>
  <conditionalFormatting sqref="AV87">
    <cfRule type="expression" dxfId="3983" priority="3939" stopIfTrue="1">
      <formula>LEN(AV87)=14</formula>
    </cfRule>
  </conditionalFormatting>
  <conditionalFormatting sqref="AW87">
    <cfRule type="expression" dxfId="3982" priority="3938" stopIfTrue="1">
      <formula>LEN(AW87)=11</formula>
    </cfRule>
  </conditionalFormatting>
  <conditionalFormatting sqref="BD87">
    <cfRule type="expression" dxfId="3981" priority="3937" stopIfTrue="1">
      <formula>AND(BD87&gt;0,CR87="")</formula>
    </cfRule>
  </conditionalFormatting>
  <conditionalFormatting sqref="BA87:BB87">
    <cfRule type="expression" dxfId="3980" priority="3936" stopIfTrue="1">
      <formula>AND(BA87&gt;0,CP87="")</formula>
    </cfRule>
  </conditionalFormatting>
  <conditionalFormatting sqref="BC87">
    <cfRule type="expression" dxfId="3979" priority="3935" stopIfTrue="1">
      <formula>AND(BC87&gt;0,CQ87="")</formula>
    </cfRule>
  </conditionalFormatting>
  <conditionalFormatting sqref="BA87:BB87">
    <cfRule type="expression" dxfId="3978" priority="3934" stopIfTrue="1">
      <formula>AND(BA87&gt;0,CP87="")</formula>
    </cfRule>
  </conditionalFormatting>
  <conditionalFormatting sqref="BC87">
    <cfRule type="expression" dxfId="3977" priority="3933" stopIfTrue="1">
      <formula>AND(BC87&gt;0,CQ87="")</formula>
    </cfRule>
  </conditionalFormatting>
  <conditionalFormatting sqref="BA87:BB87">
    <cfRule type="expression" dxfId="3976" priority="3932" stopIfTrue="1">
      <formula>AND(BA87&gt;0,CP87="")</formula>
    </cfRule>
  </conditionalFormatting>
  <conditionalFormatting sqref="BC87">
    <cfRule type="expression" dxfId="3975" priority="3931" stopIfTrue="1">
      <formula>AND(BC87&gt;0,CQ87="")</formula>
    </cfRule>
  </conditionalFormatting>
  <conditionalFormatting sqref="BA87:BB87">
    <cfRule type="expression" dxfId="3974" priority="3930" stopIfTrue="1">
      <formula>AND(BA87&gt;0,CP87="")</formula>
    </cfRule>
  </conditionalFormatting>
  <conditionalFormatting sqref="BC87">
    <cfRule type="expression" dxfId="3973" priority="3929" stopIfTrue="1">
      <formula>AND(BC87&gt;0,CQ87="")</formula>
    </cfRule>
  </conditionalFormatting>
  <conditionalFormatting sqref="BA87:BB87">
    <cfRule type="expression" dxfId="3972" priority="3928" stopIfTrue="1">
      <formula>AND(BA87&gt;0,CP87="")</formula>
    </cfRule>
  </conditionalFormatting>
  <conditionalFormatting sqref="BC87">
    <cfRule type="expression" dxfId="3971" priority="3927" stopIfTrue="1">
      <formula>AND(BC87&gt;0,CQ87="")</formula>
    </cfRule>
  </conditionalFormatting>
  <conditionalFormatting sqref="BA87:BB87">
    <cfRule type="expression" dxfId="3970" priority="3926" stopIfTrue="1">
      <formula>AND(BA87&gt;0,CP87="")</formula>
    </cfRule>
  </conditionalFormatting>
  <conditionalFormatting sqref="BC87">
    <cfRule type="expression" dxfId="3969" priority="3925" stopIfTrue="1">
      <formula>AND(BC87&gt;0,CQ87="")</formula>
    </cfRule>
  </conditionalFormatting>
  <conditionalFormatting sqref="BA87:BB87">
    <cfRule type="expression" dxfId="3968" priority="3924" stopIfTrue="1">
      <formula>AND(BA87&gt;0,CP87="")</formula>
    </cfRule>
  </conditionalFormatting>
  <conditionalFormatting sqref="BC87">
    <cfRule type="expression" dxfId="3967" priority="3923" stopIfTrue="1">
      <formula>AND(BC87&gt;0,CQ87="")</formula>
    </cfRule>
  </conditionalFormatting>
  <conditionalFormatting sqref="AZ94:BK94">
    <cfRule type="expression" dxfId="3966" priority="3922" stopIfTrue="1">
      <formula>AND(AZ94&gt;0,CN94="")</formula>
    </cfRule>
  </conditionalFormatting>
  <conditionalFormatting sqref="E94">
    <cfRule type="cellIs" dxfId="3965" priority="3921" stopIfTrue="1" operator="greaterThan">
      <formula>2500</formula>
    </cfRule>
  </conditionalFormatting>
  <conditionalFormatting sqref="E94">
    <cfRule type="cellIs" dxfId="3964" priority="3920" stopIfTrue="1" operator="greaterThan">
      <formula>2500</formula>
    </cfRule>
  </conditionalFormatting>
  <conditionalFormatting sqref="E94">
    <cfRule type="cellIs" dxfId="3963" priority="3916" stopIfTrue="1" operator="greaterThan">
      <formula>2500</formula>
    </cfRule>
  </conditionalFormatting>
  <conditionalFormatting sqref="E94">
    <cfRule type="cellIs" dxfId="3962" priority="3919" stopIfTrue="1" operator="greaterThan">
      <formula>2500</formula>
    </cfRule>
  </conditionalFormatting>
  <conditionalFormatting sqref="E94">
    <cfRule type="cellIs" dxfId="3961" priority="3918" stopIfTrue="1" operator="greaterThan">
      <formula>2500</formula>
    </cfRule>
  </conditionalFormatting>
  <conditionalFormatting sqref="E94">
    <cfRule type="cellIs" dxfId="3960" priority="3917" stopIfTrue="1" operator="greaterThan">
      <formula>2500</formula>
    </cfRule>
  </conditionalFormatting>
  <conditionalFormatting sqref="E94">
    <cfRule type="cellIs" dxfId="3959" priority="3915" stopIfTrue="1" operator="greaterThan">
      <formula>2500</formula>
    </cfRule>
  </conditionalFormatting>
  <conditionalFormatting sqref="E94">
    <cfRule type="cellIs" dxfId="3958" priority="3914" stopIfTrue="1" operator="greaterThan">
      <formula>2500</formula>
    </cfRule>
  </conditionalFormatting>
  <conditionalFormatting sqref="E94">
    <cfRule type="cellIs" dxfId="3957" priority="3913" stopIfTrue="1" operator="greaterThan">
      <formula>2500</formula>
    </cfRule>
  </conditionalFormatting>
  <conditionalFormatting sqref="E94">
    <cfRule type="cellIs" dxfId="3956" priority="3912" stopIfTrue="1" operator="greaterThan">
      <formula>2500</formula>
    </cfRule>
  </conditionalFormatting>
  <conditionalFormatting sqref="E94">
    <cfRule type="cellIs" dxfId="3955" priority="3911" stopIfTrue="1" operator="greaterThan">
      <formula>2500</formula>
    </cfRule>
  </conditionalFormatting>
  <conditionalFormatting sqref="V94:W94">
    <cfRule type="expression" dxfId="3954" priority="3910" stopIfTrue="1">
      <formula>AND(V94&gt;0,BK94="")</formula>
    </cfRule>
  </conditionalFormatting>
  <conditionalFormatting sqref="X94">
    <cfRule type="expression" dxfId="3953" priority="3909" stopIfTrue="1">
      <formula>AND(X94&gt;0,BL94="")</formula>
    </cfRule>
  </conditionalFormatting>
  <conditionalFormatting sqref="F94">
    <cfRule type="cellIs" dxfId="3952" priority="3908" stopIfTrue="1" operator="lessThan">
      <formula>29</formula>
    </cfRule>
  </conditionalFormatting>
  <conditionalFormatting sqref="E94">
    <cfRule type="cellIs" dxfId="3951" priority="3907" stopIfTrue="1" operator="greaterThan">
      <formula>2500</formula>
    </cfRule>
  </conditionalFormatting>
  <conditionalFormatting sqref="E94">
    <cfRule type="cellIs" dxfId="3950" priority="3906" stopIfTrue="1" operator="greaterThan">
      <formula>2500</formula>
    </cfRule>
  </conditionalFormatting>
  <conditionalFormatting sqref="E94">
    <cfRule type="cellIs" dxfId="3949" priority="3902" stopIfTrue="1" operator="greaterThan">
      <formula>2500</formula>
    </cfRule>
  </conditionalFormatting>
  <conditionalFormatting sqref="E94">
    <cfRule type="cellIs" dxfId="3948" priority="3905" stopIfTrue="1" operator="greaterThan">
      <formula>2500</formula>
    </cfRule>
  </conditionalFormatting>
  <conditionalFormatting sqref="E94">
    <cfRule type="cellIs" dxfId="3947" priority="3904" stopIfTrue="1" operator="greaterThan">
      <formula>2500</formula>
    </cfRule>
  </conditionalFormatting>
  <conditionalFormatting sqref="E94">
    <cfRule type="cellIs" dxfId="3946" priority="3903" stopIfTrue="1" operator="greaterThan">
      <formula>2500</formula>
    </cfRule>
  </conditionalFormatting>
  <conditionalFormatting sqref="E94">
    <cfRule type="cellIs" dxfId="3945" priority="3901" stopIfTrue="1" operator="greaterThan">
      <formula>2500</formula>
    </cfRule>
  </conditionalFormatting>
  <conditionalFormatting sqref="E94">
    <cfRule type="cellIs" dxfId="3944" priority="3900" stopIfTrue="1" operator="greaterThan">
      <formula>2500</formula>
    </cfRule>
  </conditionalFormatting>
  <conditionalFormatting sqref="E94">
    <cfRule type="cellIs" dxfId="3943" priority="3899" stopIfTrue="1" operator="greaterThan">
      <formula>2500</formula>
    </cfRule>
  </conditionalFormatting>
  <conditionalFormatting sqref="E94">
    <cfRule type="cellIs" dxfId="3942" priority="3898" stopIfTrue="1" operator="greaterThan">
      <formula>2500</formula>
    </cfRule>
  </conditionalFormatting>
  <conditionalFormatting sqref="E94">
    <cfRule type="cellIs" dxfId="3941" priority="3897" stopIfTrue="1" operator="greaterThan">
      <formula>2500</formula>
    </cfRule>
  </conditionalFormatting>
  <conditionalFormatting sqref="F94">
    <cfRule type="cellIs" dxfId="3940" priority="3896" stopIfTrue="1" operator="lessThan">
      <formula>29</formula>
    </cfRule>
  </conditionalFormatting>
  <conditionalFormatting sqref="E94">
    <cfRule type="cellIs" dxfId="3939" priority="3895" stopIfTrue="1" operator="greaterThan">
      <formula>2500</formula>
    </cfRule>
  </conditionalFormatting>
  <conditionalFormatting sqref="E94">
    <cfRule type="cellIs" dxfId="3938" priority="3894" stopIfTrue="1" operator="greaterThan">
      <formula>2500</formula>
    </cfRule>
  </conditionalFormatting>
  <conditionalFormatting sqref="E94">
    <cfRule type="cellIs" dxfId="3937" priority="3892" stopIfTrue="1" operator="greaterThan">
      <formula>2500</formula>
    </cfRule>
  </conditionalFormatting>
  <conditionalFormatting sqref="E94">
    <cfRule type="cellIs" dxfId="3936" priority="3893" stopIfTrue="1" operator="greaterThan">
      <formula>2500</formula>
    </cfRule>
  </conditionalFormatting>
  <conditionalFormatting sqref="E94">
    <cfRule type="cellIs" dxfId="3935" priority="3891" stopIfTrue="1" operator="greaterThan">
      <formula>2500</formula>
    </cfRule>
  </conditionalFormatting>
  <conditionalFormatting sqref="E94">
    <cfRule type="cellIs" dxfId="3934" priority="3890" stopIfTrue="1" operator="greaterThan">
      <formula>2500</formula>
    </cfRule>
  </conditionalFormatting>
  <conditionalFormatting sqref="E94">
    <cfRule type="cellIs" dxfId="3933" priority="3889" stopIfTrue="1" operator="greaterThan">
      <formula>2500</formula>
    </cfRule>
  </conditionalFormatting>
  <conditionalFormatting sqref="E94">
    <cfRule type="cellIs" dxfId="3932" priority="3888" stopIfTrue="1" operator="greaterThan">
      <formula>2500</formula>
    </cfRule>
  </conditionalFormatting>
  <conditionalFormatting sqref="E94">
    <cfRule type="cellIs" dxfId="3931" priority="3887" stopIfTrue="1" operator="greaterThan">
      <formula>2500</formula>
    </cfRule>
  </conditionalFormatting>
  <conditionalFormatting sqref="V94:W94">
    <cfRule type="expression" dxfId="3930" priority="3886" stopIfTrue="1">
      <formula>AND(V94&gt;0,BK94="")</formula>
    </cfRule>
  </conditionalFormatting>
  <conditionalFormatting sqref="X94">
    <cfRule type="expression" dxfId="3929" priority="3885" stopIfTrue="1">
      <formula>AND(X94&gt;0,BL94="")</formula>
    </cfRule>
  </conditionalFormatting>
  <conditionalFormatting sqref="F94">
    <cfRule type="cellIs" dxfId="3928" priority="3884" stopIfTrue="1" operator="lessThan">
      <formula>29</formula>
    </cfRule>
  </conditionalFormatting>
  <conditionalFormatting sqref="AN94">
    <cfRule type="expression" dxfId="3927" priority="3883" stopIfTrue="1">
      <formula>AND(AN94&gt;0,CC94="")</formula>
    </cfRule>
  </conditionalFormatting>
  <conditionalFormatting sqref="E94">
    <cfRule type="cellIs" dxfId="3926" priority="3882" stopIfTrue="1" operator="greaterThan">
      <formula>2500</formula>
    </cfRule>
  </conditionalFormatting>
  <conditionalFormatting sqref="E94">
    <cfRule type="cellIs" dxfId="3925" priority="3881" stopIfTrue="1" operator="greaterThan">
      <formula>2500</formula>
    </cfRule>
  </conditionalFormatting>
  <conditionalFormatting sqref="E94">
    <cfRule type="cellIs" dxfId="3924" priority="3880" stopIfTrue="1" operator="greaterThan">
      <formula>2500</formula>
    </cfRule>
  </conditionalFormatting>
  <conditionalFormatting sqref="E94">
    <cfRule type="cellIs" dxfId="3923" priority="3879" stopIfTrue="1" operator="greaterThan">
      <formula>2500</formula>
    </cfRule>
  </conditionalFormatting>
  <conditionalFormatting sqref="E94">
    <cfRule type="cellIs" dxfId="3922" priority="3878" stopIfTrue="1" operator="greaterThan">
      <formula>2500</formula>
    </cfRule>
  </conditionalFormatting>
  <conditionalFormatting sqref="E94">
    <cfRule type="cellIs" dxfId="3921" priority="3876" stopIfTrue="1" operator="greaterThan">
      <formula>2500</formula>
    </cfRule>
  </conditionalFormatting>
  <conditionalFormatting sqref="E94">
    <cfRule type="cellIs" dxfId="3920" priority="3877" stopIfTrue="1" operator="greaterThan">
      <formula>2500</formula>
    </cfRule>
  </conditionalFormatting>
  <conditionalFormatting sqref="E94">
    <cfRule type="cellIs" dxfId="3919" priority="3875" stopIfTrue="1" operator="greaterThan">
      <formula>2500</formula>
    </cfRule>
  </conditionalFormatting>
  <conditionalFormatting sqref="E94">
    <cfRule type="cellIs" dxfId="3918" priority="3874" stopIfTrue="1" operator="greaterThan">
      <formula>2500</formula>
    </cfRule>
  </conditionalFormatting>
  <conditionalFormatting sqref="E94">
    <cfRule type="cellIs" dxfId="3917" priority="3873" stopIfTrue="1" operator="greaterThan">
      <formula>2500</formula>
    </cfRule>
  </conditionalFormatting>
  <conditionalFormatting sqref="E94">
    <cfRule type="cellIs" dxfId="3916" priority="3872" stopIfTrue="1" operator="greaterThan">
      <formula>2500</formula>
    </cfRule>
  </conditionalFormatting>
  <conditionalFormatting sqref="E94">
    <cfRule type="cellIs" dxfId="3915" priority="3871" stopIfTrue="1" operator="greaterThan">
      <formula>2500</formula>
    </cfRule>
  </conditionalFormatting>
  <conditionalFormatting sqref="V94:W94">
    <cfRule type="expression" dxfId="3914" priority="3870" stopIfTrue="1">
      <formula>AND(V94&gt;0,BK94="")</formula>
    </cfRule>
  </conditionalFormatting>
  <conditionalFormatting sqref="X94">
    <cfRule type="expression" dxfId="3913" priority="3869" stopIfTrue="1">
      <formula>AND(X94&gt;0,BL94="")</formula>
    </cfRule>
  </conditionalFormatting>
  <conditionalFormatting sqref="F94">
    <cfRule type="cellIs" dxfId="3912" priority="3868" stopIfTrue="1" operator="lessThan">
      <formula>29</formula>
    </cfRule>
  </conditionalFormatting>
  <conditionalFormatting sqref="F94">
    <cfRule type="cellIs" dxfId="3911" priority="3867" stopIfTrue="1" operator="lessThan">
      <formula>29</formula>
    </cfRule>
  </conditionalFormatting>
  <conditionalFormatting sqref="AV94">
    <cfRule type="expression" dxfId="3910" priority="3866" stopIfTrue="1">
      <formula>LEN(AV94)=14</formula>
    </cfRule>
  </conditionalFormatting>
  <conditionalFormatting sqref="AW94">
    <cfRule type="expression" dxfId="3909" priority="3865" stopIfTrue="1">
      <formula>LEN(AW94)=11</formula>
    </cfRule>
  </conditionalFormatting>
  <conditionalFormatting sqref="AV94">
    <cfRule type="expression" dxfId="3908" priority="3864" stopIfTrue="1">
      <formula>LEN(AV94)=14</formula>
    </cfRule>
  </conditionalFormatting>
  <conditionalFormatting sqref="AW94">
    <cfRule type="expression" dxfId="3907" priority="3863" stopIfTrue="1">
      <formula>LEN(AW94)=11</formula>
    </cfRule>
  </conditionalFormatting>
  <conditionalFormatting sqref="AV94">
    <cfRule type="expression" dxfId="3906" priority="3862" stopIfTrue="1">
      <formula>LEN(AV94)=14</formula>
    </cfRule>
  </conditionalFormatting>
  <conditionalFormatting sqref="AW94">
    <cfRule type="expression" dxfId="3905" priority="3861" stopIfTrue="1">
      <formula>LEN(AW94)=11</formula>
    </cfRule>
  </conditionalFormatting>
  <conditionalFormatting sqref="AV94">
    <cfRule type="expression" dxfId="3904" priority="3860" stopIfTrue="1">
      <formula>LEN(AV94)=14</formula>
    </cfRule>
  </conditionalFormatting>
  <conditionalFormatting sqref="AW94">
    <cfRule type="expression" dxfId="3903" priority="3859" stopIfTrue="1">
      <formula>LEN(AW94)=11</formula>
    </cfRule>
  </conditionalFormatting>
  <conditionalFormatting sqref="E94">
    <cfRule type="cellIs" dxfId="3902" priority="3858" stopIfTrue="1" operator="greaterThan">
      <formula>2500</formula>
    </cfRule>
  </conditionalFormatting>
  <conditionalFormatting sqref="E94">
    <cfRule type="cellIs" dxfId="3901" priority="3857" stopIfTrue="1" operator="greaterThan">
      <formula>2500</formula>
    </cfRule>
  </conditionalFormatting>
  <conditionalFormatting sqref="E94">
    <cfRule type="cellIs" dxfId="3900" priority="3853" stopIfTrue="1" operator="greaterThan">
      <formula>2500</formula>
    </cfRule>
  </conditionalFormatting>
  <conditionalFormatting sqref="E94">
    <cfRule type="cellIs" dxfId="3899" priority="3856" stopIfTrue="1" operator="greaterThan">
      <formula>2500</formula>
    </cfRule>
  </conditionalFormatting>
  <conditionalFormatting sqref="E94">
    <cfRule type="cellIs" dxfId="3898" priority="3855" stopIfTrue="1" operator="greaterThan">
      <formula>2500</formula>
    </cfRule>
  </conditionalFormatting>
  <conditionalFormatting sqref="E94">
    <cfRule type="cellIs" dxfId="3897" priority="3854" stopIfTrue="1" operator="greaterThan">
      <formula>2500</formula>
    </cfRule>
  </conditionalFormatting>
  <conditionalFormatting sqref="E94">
    <cfRule type="cellIs" dxfId="3896" priority="3852" stopIfTrue="1" operator="greaterThan">
      <formula>2500</formula>
    </cfRule>
  </conditionalFormatting>
  <conditionalFormatting sqref="E94">
    <cfRule type="cellIs" dxfId="3895" priority="3851" stopIfTrue="1" operator="greaterThan">
      <formula>2500</formula>
    </cfRule>
  </conditionalFormatting>
  <conditionalFormatting sqref="E94">
    <cfRule type="cellIs" dxfId="3894" priority="3850" stopIfTrue="1" operator="greaterThan">
      <formula>2500</formula>
    </cfRule>
  </conditionalFormatting>
  <conditionalFormatting sqref="E94">
    <cfRule type="cellIs" dxfId="3893" priority="3849" stopIfTrue="1" operator="greaterThan">
      <formula>2500</formula>
    </cfRule>
  </conditionalFormatting>
  <conditionalFormatting sqref="E94">
    <cfRule type="cellIs" dxfId="3892" priority="3848" stopIfTrue="1" operator="greaterThan">
      <formula>2500</formula>
    </cfRule>
  </conditionalFormatting>
  <conditionalFormatting sqref="V94:W94">
    <cfRule type="expression" dxfId="3891" priority="3847" stopIfTrue="1">
      <formula>AND(V94&gt;0,BK94="")</formula>
    </cfRule>
  </conditionalFormatting>
  <conditionalFormatting sqref="X94">
    <cfRule type="expression" dxfId="3890" priority="3846" stopIfTrue="1">
      <formula>AND(X94&gt;0,BL94="")</formula>
    </cfRule>
  </conditionalFormatting>
  <conditionalFormatting sqref="F94">
    <cfRule type="cellIs" dxfId="3889" priority="3845" stopIfTrue="1" operator="lessThan">
      <formula>29</formula>
    </cfRule>
  </conditionalFormatting>
  <conditionalFormatting sqref="E94">
    <cfRule type="cellIs" dxfId="3888" priority="3844" stopIfTrue="1" operator="greaterThan">
      <formula>2500</formula>
    </cfRule>
  </conditionalFormatting>
  <conditionalFormatting sqref="E94">
    <cfRule type="cellIs" dxfId="3887" priority="3843" stopIfTrue="1" operator="greaterThan">
      <formula>2500</formula>
    </cfRule>
  </conditionalFormatting>
  <conditionalFormatting sqref="E94">
    <cfRule type="cellIs" dxfId="3886" priority="3839" stopIfTrue="1" operator="greaterThan">
      <formula>2500</formula>
    </cfRule>
  </conditionalFormatting>
  <conditionalFormatting sqref="E94">
    <cfRule type="cellIs" dxfId="3885" priority="3842" stopIfTrue="1" operator="greaterThan">
      <formula>2500</formula>
    </cfRule>
  </conditionalFormatting>
  <conditionalFormatting sqref="E94">
    <cfRule type="cellIs" dxfId="3884" priority="3841" stopIfTrue="1" operator="greaterThan">
      <formula>2500</formula>
    </cfRule>
  </conditionalFormatting>
  <conditionalFormatting sqref="E94">
    <cfRule type="cellIs" dxfId="3883" priority="3840" stopIfTrue="1" operator="greaterThan">
      <formula>2500</formula>
    </cfRule>
  </conditionalFormatting>
  <conditionalFormatting sqref="E94">
    <cfRule type="cellIs" dxfId="3882" priority="3838" stopIfTrue="1" operator="greaterThan">
      <formula>2500</formula>
    </cfRule>
  </conditionalFormatting>
  <conditionalFormatting sqref="E94">
    <cfRule type="cellIs" dxfId="3881" priority="3837" stopIfTrue="1" operator="greaterThan">
      <formula>2500</formula>
    </cfRule>
  </conditionalFormatting>
  <conditionalFormatting sqref="E94">
    <cfRule type="cellIs" dxfId="3880" priority="3836" stopIfTrue="1" operator="greaterThan">
      <formula>2500</formula>
    </cfRule>
  </conditionalFormatting>
  <conditionalFormatting sqref="E94">
    <cfRule type="cellIs" dxfId="3879" priority="3835" stopIfTrue="1" operator="greaterThan">
      <formula>2500</formula>
    </cfRule>
  </conditionalFormatting>
  <conditionalFormatting sqref="E94">
    <cfRule type="cellIs" dxfId="3878" priority="3834" stopIfTrue="1" operator="greaterThan">
      <formula>2500</formula>
    </cfRule>
  </conditionalFormatting>
  <conditionalFormatting sqref="F94">
    <cfRule type="cellIs" dxfId="3877" priority="3833" stopIfTrue="1" operator="lessThan">
      <formula>29</formula>
    </cfRule>
  </conditionalFormatting>
  <conditionalFormatting sqref="E94">
    <cfRule type="cellIs" dxfId="3876" priority="3832" stopIfTrue="1" operator="greaterThan">
      <formula>2500</formula>
    </cfRule>
  </conditionalFormatting>
  <conditionalFormatting sqref="E94">
    <cfRule type="cellIs" dxfId="3875" priority="3831" stopIfTrue="1" operator="greaterThan">
      <formula>2500</formula>
    </cfRule>
  </conditionalFormatting>
  <conditionalFormatting sqref="E94">
    <cfRule type="cellIs" dxfId="3874" priority="3829" stopIfTrue="1" operator="greaterThan">
      <formula>2500</formula>
    </cfRule>
  </conditionalFormatting>
  <conditionalFormatting sqref="E94">
    <cfRule type="cellIs" dxfId="3873" priority="3830" stopIfTrue="1" operator="greaterThan">
      <formula>2500</formula>
    </cfRule>
  </conditionalFormatting>
  <conditionalFormatting sqref="E94">
    <cfRule type="cellIs" dxfId="3872" priority="3828" stopIfTrue="1" operator="greaterThan">
      <formula>2500</formula>
    </cfRule>
  </conditionalFormatting>
  <conditionalFormatting sqref="E94">
    <cfRule type="cellIs" dxfId="3871" priority="3827" stopIfTrue="1" operator="greaterThan">
      <formula>2500</formula>
    </cfRule>
  </conditionalFormatting>
  <conditionalFormatting sqref="E94">
    <cfRule type="cellIs" dxfId="3870" priority="3826" stopIfTrue="1" operator="greaterThan">
      <formula>2500</formula>
    </cfRule>
  </conditionalFormatting>
  <conditionalFormatting sqref="E94">
    <cfRule type="cellIs" dxfId="3869" priority="3825" stopIfTrue="1" operator="greaterThan">
      <formula>2500</formula>
    </cfRule>
  </conditionalFormatting>
  <conditionalFormatting sqref="E94">
    <cfRule type="cellIs" dxfId="3868" priority="3824" stopIfTrue="1" operator="greaterThan">
      <formula>2500</formula>
    </cfRule>
  </conditionalFormatting>
  <conditionalFormatting sqref="V94:W94">
    <cfRule type="expression" dxfId="3867" priority="3823" stopIfTrue="1">
      <formula>AND(V94&gt;0,BK94="")</formula>
    </cfRule>
  </conditionalFormatting>
  <conditionalFormatting sqref="X94">
    <cfRule type="expression" dxfId="3866" priority="3822" stopIfTrue="1">
      <formula>AND(X94&gt;0,BL94="")</formula>
    </cfRule>
  </conditionalFormatting>
  <conditionalFormatting sqref="F94">
    <cfRule type="cellIs" dxfId="3865" priority="3821" stopIfTrue="1" operator="lessThan">
      <formula>29</formula>
    </cfRule>
  </conditionalFormatting>
  <conditionalFormatting sqref="AN94">
    <cfRule type="expression" dxfId="3864" priority="3820" stopIfTrue="1">
      <formula>AND(AN94&gt;0,CC94="")</formula>
    </cfRule>
  </conditionalFormatting>
  <conditionalFormatting sqref="E94">
    <cfRule type="cellIs" dxfId="3863" priority="3819" stopIfTrue="1" operator="greaterThan">
      <formula>2500</formula>
    </cfRule>
  </conditionalFormatting>
  <conditionalFormatting sqref="E94">
    <cfRule type="cellIs" dxfId="3862" priority="3818" stopIfTrue="1" operator="greaterThan">
      <formula>2500</formula>
    </cfRule>
  </conditionalFormatting>
  <conditionalFormatting sqref="E94">
    <cfRule type="cellIs" dxfId="3861" priority="3817" stopIfTrue="1" operator="greaterThan">
      <formula>2500</formula>
    </cfRule>
  </conditionalFormatting>
  <conditionalFormatting sqref="E94">
    <cfRule type="cellIs" dxfId="3860" priority="3816" stopIfTrue="1" operator="greaterThan">
      <formula>2500</formula>
    </cfRule>
  </conditionalFormatting>
  <conditionalFormatting sqref="E94">
    <cfRule type="cellIs" dxfId="3859" priority="3815" stopIfTrue="1" operator="greaterThan">
      <formula>2500</formula>
    </cfRule>
  </conditionalFormatting>
  <conditionalFormatting sqref="E94">
    <cfRule type="cellIs" dxfId="3858" priority="3813" stopIfTrue="1" operator="greaterThan">
      <formula>2500</formula>
    </cfRule>
  </conditionalFormatting>
  <conditionalFormatting sqref="E94">
    <cfRule type="cellIs" dxfId="3857" priority="3814" stopIfTrue="1" operator="greaterThan">
      <formula>2500</formula>
    </cfRule>
  </conditionalFormatting>
  <conditionalFormatting sqref="E94">
    <cfRule type="cellIs" dxfId="3856" priority="3812" stopIfTrue="1" operator="greaterThan">
      <formula>2500</formula>
    </cfRule>
  </conditionalFormatting>
  <conditionalFormatting sqref="E94">
    <cfRule type="cellIs" dxfId="3855" priority="3811" stopIfTrue="1" operator="greaterThan">
      <formula>2500</formula>
    </cfRule>
  </conditionalFormatting>
  <conditionalFormatting sqref="E94">
    <cfRule type="cellIs" dxfId="3854" priority="3810" stopIfTrue="1" operator="greaterThan">
      <formula>2500</formula>
    </cfRule>
  </conditionalFormatting>
  <conditionalFormatting sqref="E94">
    <cfRule type="cellIs" dxfId="3853" priority="3809" stopIfTrue="1" operator="greaterThan">
      <formula>2500</formula>
    </cfRule>
  </conditionalFormatting>
  <conditionalFormatting sqref="E94">
    <cfRule type="cellIs" dxfId="3852" priority="3808" stopIfTrue="1" operator="greaterThan">
      <formula>2500</formula>
    </cfRule>
  </conditionalFormatting>
  <conditionalFormatting sqref="V94:W94">
    <cfRule type="expression" dxfId="3851" priority="3807" stopIfTrue="1">
      <formula>AND(V94&gt;0,BK94="")</formula>
    </cfRule>
  </conditionalFormatting>
  <conditionalFormatting sqref="X94">
    <cfRule type="expression" dxfId="3850" priority="3806" stopIfTrue="1">
      <formula>AND(X94&gt;0,BL94="")</formula>
    </cfRule>
  </conditionalFormatting>
  <conditionalFormatting sqref="F94">
    <cfRule type="cellIs" dxfId="3849" priority="3805" stopIfTrue="1" operator="lessThan">
      <formula>29</formula>
    </cfRule>
  </conditionalFormatting>
  <conditionalFormatting sqref="E94">
    <cfRule type="cellIs" dxfId="3848" priority="3804" stopIfTrue="1" operator="greaterThan">
      <formula>2500</formula>
    </cfRule>
  </conditionalFormatting>
  <conditionalFormatting sqref="E94">
    <cfRule type="cellIs" dxfId="3847" priority="3803" stopIfTrue="1" operator="greaterThan">
      <formula>2500</formula>
    </cfRule>
  </conditionalFormatting>
  <conditionalFormatting sqref="E94">
    <cfRule type="cellIs" dxfId="3846" priority="3802" stopIfTrue="1" operator="greaterThan">
      <formula>2500</formula>
    </cfRule>
  </conditionalFormatting>
  <conditionalFormatting sqref="E94">
    <cfRule type="cellIs" dxfId="3845" priority="3801" stopIfTrue="1" operator="greaterThan">
      <formula>2500</formula>
    </cfRule>
  </conditionalFormatting>
  <conditionalFormatting sqref="E94">
    <cfRule type="cellIs" dxfId="3844" priority="3800" stopIfTrue="1" operator="greaterThan">
      <formula>2500</formula>
    </cfRule>
  </conditionalFormatting>
  <conditionalFormatting sqref="E94">
    <cfRule type="cellIs" dxfId="3843" priority="3798" stopIfTrue="1" operator="greaterThan">
      <formula>2500</formula>
    </cfRule>
  </conditionalFormatting>
  <conditionalFormatting sqref="E94">
    <cfRule type="cellIs" dxfId="3842" priority="3799" stopIfTrue="1" operator="greaterThan">
      <formula>2500</formula>
    </cfRule>
  </conditionalFormatting>
  <conditionalFormatting sqref="E94">
    <cfRule type="cellIs" dxfId="3841" priority="3797" stopIfTrue="1" operator="greaterThan">
      <formula>2500</formula>
    </cfRule>
  </conditionalFormatting>
  <conditionalFormatting sqref="E94">
    <cfRule type="cellIs" dxfId="3840" priority="3796" stopIfTrue="1" operator="greaterThan">
      <formula>2500</formula>
    </cfRule>
  </conditionalFormatting>
  <conditionalFormatting sqref="E94">
    <cfRule type="cellIs" dxfId="3839" priority="3795" stopIfTrue="1" operator="greaterThan">
      <formula>2500</formula>
    </cfRule>
  </conditionalFormatting>
  <conditionalFormatting sqref="E94">
    <cfRule type="cellIs" dxfId="3838" priority="3794" stopIfTrue="1" operator="greaterThan">
      <formula>2500</formula>
    </cfRule>
  </conditionalFormatting>
  <conditionalFormatting sqref="E94">
    <cfRule type="cellIs" dxfId="3837" priority="3793" stopIfTrue="1" operator="greaterThan">
      <formula>2500</formula>
    </cfRule>
  </conditionalFormatting>
  <conditionalFormatting sqref="V94:W94">
    <cfRule type="expression" dxfId="3836" priority="3792" stopIfTrue="1">
      <formula>AND(V94&gt;0,BK94="")</formula>
    </cfRule>
  </conditionalFormatting>
  <conditionalFormatting sqref="X94">
    <cfRule type="expression" dxfId="3835" priority="3791" stopIfTrue="1">
      <formula>AND(X94&gt;0,BL94="")</formula>
    </cfRule>
  </conditionalFormatting>
  <conditionalFormatting sqref="F94">
    <cfRule type="cellIs" dxfId="3834" priority="3790" stopIfTrue="1" operator="lessThan">
      <formula>29</formula>
    </cfRule>
  </conditionalFormatting>
  <conditionalFormatting sqref="F94">
    <cfRule type="cellIs" dxfId="3833" priority="3789" stopIfTrue="1" operator="lessThan">
      <formula>29</formula>
    </cfRule>
  </conditionalFormatting>
  <conditionalFormatting sqref="AV94">
    <cfRule type="expression" dxfId="3832" priority="3788" stopIfTrue="1">
      <formula>LEN(AV94)=14</formula>
    </cfRule>
  </conditionalFormatting>
  <conditionalFormatting sqref="AW94">
    <cfRule type="expression" dxfId="3831" priority="3787" stopIfTrue="1">
      <formula>LEN(AW94)=11</formula>
    </cfRule>
  </conditionalFormatting>
  <conditionalFormatting sqref="AV94">
    <cfRule type="expression" dxfId="3830" priority="3786" stopIfTrue="1">
      <formula>LEN(AV94)=14</formula>
    </cfRule>
  </conditionalFormatting>
  <conditionalFormatting sqref="AW94">
    <cfRule type="expression" dxfId="3829" priority="3785" stopIfTrue="1">
      <formula>LEN(AW94)=11</formula>
    </cfRule>
  </conditionalFormatting>
  <conditionalFormatting sqref="AV94">
    <cfRule type="expression" dxfId="3828" priority="3784" stopIfTrue="1">
      <formula>LEN(AV94)=14</formula>
    </cfRule>
  </conditionalFormatting>
  <conditionalFormatting sqref="AW94">
    <cfRule type="expression" dxfId="3827" priority="3783" stopIfTrue="1">
      <formula>LEN(AW94)=11</formula>
    </cfRule>
  </conditionalFormatting>
  <conditionalFormatting sqref="AV94">
    <cfRule type="expression" dxfId="3826" priority="3782" stopIfTrue="1">
      <formula>LEN(AV94)=14</formula>
    </cfRule>
  </conditionalFormatting>
  <conditionalFormatting sqref="AW94">
    <cfRule type="expression" dxfId="3825" priority="3781" stopIfTrue="1">
      <formula>LEN(AW94)=11</formula>
    </cfRule>
  </conditionalFormatting>
  <conditionalFormatting sqref="AV94">
    <cfRule type="expression" dxfId="3824" priority="3780" stopIfTrue="1">
      <formula>LEN(AV94)=14</formula>
    </cfRule>
  </conditionalFormatting>
  <conditionalFormatting sqref="AW94">
    <cfRule type="expression" dxfId="3823" priority="3779" stopIfTrue="1">
      <formula>LEN(AW94)=11</formula>
    </cfRule>
  </conditionalFormatting>
  <conditionalFormatting sqref="BD94">
    <cfRule type="expression" dxfId="3822" priority="3778" stopIfTrue="1">
      <formula>AND(BD94&gt;0,CR94="")</formula>
    </cfRule>
  </conditionalFormatting>
  <conditionalFormatting sqref="BA94:BB94">
    <cfRule type="expression" dxfId="3821" priority="3777" stopIfTrue="1">
      <formula>AND(BA94&gt;0,CP94="")</formula>
    </cfRule>
  </conditionalFormatting>
  <conditionalFormatting sqref="BC94">
    <cfRule type="expression" dxfId="3820" priority="3776" stopIfTrue="1">
      <formula>AND(BC94&gt;0,CQ94="")</formula>
    </cfRule>
  </conditionalFormatting>
  <conditionalFormatting sqref="BA94:BB94">
    <cfRule type="expression" dxfId="3819" priority="3775" stopIfTrue="1">
      <formula>AND(BA94&gt;0,CP94="")</formula>
    </cfRule>
  </conditionalFormatting>
  <conditionalFormatting sqref="BC94">
    <cfRule type="expression" dxfId="3818" priority="3774" stopIfTrue="1">
      <formula>AND(BC94&gt;0,CQ94="")</formula>
    </cfRule>
  </conditionalFormatting>
  <conditionalFormatting sqref="BA94:BB94">
    <cfRule type="expression" dxfId="3817" priority="3773" stopIfTrue="1">
      <formula>AND(BA94&gt;0,CP94="")</formula>
    </cfRule>
  </conditionalFormatting>
  <conditionalFormatting sqref="BC94">
    <cfRule type="expression" dxfId="3816" priority="3772" stopIfTrue="1">
      <formula>AND(BC94&gt;0,CQ94="")</formula>
    </cfRule>
  </conditionalFormatting>
  <conditionalFormatting sqref="BA94:BB94">
    <cfRule type="expression" dxfId="3815" priority="3771" stopIfTrue="1">
      <formula>AND(BA94&gt;0,CP94="")</formula>
    </cfRule>
  </conditionalFormatting>
  <conditionalFormatting sqref="BC94">
    <cfRule type="expression" dxfId="3814" priority="3770" stopIfTrue="1">
      <formula>AND(BC94&gt;0,CQ94="")</formula>
    </cfRule>
  </conditionalFormatting>
  <conditionalFormatting sqref="BA94:BB94">
    <cfRule type="expression" dxfId="3813" priority="3769" stopIfTrue="1">
      <formula>AND(BA94&gt;0,CP94="")</formula>
    </cfRule>
  </conditionalFormatting>
  <conditionalFormatting sqref="BC94">
    <cfRule type="expression" dxfId="3812" priority="3768" stopIfTrue="1">
      <formula>AND(BC94&gt;0,CQ94="")</formula>
    </cfRule>
  </conditionalFormatting>
  <conditionalFormatting sqref="BA94:BB94">
    <cfRule type="expression" dxfId="3811" priority="3767" stopIfTrue="1">
      <formula>AND(BA94&gt;0,CP94="")</formula>
    </cfRule>
  </conditionalFormatting>
  <conditionalFormatting sqref="BC94">
    <cfRule type="expression" dxfId="3810" priority="3766" stopIfTrue="1">
      <formula>AND(BC94&gt;0,CQ94="")</formula>
    </cfRule>
  </conditionalFormatting>
  <conditionalFormatting sqref="BA94:BB94">
    <cfRule type="expression" dxfId="3809" priority="3765" stopIfTrue="1">
      <formula>AND(BA94&gt;0,CP94="")</formula>
    </cfRule>
  </conditionalFormatting>
  <conditionalFormatting sqref="BC94">
    <cfRule type="expression" dxfId="3808" priority="3764" stopIfTrue="1">
      <formula>AND(BC94&gt;0,CQ94="")</formula>
    </cfRule>
  </conditionalFormatting>
  <conditionalFormatting sqref="AZ96:BK96">
    <cfRule type="expression" dxfId="3807" priority="3763" stopIfTrue="1">
      <formula>AND(AZ96&gt;0,CN96="")</formula>
    </cfRule>
  </conditionalFormatting>
  <conditionalFormatting sqref="E96">
    <cfRule type="cellIs" dxfId="3806" priority="3762" stopIfTrue="1" operator="greaterThan">
      <formula>2500</formula>
    </cfRule>
  </conditionalFormatting>
  <conditionalFormatting sqref="E96">
    <cfRule type="cellIs" dxfId="3805" priority="3761" stopIfTrue="1" operator="greaterThan">
      <formula>2500</formula>
    </cfRule>
  </conditionalFormatting>
  <conditionalFormatting sqref="E96">
    <cfRule type="cellIs" dxfId="3804" priority="3757" stopIfTrue="1" operator="greaterThan">
      <formula>2500</formula>
    </cfRule>
  </conditionalFormatting>
  <conditionalFormatting sqref="E96">
    <cfRule type="cellIs" dxfId="3803" priority="3760" stopIfTrue="1" operator="greaterThan">
      <formula>2500</formula>
    </cfRule>
  </conditionalFormatting>
  <conditionalFormatting sqref="E96">
    <cfRule type="cellIs" dxfId="3802" priority="3759" stopIfTrue="1" operator="greaterThan">
      <formula>2500</formula>
    </cfRule>
  </conditionalFormatting>
  <conditionalFormatting sqref="E96">
    <cfRule type="cellIs" dxfId="3801" priority="3758" stopIfTrue="1" operator="greaterThan">
      <formula>2500</formula>
    </cfRule>
  </conditionalFormatting>
  <conditionalFormatting sqref="E96">
    <cfRule type="cellIs" dxfId="3800" priority="3756" stopIfTrue="1" operator="greaterThan">
      <formula>2500</formula>
    </cfRule>
  </conditionalFormatting>
  <conditionalFormatting sqref="E96">
    <cfRule type="cellIs" dxfId="3799" priority="3755" stopIfTrue="1" operator="greaterThan">
      <formula>2500</formula>
    </cfRule>
  </conditionalFormatting>
  <conditionalFormatting sqref="E96">
    <cfRule type="cellIs" dxfId="3798" priority="3754" stopIfTrue="1" operator="greaterThan">
      <formula>2500</formula>
    </cfRule>
  </conditionalFormatting>
  <conditionalFormatting sqref="E96">
    <cfRule type="cellIs" dxfId="3797" priority="3753" stopIfTrue="1" operator="greaterThan">
      <formula>2500</formula>
    </cfRule>
  </conditionalFormatting>
  <conditionalFormatting sqref="E96">
    <cfRule type="cellIs" dxfId="3796" priority="3752" stopIfTrue="1" operator="greaterThan">
      <formula>2500</formula>
    </cfRule>
  </conditionalFormatting>
  <conditionalFormatting sqref="V96:W96">
    <cfRule type="expression" dxfId="3795" priority="3751" stopIfTrue="1">
      <formula>AND(V96&gt;0,BK96="")</formula>
    </cfRule>
  </conditionalFormatting>
  <conditionalFormatting sqref="X96">
    <cfRule type="expression" dxfId="3794" priority="3750" stopIfTrue="1">
      <formula>AND(X96&gt;0,BL96="")</formula>
    </cfRule>
  </conditionalFormatting>
  <conditionalFormatting sqref="F96">
    <cfRule type="cellIs" dxfId="3793" priority="3749" stopIfTrue="1" operator="lessThan">
      <formula>29</formula>
    </cfRule>
  </conditionalFormatting>
  <conditionalFormatting sqref="E96">
    <cfRule type="cellIs" dxfId="3792" priority="3748" stopIfTrue="1" operator="greaterThan">
      <formula>2500</formula>
    </cfRule>
  </conditionalFormatting>
  <conditionalFormatting sqref="E96">
    <cfRule type="cellIs" dxfId="3791" priority="3747" stopIfTrue="1" operator="greaterThan">
      <formula>2500</formula>
    </cfRule>
  </conditionalFormatting>
  <conditionalFormatting sqref="E96">
    <cfRule type="cellIs" dxfId="3790" priority="3743" stopIfTrue="1" operator="greaterThan">
      <formula>2500</formula>
    </cfRule>
  </conditionalFormatting>
  <conditionalFormatting sqref="E96">
    <cfRule type="cellIs" dxfId="3789" priority="3746" stopIfTrue="1" operator="greaterThan">
      <formula>2500</formula>
    </cfRule>
  </conditionalFormatting>
  <conditionalFormatting sqref="E96">
    <cfRule type="cellIs" dxfId="3788" priority="3745" stopIfTrue="1" operator="greaterThan">
      <formula>2500</formula>
    </cfRule>
  </conditionalFormatting>
  <conditionalFormatting sqref="E96">
    <cfRule type="cellIs" dxfId="3787" priority="3744" stopIfTrue="1" operator="greaterThan">
      <formula>2500</formula>
    </cfRule>
  </conditionalFormatting>
  <conditionalFormatting sqref="E96">
    <cfRule type="cellIs" dxfId="3786" priority="3742" stopIfTrue="1" operator="greaterThan">
      <formula>2500</formula>
    </cfRule>
  </conditionalFormatting>
  <conditionalFormatting sqref="E96">
    <cfRule type="cellIs" dxfId="3785" priority="3741" stopIfTrue="1" operator="greaterThan">
      <formula>2500</formula>
    </cfRule>
  </conditionalFormatting>
  <conditionalFormatting sqref="E96">
    <cfRule type="cellIs" dxfId="3784" priority="3740" stopIfTrue="1" operator="greaterThan">
      <formula>2500</formula>
    </cfRule>
  </conditionalFormatting>
  <conditionalFormatting sqref="E96">
    <cfRule type="cellIs" dxfId="3783" priority="3739" stopIfTrue="1" operator="greaterThan">
      <formula>2500</formula>
    </cfRule>
  </conditionalFormatting>
  <conditionalFormatting sqref="E96">
    <cfRule type="cellIs" dxfId="3782" priority="3738" stopIfTrue="1" operator="greaterThan">
      <formula>2500</formula>
    </cfRule>
  </conditionalFormatting>
  <conditionalFormatting sqref="F96">
    <cfRule type="cellIs" dxfId="3781" priority="3737" stopIfTrue="1" operator="lessThan">
      <formula>29</formula>
    </cfRule>
  </conditionalFormatting>
  <conditionalFormatting sqref="E96">
    <cfRule type="cellIs" dxfId="3780" priority="3736" stopIfTrue="1" operator="greaterThan">
      <formula>2500</formula>
    </cfRule>
  </conditionalFormatting>
  <conditionalFormatting sqref="E96">
    <cfRule type="cellIs" dxfId="3779" priority="3735" stopIfTrue="1" operator="greaterThan">
      <formula>2500</formula>
    </cfRule>
  </conditionalFormatting>
  <conditionalFormatting sqref="E96">
    <cfRule type="cellIs" dxfId="3778" priority="3733" stopIfTrue="1" operator="greaterThan">
      <formula>2500</formula>
    </cfRule>
  </conditionalFormatting>
  <conditionalFormatting sqref="E96">
    <cfRule type="cellIs" dxfId="3777" priority="3734" stopIfTrue="1" operator="greaterThan">
      <formula>2500</formula>
    </cfRule>
  </conditionalFormatting>
  <conditionalFormatting sqref="E96">
    <cfRule type="cellIs" dxfId="3776" priority="3732" stopIfTrue="1" operator="greaterThan">
      <formula>2500</formula>
    </cfRule>
  </conditionalFormatting>
  <conditionalFormatting sqref="E96">
    <cfRule type="cellIs" dxfId="3775" priority="3731" stopIfTrue="1" operator="greaterThan">
      <formula>2500</formula>
    </cfRule>
  </conditionalFormatting>
  <conditionalFormatting sqref="E96">
    <cfRule type="cellIs" dxfId="3774" priority="3730" stopIfTrue="1" operator="greaterThan">
      <formula>2500</formula>
    </cfRule>
  </conditionalFormatting>
  <conditionalFormatting sqref="E96">
    <cfRule type="cellIs" dxfId="3773" priority="3729" stopIfTrue="1" operator="greaterThan">
      <formula>2500</formula>
    </cfRule>
  </conditionalFormatting>
  <conditionalFormatting sqref="E96">
    <cfRule type="cellIs" dxfId="3772" priority="3728" stopIfTrue="1" operator="greaterThan">
      <formula>2500</formula>
    </cfRule>
  </conditionalFormatting>
  <conditionalFormatting sqref="V96:W96">
    <cfRule type="expression" dxfId="3771" priority="3727" stopIfTrue="1">
      <formula>AND(V96&gt;0,BK96="")</formula>
    </cfRule>
  </conditionalFormatting>
  <conditionalFormatting sqref="X96">
    <cfRule type="expression" dxfId="3770" priority="3726" stopIfTrue="1">
      <formula>AND(X96&gt;0,BL96="")</formula>
    </cfRule>
  </conditionalFormatting>
  <conditionalFormatting sqref="F96">
    <cfRule type="cellIs" dxfId="3769" priority="3725" stopIfTrue="1" operator="lessThan">
      <formula>29</formula>
    </cfRule>
  </conditionalFormatting>
  <conditionalFormatting sqref="AN96">
    <cfRule type="expression" dxfId="3768" priority="3724" stopIfTrue="1">
      <formula>AND(AN96&gt;0,CC96="")</formula>
    </cfRule>
  </conditionalFormatting>
  <conditionalFormatting sqref="E96">
    <cfRule type="cellIs" dxfId="3767" priority="3723" stopIfTrue="1" operator="greaterThan">
      <formula>2500</formula>
    </cfRule>
  </conditionalFormatting>
  <conditionalFormatting sqref="E96">
    <cfRule type="cellIs" dxfId="3766" priority="3722" stopIfTrue="1" operator="greaterThan">
      <formula>2500</formula>
    </cfRule>
  </conditionalFormatting>
  <conditionalFormatting sqref="E96">
    <cfRule type="cellIs" dxfId="3765" priority="3721" stopIfTrue="1" operator="greaterThan">
      <formula>2500</formula>
    </cfRule>
  </conditionalFormatting>
  <conditionalFormatting sqref="E96">
    <cfRule type="cellIs" dxfId="3764" priority="3720" stopIfTrue="1" operator="greaterThan">
      <formula>2500</formula>
    </cfRule>
  </conditionalFormatting>
  <conditionalFormatting sqref="E96">
    <cfRule type="cellIs" dxfId="3763" priority="3719" stopIfTrue="1" operator="greaterThan">
      <formula>2500</formula>
    </cfRule>
  </conditionalFormatting>
  <conditionalFormatting sqref="E96">
    <cfRule type="cellIs" dxfId="3762" priority="3717" stopIfTrue="1" operator="greaterThan">
      <formula>2500</formula>
    </cfRule>
  </conditionalFormatting>
  <conditionalFormatting sqref="E96">
    <cfRule type="cellIs" dxfId="3761" priority="3718" stopIfTrue="1" operator="greaterThan">
      <formula>2500</formula>
    </cfRule>
  </conditionalFormatting>
  <conditionalFormatting sqref="E96">
    <cfRule type="cellIs" dxfId="3760" priority="3716" stopIfTrue="1" operator="greaterThan">
      <formula>2500</formula>
    </cfRule>
  </conditionalFormatting>
  <conditionalFormatting sqref="E96">
    <cfRule type="cellIs" dxfId="3759" priority="3715" stopIfTrue="1" operator="greaterThan">
      <formula>2500</formula>
    </cfRule>
  </conditionalFormatting>
  <conditionalFormatting sqref="E96">
    <cfRule type="cellIs" dxfId="3758" priority="3714" stopIfTrue="1" operator="greaterThan">
      <formula>2500</formula>
    </cfRule>
  </conditionalFormatting>
  <conditionalFormatting sqref="E96">
    <cfRule type="cellIs" dxfId="3757" priority="3713" stopIfTrue="1" operator="greaterThan">
      <formula>2500</formula>
    </cfRule>
  </conditionalFormatting>
  <conditionalFormatting sqref="E96">
    <cfRule type="cellIs" dxfId="3756" priority="3712" stopIfTrue="1" operator="greaterThan">
      <formula>2500</formula>
    </cfRule>
  </conditionalFormatting>
  <conditionalFormatting sqref="V96:W96">
    <cfRule type="expression" dxfId="3755" priority="3711" stopIfTrue="1">
      <formula>AND(V96&gt;0,BK96="")</formula>
    </cfRule>
  </conditionalFormatting>
  <conditionalFormatting sqref="X96">
    <cfRule type="expression" dxfId="3754" priority="3710" stopIfTrue="1">
      <formula>AND(X96&gt;0,BL96="")</formula>
    </cfRule>
  </conditionalFormatting>
  <conditionalFormatting sqref="F96">
    <cfRule type="cellIs" dxfId="3753" priority="3709" stopIfTrue="1" operator="lessThan">
      <formula>29</formula>
    </cfRule>
  </conditionalFormatting>
  <conditionalFormatting sqref="F96">
    <cfRule type="cellIs" dxfId="3752" priority="3708" stopIfTrue="1" operator="lessThan">
      <formula>29</formula>
    </cfRule>
  </conditionalFormatting>
  <conditionalFormatting sqref="AV96">
    <cfRule type="expression" dxfId="3751" priority="3707" stopIfTrue="1">
      <formula>LEN(AV96)=14</formula>
    </cfRule>
  </conditionalFormatting>
  <conditionalFormatting sqref="AW96">
    <cfRule type="expression" dxfId="3750" priority="3706" stopIfTrue="1">
      <formula>LEN(AW96)=11</formula>
    </cfRule>
  </conditionalFormatting>
  <conditionalFormatting sqref="AV96">
    <cfRule type="expression" dxfId="3749" priority="3705" stopIfTrue="1">
      <formula>LEN(AV96)=14</formula>
    </cfRule>
  </conditionalFormatting>
  <conditionalFormatting sqref="AW96">
    <cfRule type="expression" dxfId="3748" priority="3704" stopIfTrue="1">
      <formula>LEN(AW96)=11</formula>
    </cfRule>
  </conditionalFormatting>
  <conditionalFormatting sqref="AV96">
    <cfRule type="expression" dxfId="3747" priority="3703" stopIfTrue="1">
      <formula>LEN(AV96)=14</formula>
    </cfRule>
  </conditionalFormatting>
  <conditionalFormatting sqref="AW96">
    <cfRule type="expression" dxfId="3746" priority="3702" stopIfTrue="1">
      <formula>LEN(AW96)=11</formula>
    </cfRule>
  </conditionalFormatting>
  <conditionalFormatting sqref="AV96">
    <cfRule type="expression" dxfId="3745" priority="3701" stopIfTrue="1">
      <formula>LEN(AV96)=14</formula>
    </cfRule>
  </conditionalFormatting>
  <conditionalFormatting sqref="AW96">
    <cfRule type="expression" dxfId="3744" priority="3700" stopIfTrue="1">
      <formula>LEN(AW96)=11</formula>
    </cfRule>
  </conditionalFormatting>
  <conditionalFormatting sqref="E96">
    <cfRule type="cellIs" dxfId="3743" priority="3699" stopIfTrue="1" operator="greaterThan">
      <formula>2500</formula>
    </cfRule>
  </conditionalFormatting>
  <conditionalFormatting sqref="E96">
    <cfRule type="cellIs" dxfId="3742" priority="3698" stopIfTrue="1" operator="greaterThan">
      <formula>2500</formula>
    </cfRule>
  </conditionalFormatting>
  <conditionalFormatting sqref="E96">
    <cfRule type="cellIs" dxfId="3741" priority="3694" stopIfTrue="1" operator="greaterThan">
      <formula>2500</formula>
    </cfRule>
  </conditionalFormatting>
  <conditionalFormatting sqref="E96">
    <cfRule type="cellIs" dxfId="3740" priority="3697" stopIfTrue="1" operator="greaterThan">
      <formula>2500</formula>
    </cfRule>
  </conditionalFormatting>
  <conditionalFormatting sqref="E96">
    <cfRule type="cellIs" dxfId="3739" priority="3696" stopIfTrue="1" operator="greaterThan">
      <formula>2500</formula>
    </cfRule>
  </conditionalFormatting>
  <conditionalFormatting sqref="E96">
    <cfRule type="cellIs" dxfId="3738" priority="3695" stopIfTrue="1" operator="greaterThan">
      <formula>2500</formula>
    </cfRule>
  </conditionalFormatting>
  <conditionalFormatting sqref="E96">
    <cfRule type="cellIs" dxfId="3737" priority="3693" stopIfTrue="1" operator="greaterThan">
      <formula>2500</formula>
    </cfRule>
  </conditionalFormatting>
  <conditionalFormatting sqref="E96">
    <cfRule type="cellIs" dxfId="3736" priority="3692" stopIfTrue="1" operator="greaterThan">
      <formula>2500</formula>
    </cfRule>
  </conditionalFormatting>
  <conditionalFormatting sqref="E96">
    <cfRule type="cellIs" dxfId="3735" priority="3691" stopIfTrue="1" operator="greaterThan">
      <formula>2500</formula>
    </cfRule>
  </conditionalFormatting>
  <conditionalFormatting sqref="E96">
    <cfRule type="cellIs" dxfId="3734" priority="3690" stopIfTrue="1" operator="greaterThan">
      <formula>2500</formula>
    </cfRule>
  </conditionalFormatting>
  <conditionalFormatting sqref="E96">
    <cfRule type="cellIs" dxfId="3733" priority="3689" stopIfTrue="1" operator="greaterThan">
      <formula>2500</formula>
    </cfRule>
  </conditionalFormatting>
  <conditionalFormatting sqref="V96:W96">
    <cfRule type="expression" dxfId="3732" priority="3688" stopIfTrue="1">
      <formula>AND(V96&gt;0,BK96="")</formula>
    </cfRule>
  </conditionalFormatting>
  <conditionalFormatting sqref="X96">
    <cfRule type="expression" dxfId="3731" priority="3687" stopIfTrue="1">
      <formula>AND(X96&gt;0,BL96="")</formula>
    </cfRule>
  </conditionalFormatting>
  <conditionalFormatting sqref="F96">
    <cfRule type="cellIs" dxfId="3730" priority="3686" stopIfTrue="1" operator="lessThan">
      <formula>29</formula>
    </cfRule>
  </conditionalFormatting>
  <conditionalFormatting sqref="E96">
    <cfRule type="cellIs" dxfId="3729" priority="3685" stopIfTrue="1" operator="greaterThan">
      <formula>2500</formula>
    </cfRule>
  </conditionalFormatting>
  <conditionalFormatting sqref="E96">
    <cfRule type="cellIs" dxfId="3728" priority="3684" stopIfTrue="1" operator="greaterThan">
      <formula>2500</formula>
    </cfRule>
  </conditionalFormatting>
  <conditionalFormatting sqref="E96">
    <cfRule type="cellIs" dxfId="3727" priority="3680" stopIfTrue="1" operator="greaterThan">
      <formula>2500</formula>
    </cfRule>
  </conditionalFormatting>
  <conditionalFormatting sqref="E96">
    <cfRule type="cellIs" dxfId="3726" priority="3683" stopIfTrue="1" operator="greaterThan">
      <formula>2500</formula>
    </cfRule>
  </conditionalFormatting>
  <conditionalFormatting sqref="E96">
    <cfRule type="cellIs" dxfId="3725" priority="3682" stopIfTrue="1" operator="greaterThan">
      <formula>2500</formula>
    </cfRule>
  </conditionalFormatting>
  <conditionalFormatting sqref="E96">
    <cfRule type="cellIs" dxfId="3724" priority="3681" stopIfTrue="1" operator="greaterThan">
      <formula>2500</formula>
    </cfRule>
  </conditionalFormatting>
  <conditionalFormatting sqref="E96">
    <cfRule type="cellIs" dxfId="3723" priority="3679" stopIfTrue="1" operator="greaterThan">
      <formula>2500</formula>
    </cfRule>
  </conditionalFormatting>
  <conditionalFormatting sqref="E96">
    <cfRule type="cellIs" dxfId="3722" priority="3678" stopIfTrue="1" operator="greaterThan">
      <formula>2500</formula>
    </cfRule>
  </conditionalFormatting>
  <conditionalFormatting sqref="E96">
    <cfRule type="cellIs" dxfId="3721" priority="3677" stopIfTrue="1" operator="greaterThan">
      <formula>2500</formula>
    </cfRule>
  </conditionalFormatting>
  <conditionalFormatting sqref="E96">
    <cfRule type="cellIs" dxfId="3720" priority="3676" stopIfTrue="1" operator="greaterThan">
      <formula>2500</formula>
    </cfRule>
  </conditionalFormatting>
  <conditionalFormatting sqref="E96">
    <cfRule type="cellIs" dxfId="3719" priority="3675" stopIfTrue="1" operator="greaterThan">
      <formula>2500</formula>
    </cfRule>
  </conditionalFormatting>
  <conditionalFormatting sqref="F96">
    <cfRule type="cellIs" dxfId="3718" priority="3674" stopIfTrue="1" operator="lessThan">
      <formula>29</formula>
    </cfRule>
  </conditionalFormatting>
  <conditionalFormatting sqref="E96">
    <cfRule type="cellIs" dxfId="3717" priority="3673" stopIfTrue="1" operator="greaterThan">
      <formula>2500</formula>
    </cfRule>
  </conditionalFormatting>
  <conditionalFormatting sqref="E96">
    <cfRule type="cellIs" dxfId="3716" priority="3672" stopIfTrue="1" operator="greaterThan">
      <formula>2500</formula>
    </cfRule>
  </conditionalFormatting>
  <conditionalFormatting sqref="E96">
    <cfRule type="cellIs" dxfId="3715" priority="3670" stopIfTrue="1" operator="greaterThan">
      <formula>2500</formula>
    </cfRule>
  </conditionalFormatting>
  <conditionalFormatting sqref="E96">
    <cfRule type="cellIs" dxfId="3714" priority="3671" stopIfTrue="1" operator="greaterThan">
      <formula>2500</formula>
    </cfRule>
  </conditionalFormatting>
  <conditionalFormatting sqref="E96">
    <cfRule type="cellIs" dxfId="3713" priority="3669" stopIfTrue="1" operator="greaterThan">
      <formula>2500</formula>
    </cfRule>
  </conditionalFormatting>
  <conditionalFormatting sqref="E96">
    <cfRule type="cellIs" dxfId="3712" priority="3668" stopIfTrue="1" operator="greaterThan">
      <formula>2500</formula>
    </cfRule>
  </conditionalFormatting>
  <conditionalFormatting sqref="E96">
    <cfRule type="cellIs" dxfId="3711" priority="3667" stopIfTrue="1" operator="greaterThan">
      <formula>2500</formula>
    </cfRule>
  </conditionalFormatting>
  <conditionalFormatting sqref="E96">
    <cfRule type="cellIs" dxfId="3710" priority="3666" stopIfTrue="1" operator="greaterThan">
      <formula>2500</formula>
    </cfRule>
  </conditionalFormatting>
  <conditionalFormatting sqref="E96">
    <cfRule type="cellIs" dxfId="3709" priority="3665" stopIfTrue="1" operator="greaterThan">
      <formula>2500</formula>
    </cfRule>
  </conditionalFormatting>
  <conditionalFormatting sqref="V96:W96">
    <cfRule type="expression" dxfId="3708" priority="3664" stopIfTrue="1">
      <formula>AND(V96&gt;0,BK96="")</formula>
    </cfRule>
  </conditionalFormatting>
  <conditionalFormatting sqref="X96">
    <cfRule type="expression" dxfId="3707" priority="3663" stopIfTrue="1">
      <formula>AND(X96&gt;0,BL96="")</formula>
    </cfRule>
  </conditionalFormatting>
  <conditionalFormatting sqref="F96">
    <cfRule type="cellIs" dxfId="3706" priority="3662" stopIfTrue="1" operator="lessThan">
      <formula>29</formula>
    </cfRule>
  </conditionalFormatting>
  <conditionalFormatting sqref="AN96">
    <cfRule type="expression" dxfId="3705" priority="3661" stopIfTrue="1">
      <formula>AND(AN96&gt;0,CC96="")</formula>
    </cfRule>
  </conditionalFormatting>
  <conditionalFormatting sqref="E96">
    <cfRule type="cellIs" dxfId="3704" priority="3660" stopIfTrue="1" operator="greaterThan">
      <formula>2500</formula>
    </cfRule>
  </conditionalFormatting>
  <conditionalFormatting sqref="E96">
    <cfRule type="cellIs" dxfId="3703" priority="3659" stopIfTrue="1" operator="greaterThan">
      <formula>2500</formula>
    </cfRule>
  </conditionalFormatting>
  <conditionalFormatting sqref="E96">
    <cfRule type="cellIs" dxfId="3702" priority="3658" stopIfTrue="1" operator="greaterThan">
      <formula>2500</formula>
    </cfRule>
  </conditionalFormatting>
  <conditionalFormatting sqref="E96">
    <cfRule type="cellIs" dxfId="3701" priority="3657" stopIfTrue="1" operator="greaterThan">
      <formula>2500</formula>
    </cfRule>
  </conditionalFormatting>
  <conditionalFormatting sqref="E96">
    <cfRule type="cellIs" dxfId="3700" priority="3656" stopIfTrue="1" operator="greaterThan">
      <formula>2500</formula>
    </cfRule>
  </conditionalFormatting>
  <conditionalFormatting sqref="E96">
    <cfRule type="cellIs" dxfId="3699" priority="3654" stopIfTrue="1" operator="greaterThan">
      <formula>2500</formula>
    </cfRule>
  </conditionalFormatting>
  <conditionalFormatting sqref="E96">
    <cfRule type="cellIs" dxfId="3698" priority="3655" stopIfTrue="1" operator="greaterThan">
      <formula>2500</formula>
    </cfRule>
  </conditionalFormatting>
  <conditionalFormatting sqref="E96">
    <cfRule type="cellIs" dxfId="3697" priority="3653" stopIfTrue="1" operator="greaterThan">
      <formula>2500</formula>
    </cfRule>
  </conditionalFormatting>
  <conditionalFormatting sqref="E96">
    <cfRule type="cellIs" dxfId="3696" priority="3652" stopIfTrue="1" operator="greaterThan">
      <formula>2500</formula>
    </cfRule>
  </conditionalFormatting>
  <conditionalFormatting sqref="E96">
    <cfRule type="cellIs" dxfId="3695" priority="3651" stopIfTrue="1" operator="greaterThan">
      <formula>2500</formula>
    </cfRule>
  </conditionalFormatting>
  <conditionalFormatting sqref="E96">
    <cfRule type="cellIs" dxfId="3694" priority="3650" stopIfTrue="1" operator="greaterThan">
      <formula>2500</formula>
    </cfRule>
  </conditionalFormatting>
  <conditionalFormatting sqref="E96">
    <cfRule type="cellIs" dxfId="3693" priority="3649" stopIfTrue="1" operator="greaterThan">
      <formula>2500</formula>
    </cfRule>
  </conditionalFormatting>
  <conditionalFormatting sqref="V96:W96">
    <cfRule type="expression" dxfId="3692" priority="3648" stopIfTrue="1">
      <formula>AND(V96&gt;0,BK96="")</formula>
    </cfRule>
  </conditionalFormatting>
  <conditionalFormatting sqref="X96">
    <cfRule type="expression" dxfId="3691" priority="3647" stopIfTrue="1">
      <formula>AND(X96&gt;0,BL96="")</formula>
    </cfRule>
  </conditionalFormatting>
  <conditionalFormatting sqref="F96">
    <cfRule type="cellIs" dxfId="3690" priority="3646" stopIfTrue="1" operator="lessThan">
      <formula>29</formula>
    </cfRule>
  </conditionalFormatting>
  <conditionalFormatting sqref="E96">
    <cfRule type="cellIs" dxfId="3689" priority="3645" stopIfTrue="1" operator="greaterThan">
      <formula>2500</formula>
    </cfRule>
  </conditionalFormatting>
  <conditionalFormatting sqref="E96">
    <cfRule type="cellIs" dxfId="3688" priority="3644" stopIfTrue="1" operator="greaterThan">
      <formula>2500</formula>
    </cfRule>
  </conditionalFormatting>
  <conditionalFormatting sqref="E96">
    <cfRule type="cellIs" dxfId="3687" priority="3643" stopIfTrue="1" operator="greaterThan">
      <formula>2500</formula>
    </cfRule>
  </conditionalFormatting>
  <conditionalFormatting sqref="E96">
    <cfRule type="cellIs" dxfId="3686" priority="3642" stopIfTrue="1" operator="greaterThan">
      <formula>2500</formula>
    </cfRule>
  </conditionalFormatting>
  <conditionalFormatting sqref="E96">
    <cfRule type="cellIs" dxfId="3685" priority="3641" stopIfTrue="1" operator="greaterThan">
      <formula>2500</formula>
    </cfRule>
  </conditionalFormatting>
  <conditionalFormatting sqref="E96">
    <cfRule type="cellIs" dxfId="3684" priority="3639" stopIfTrue="1" operator="greaterThan">
      <formula>2500</formula>
    </cfRule>
  </conditionalFormatting>
  <conditionalFormatting sqref="E96">
    <cfRule type="cellIs" dxfId="3683" priority="3640" stopIfTrue="1" operator="greaterThan">
      <formula>2500</formula>
    </cfRule>
  </conditionalFormatting>
  <conditionalFormatting sqref="E96">
    <cfRule type="cellIs" dxfId="3682" priority="3638" stopIfTrue="1" operator="greaterThan">
      <formula>2500</formula>
    </cfRule>
  </conditionalFormatting>
  <conditionalFormatting sqref="E96">
    <cfRule type="cellIs" dxfId="3681" priority="3637" stopIfTrue="1" operator="greaterThan">
      <formula>2500</formula>
    </cfRule>
  </conditionalFormatting>
  <conditionalFormatting sqref="E96">
    <cfRule type="cellIs" dxfId="3680" priority="3636" stopIfTrue="1" operator="greaterThan">
      <formula>2500</formula>
    </cfRule>
  </conditionalFormatting>
  <conditionalFormatting sqref="E96">
    <cfRule type="cellIs" dxfId="3679" priority="3635" stopIfTrue="1" operator="greaterThan">
      <formula>2500</formula>
    </cfRule>
  </conditionalFormatting>
  <conditionalFormatting sqref="E96">
    <cfRule type="cellIs" dxfId="3678" priority="3634" stopIfTrue="1" operator="greaterThan">
      <formula>2500</formula>
    </cfRule>
  </conditionalFormatting>
  <conditionalFormatting sqref="V96:W96">
    <cfRule type="expression" dxfId="3677" priority="3633" stopIfTrue="1">
      <formula>AND(V96&gt;0,BK96="")</formula>
    </cfRule>
  </conditionalFormatting>
  <conditionalFormatting sqref="X96">
    <cfRule type="expression" dxfId="3676" priority="3632" stopIfTrue="1">
      <formula>AND(X96&gt;0,BL96="")</formula>
    </cfRule>
  </conditionalFormatting>
  <conditionalFormatting sqref="F96">
    <cfRule type="cellIs" dxfId="3675" priority="3631" stopIfTrue="1" operator="lessThan">
      <formula>29</formula>
    </cfRule>
  </conditionalFormatting>
  <conditionalFormatting sqref="F96">
    <cfRule type="cellIs" dxfId="3674" priority="3630" stopIfTrue="1" operator="lessThan">
      <formula>29</formula>
    </cfRule>
  </conditionalFormatting>
  <conditionalFormatting sqref="AV96">
    <cfRule type="expression" dxfId="3673" priority="3629" stopIfTrue="1">
      <formula>LEN(AV96)=14</formula>
    </cfRule>
  </conditionalFormatting>
  <conditionalFormatting sqref="AW96">
    <cfRule type="expression" dxfId="3672" priority="3628" stopIfTrue="1">
      <formula>LEN(AW96)=11</formula>
    </cfRule>
  </conditionalFormatting>
  <conditionalFormatting sqref="AV96">
    <cfRule type="expression" dxfId="3671" priority="3627" stopIfTrue="1">
      <formula>LEN(AV96)=14</formula>
    </cfRule>
  </conditionalFormatting>
  <conditionalFormatting sqref="AW96">
    <cfRule type="expression" dxfId="3670" priority="3626" stopIfTrue="1">
      <formula>LEN(AW96)=11</formula>
    </cfRule>
  </conditionalFormatting>
  <conditionalFormatting sqref="AV96">
    <cfRule type="expression" dxfId="3669" priority="3625" stopIfTrue="1">
      <formula>LEN(AV96)=14</formula>
    </cfRule>
  </conditionalFormatting>
  <conditionalFormatting sqref="AW96">
    <cfRule type="expression" dxfId="3668" priority="3624" stopIfTrue="1">
      <formula>LEN(AW96)=11</formula>
    </cfRule>
  </conditionalFormatting>
  <conditionalFormatting sqref="AV96">
    <cfRule type="expression" dxfId="3667" priority="3623" stopIfTrue="1">
      <formula>LEN(AV96)=14</formula>
    </cfRule>
  </conditionalFormatting>
  <conditionalFormatting sqref="AW96">
    <cfRule type="expression" dxfId="3666" priority="3622" stopIfTrue="1">
      <formula>LEN(AW96)=11</formula>
    </cfRule>
  </conditionalFormatting>
  <conditionalFormatting sqref="AV96">
    <cfRule type="expression" dxfId="3665" priority="3621" stopIfTrue="1">
      <formula>LEN(AV96)=14</formula>
    </cfRule>
  </conditionalFormatting>
  <conditionalFormatting sqref="AW96">
    <cfRule type="expression" dxfId="3664" priority="3620" stopIfTrue="1">
      <formula>LEN(AW96)=11</formula>
    </cfRule>
  </conditionalFormatting>
  <conditionalFormatting sqref="BD96">
    <cfRule type="expression" dxfId="3663" priority="3619" stopIfTrue="1">
      <formula>AND(BD96&gt;0,CR96="")</formula>
    </cfRule>
  </conditionalFormatting>
  <conditionalFormatting sqref="BA96:BB96">
    <cfRule type="expression" dxfId="3662" priority="3618" stopIfTrue="1">
      <formula>AND(BA96&gt;0,CP96="")</formula>
    </cfRule>
  </conditionalFormatting>
  <conditionalFormatting sqref="BC96">
    <cfRule type="expression" dxfId="3661" priority="3617" stopIfTrue="1">
      <formula>AND(BC96&gt;0,CQ96="")</formula>
    </cfRule>
  </conditionalFormatting>
  <conditionalFormatting sqref="BA96:BB96">
    <cfRule type="expression" dxfId="3660" priority="3616" stopIfTrue="1">
      <formula>AND(BA96&gt;0,CP96="")</formula>
    </cfRule>
  </conditionalFormatting>
  <conditionalFormatting sqref="BC96">
    <cfRule type="expression" dxfId="3659" priority="3615" stopIfTrue="1">
      <formula>AND(BC96&gt;0,CQ96="")</formula>
    </cfRule>
  </conditionalFormatting>
  <conditionalFormatting sqref="BA96:BB96">
    <cfRule type="expression" dxfId="3658" priority="3614" stopIfTrue="1">
      <formula>AND(BA96&gt;0,CP96="")</formula>
    </cfRule>
  </conditionalFormatting>
  <conditionalFormatting sqref="BC96">
    <cfRule type="expression" dxfId="3657" priority="3613" stopIfTrue="1">
      <formula>AND(BC96&gt;0,CQ96="")</formula>
    </cfRule>
  </conditionalFormatting>
  <conditionalFormatting sqref="BA96:BB96">
    <cfRule type="expression" dxfId="3656" priority="3612" stopIfTrue="1">
      <formula>AND(BA96&gt;0,CP96="")</formula>
    </cfRule>
  </conditionalFormatting>
  <conditionalFormatting sqref="BC96">
    <cfRule type="expression" dxfId="3655" priority="3611" stopIfTrue="1">
      <formula>AND(BC96&gt;0,CQ96="")</formula>
    </cfRule>
  </conditionalFormatting>
  <conditionalFormatting sqref="BA96:BB96">
    <cfRule type="expression" dxfId="3654" priority="3610" stopIfTrue="1">
      <formula>AND(BA96&gt;0,CP96="")</formula>
    </cfRule>
  </conditionalFormatting>
  <conditionalFormatting sqref="BC96">
    <cfRule type="expression" dxfId="3653" priority="3609" stopIfTrue="1">
      <formula>AND(BC96&gt;0,CQ96="")</formula>
    </cfRule>
  </conditionalFormatting>
  <conditionalFormatting sqref="BA96:BB96">
    <cfRule type="expression" dxfId="3652" priority="3608" stopIfTrue="1">
      <formula>AND(BA96&gt;0,CP96="")</formula>
    </cfRule>
  </conditionalFormatting>
  <conditionalFormatting sqref="BC96">
    <cfRule type="expression" dxfId="3651" priority="3607" stopIfTrue="1">
      <formula>AND(BC96&gt;0,CQ96="")</formula>
    </cfRule>
  </conditionalFormatting>
  <conditionalFormatting sqref="BA96:BB96">
    <cfRule type="expression" dxfId="3650" priority="3606" stopIfTrue="1">
      <formula>AND(BA96&gt;0,CP96="")</formula>
    </cfRule>
  </conditionalFormatting>
  <conditionalFormatting sqref="BC96">
    <cfRule type="expression" dxfId="3649" priority="3605" stopIfTrue="1">
      <formula>AND(BC96&gt;0,CQ96="")</formula>
    </cfRule>
  </conditionalFormatting>
  <conditionalFormatting sqref="AZ98:BK98">
    <cfRule type="expression" dxfId="3648" priority="3604" stopIfTrue="1">
      <formula>AND(AZ98&gt;0,CN98="")</formula>
    </cfRule>
  </conditionalFormatting>
  <conditionalFormatting sqref="E98">
    <cfRule type="cellIs" dxfId="3647" priority="3603" stopIfTrue="1" operator="greaterThan">
      <formula>2500</formula>
    </cfRule>
  </conditionalFormatting>
  <conditionalFormatting sqref="E98">
    <cfRule type="cellIs" dxfId="3646" priority="3602" stopIfTrue="1" operator="greaterThan">
      <formula>2500</formula>
    </cfRule>
  </conditionalFormatting>
  <conditionalFormatting sqref="E98">
    <cfRule type="cellIs" dxfId="3645" priority="3598" stopIfTrue="1" operator="greaterThan">
      <formula>2500</formula>
    </cfRule>
  </conditionalFormatting>
  <conditionalFormatting sqref="E98">
    <cfRule type="cellIs" dxfId="3644" priority="3601" stopIfTrue="1" operator="greaterThan">
      <formula>2500</formula>
    </cfRule>
  </conditionalFormatting>
  <conditionalFormatting sqref="E98">
    <cfRule type="cellIs" dxfId="3643" priority="3600" stopIfTrue="1" operator="greaterThan">
      <formula>2500</formula>
    </cfRule>
  </conditionalFormatting>
  <conditionalFormatting sqref="E98">
    <cfRule type="cellIs" dxfId="3642" priority="3599" stopIfTrue="1" operator="greaterThan">
      <formula>2500</formula>
    </cfRule>
  </conditionalFormatting>
  <conditionalFormatting sqref="E98">
    <cfRule type="cellIs" dxfId="3641" priority="3597" stopIfTrue="1" operator="greaterThan">
      <formula>2500</formula>
    </cfRule>
  </conditionalFormatting>
  <conditionalFormatting sqref="E98">
    <cfRule type="cellIs" dxfId="3640" priority="3596" stopIfTrue="1" operator="greaterThan">
      <formula>2500</formula>
    </cfRule>
  </conditionalFormatting>
  <conditionalFormatting sqref="E98">
    <cfRule type="cellIs" dxfId="3639" priority="3595" stopIfTrue="1" operator="greaterThan">
      <formula>2500</formula>
    </cfRule>
  </conditionalFormatting>
  <conditionalFormatting sqref="E98">
    <cfRule type="cellIs" dxfId="3638" priority="3594" stopIfTrue="1" operator="greaterThan">
      <formula>2500</formula>
    </cfRule>
  </conditionalFormatting>
  <conditionalFormatting sqref="E98">
    <cfRule type="cellIs" dxfId="3637" priority="3593" stopIfTrue="1" operator="greaterThan">
      <formula>2500</formula>
    </cfRule>
  </conditionalFormatting>
  <conditionalFormatting sqref="V98:W98">
    <cfRule type="expression" dxfId="3636" priority="3592" stopIfTrue="1">
      <formula>AND(V98&gt;0,BK98="")</formula>
    </cfRule>
  </conditionalFormatting>
  <conditionalFormatting sqref="X98">
    <cfRule type="expression" dxfId="3635" priority="3591" stopIfTrue="1">
      <formula>AND(X98&gt;0,BL98="")</formula>
    </cfRule>
  </conditionalFormatting>
  <conditionalFormatting sqref="F98">
    <cfRule type="cellIs" dxfId="3634" priority="3590" stopIfTrue="1" operator="lessThan">
      <formula>29</formula>
    </cfRule>
  </conditionalFormatting>
  <conditionalFormatting sqref="E98">
    <cfRule type="cellIs" dxfId="3633" priority="3589" stopIfTrue="1" operator="greaterThan">
      <formula>2500</formula>
    </cfRule>
  </conditionalFormatting>
  <conditionalFormatting sqref="E98">
    <cfRule type="cellIs" dxfId="3632" priority="3588" stopIfTrue="1" operator="greaterThan">
      <formula>2500</formula>
    </cfRule>
  </conditionalFormatting>
  <conditionalFormatting sqref="E98">
    <cfRule type="cellIs" dxfId="3631" priority="3584" stopIfTrue="1" operator="greaterThan">
      <formula>2500</formula>
    </cfRule>
  </conditionalFormatting>
  <conditionalFormatting sqref="E98">
    <cfRule type="cellIs" dxfId="3630" priority="3587" stopIfTrue="1" operator="greaterThan">
      <formula>2500</formula>
    </cfRule>
  </conditionalFormatting>
  <conditionalFormatting sqref="E98">
    <cfRule type="cellIs" dxfId="3629" priority="3586" stopIfTrue="1" operator="greaterThan">
      <formula>2500</formula>
    </cfRule>
  </conditionalFormatting>
  <conditionalFormatting sqref="E98">
    <cfRule type="cellIs" dxfId="3628" priority="3585" stopIfTrue="1" operator="greaterThan">
      <formula>2500</formula>
    </cfRule>
  </conditionalFormatting>
  <conditionalFormatting sqref="E98">
    <cfRule type="cellIs" dxfId="3627" priority="3583" stopIfTrue="1" operator="greaterThan">
      <formula>2500</formula>
    </cfRule>
  </conditionalFormatting>
  <conditionalFormatting sqref="E98">
    <cfRule type="cellIs" dxfId="3626" priority="3582" stopIfTrue="1" operator="greaterThan">
      <formula>2500</formula>
    </cfRule>
  </conditionalFormatting>
  <conditionalFormatting sqref="E98">
    <cfRule type="cellIs" dxfId="3625" priority="3581" stopIfTrue="1" operator="greaterThan">
      <formula>2500</formula>
    </cfRule>
  </conditionalFormatting>
  <conditionalFormatting sqref="E98">
    <cfRule type="cellIs" dxfId="3624" priority="3580" stopIfTrue="1" operator="greaterThan">
      <formula>2500</formula>
    </cfRule>
  </conditionalFormatting>
  <conditionalFormatting sqref="E98">
    <cfRule type="cellIs" dxfId="3623" priority="3579" stopIfTrue="1" operator="greaterThan">
      <formula>2500</formula>
    </cfRule>
  </conditionalFormatting>
  <conditionalFormatting sqref="F98">
    <cfRule type="cellIs" dxfId="3622" priority="3578" stopIfTrue="1" operator="lessThan">
      <formula>29</formula>
    </cfRule>
  </conditionalFormatting>
  <conditionalFormatting sqref="E98">
    <cfRule type="cellIs" dxfId="3621" priority="3577" stopIfTrue="1" operator="greaterThan">
      <formula>2500</formula>
    </cfRule>
  </conditionalFormatting>
  <conditionalFormatting sqref="E98">
    <cfRule type="cellIs" dxfId="3620" priority="3576" stopIfTrue="1" operator="greaterThan">
      <formula>2500</formula>
    </cfRule>
  </conditionalFormatting>
  <conditionalFormatting sqref="E98">
    <cfRule type="cellIs" dxfId="3619" priority="3574" stopIfTrue="1" operator="greaterThan">
      <formula>2500</formula>
    </cfRule>
  </conditionalFormatting>
  <conditionalFormatting sqref="E98">
    <cfRule type="cellIs" dxfId="3618" priority="3575" stopIfTrue="1" operator="greaterThan">
      <formula>2500</formula>
    </cfRule>
  </conditionalFormatting>
  <conditionalFormatting sqref="E98">
    <cfRule type="cellIs" dxfId="3617" priority="3573" stopIfTrue="1" operator="greaterThan">
      <formula>2500</formula>
    </cfRule>
  </conditionalFormatting>
  <conditionalFormatting sqref="E98">
    <cfRule type="cellIs" dxfId="3616" priority="3572" stopIfTrue="1" operator="greaterThan">
      <formula>2500</formula>
    </cfRule>
  </conditionalFormatting>
  <conditionalFormatting sqref="E98">
    <cfRule type="cellIs" dxfId="3615" priority="3571" stopIfTrue="1" operator="greaterThan">
      <formula>2500</formula>
    </cfRule>
  </conditionalFormatting>
  <conditionalFormatting sqref="E98">
    <cfRule type="cellIs" dxfId="3614" priority="3570" stopIfTrue="1" operator="greaterThan">
      <formula>2500</formula>
    </cfRule>
  </conditionalFormatting>
  <conditionalFormatting sqref="E98">
    <cfRule type="cellIs" dxfId="3613" priority="3569" stopIfTrue="1" operator="greaterThan">
      <formula>2500</formula>
    </cfRule>
  </conditionalFormatting>
  <conditionalFormatting sqref="V98:W98">
    <cfRule type="expression" dxfId="3612" priority="3568" stopIfTrue="1">
      <formula>AND(V98&gt;0,BK98="")</formula>
    </cfRule>
  </conditionalFormatting>
  <conditionalFormatting sqref="X98">
    <cfRule type="expression" dxfId="3611" priority="3567" stopIfTrue="1">
      <formula>AND(X98&gt;0,BL98="")</formula>
    </cfRule>
  </conditionalFormatting>
  <conditionalFormatting sqref="F98">
    <cfRule type="cellIs" dxfId="3610" priority="3566" stopIfTrue="1" operator="lessThan">
      <formula>29</formula>
    </cfRule>
  </conditionalFormatting>
  <conditionalFormatting sqref="AN98">
    <cfRule type="expression" dxfId="3609" priority="3565" stopIfTrue="1">
      <formula>AND(AN98&gt;0,CC98="")</formula>
    </cfRule>
  </conditionalFormatting>
  <conditionalFormatting sqref="E98">
    <cfRule type="cellIs" dxfId="3608" priority="3564" stopIfTrue="1" operator="greaterThan">
      <formula>2500</formula>
    </cfRule>
  </conditionalFormatting>
  <conditionalFormatting sqref="E98">
    <cfRule type="cellIs" dxfId="3607" priority="3563" stopIfTrue="1" operator="greaterThan">
      <formula>2500</formula>
    </cfRule>
  </conditionalFormatting>
  <conditionalFormatting sqref="E98">
    <cfRule type="cellIs" dxfId="3606" priority="3562" stopIfTrue="1" operator="greaterThan">
      <formula>2500</formula>
    </cfRule>
  </conditionalFormatting>
  <conditionalFormatting sqref="E98">
    <cfRule type="cellIs" dxfId="3605" priority="3561" stopIfTrue="1" operator="greaterThan">
      <formula>2500</formula>
    </cfRule>
  </conditionalFormatting>
  <conditionalFormatting sqref="E98">
    <cfRule type="cellIs" dxfId="3604" priority="3560" stopIfTrue="1" operator="greaterThan">
      <formula>2500</formula>
    </cfRule>
  </conditionalFormatting>
  <conditionalFormatting sqref="E98">
    <cfRule type="cellIs" dxfId="3603" priority="3558" stopIfTrue="1" operator="greaterThan">
      <formula>2500</formula>
    </cfRule>
  </conditionalFormatting>
  <conditionalFormatting sqref="E98">
    <cfRule type="cellIs" dxfId="3602" priority="3559" stopIfTrue="1" operator="greaterThan">
      <formula>2500</formula>
    </cfRule>
  </conditionalFormatting>
  <conditionalFormatting sqref="E98">
    <cfRule type="cellIs" dxfId="3601" priority="3557" stopIfTrue="1" operator="greaterThan">
      <formula>2500</formula>
    </cfRule>
  </conditionalFormatting>
  <conditionalFormatting sqref="E98">
    <cfRule type="cellIs" dxfId="3600" priority="3556" stopIfTrue="1" operator="greaterThan">
      <formula>2500</formula>
    </cfRule>
  </conditionalFormatting>
  <conditionalFormatting sqref="E98">
    <cfRule type="cellIs" dxfId="3599" priority="3555" stopIfTrue="1" operator="greaterThan">
      <formula>2500</formula>
    </cfRule>
  </conditionalFormatting>
  <conditionalFormatting sqref="E98">
    <cfRule type="cellIs" dxfId="3598" priority="3554" stopIfTrue="1" operator="greaterThan">
      <formula>2500</formula>
    </cfRule>
  </conditionalFormatting>
  <conditionalFormatting sqref="E98">
    <cfRule type="cellIs" dxfId="3597" priority="3553" stopIfTrue="1" operator="greaterThan">
      <formula>2500</formula>
    </cfRule>
  </conditionalFormatting>
  <conditionalFormatting sqref="V98:W98">
    <cfRule type="expression" dxfId="3596" priority="3552" stopIfTrue="1">
      <formula>AND(V98&gt;0,BK98="")</formula>
    </cfRule>
  </conditionalFormatting>
  <conditionalFormatting sqref="X98">
    <cfRule type="expression" dxfId="3595" priority="3551" stopIfTrue="1">
      <formula>AND(X98&gt;0,BL98="")</formula>
    </cfRule>
  </conditionalFormatting>
  <conditionalFormatting sqref="F98">
    <cfRule type="cellIs" dxfId="3594" priority="3550" stopIfTrue="1" operator="lessThan">
      <formula>29</formula>
    </cfRule>
  </conditionalFormatting>
  <conditionalFormatting sqref="F98">
    <cfRule type="cellIs" dxfId="3593" priority="3549" stopIfTrue="1" operator="lessThan">
      <formula>29</formula>
    </cfRule>
  </conditionalFormatting>
  <conditionalFormatting sqref="AV98">
    <cfRule type="expression" dxfId="3592" priority="3548" stopIfTrue="1">
      <formula>LEN(AV98)=14</formula>
    </cfRule>
  </conditionalFormatting>
  <conditionalFormatting sqref="AW98">
    <cfRule type="expression" dxfId="3591" priority="3547" stopIfTrue="1">
      <formula>LEN(AW98)=11</formula>
    </cfRule>
  </conditionalFormatting>
  <conditionalFormatting sqref="AV98">
    <cfRule type="expression" dxfId="3590" priority="3546" stopIfTrue="1">
      <formula>LEN(AV98)=14</formula>
    </cfRule>
  </conditionalFormatting>
  <conditionalFormatting sqref="AW98">
    <cfRule type="expression" dxfId="3589" priority="3545" stopIfTrue="1">
      <formula>LEN(AW98)=11</formula>
    </cfRule>
  </conditionalFormatting>
  <conditionalFormatting sqref="AV98">
    <cfRule type="expression" dxfId="3588" priority="3544" stopIfTrue="1">
      <formula>LEN(AV98)=14</formula>
    </cfRule>
  </conditionalFormatting>
  <conditionalFormatting sqref="AW98">
    <cfRule type="expression" dxfId="3587" priority="3543" stopIfTrue="1">
      <formula>LEN(AW98)=11</formula>
    </cfRule>
  </conditionalFormatting>
  <conditionalFormatting sqref="AV98">
    <cfRule type="expression" dxfId="3586" priority="3542" stopIfTrue="1">
      <formula>LEN(AV98)=14</formula>
    </cfRule>
  </conditionalFormatting>
  <conditionalFormatting sqref="AW98">
    <cfRule type="expression" dxfId="3585" priority="3541" stopIfTrue="1">
      <formula>LEN(AW98)=11</formula>
    </cfRule>
  </conditionalFormatting>
  <conditionalFormatting sqref="E98">
    <cfRule type="cellIs" dxfId="3584" priority="3540" stopIfTrue="1" operator="greaterThan">
      <formula>2500</formula>
    </cfRule>
  </conditionalFormatting>
  <conditionalFormatting sqref="E98">
    <cfRule type="cellIs" dxfId="3583" priority="3539" stopIfTrue="1" operator="greaterThan">
      <formula>2500</formula>
    </cfRule>
  </conditionalFormatting>
  <conditionalFormatting sqref="E98">
    <cfRule type="cellIs" dxfId="3582" priority="3535" stopIfTrue="1" operator="greaterThan">
      <formula>2500</formula>
    </cfRule>
  </conditionalFormatting>
  <conditionalFormatting sqref="E98">
    <cfRule type="cellIs" dxfId="3581" priority="3538" stopIfTrue="1" operator="greaterThan">
      <formula>2500</formula>
    </cfRule>
  </conditionalFormatting>
  <conditionalFormatting sqref="E98">
    <cfRule type="cellIs" dxfId="3580" priority="3537" stopIfTrue="1" operator="greaterThan">
      <formula>2500</formula>
    </cfRule>
  </conditionalFormatting>
  <conditionalFormatting sqref="E98">
    <cfRule type="cellIs" dxfId="3579" priority="3536" stopIfTrue="1" operator="greaterThan">
      <formula>2500</formula>
    </cfRule>
  </conditionalFormatting>
  <conditionalFormatting sqref="E98">
    <cfRule type="cellIs" dxfId="3578" priority="3534" stopIfTrue="1" operator="greaterThan">
      <formula>2500</formula>
    </cfRule>
  </conditionalFormatting>
  <conditionalFormatting sqref="E98">
    <cfRule type="cellIs" dxfId="3577" priority="3533" stopIfTrue="1" operator="greaterThan">
      <formula>2500</formula>
    </cfRule>
  </conditionalFormatting>
  <conditionalFormatting sqref="E98">
    <cfRule type="cellIs" dxfId="3576" priority="3532" stopIfTrue="1" operator="greaterThan">
      <formula>2500</formula>
    </cfRule>
  </conditionalFormatting>
  <conditionalFormatting sqref="E98">
    <cfRule type="cellIs" dxfId="3575" priority="3531" stopIfTrue="1" operator="greaterThan">
      <formula>2500</formula>
    </cfRule>
  </conditionalFormatting>
  <conditionalFormatting sqref="E98">
    <cfRule type="cellIs" dxfId="3574" priority="3530" stopIfTrue="1" operator="greaterThan">
      <formula>2500</formula>
    </cfRule>
  </conditionalFormatting>
  <conditionalFormatting sqref="V98:W98">
    <cfRule type="expression" dxfId="3573" priority="3529" stopIfTrue="1">
      <formula>AND(V98&gt;0,BK98="")</formula>
    </cfRule>
  </conditionalFormatting>
  <conditionalFormatting sqref="X98">
    <cfRule type="expression" dxfId="3572" priority="3528" stopIfTrue="1">
      <formula>AND(X98&gt;0,BL98="")</formula>
    </cfRule>
  </conditionalFormatting>
  <conditionalFormatting sqref="F98">
    <cfRule type="cellIs" dxfId="3571" priority="3527" stopIfTrue="1" operator="lessThan">
      <formula>29</formula>
    </cfRule>
  </conditionalFormatting>
  <conditionalFormatting sqref="E98">
    <cfRule type="cellIs" dxfId="3570" priority="3526" stopIfTrue="1" operator="greaterThan">
      <formula>2500</formula>
    </cfRule>
  </conditionalFormatting>
  <conditionalFormatting sqref="E98">
    <cfRule type="cellIs" dxfId="3569" priority="3525" stopIfTrue="1" operator="greaterThan">
      <formula>2500</formula>
    </cfRule>
  </conditionalFormatting>
  <conditionalFormatting sqref="E98">
    <cfRule type="cellIs" dxfId="3568" priority="3521" stopIfTrue="1" operator="greaterThan">
      <formula>2500</formula>
    </cfRule>
  </conditionalFormatting>
  <conditionalFormatting sqref="E98">
    <cfRule type="cellIs" dxfId="3567" priority="3524" stopIfTrue="1" operator="greaterThan">
      <formula>2500</formula>
    </cfRule>
  </conditionalFormatting>
  <conditionalFormatting sqref="E98">
    <cfRule type="cellIs" dxfId="3566" priority="3523" stopIfTrue="1" operator="greaterThan">
      <formula>2500</formula>
    </cfRule>
  </conditionalFormatting>
  <conditionalFormatting sqref="E98">
    <cfRule type="cellIs" dxfId="3565" priority="3522" stopIfTrue="1" operator="greaterThan">
      <formula>2500</formula>
    </cfRule>
  </conditionalFormatting>
  <conditionalFormatting sqref="E98">
    <cfRule type="cellIs" dxfId="3564" priority="3520" stopIfTrue="1" operator="greaterThan">
      <formula>2500</formula>
    </cfRule>
  </conditionalFormatting>
  <conditionalFormatting sqref="E98">
    <cfRule type="cellIs" dxfId="3563" priority="3519" stopIfTrue="1" operator="greaterThan">
      <formula>2500</formula>
    </cfRule>
  </conditionalFormatting>
  <conditionalFormatting sqref="E98">
    <cfRule type="cellIs" dxfId="3562" priority="3518" stopIfTrue="1" operator="greaterThan">
      <formula>2500</formula>
    </cfRule>
  </conditionalFormatting>
  <conditionalFormatting sqref="E98">
    <cfRule type="cellIs" dxfId="3561" priority="3517" stopIfTrue="1" operator="greaterThan">
      <formula>2500</formula>
    </cfRule>
  </conditionalFormatting>
  <conditionalFormatting sqref="E98">
    <cfRule type="cellIs" dxfId="3560" priority="3516" stopIfTrue="1" operator="greaterThan">
      <formula>2500</formula>
    </cfRule>
  </conditionalFormatting>
  <conditionalFormatting sqref="F98">
    <cfRule type="cellIs" dxfId="3559" priority="3515" stopIfTrue="1" operator="lessThan">
      <formula>29</formula>
    </cfRule>
  </conditionalFormatting>
  <conditionalFormatting sqref="E98">
    <cfRule type="cellIs" dxfId="3558" priority="3514" stopIfTrue="1" operator="greaterThan">
      <formula>2500</formula>
    </cfRule>
  </conditionalFormatting>
  <conditionalFormatting sqref="E98">
    <cfRule type="cellIs" dxfId="3557" priority="3513" stopIfTrue="1" operator="greaterThan">
      <formula>2500</formula>
    </cfRule>
  </conditionalFormatting>
  <conditionalFormatting sqref="E98">
    <cfRule type="cellIs" dxfId="3556" priority="3511" stopIfTrue="1" operator="greaterThan">
      <formula>2500</formula>
    </cfRule>
  </conditionalFormatting>
  <conditionalFormatting sqref="E98">
    <cfRule type="cellIs" dxfId="3555" priority="3512" stopIfTrue="1" operator="greaterThan">
      <formula>2500</formula>
    </cfRule>
  </conditionalFormatting>
  <conditionalFormatting sqref="E98">
    <cfRule type="cellIs" dxfId="3554" priority="3510" stopIfTrue="1" operator="greaterThan">
      <formula>2500</formula>
    </cfRule>
  </conditionalFormatting>
  <conditionalFormatting sqref="E98">
    <cfRule type="cellIs" dxfId="3553" priority="3509" stopIfTrue="1" operator="greaterThan">
      <formula>2500</formula>
    </cfRule>
  </conditionalFormatting>
  <conditionalFormatting sqref="E98">
    <cfRule type="cellIs" dxfId="3552" priority="3508" stopIfTrue="1" operator="greaterThan">
      <formula>2500</formula>
    </cfRule>
  </conditionalFormatting>
  <conditionalFormatting sqref="E98">
    <cfRule type="cellIs" dxfId="3551" priority="3507" stopIfTrue="1" operator="greaterThan">
      <formula>2500</formula>
    </cfRule>
  </conditionalFormatting>
  <conditionalFormatting sqref="E98">
    <cfRule type="cellIs" dxfId="3550" priority="3506" stopIfTrue="1" operator="greaterThan">
      <formula>2500</formula>
    </cfRule>
  </conditionalFormatting>
  <conditionalFormatting sqref="V98:W98">
    <cfRule type="expression" dxfId="3549" priority="3505" stopIfTrue="1">
      <formula>AND(V98&gt;0,BK98="")</formula>
    </cfRule>
  </conditionalFormatting>
  <conditionalFormatting sqref="X98">
    <cfRule type="expression" dxfId="3548" priority="3504" stopIfTrue="1">
      <formula>AND(X98&gt;0,BL98="")</formula>
    </cfRule>
  </conditionalFormatting>
  <conditionalFormatting sqref="F98">
    <cfRule type="cellIs" dxfId="3547" priority="3503" stopIfTrue="1" operator="lessThan">
      <formula>29</formula>
    </cfRule>
  </conditionalFormatting>
  <conditionalFormatting sqref="AN98">
    <cfRule type="expression" dxfId="3546" priority="3502" stopIfTrue="1">
      <formula>AND(AN98&gt;0,CC98="")</formula>
    </cfRule>
  </conditionalFormatting>
  <conditionalFormatting sqref="E98">
    <cfRule type="cellIs" dxfId="3545" priority="3501" stopIfTrue="1" operator="greaterThan">
      <formula>2500</formula>
    </cfRule>
  </conditionalFormatting>
  <conditionalFormatting sqref="E98">
    <cfRule type="cellIs" dxfId="3544" priority="3500" stopIfTrue="1" operator="greaterThan">
      <formula>2500</formula>
    </cfRule>
  </conditionalFormatting>
  <conditionalFormatting sqref="E98">
    <cfRule type="cellIs" dxfId="3543" priority="3499" stopIfTrue="1" operator="greaterThan">
      <formula>2500</formula>
    </cfRule>
  </conditionalFormatting>
  <conditionalFormatting sqref="E98">
    <cfRule type="cellIs" dxfId="3542" priority="3498" stopIfTrue="1" operator="greaterThan">
      <formula>2500</formula>
    </cfRule>
  </conditionalFormatting>
  <conditionalFormatting sqref="E98">
    <cfRule type="cellIs" dxfId="3541" priority="3497" stopIfTrue="1" operator="greaterThan">
      <formula>2500</formula>
    </cfRule>
  </conditionalFormatting>
  <conditionalFormatting sqref="E98">
    <cfRule type="cellIs" dxfId="3540" priority="3495" stopIfTrue="1" operator="greaterThan">
      <formula>2500</formula>
    </cfRule>
  </conditionalFormatting>
  <conditionalFormatting sqref="E98">
    <cfRule type="cellIs" dxfId="3539" priority="3496" stopIfTrue="1" operator="greaterThan">
      <formula>2500</formula>
    </cfRule>
  </conditionalFormatting>
  <conditionalFormatting sqref="E98">
    <cfRule type="cellIs" dxfId="3538" priority="3494" stopIfTrue="1" operator="greaterThan">
      <formula>2500</formula>
    </cfRule>
  </conditionalFormatting>
  <conditionalFormatting sqref="E98">
    <cfRule type="cellIs" dxfId="3537" priority="3493" stopIfTrue="1" operator="greaterThan">
      <formula>2500</formula>
    </cfRule>
  </conditionalFormatting>
  <conditionalFormatting sqref="E98">
    <cfRule type="cellIs" dxfId="3536" priority="3492" stopIfTrue="1" operator="greaterThan">
      <formula>2500</formula>
    </cfRule>
  </conditionalFormatting>
  <conditionalFormatting sqref="E98">
    <cfRule type="cellIs" dxfId="3535" priority="3491" stopIfTrue="1" operator="greaterThan">
      <formula>2500</formula>
    </cfRule>
  </conditionalFormatting>
  <conditionalFormatting sqref="E98">
    <cfRule type="cellIs" dxfId="3534" priority="3490" stopIfTrue="1" operator="greaterThan">
      <formula>2500</formula>
    </cfRule>
  </conditionalFormatting>
  <conditionalFormatting sqref="V98:W98">
    <cfRule type="expression" dxfId="3533" priority="3489" stopIfTrue="1">
      <formula>AND(V98&gt;0,BK98="")</formula>
    </cfRule>
  </conditionalFormatting>
  <conditionalFormatting sqref="X98">
    <cfRule type="expression" dxfId="3532" priority="3488" stopIfTrue="1">
      <formula>AND(X98&gt;0,BL98="")</formula>
    </cfRule>
  </conditionalFormatting>
  <conditionalFormatting sqref="F98">
    <cfRule type="cellIs" dxfId="3531" priority="3487" stopIfTrue="1" operator="lessThan">
      <formula>29</formula>
    </cfRule>
  </conditionalFormatting>
  <conditionalFormatting sqref="E98">
    <cfRule type="cellIs" dxfId="3530" priority="3486" stopIfTrue="1" operator="greaterThan">
      <formula>2500</formula>
    </cfRule>
  </conditionalFormatting>
  <conditionalFormatting sqref="E98">
    <cfRule type="cellIs" dxfId="3529" priority="3485" stopIfTrue="1" operator="greaterThan">
      <formula>2500</formula>
    </cfRule>
  </conditionalFormatting>
  <conditionalFormatting sqref="E98">
    <cfRule type="cellIs" dxfId="3528" priority="3484" stopIfTrue="1" operator="greaterThan">
      <formula>2500</formula>
    </cfRule>
  </conditionalFormatting>
  <conditionalFormatting sqref="E98">
    <cfRule type="cellIs" dxfId="3527" priority="3483" stopIfTrue="1" operator="greaterThan">
      <formula>2500</formula>
    </cfRule>
  </conditionalFormatting>
  <conditionalFormatting sqref="E98">
    <cfRule type="cellIs" dxfId="3526" priority="3482" stopIfTrue="1" operator="greaterThan">
      <formula>2500</formula>
    </cfRule>
  </conditionalFormatting>
  <conditionalFormatting sqref="E98">
    <cfRule type="cellIs" dxfId="3525" priority="3480" stopIfTrue="1" operator="greaterThan">
      <formula>2500</formula>
    </cfRule>
  </conditionalFormatting>
  <conditionalFormatting sqref="E98">
    <cfRule type="cellIs" dxfId="3524" priority="3481" stopIfTrue="1" operator="greaterThan">
      <formula>2500</formula>
    </cfRule>
  </conditionalFormatting>
  <conditionalFormatting sqref="E98">
    <cfRule type="cellIs" dxfId="3523" priority="3479" stopIfTrue="1" operator="greaterThan">
      <formula>2500</formula>
    </cfRule>
  </conditionalFormatting>
  <conditionalFormatting sqref="E98">
    <cfRule type="cellIs" dxfId="3522" priority="3478" stopIfTrue="1" operator="greaterThan">
      <formula>2500</formula>
    </cfRule>
  </conditionalFormatting>
  <conditionalFormatting sqref="E98">
    <cfRule type="cellIs" dxfId="3521" priority="3477" stopIfTrue="1" operator="greaterThan">
      <formula>2500</formula>
    </cfRule>
  </conditionalFormatting>
  <conditionalFormatting sqref="E98">
    <cfRule type="cellIs" dxfId="3520" priority="3476" stopIfTrue="1" operator="greaterThan">
      <formula>2500</formula>
    </cfRule>
  </conditionalFormatting>
  <conditionalFormatting sqref="E98">
    <cfRule type="cellIs" dxfId="3519" priority="3475" stopIfTrue="1" operator="greaterThan">
      <formula>2500</formula>
    </cfRule>
  </conditionalFormatting>
  <conditionalFormatting sqref="V98:W98">
    <cfRule type="expression" dxfId="3518" priority="3474" stopIfTrue="1">
      <formula>AND(V98&gt;0,BK98="")</formula>
    </cfRule>
  </conditionalFormatting>
  <conditionalFormatting sqref="X98">
    <cfRule type="expression" dxfId="3517" priority="3473" stopIfTrue="1">
      <formula>AND(X98&gt;0,BL98="")</formula>
    </cfRule>
  </conditionalFormatting>
  <conditionalFormatting sqref="F98">
    <cfRule type="cellIs" dxfId="3516" priority="3472" stopIfTrue="1" operator="lessThan">
      <formula>29</formula>
    </cfRule>
  </conditionalFormatting>
  <conditionalFormatting sqref="F98">
    <cfRule type="cellIs" dxfId="3515" priority="3471" stopIfTrue="1" operator="lessThan">
      <formula>29</formula>
    </cfRule>
  </conditionalFormatting>
  <conditionalFormatting sqref="AV98">
    <cfRule type="expression" dxfId="3514" priority="3470" stopIfTrue="1">
      <formula>LEN(AV98)=14</formula>
    </cfRule>
  </conditionalFormatting>
  <conditionalFormatting sqref="AW98">
    <cfRule type="expression" dxfId="3513" priority="3469" stopIfTrue="1">
      <formula>LEN(AW98)=11</formula>
    </cfRule>
  </conditionalFormatting>
  <conditionalFormatting sqref="AV98">
    <cfRule type="expression" dxfId="3512" priority="3468" stopIfTrue="1">
      <formula>LEN(AV98)=14</formula>
    </cfRule>
  </conditionalFormatting>
  <conditionalFormatting sqref="AW98">
    <cfRule type="expression" dxfId="3511" priority="3467" stopIfTrue="1">
      <formula>LEN(AW98)=11</formula>
    </cfRule>
  </conditionalFormatting>
  <conditionalFormatting sqref="AV98">
    <cfRule type="expression" dxfId="3510" priority="3466" stopIfTrue="1">
      <formula>LEN(AV98)=14</formula>
    </cfRule>
  </conditionalFormatting>
  <conditionalFormatting sqref="AW98">
    <cfRule type="expression" dxfId="3509" priority="3465" stopIfTrue="1">
      <formula>LEN(AW98)=11</formula>
    </cfRule>
  </conditionalFormatting>
  <conditionalFormatting sqref="AV98">
    <cfRule type="expression" dxfId="3508" priority="3464" stopIfTrue="1">
      <formula>LEN(AV98)=14</formula>
    </cfRule>
  </conditionalFormatting>
  <conditionalFormatting sqref="AW98">
    <cfRule type="expression" dxfId="3507" priority="3463" stopIfTrue="1">
      <formula>LEN(AW98)=11</formula>
    </cfRule>
  </conditionalFormatting>
  <conditionalFormatting sqref="AV98">
    <cfRule type="expression" dxfId="3506" priority="3462" stopIfTrue="1">
      <formula>LEN(AV98)=14</formula>
    </cfRule>
  </conditionalFormatting>
  <conditionalFormatting sqref="AW98">
    <cfRule type="expression" dxfId="3505" priority="3461" stopIfTrue="1">
      <formula>LEN(AW98)=11</formula>
    </cfRule>
  </conditionalFormatting>
  <conditionalFormatting sqref="BD98">
    <cfRule type="expression" dxfId="3504" priority="3460" stopIfTrue="1">
      <formula>AND(BD98&gt;0,CR98="")</formula>
    </cfRule>
  </conditionalFormatting>
  <conditionalFormatting sqref="BA98:BB98">
    <cfRule type="expression" dxfId="3503" priority="3459" stopIfTrue="1">
      <formula>AND(BA98&gt;0,CP98="")</formula>
    </cfRule>
  </conditionalFormatting>
  <conditionalFormatting sqref="BC98">
    <cfRule type="expression" dxfId="3502" priority="3458" stopIfTrue="1">
      <formula>AND(BC98&gt;0,CQ98="")</formula>
    </cfRule>
  </conditionalFormatting>
  <conditionalFormatting sqref="BA98:BB98">
    <cfRule type="expression" dxfId="3501" priority="3457" stopIfTrue="1">
      <formula>AND(BA98&gt;0,CP98="")</formula>
    </cfRule>
  </conditionalFormatting>
  <conditionalFormatting sqref="BC98">
    <cfRule type="expression" dxfId="3500" priority="3456" stopIfTrue="1">
      <formula>AND(BC98&gt;0,CQ98="")</formula>
    </cfRule>
  </conditionalFormatting>
  <conditionalFormatting sqref="BA98:BB98">
    <cfRule type="expression" dxfId="3499" priority="3455" stopIfTrue="1">
      <formula>AND(BA98&gt;0,CP98="")</formula>
    </cfRule>
  </conditionalFormatting>
  <conditionalFormatting sqref="BC98">
    <cfRule type="expression" dxfId="3498" priority="3454" stopIfTrue="1">
      <formula>AND(BC98&gt;0,CQ98="")</formula>
    </cfRule>
  </conditionalFormatting>
  <conditionalFormatting sqref="BA98:BB98">
    <cfRule type="expression" dxfId="3497" priority="3453" stopIfTrue="1">
      <formula>AND(BA98&gt;0,CP98="")</formula>
    </cfRule>
  </conditionalFormatting>
  <conditionalFormatting sqref="BC98">
    <cfRule type="expression" dxfId="3496" priority="3452" stopIfTrue="1">
      <formula>AND(BC98&gt;0,CQ98="")</formula>
    </cfRule>
  </conditionalFormatting>
  <conditionalFormatting sqref="BA98:BB98">
    <cfRule type="expression" dxfId="3495" priority="3451" stopIfTrue="1">
      <formula>AND(BA98&gt;0,CP98="")</formula>
    </cfRule>
  </conditionalFormatting>
  <conditionalFormatting sqref="BC98">
    <cfRule type="expression" dxfId="3494" priority="3450" stopIfTrue="1">
      <formula>AND(BC98&gt;0,CQ98="")</formula>
    </cfRule>
  </conditionalFormatting>
  <conditionalFormatting sqref="BA98:BB98">
    <cfRule type="expression" dxfId="3493" priority="3449" stopIfTrue="1">
      <formula>AND(BA98&gt;0,CP98="")</formula>
    </cfRule>
  </conditionalFormatting>
  <conditionalFormatting sqref="BC98">
    <cfRule type="expression" dxfId="3492" priority="3448" stopIfTrue="1">
      <formula>AND(BC98&gt;0,CQ98="")</formula>
    </cfRule>
  </conditionalFormatting>
  <conditionalFormatting sqref="BA98:BB98">
    <cfRule type="expression" dxfId="3491" priority="3447" stopIfTrue="1">
      <formula>AND(BA98&gt;0,CP98="")</formula>
    </cfRule>
  </conditionalFormatting>
  <conditionalFormatting sqref="BC98">
    <cfRule type="expression" dxfId="3490" priority="3446" stopIfTrue="1">
      <formula>AND(BC98&gt;0,CQ98="")</formula>
    </cfRule>
  </conditionalFormatting>
  <conditionalFormatting sqref="AZ100:BK100">
    <cfRule type="expression" dxfId="3489" priority="3445" stopIfTrue="1">
      <formula>AND(AZ100&gt;0,CN100="")</formula>
    </cfRule>
  </conditionalFormatting>
  <conditionalFormatting sqref="E100">
    <cfRule type="cellIs" dxfId="3488" priority="3444" stopIfTrue="1" operator="greaterThan">
      <formula>2500</formula>
    </cfRule>
  </conditionalFormatting>
  <conditionalFormatting sqref="E100">
    <cfRule type="cellIs" dxfId="3487" priority="3443" stopIfTrue="1" operator="greaterThan">
      <formula>2500</formula>
    </cfRule>
  </conditionalFormatting>
  <conditionalFormatting sqref="E100">
    <cfRule type="cellIs" dxfId="3486" priority="3439" stopIfTrue="1" operator="greaterThan">
      <formula>2500</formula>
    </cfRule>
  </conditionalFormatting>
  <conditionalFormatting sqref="E100">
    <cfRule type="cellIs" dxfId="3485" priority="3442" stopIfTrue="1" operator="greaterThan">
      <formula>2500</formula>
    </cfRule>
  </conditionalFormatting>
  <conditionalFormatting sqref="E100">
    <cfRule type="cellIs" dxfId="3484" priority="3441" stopIfTrue="1" operator="greaterThan">
      <formula>2500</formula>
    </cfRule>
  </conditionalFormatting>
  <conditionalFormatting sqref="E100">
    <cfRule type="cellIs" dxfId="3483" priority="3440" stopIfTrue="1" operator="greaterThan">
      <formula>2500</formula>
    </cfRule>
  </conditionalFormatting>
  <conditionalFormatting sqref="E100">
    <cfRule type="cellIs" dxfId="3482" priority="3438" stopIfTrue="1" operator="greaterThan">
      <formula>2500</formula>
    </cfRule>
  </conditionalFormatting>
  <conditionalFormatting sqref="E100">
    <cfRule type="cellIs" dxfId="3481" priority="3437" stopIfTrue="1" operator="greaterThan">
      <formula>2500</formula>
    </cfRule>
  </conditionalFormatting>
  <conditionalFormatting sqref="E100">
    <cfRule type="cellIs" dxfId="3480" priority="3436" stopIfTrue="1" operator="greaterThan">
      <formula>2500</formula>
    </cfRule>
  </conditionalFormatting>
  <conditionalFormatting sqref="E100">
    <cfRule type="cellIs" dxfId="3479" priority="3435" stopIfTrue="1" operator="greaterThan">
      <formula>2500</formula>
    </cfRule>
  </conditionalFormatting>
  <conditionalFormatting sqref="E100">
    <cfRule type="cellIs" dxfId="3478" priority="3434" stopIfTrue="1" operator="greaterThan">
      <formula>2500</formula>
    </cfRule>
  </conditionalFormatting>
  <conditionalFormatting sqref="V100:W100">
    <cfRule type="expression" dxfId="3477" priority="3433" stopIfTrue="1">
      <formula>AND(V100&gt;0,BK100="")</formula>
    </cfRule>
  </conditionalFormatting>
  <conditionalFormatting sqref="X100">
    <cfRule type="expression" dxfId="3476" priority="3432" stopIfTrue="1">
      <formula>AND(X100&gt;0,BL100="")</formula>
    </cfRule>
  </conditionalFormatting>
  <conditionalFormatting sqref="F100">
    <cfRule type="cellIs" dxfId="3475" priority="3431" stopIfTrue="1" operator="lessThan">
      <formula>29</formula>
    </cfRule>
  </conditionalFormatting>
  <conditionalFormatting sqref="E100">
    <cfRule type="cellIs" dxfId="3474" priority="3430" stopIfTrue="1" operator="greaterThan">
      <formula>2500</formula>
    </cfRule>
  </conditionalFormatting>
  <conditionalFormatting sqref="E100">
    <cfRule type="cellIs" dxfId="3473" priority="3429" stopIfTrue="1" operator="greaterThan">
      <formula>2500</formula>
    </cfRule>
  </conditionalFormatting>
  <conditionalFormatting sqref="E100">
    <cfRule type="cellIs" dxfId="3472" priority="3425" stopIfTrue="1" operator="greaterThan">
      <formula>2500</formula>
    </cfRule>
  </conditionalFormatting>
  <conditionalFormatting sqref="E100">
    <cfRule type="cellIs" dxfId="3471" priority="3428" stopIfTrue="1" operator="greaterThan">
      <formula>2500</formula>
    </cfRule>
  </conditionalFormatting>
  <conditionalFormatting sqref="E100">
    <cfRule type="cellIs" dxfId="3470" priority="3427" stopIfTrue="1" operator="greaterThan">
      <formula>2500</formula>
    </cfRule>
  </conditionalFormatting>
  <conditionalFormatting sqref="E100">
    <cfRule type="cellIs" dxfId="3469" priority="3426" stopIfTrue="1" operator="greaterThan">
      <formula>2500</formula>
    </cfRule>
  </conditionalFormatting>
  <conditionalFormatting sqref="E100">
    <cfRule type="cellIs" dxfId="3468" priority="3424" stopIfTrue="1" operator="greaterThan">
      <formula>2500</formula>
    </cfRule>
  </conditionalFormatting>
  <conditionalFormatting sqref="E100">
    <cfRule type="cellIs" dxfId="3467" priority="3423" stopIfTrue="1" operator="greaterThan">
      <formula>2500</formula>
    </cfRule>
  </conditionalFormatting>
  <conditionalFormatting sqref="E100">
    <cfRule type="cellIs" dxfId="3466" priority="3422" stopIfTrue="1" operator="greaterThan">
      <formula>2500</formula>
    </cfRule>
  </conditionalFormatting>
  <conditionalFormatting sqref="E100">
    <cfRule type="cellIs" dxfId="3465" priority="3421" stopIfTrue="1" operator="greaterThan">
      <formula>2500</formula>
    </cfRule>
  </conditionalFormatting>
  <conditionalFormatting sqref="E100">
    <cfRule type="cellIs" dxfId="3464" priority="3420" stopIfTrue="1" operator="greaterThan">
      <formula>2500</formula>
    </cfRule>
  </conditionalFormatting>
  <conditionalFormatting sqref="F100">
    <cfRule type="cellIs" dxfId="3463" priority="3419" stopIfTrue="1" operator="lessThan">
      <formula>29</formula>
    </cfRule>
  </conditionalFormatting>
  <conditionalFormatting sqref="E100">
    <cfRule type="cellIs" dxfId="3462" priority="3418" stopIfTrue="1" operator="greaterThan">
      <formula>2500</formula>
    </cfRule>
  </conditionalFormatting>
  <conditionalFormatting sqref="E100">
    <cfRule type="cellIs" dxfId="3461" priority="3417" stopIfTrue="1" operator="greaterThan">
      <formula>2500</formula>
    </cfRule>
  </conditionalFormatting>
  <conditionalFormatting sqref="E100">
    <cfRule type="cellIs" dxfId="3460" priority="3415" stopIfTrue="1" operator="greaterThan">
      <formula>2500</formula>
    </cfRule>
  </conditionalFormatting>
  <conditionalFormatting sqref="E100">
    <cfRule type="cellIs" dxfId="3459" priority="3416" stopIfTrue="1" operator="greaterThan">
      <formula>2500</formula>
    </cfRule>
  </conditionalFormatting>
  <conditionalFormatting sqref="E100">
    <cfRule type="cellIs" dxfId="3458" priority="3414" stopIfTrue="1" operator="greaterThan">
      <formula>2500</formula>
    </cfRule>
  </conditionalFormatting>
  <conditionalFormatting sqref="E100">
    <cfRule type="cellIs" dxfId="3457" priority="3413" stopIfTrue="1" operator="greaterThan">
      <formula>2500</formula>
    </cfRule>
  </conditionalFormatting>
  <conditionalFormatting sqref="E100">
    <cfRule type="cellIs" dxfId="3456" priority="3412" stopIfTrue="1" operator="greaterThan">
      <formula>2500</formula>
    </cfRule>
  </conditionalFormatting>
  <conditionalFormatting sqref="E100">
    <cfRule type="cellIs" dxfId="3455" priority="3411" stopIfTrue="1" operator="greaterThan">
      <formula>2500</formula>
    </cfRule>
  </conditionalFormatting>
  <conditionalFormatting sqref="E100">
    <cfRule type="cellIs" dxfId="3454" priority="3410" stopIfTrue="1" operator="greaterThan">
      <formula>2500</formula>
    </cfRule>
  </conditionalFormatting>
  <conditionalFormatting sqref="V100:W100">
    <cfRule type="expression" dxfId="3453" priority="3409" stopIfTrue="1">
      <formula>AND(V100&gt;0,BK100="")</formula>
    </cfRule>
  </conditionalFormatting>
  <conditionalFormatting sqref="X100">
    <cfRule type="expression" dxfId="3452" priority="3408" stopIfTrue="1">
      <formula>AND(X100&gt;0,BL100="")</formula>
    </cfRule>
  </conditionalFormatting>
  <conditionalFormatting sqref="F100">
    <cfRule type="cellIs" dxfId="3451" priority="3407" stopIfTrue="1" operator="lessThan">
      <formula>29</formula>
    </cfRule>
  </conditionalFormatting>
  <conditionalFormatting sqref="AN100">
    <cfRule type="expression" dxfId="3450" priority="3406" stopIfTrue="1">
      <formula>AND(AN100&gt;0,CC100="")</formula>
    </cfRule>
  </conditionalFormatting>
  <conditionalFormatting sqref="E100">
    <cfRule type="cellIs" dxfId="3449" priority="3405" stopIfTrue="1" operator="greaterThan">
      <formula>2500</formula>
    </cfRule>
  </conditionalFormatting>
  <conditionalFormatting sqref="E100">
    <cfRule type="cellIs" dxfId="3448" priority="3404" stopIfTrue="1" operator="greaterThan">
      <formula>2500</formula>
    </cfRule>
  </conditionalFormatting>
  <conditionalFormatting sqref="E100">
    <cfRule type="cellIs" dxfId="3447" priority="3403" stopIfTrue="1" operator="greaterThan">
      <formula>2500</formula>
    </cfRule>
  </conditionalFormatting>
  <conditionalFormatting sqref="E100">
    <cfRule type="cellIs" dxfId="3446" priority="3402" stopIfTrue="1" operator="greaterThan">
      <formula>2500</formula>
    </cfRule>
  </conditionalFormatting>
  <conditionalFormatting sqref="E100">
    <cfRule type="cellIs" dxfId="3445" priority="3401" stopIfTrue="1" operator="greaterThan">
      <formula>2500</formula>
    </cfRule>
  </conditionalFormatting>
  <conditionalFormatting sqref="E100">
    <cfRule type="cellIs" dxfId="3444" priority="3399" stopIfTrue="1" operator="greaterThan">
      <formula>2500</formula>
    </cfRule>
  </conditionalFormatting>
  <conditionalFormatting sqref="E100">
    <cfRule type="cellIs" dxfId="3443" priority="3400" stopIfTrue="1" operator="greaterThan">
      <formula>2500</formula>
    </cfRule>
  </conditionalFormatting>
  <conditionalFormatting sqref="E100">
    <cfRule type="cellIs" dxfId="3442" priority="3398" stopIfTrue="1" operator="greaterThan">
      <formula>2500</formula>
    </cfRule>
  </conditionalFormatting>
  <conditionalFormatting sqref="E100">
    <cfRule type="cellIs" dxfId="3441" priority="3397" stopIfTrue="1" operator="greaterThan">
      <formula>2500</formula>
    </cfRule>
  </conditionalFormatting>
  <conditionalFormatting sqref="E100">
    <cfRule type="cellIs" dxfId="3440" priority="3396" stopIfTrue="1" operator="greaterThan">
      <formula>2500</formula>
    </cfRule>
  </conditionalFormatting>
  <conditionalFormatting sqref="E100">
    <cfRule type="cellIs" dxfId="3439" priority="3395" stopIfTrue="1" operator="greaterThan">
      <formula>2500</formula>
    </cfRule>
  </conditionalFormatting>
  <conditionalFormatting sqref="E100">
    <cfRule type="cellIs" dxfId="3438" priority="3394" stopIfTrue="1" operator="greaterThan">
      <formula>2500</formula>
    </cfRule>
  </conditionalFormatting>
  <conditionalFormatting sqref="V100:W100">
    <cfRule type="expression" dxfId="3437" priority="3393" stopIfTrue="1">
      <formula>AND(V100&gt;0,BK100="")</formula>
    </cfRule>
  </conditionalFormatting>
  <conditionalFormatting sqref="X100">
    <cfRule type="expression" dxfId="3436" priority="3392" stopIfTrue="1">
      <formula>AND(X100&gt;0,BL100="")</formula>
    </cfRule>
  </conditionalFormatting>
  <conditionalFormatting sqref="F100">
    <cfRule type="cellIs" dxfId="3435" priority="3391" stopIfTrue="1" operator="lessThan">
      <formula>29</formula>
    </cfRule>
  </conditionalFormatting>
  <conditionalFormatting sqref="F100">
    <cfRule type="cellIs" dxfId="3434" priority="3390" stopIfTrue="1" operator="lessThan">
      <formula>29</formula>
    </cfRule>
  </conditionalFormatting>
  <conditionalFormatting sqref="AV100">
    <cfRule type="expression" dxfId="3433" priority="3389" stopIfTrue="1">
      <formula>LEN(AV100)=14</formula>
    </cfRule>
  </conditionalFormatting>
  <conditionalFormatting sqref="AW100">
    <cfRule type="expression" dxfId="3432" priority="3388" stopIfTrue="1">
      <formula>LEN(AW100)=11</formula>
    </cfRule>
  </conditionalFormatting>
  <conditionalFormatting sqref="AV100">
    <cfRule type="expression" dxfId="3431" priority="3387" stopIfTrue="1">
      <formula>LEN(AV100)=14</formula>
    </cfRule>
  </conditionalFormatting>
  <conditionalFormatting sqref="AW100">
    <cfRule type="expression" dxfId="3430" priority="3386" stopIfTrue="1">
      <formula>LEN(AW100)=11</formula>
    </cfRule>
  </conditionalFormatting>
  <conditionalFormatting sqref="AV100">
    <cfRule type="expression" dxfId="3429" priority="3385" stopIfTrue="1">
      <formula>LEN(AV100)=14</formula>
    </cfRule>
  </conditionalFormatting>
  <conditionalFormatting sqref="AW100">
    <cfRule type="expression" dxfId="3428" priority="3384" stopIfTrue="1">
      <formula>LEN(AW100)=11</formula>
    </cfRule>
  </conditionalFormatting>
  <conditionalFormatting sqref="AV100">
    <cfRule type="expression" dxfId="3427" priority="3383" stopIfTrue="1">
      <formula>LEN(AV100)=14</formula>
    </cfRule>
  </conditionalFormatting>
  <conditionalFormatting sqref="AW100">
    <cfRule type="expression" dxfId="3426" priority="3382" stopIfTrue="1">
      <formula>LEN(AW100)=11</formula>
    </cfRule>
  </conditionalFormatting>
  <conditionalFormatting sqref="E100">
    <cfRule type="cellIs" dxfId="3425" priority="3381" stopIfTrue="1" operator="greaterThan">
      <formula>2500</formula>
    </cfRule>
  </conditionalFormatting>
  <conditionalFormatting sqref="E100">
    <cfRule type="cellIs" dxfId="3424" priority="3380" stopIfTrue="1" operator="greaterThan">
      <formula>2500</formula>
    </cfRule>
  </conditionalFormatting>
  <conditionalFormatting sqref="E100">
    <cfRule type="cellIs" dxfId="3423" priority="3376" stopIfTrue="1" operator="greaterThan">
      <formula>2500</formula>
    </cfRule>
  </conditionalFormatting>
  <conditionalFormatting sqref="E100">
    <cfRule type="cellIs" dxfId="3422" priority="3379" stopIfTrue="1" operator="greaterThan">
      <formula>2500</formula>
    </cfRule>
  </conditionalFormatting>
  <conditionalFormatting sqref="E100">
    <cfRule type="cellIs" dxfId="3421" priority="3378" stopIfTrue="1" operator="greaterThan">
      <formula>2500</formula>
    </cfRule>
  </conditionalFormatting>
  <conditionalFormatting sqref="E100">
    <cfRule type="cellIs" dxfId="3420" priority="3377" stopIfTrue="1" operator="greaterThan">
      <formula>2500</formula>
    </cfRule>
  </conditionalFormatting>
  <conditionalFormatting sqref="E100">
    <cfRule type="cellIs" dxfId="3419" priority="3375" stopIfTrue="1" operator="greaterThan">
      <formula>2500</formula>
    </cfRule>
  </conditionalFormatting>
  <conditionalFormatting sqref="E100">
    <cfRule type="cellIs" dxfId="3418" priority="3374" stopIfTrue="1" operator="greaterThan">
      <formula>2500</formula>
    </cfRule>
  </conditionalFormatting>
  <conditionalFormatting sqref="E100">
    <cfRule type="cellIs" dxfId="3417" priority="3373" stopIfTrue="1" operator="greaterThan">
      <formula>2500</formula>
    </cfRule>
  </conditionalFormatting>
  <conditionalFormatting sqref="E100">
    <cfRule type="cellIs" dxfId="3416" priority="3372" stopIfTrue="1" operator="greaterThan">
      <formula>2500</formula>
    </cfRule>
  </conditionalFormatting>
  <conditionalFormatting sqref="E100">
    <cfRule type="cellIs" dxfId="3415" priority="3371" stopIfTrue="1" operator="greaterThan">
      <formula>2500</formula>
    </cfRule>
  </conditionalFormatting>
  <conditionalFormatting sqref="V100:W100">
    <cfRule type="expression" dxfId="3414" priority="3370" stopIfTrue="1">
      <formula>AND(V100&gt;0,BK100="")</formula>
    </cfRule>
  </conditionalFormatting>
  <conditionalFormatting sqref="X100">
    <cfRule type="expression" dxfId="3413" priority="3369" stopIfTrue="1">
      <formula>AND(X100&gt;0,BL100="")</formula>
    </cfRule>
  </conditionalFormatting>
  <conditionalFormatting sqref="F100">
    <cfRule type="cellIs" dxfId="3412" priority="3368" stopIfTrue="1" operator="lessThan">
      <formula>29</formula>
    </cfRule>
  </conditionalFormatting>
  <conditionalFormatting sqref="E100">
    <cfRule type="cellIs" dxfId="3411" priority="3367" stopIfTrue="1" operator="greaterThan">
      <formula>2500</formula>
    </cfRule>
  </conditionalFormatting>
  <conditionalFormatting sqref="E100">
    <cfRule type="cellIs" dxfId="3410" priority="3366" stopIfTrue="1" operator="greaterThan">
      <formula>2500</formula>
    </cfRule>
  </conditionalFormatting>
  <conditionalFormatting sqref="E100">
    <cfRule type="cellIs" dxfId="3409" priority="3362" stopIfTrue="1" operator="greaterThan">
      <formula>2500</formula>
    </cfRule>
  </conditionalFormatting>
  <conditionalFormatting sqref="E100">
    <cfRule type="cellIs" dxfId="3408" priority="3365" stopIfTrue="1" operator="greaterThan">
      <formula>2500</formula>
    </cfRule>
  </conditionalFormatting>
  <conditionalFormatting sqref="E100">
    <cfRule type="cellIs" dxfId="3407" priority="3364" stopIfTrue="1" operator="greaterThan">
      <formula>2500</formula>
    </cfRule>
  </conditionalFormatting>
  <conditionalFormatting sqref="E100">
    <cfRule type="cellIs" dxfId="3406" priority="3363" stopIfTrue="1" operator="greaterThan">
      <formula>2500</formula>
    </cfRule>
  </conditionalFormatting>
  <conditionalFormatting sqref="E100">
    <cfRule type="cellIs" dxfId="3405" priority="3361" stopIfTrue="1" operator="greaterThan">
      <formula>2500</formula>
    </cfRule>
  </conditionalFormatting>
  <conditionalFormatting sqref="E100">
    <cfRule type="cellIs" dxfId="3404" priority="3360" stopIfTrue="1" operator="greaterThan">
      <formula>2500</formula>
    </cfRule>
  </conditionalFormatting>
  <conditionalFormatting sqref="E100">
    <cfRule type="cellIs" dxfId="3403" priority="3359" stopIfTrue="1" operator="greaterThan">
      <formula>2500</formula>
    </cfRule>
  </conditionalFormatting>
  <conditionalFormatting sqref="E100">
    <cfRule type="cellIs" dxfId="3402" priority="3358" stopIfTrue="1" operator="greaterThan">
      <formula>2500</formula>
    </cfRule>
  </conditionalFormatting>
  <conditionalFormatting sqref="E100">
    <cfRule type="cellIs" dxfId="3401" priority="3357" stopIfTrue="1" operator="greaterThan">
      <formula>2500</formula>
    </cfRule>
  </conditionalFormatting>
  <conditionalFormatting sqref="F100">
    <cfRule type="cellIs" dxfId="3400" priority="3356" stopIfTrue="1" operator="lessThan">
      <formula>29</formula>
    </cfRule>
  </conditionalFormatting>
  <conditionalFormatting sqref="E100">
    <cfRule type="cellIs" dxfId="3399" priority="3355" stopIfTrue="1" operator="greaterThan">
      <formula>2500</formula>
    </cfRule>
  </conditionalFormatting>
  <conditionalFormatting sqref="E100">
    <cfRule type="cellIs" dxfId="3398" priority="3354" stopIfTrue="1" operator="greaterThan">
      <formula>2500</formula>
    </cfRule>
  </conditionalFormatting>
  <conditionalFormatting sqref="E100">
    <cfRule type="cellIs" dxfId="3397" priority="3352" stopIfTrue="1" operator="greaterThan">
      <formula>2500</formula>
    </cfRule>
  </conditionalFormatting>
  <conditionalFormatting sqref="E100">
    <cfRule type="cellIs" dxfId="3396" priority="3353" stopIfTrue="1" operator="greaterThan">
      <formula>2500</formula>
    </cfRule>
  </conditionalFormatting>
  <conditionalFormatting sqref="E100">
    <cfRule type="cellIs" dxfId="3395" priority="3351" stopIfTrue="1" operator="greaterThan">
      <formula>2500</formula>
    </cfRule>
  </conditionalFormatting>
  <conditionalFormatting sqref="E100">
    <cfRule type="cellIs" dxfId="3394" priority="3350" stopIfTrue="1" operator="greaterThan">
      <formula>2500</formula>
    </cfRule>
  </conditionalFormatting>
  <conditionalFormatting sqref="E100">
    <cfRule type="cellIs" dxfId="3393" priority="3349" stopIfTrue="1" operator="greaterThan">
      <formula>2500</formula>
    </cfRule>
  </conditionalFormatting>
  <conditionalFormatting sqref="E100">
    <cfRule type="cellIs" dxfId="3392" priority="3348" stopIfTrue="1" operator="greaterThan">
      <formula>2500</formula>
    </cfRule>
  </conditionalFormatting>
  <conditionalFormatting sqref="E100">
    <cfRule type="cellIs" dxfId="3391" priority="3347" stopIfTrue="1" operator="greaterThan">
      <formula>2500</formula>
    </cfRule>
  </conditionalFormatting>
  <conditionalFormatting sqref="V100:W100">
    <cfRule type="expression" dxfId="3390" priority="3346" stopIfTrue="1">
      <formula>AND(V100&gt;0,BK100="")</formula>
    </cfRule>
  </conditionalFormatting>
  <conditionalFormatting sqref="X100">
    <cfRule type="expression" dxfId="3389" priority="3345" stopIfTrue="1">
      <formula>AND(X100&gt;0,BL100="")</formula>
    </cfRule>
  </conditionalFormatting>
  <conditionalFormatting sqref="F100">
    <cfRule type="cellIs" dxfId="3388" priority="3344" stopIfTrue="1" operator="lessThan">
      <formula>29</formula>
    </cfRule>
  </conditionalFormatting>
  <conditionalFormatting sqref="AN100">
    <cfRule type="expression" dxfId="3387" priority="3343" stopIfTrue="1">
      <formula>AND(AN100&gt;0,CC100="")</formula>
    </cfRule>
  </conditionalFormatting>
  <conditionalFormatting sqref="E100">
    <cfRule type="cellIs" dxfId="3386" priority="3342" stopIfTrue="1" operator="greaterThan">
      <formula>2500</formula>
    </cfRule>
  </conditionalFormatting>
  <conditionalFormatting sqref="E100">
    <cfRule type="cellIs" dxfId="3385" priority="3341" stopIfTrue="1" operator="greaterThan">
      <formula>2500</formula>
    </cfRule>
  </conditionalFormatting>
  <conditionalFormatting sqref="E100">
    <cfRule type="cellIs" dxfId="3384" priority="3340" stopIfTrue="1" operator="greaterThan">
      <formula>2500</formula>
    </cfRule>
  </conditionalFormatting>
  <conditionalFormatting sqref="E100">
    <cfRule type="cellIs" dxfId="3383" priority="3339" stopIfTrue="1" operator="greaterThan">
      <formula>2500</formula>
    </cfRule>
  </conditionalFormatting>
  <conditionalFormatting sqref="E100">
    <cfRule type="cellIs" dxfId="3382" priority="3338" stopIfTrue="1" operator="greaterThan">
      <formula>2500</formula>
    </cfRule>
  </conditionalFormatting>
  <conditionalFormatting sqref="E100">
    <cfRule type="cellIs" dxfId="3381" priority="3336" stopIfTrue="1" operator="greaterThan">
      <formula>2500</formula>
    </cfRule>
  </conditionalFormatting>
  <conditionalFormatting sqref="E100">
    <cfRule type="cellIs" dxfId="3380" priority="3337" stopIfTrue="1" operator="greaterThan">
      <formula>2500</formula>
    </cfRule>
  </conditionalFormatting>
  <conditionalFormatting sqref="E100">
    <cfRule type="cellIs" dxfId="3379" priority="3335" stopIfTrue="1" operator="greaterThan">
      <formula>2500</formula>
    </cfRule>
  </conditionalFormatting>
  <conditionalFormatting sqref="E100">
    <cfRule type="cellIs" dxfId="3378" priority="3334" stopIfTrue="1" operator="greaterThan">
      <formula>2500</formula>
    </cfRule>
  </conditionalFormatting>
  <conditionalFormatting sqref="E100">
    <cfRule type="cellIs" dxfId="3377" priority="3333" stopIfTrue="1" operator="greaterThan">
      <formula>2500</formula>
    </cfRule>
  </conditionalFormatting>
  <conditionalFormatting sqref="E100">
    <cfRule type="cellIs" dxfId="3376" priority="3332" stopIfTrue="1" operator="greaterThan">
      <formula>2500</formula>
    </cfRule>
  </conditionalFormatting>
  <conditionalFormatting sqref="E100">
    <cfRule type="cellIs" dxfId="3375" priority="3331" stopIfTrue="1" operator="greaterThan">
      <formula>2500</formula>
    </cfRule>
  </conditionalFormatting>
  <conditionalFormatting sqref="V100:W100">
    <cfRule type="expression" dxfId="3374" priority="3330" stopIfTrue="1">
      <formula>AND(V100&gt;0,BK100="")</formula>
    </cfRule>
  </conditionalFormatting>
  <conditionalFormatting sqref="X100">
    <cfRule type="expression" dxfId="3373" priority="3329" stopIfTrue="1">
      <formula>AND(X100&gt;0,BL100="")</formula>
    </cfRule>
  </conditionalFormatting>
  <conditionalFormatting sqref="F100">
    <cfRule type="cellIs" dxfId="3372" priority="3328" stopIfTrue="1" operator="lessThan">
      <formula>29</formula>
    </cfRule>
  </conditionalFormatting>
  <conditionalFormatting sqref="E100">
    <cfRule type="cellIs" dxfId="3371" priority="3327" stopIfTrue="1" operator="greaterThan">
      <formula>2500</formula>
    </cfRule>
  </conditionalFormatting>
  <conditionalFormatting sqref="E100">
    <cfRule type="cellIs" dxfId="3370" priority="3326" stopIfTrue="1" operator="greaterThan">
      <formula>2500</formula>
    </cfRule>
  </conditionalFormatting>
  <conditionalFormatting sqref="E100">
    <cfRule type="cellIs" dxfId="3369" priority="3325" stopIfTrue="1" operator="greaterThan">
      <formula>2500</formula>
    </cfRule>
  </conditionalFormatting>
  <conditionalFormatting sqref="E100">
    <cfRule type="cellIs" dxfId="3368" priority="3324" stopIfTrue="1" operator="greaterThan">
      <formula>2500</formula>
    </cfRule>
  </conditionalFormatting>
  <conditionalFormatting sqref="E100">
    <cfRule type="cellIs" dxfId="3367" priority="3323" stopIfTrue="1" operator="greaterThan">
      <formula>2500</formula>
    </cfRule>
  </conditionalFormatting>
  <conditionalFormatting sqref="E100">
    <cfRule type="cellIs" dxfId="3366" priority="3321" stopIfTrue="1" operator="greaterThan">
      <formula>2500</formula>
    </cfRule>
  </conditionalFormatting>
  <conditionalFormatting sqref="E100">
    <cfRule type="cellIs" dxfId="3365" priority="3322" stopIfTrue="1" operator="greaterThan">
      <formula>2500</formula>
    </cfRule>
  </conditionalFormatting>
  <conditionalFormatting sqref="E100">
    <cfRule type="cellIs" dxfId="3364" priority="3320" stopIfTrue="1" operator="greaterThan">
      <formula>2500</formula>
    </cfRule>
  </conditionalFormatting>
  <conditionalFormatting sqref="E100">
    <cfRule type="cellIs" dxfId="3363" priority="3319" stopIfTrue="1" operator="greaterThan">
      <formula>2500</formula>
    </cfRule>
  </conditionalFormatting>
  <conditionalFormatting sqref="E100">
    <cfRule type="cellIs" dxfId="3362" priority="3318" stopIfTrue="1" operator="greaterThan">
      <formula>2500</formula>
    </cfRule>
  </conditionalFormatting>
  <conditionalFormatting sqref="E100">
    <cfRule type="cellIs" dxfId="3361" priority="3317" stopIfTrue="1" operator="greaterThan">
      <formula>2500</formula>
    </cfRule>
  </conditionalFormatting>
  <conditionalFormatting sqref="E100">
    <cfRule type="cellIs" dxfId="3360" priority="3316" stopIfTrue="1" operator="greaterThan">
      <formula>2500</formula>
    </cfRule>
  </conditionalFormatting>
  <conditionalFormatting sqref="V100:W100">
    <cfRule type="expression" dxfId="3359" priority="3315" stopIfTrue="1">
      <formula>AND(V100&gt;0,BK100="")</formula>
    </cfRule>
  </conditionalFormatting>
  <conditionalFormatting sqref="X100">
    <cfRule type="expression" dxfId="3358" priority="3314" stopIfTrue="1">
      <formula>AND(X100&gt;0,BL100="")</formula>
    </cfRule>
  </conditionalFormatting>
  <conditionalFormatting sqref="F100">
    <cfRule type="cellIs" dxfId="3357" priority="3313" stopIfTrue="1" operator="lessThan">
      <formula>29</formula>
    </cfRule>
  </conditionalFormatting>
  <conditionalFormatting sqref="F100">
    <cfRule type="cellIs" dxfId="3356" priority="3312" stopIfTrue="1" operator="lessThan">
      <formula>29</formula>
    </cfRule>
  </conditionalFormatting>
  <conditionalFormatting sqref="AV100">
    <cfRule type="expression" dxfId="3355" priority="3311" stopIfTrue="1">
      <formula>LEN(AV100)=14</formula>
    </cfRule>
  </conditionalFormatting>
  <conditionalFormatting sqref="AW100">
    <cfRule type="expression" dxfId="3354" priority="3310" stopIfTrue="1">
      <formula>LEN(AW100)=11</formula>
    </cfRule>
  </conditionalFormatting>
  <conditionalFormatting sqref="AV100">
    <cfRule type="expression" dxfId="3353" priority="3309" stopIfTrue="1">
      <formula>LEN(AV100)=14</formula>
    </cfRule>
  </conditionalFormatting>
  <conditionalFormatting sqref="AW100">
    <cfRule type="expression" dxfId="3352" priority="3308" stopIfTrue="1">
      <formula>LEN(AW100)=11</formula>
    </cfRule>
  </conditionalFormatting>
  <conditionalFormatting sqref="AV100">
    <cfRule type="expression" dxfId="3351" priority="3307" stopIfTrue="1">
      <formula>LEN(AV100)=14</formula>
    </cfRule>
  </conditionalFormatting>
  <conditionalFormatting sqref="AW100">
    <cfRule type="expression" dxfId="3350" priority="3306" stopIfTrue="1">
      <formula>LEN(AW100)=11</formula>
    </cfRule>
  </conditionalFormatting>
  <conditionalFormatting sqref="AV100">
    <cfRule type="expression" dxfId="3349" priority="3305" stopIfTrue="1">
      <formula>LEN(AV100)=14</formula>
    </cfRule>
  </conditionalFormatting>
  <conditionalFormatting sqref="AW100">
    <cfRule type="expression" dxfId="3348" priority="3304" stopIfTrue="1">
      <formula>LEN(AW100)=11</formula>
    </cfRule>
  </conditionalFormatting>
  <conditionalFormatting sqref="AV100">
    <cfRule type="expression" dxfId="3347" priority="3303" stopIfTrue="1">
      <formula>LEN(AV100)=14</formula>
    </cfRule>
  </conditionalFormatting>
  <conditionalFormatting sqref="AW100">
    <cfRule type="expression" dxfId="3346" priority="3302" stopIfTrue="1">
      <formula>LEN(AW100)=11</formula>
    </cfRule>
  </conditionalFormatting>
  <conditionalFormatting sqref="BD100">
    <cfRule type="expression" dxfId="3345" priority="3301" stopIfTrue="1">
      <formula>AND(BD100&gt;0,CR100="")</formula>
    </cfRule>
  </conditionalFormatting>
  <conditionalFormatting sqref="BA100:BB100">
    <cfRule type="expression" dxfId="3344" priority="3300" stopIfTrue="1">
      <formula>AND(BA100&gt;0,CP100="")</formula>
    </cfRule>
  </conditionalFormatting>
  <conditionalFormatting sqref="BC100">
    <cfRule type="expression" dxfId="3343" priority="3299" stopIfTrue="1">
      <formula>AND(BC100&gt;0,CQ100="")</formula>
    </cfRule>
  </conditionalFormatting>
  <conditionalFormatting sqref="BA100:BB100">
    <cfRule type="expression" dxfId="3342" priority="3298" stopIfTrue="1">
      <formula>AND(BA100&gt;0,CP100="")</formula>
    </cfRule>
  </conditionalFormatting>
  <conditionalFormatting sqref="BC100">
    <cfRule type="expression" dxfId="3341" priority="3297" stopIfTrue="1">
      <formula>AND(BC100&gt;0,CQ100="")</formula>
    </cfRule>
  </conditionalFormatting>
  <conditionalFormatting sqref="BA100:BB100">
    <cfRule type="expression" dxfId="3340" priority="3296" stopIfTrue="1">
      <formula>AND(BA100&gt;0,CP100="")</formula>
    </cfRule>
  </conditionalFormatting>
  <conditionalFormatting sqref="BC100">
    <cfRule type="expression" dxfId="3339" priority="3295" stopIfTrue="1">
      <formula>AND(BC100&gt;0,CQ100="")</formula>
    </cfRule>
  </conditionalFormatting>
  <conditionalFormatting sqref="BA100:BB100">
    <cfRule type="expression" dxfId="3338" priority="3294" stopIfTrue="1">
      <formula>AND(BA100&gt;0,CP100="")</formula>
    </cfRule>
  </conditionalFormatting>
  <conditionalFormatting sqref="BC100">
    <cfRule type="expression" dxfId="3337" priority="3293" stopIfTrue="1">
      <formula>AND(BC100&gt;0,CQ100="")</formula>
    </cfRule>
  </conditionalFormatting>
  <conditionalFormatting sqref="BA100:BB100">
    <cfRule type="expression" dxfId="3336" priority="3292" stopIfTrue="1">
      <formula>AND(BA100&gt;0,CP100="")</formula>
    </cfRule>
  </conditionalFormatting>
  <conditionalFormatting sqref="BC100">
    <cfRule type="expression" dxfId="3335" priority="3291" stopIfTrue="1">
      <formula>AND(BC100&gt;0,CQ100="")</formula>
    </cfRule>
  </conditionalFormatting>
  <conditionalFormatting sqref="BA100:BB100">
    <cfRule type="expression" dxfId="3334" priority="3290" stopIfTrue="1">
      <formula>AND(BA100&gt;0,CP100="")</formula>
    </cfRule>
  </conditionalFormatting>
  <conditionalFormatting sqref="BC100">
    <cfRule type="expression" dxfId="3333" priority="3289" stopIfTrue="1">
      <formula>AND(BC100&gt;0,CQ100="")</formula>
    </cfRule>
  </conditionalFormatting>
  <conditionalFormatting sqref="BA100:BB100">
    <cfRule type="expression" dxfId="3332" priority="3288" stopIfTrue="1">
      <formula>AND(BA100&gt;0,CP100="")</formula>
    </cfRule>
  </conditionalFormatting>
  <conditionalFormatting sqref="BC100">
    <cfRule type="expression" dxfId="3331" priority="3287" stopIfTrue="1">
      <formula>AND(BC100&gt;0,CQ100="")</formula>
    </cfRule>
  </conditionalFormatting>
  <conditionalFormatting sqref="AZ102:BK102">
    <cfRule type="expression" dxfId="3330" priority="3286" stopIfTrue="1">
      <formula>AND(AZ102&gt;0,CN102="")</formula>
    </cfRule>
  </conditionalFormatting>
  <conditionalFormatting sqref="E102">
    <cfRule type="cellIs" dxfId="3329" priority="3285" stopIfTrue="1" operator="greaterThan">
      <formula>2500</formula>
    </cfRule>
  </conditionalFormatting>
  <conditionalFormatting sqref="E102">
    <cfRule type="cellIs" dxfId="3328" priority="3284" stopIfTrue="1" operator="greaterThan">
      <formula>2500</formula>
    </cfRule>
  </conditionalFormatting>
  <conditionalFormatting sqref="E102">
    <cfRule type="cellIs" dxfId="3327" priority="3280" stopIfTrue="1" operator="greaterThan">
      <formula>2500</formula>
    </cfRule>
  </conditionalFormatting>
  <conditionalFormatting sqref="E102">
    <cfRule type="cellIs" dxfId="3326" priority="3283" stopIfTrue="1" operator="greaterThan">
      <formula>2500</formula>
    </cfRule>
  </conditionalFormatting>
  <conditionalFormatting sqref="E102">
    <cfRule type="cellIs" dxfId="3325" priority="3282" stopIfTrue="1" operator="greaterThan">
      <formula>2500</formula>
    </cfRule>
  </conditionalFormatting>
  <conditionalFormatting sqref="E102">
    <cfRule type="cellIs" dxfId="3324" priority="3281" stopIfTrue="1" operator="greaterThan">
      <formula>2500</formula>
    </cfRule>
  </conditionalFormatting>
  <conditionalFormatting sqref="E102">
    <cfRule type="cellIs" dxfId="3323" priority="3279" stopIfTrue="1" operator="greaterThan">
      <formula>2500</formula>
    </cfRule>
  </conditionalFormatting>
  <conditionalFormatting sqref="E102">
    <cfRule type="cellIs" dxfId="3322" priority="3278" stopIfTrue="1" operator="greaterThan">
      <formula>2500</formula>
    </cfRule>
  </conditionalFormatting>
  <conditionalFormatting sqref="E102">
    <cfRule type="cellIs" dxfId="3321" priority="3277" stopIfTrue="1" operator="greaterThan">
      <formula>2500</formula>
    </cfRule>
  </conditionalFormatting>
  <conditionalFormatting sqref="E102">
    <cfRule type="cellIs" dxfId="3320" priority="3276" stopIfTrue="1" operator="greaterThan">
      <formula>2500</formula>
    </cfRule>
  </conditionalFormatting>
  <conditionalFormatting sqref="E102">
    <cfRule type="cellIs" dxfId="3319" priority="3275" stopIfTrue="1" operator="greaterThan">
      <formula>2500</formula>
    </cfRule>
  </conditionalFormatting>
  <conditionalFormatting sqref="V102:W102">
    <cfRule type="expression" dxfId="3318" priority="3274" stopIfTrue="1">
      <formula>AND(V102&gt;0,BK102="")</formula>
    </cfRule>
  </conditionalFormatting>
  <conditionalFormatting sqref="X102">
    <cfRule type="expression" dxfId="3317" priority="3273" stopIfTrue="1">
      <formula>AND(X102&gt;0,BL102="")</formula>
    </cfRule>
  </conditionalFormatting>
  <conditionalFormatting sqref="F102">
    <cfRule type="cellIs" dxfId="3316" priority="3272" stopIfTrue="1" operator="lessThan">
      <formula>29</formula>
    </cfRule>
  </conditionalFormatting>
  <conditionalFormatting sqref="E102">
    <cfRule type="cellIs" dxfId="3315" priority="3271" stopIfTrue="1" operator="greaterThan">
      <formula>2500</formula>
    </cfRule>
  </conditionalFormatting>
  <conditionalFormatting sqref="E102">
    <cfRule type="cellIs" dxfId="3314" priority="3270" stopIfTrue="1" operator="greaterThan">
      <formula>2500</formula>
    </cfRule>
  </conditionalFormatting>
  <conditionalFormatting sqref="E102">
    <cfRule type="cellIs" dxfId="3313" priority="3266" stopIfTrue="1" operator="greaterThan">
      <formula>2500</formula>
    </cfRule>
  </conditionalFormatting>
  <conditionalFormatting sqref="E102">
    <cfRule type="cellIs" dxfId="3312" priority="3269" stopIfTrue="1" operator="greaterThan">
      <formula>2500</formula>
    </cfRule>
  </conditionalFormatting>
  <conditionalFormatting sqref="E102">
    <cfRule type="cellIs" dxfId="3311" priority="3268" stopIfTrue="1" operator="greaterThan">
      <formula>2500</formula>
    </cfRule>
  </conditionalFormatting>
  <conditionalFormatting sqref="E102">
    <cfRule type="cellIs" dxfId="3310" priority="3267" stopIfTrue="1" operator="greaterThan">
      <formula>2500</formula>
    </cfRule>
  </conditionalFormatting>
  <conditionalFormatting sqref="E102">
    <cfRule type="cellIs" dxfId="3309" priority="3265" stopIfTrue="1" operator="greaterThan">
      <formula>2500</formula>
    </cfRule>
  </conditionalFormatting>
  <conditionalFormatting sqref="E102">
    <cfRule type="cellIs" dxfId="3308" priority="3264" stopIfTrue="1" operator="greaterThan">
      <formula>2500</formula>
    </cfRule>
  </conditionalFormatting>
  <conditionalFormatting sqref="E102">
    <cfRule type="cellIs" dxfId="3307" priority="3263" stopIfTrue="1" operator="greaterThan">
      <formula>2500</formula>
    </cfRule>
  </conditionalFormatting>
  <conditionalFormatting sqref="E102">
    <cfRule type="cellIs" dxfId="3306" priority="3262" stopIfTrue="1" operator="greaterThan">
      <formula>2500</formula>
    </cfRule>
  </conditionalFormatting>
  <conditionalFormatting sqref="E102">
    <cfRule type="cellIs" dxfId="3305" priority="3261" stopIfTrue="1" operator="greaterThan">
      <formula>2500</formula>
    </cfRule>
  </conditionalFormatting>
  <conditionalFormatting sqref="F102">
    <cfRule type="cellIs" dxfId="3304" priority="3260" stopIfTrue="1" operator="lessThan">
      <formula>29</formula>
    </cfRule>
  </conditionalFormatting>
  <conditionalFormatting sqref="E102">
    <cfRule type="cellIs" dxfId="3303" priority="3259" stopIfTrue="1" operator="greaterThan">
      <formula>2500</formula>
    </cfRule>
  </conditionalFormatting>
  <conditionalFormatting sqref="E102">
    <cfRule type="cellIs" dxfId="3302" priority="3258" stopIfTrue="1" operator="greaterThan">
      <formula>2500</formula>
    </cfRule>
  </conditionalFormatting>
  <conditionalFormatting sqref="E102">
    <cfRule type="cellIs" dxfId="3301" priority="3256" stopIfTrue="1" operator="greaterThan">
      <formula>2500</formula>
    </cfRule>
  </conditionalFormatting>
  <conditionalFormatting sqref="E102">
    <cfRule type="cellIs" dxfId="3300" priority="3257" stopIfTrue="1" operator="greaterThan">
      <formula>2500</formula>
    </cfRule>
  </conditionalFormatting>
  <conditionalFormatting sqref="E102">
    <cfRule type="cellIs" dxfId="3299" priority="3255" stopIfTrue="1" operator="greaterThan">
      <formula>2500</formula>
    </cfRule>
  </conditionalFormatting>
  <conditionalFormatting sqref="E102">
    <cfRule type="cellIs" dxfId="3298" priority="3254" stopIfTrue="1" operator="greaterThan">
      <formula>2500</formula>
    </cfRule>
  </conditionalFormatting>
  <conditionalFormatting sqref="E102">
    <cfRule type="cellIs" dxfId="3297" priority="3253" stopIfTrue="1" operator="greaterThan">
      <formula>2500</formula>
    </cfRule>
  </conditionalFormatting>
  <conditionalFormatting sqref="E102">
    <cfRule type="cellIs" dxfId="3296" priority="3252" stopIfTrue="1" operator="greaterThan">
      <formula>2500</formula>
    </cfRule>
  </conditionalFormatting>
  <conditionalFormatting sqref="E102">
    <cfRule type="cellIs" dxfId="3295" priority="3251" stopIfTrue="1" operator="greaterThan">
      <formula>2500</formula>
    </cfRule>
  </conditionalFormatting>
  <conditionalFormatting sqref="V102:W102">
    <cfRule type="expression" dxfId="3294" priority="3250" stopIfTrue="1">
      <formula>AND(V102&gt;0,BK102="")</formula>
    </cfRule>
  </conditionalFormatting>
  <conditionalFormatting sqref="X102">
    <cfRule type="expression" dxfId="3293" priority="3249" stopIfTrue="1">
      <formula>AND(X102&gt;0,BL102="")</formula>
    </cfRule>
  </conditionalFormatting>
  <conditionalFormatting sqref="F102">
    <cfRule type="cellIs" dxfId="3292" priority="3248" stopIfTrue="1" operator="lessThan">
      <formula>29</formula>
    </cfRule>
  </conditionalFormatting>
  <conditionalFormatting sqref="AN102">
    <cfRule type="expression" dxfId="3291" priority="3247" stopIfTrue="1">
      <formula>AND(AN102&gt;0,CC102="")</formula>
    </cfRule>
  </conditionalFormatting>
  <conditionalFormatting sqref="E102">
    <cfRule type="cellIs" dxfId="3290" priority="3246" stopIfTrue="1" operator="greaterThan">
      <formula>2500</formula>
    </cfRule>
  </conditionalFormatting>
  <conditionalFormatting sqref="E102">
    <cfRule type="cellIs" dxfId="3289" priority="3245" stopIfTrue="1" operator="greaterThan">
      <formula>2500</formula>
    </cfRule>
  </conditionalFormatting>
  <conditionalFormatting sqref="E102">
    <cfRule type="cellIs" dxfId="3288" priority="3244" stopIfTrue="1" operator="greaterThan">
      <formula>2500</formula>
    </cfRule>
  </conditionalFormatting>
  <conditionalFormatting sqref="E102">
    <cfRule type="cellIs" dxfId="3287" priority="3243" stopIfTrue="1" operator="greaterThan">
      <formula>2500</formula>
    </cfRule>
  </conditionalFormatting>
  <conditionalFormatting sqref="E102">
    <cfRule type="cellIs" dxfId="3286" priority="3242" stopIfTrue="1" operator="greaterThan">
      <formula>2500</formula>
    </cfRule>
  </conditionalFormatting>
  <conditionalFormatting sqref="E102">
    <cfRule type="cellIs" dxfId="3285" priority="3240" stopIfTrue="1" operator="greaterThan">
      <formula>2500</formula>
    </cfRule>
  </conditionalFormatting>
  <conditionalFormatting sqref="E102">
    <cfRule type="cellIs" dxfId="3284" priority="3241" stopIfTrue="1" operator="greaterThan">
      <formula>2500</formula>
    </cfRule>
  </conditionalFormatting>
  <conditionalFormatting sqref="E102">
    <cfRule type="cellIs" dxfId="3283" priority="3239" stopIfTrue="1" operator="greaterThan">
      <formula>2500</formula>
    </cfRule>
  </conditionalFormatting>
  <conditionalFormatting sqref="E102">
    <cfRule type="cellIs" dxfId="3282" priority="3238" stopIfTrue="1" operator="greaterThan">
      <formula>2500</formula>
    </cfRule>
  </conditionalFormatting>
  <conditionalFormatting sqref="E102">
    <cfRule type="cellIs" dxfId="3281" priority="3237" stopIfTrue="1" operator="greaterThan">
      <formula>2500</formula>
    </cfRule>
  </conditionalFormatting>
  <conditionalFormatting sqref="E102">
    <cfRule type="cellIs" dxfId="3280" priority="3236" stopIfTrue="1" operator="greaterThan">
      <formula>2500</formula>
    </cfRule>
  </conditionalFormatting>
  <conditionalFormatting sqref="E102">
    <cfRule type="cellIs" dxfId="3279" priority="3235" stopIfTrue="1" operator="greaterThan">
      <formula>2500</formula>
    </cfRule>
  </conditionalFormatting>
  <conditionalFormatting sqref="V102:W102">
    <cfRule type="expression" dxfId="3278" priority="3234" stopIfTrue="1">
      <formula>AND(V102&gt;0,BK102="")</formula>
    </cfRule>
  </conditionalFormatting>
  <conditionalFormatting sqref="X102">
    <cfRule type="expression" dxfId="3277" priority="3233" stopIfTrue="1">
      <formula>AND(X102&gt;0,BL102="")</formula>
    </cfRule>
  </conditionalFormatting>
  <conditionalFormatting sqref="F102">
    <cfRule type="cellIs" dxfId="3276" priority="3232" stopIfTrue="1" operator="lessThan">
      <formula>29</formula>
    </cfRule>
  </conditionalFormatting>
  <conditionalFormatting sqref="F102">
    <cfRule type="cellIs" dxfId="3275" priority="3231" stopIfTrue="1" operator="lessThan">
      <formula>29</formula>
    </cfRule>
  </conditionalFormatting>
  <conditionalFormatting sqref="AV102">
    <cfRule type="expression" dxfId="3274" priority="3230" stopIfTrue="1">
      <formula>LEN(AV102)=14</formula>
    </cfRule>
  </conditionalFormatting>
  <conditionalFormatting sqref="AW102">
    <cfRule type="expression" dxfId="3273" priority="3229" stopIfTrue="1">
      <formula>LEN(AW102)=11</formula>
    </cfRule>
  </conditionalFormatting>
  <conditionalFormatting sqref="AV102">
    <cfRule type="expression" dxfId="3272" priority="3228" stopIfTrue="1">
      <formula>LEN(AV102)=14</formula>
    </cfRule>
  </conditionalFormatting>
  <conditionalFormatting sqref="AW102">
    <cfRule type="expression" dxfId="3271" priority="3227" stopIfTrue="1">
      <formula>LEN(AW102)=11</formula>
    </cfRule>
  </conditionalFormatting>
  <conditionalFormatting sqref="AV102">
    <cfRule type="expression" dxfId="3270" priority="3226" stopIfTrue="1">
      <formula>LEN(AV102)=14</formula>
    </cfRule>
  </conditionalFormatting>
  <conditionalFormatting sqref="AW102">
    <cfRule type="expression" dxfId="3269" priority="3225" stopIfTrue="1">
      <formula>LEN(AW102)=11</formula>
    </cfRule>
  </conditionalFormatting>
  <conditionalFormatting sqref="AV102">
    <cfRule type="expression" dxfId="3268" priority="3224" stopIfTrue="1">
      <formula>LEN(AV102)=14</formula>
    </cfRule>
  </conditionalFormatting>
  <conditionalFormatting sqref="AW102">
    <cfRule type="expression" dxfId="3267" priority="3223" stopIfTrue="1">
      <formula>LEN(AW102)=11</formula>
    </cfRule>
  </conditionalFormatting>
  <conditionalFormatting sqref="E102">
    <cfRule type="cellIs" dxfId="3266" priority="3222" stopIfTrue="1" operator="greaterThan">
      <formula>2500</formula>
    </cfRule>
  </conditionalFormatting>
  <conditionalFormatting sqref="E102">
    <cfRule type="cellIs" dxfId="3265" priority="3221" stopIfTrue="1" operator="greaterThan">
      <formula>2500</formula>
    </cfRule>
  </conditionalFormatting>
  <conditionalFormatting sqref="E102">
    <cfRule type="cellIs" dxfId="3264" priority="3217" stopIfTrue="1" operator="greaterThan">
      <formula>2500</formula>
    </cfRule>
  </conditionalFormatting>
  <conditionalFormatting sqref="E102">
    <cfRule type="cellIs" dxfId="3263" priority="3220" stopIfTrue="1" operator="greaterThan">
      <formula>2500</formula>
    </cfRule>
  </conditionalFormatting>
  <conditionalFormatting sqref="E102">
    <cfRule type="cellIs" dxfId="3262" priority="3219" stopIfTrue="1" operator="greaterThan">
      <formula>2500</formula>
    </cfRule>
  </conditionalFormatting>
  <conditionalFormatting sqref="E102">
    <cfRule type="cellIs" dxfId="3261" priority="3218" stopIfTrue="1" operator="greaterThan">
      <formula>2500</formula>
    </cfRule>
  </conditionalFormatting>
  <conditionalFormatting sqref="E102">
    <cfRule type="cellIs" dxfId="3260" priority="3216" stopIfTrue="1" operator="greaterThan">
      <formula>2500</formula>
    </cfRule>
  </conditionalFormatting>
  <conditionalFormatting sqref="E102">
    <cfRule type="cellIs" dxfId="3259" priority="3215" stopIfTrue="1" operator="greaterThan">
      <formula>2500</formula>
    </cfRule>
  </conditionalFormatting>
  <conditionalFormatting sqref="E102">
    <cfRule type="cellIs" dxfId="3258" priority="3214" stopIfTrue="1" operator="greaterThan">
      <formula>2500</formula>
    </cfRule>
  </conditionalFormatting>
  <conditionalFormatting sqref="E102">
    <cfRule type="cellIs" dxfId="3257" priority="3213" stopIfTrue="1" operator="greaterThan">
      <formula>2500</formula>
    </cfRule>
  </conditionalFormatting>
  <conditionalFormatting sqref="E102">
    <cfRule type="cellIs" dxfId="3256" priority="3212" stopIfTrue="1" operator="greaterThan">
      <formula>2500</formula>
    </cfRule>
  </conditionalFormatting>
  <conditionalFormatting sqref="V102:W102">
    <cfRule type="expression" dxfId="3255" priority="3211" stopIfTrue="1">
      <formula>AND(V102&gt;0,BK102="")</formula>
    </cfRule>
  </conditionalFormatting>
  <conditionalFormatting sqref="X102">
    <cfRule type="expression" dxfId="3254" priority="3210" stopIfTrue="1">
      <formula>AND(X102&gt;0,BL102="")</formula>
    </cfRule>
  </conditionalFormatting>
  <conditionalFormatting sqref="F102">
    <cfRule type="cellIs" dxfId="3253" priority="3209" stopIfTrue="1" operator="lessThan">
      <formula>29</formula>
    </cfRule>
  </conditionalFormatting>
  <conditionalFormatting sqref="E102">
    <cfRule type="cellIs" dxfId="3252" priority="3208" stopIfTrue="1" operator="greaterThan">
      <formula>2500</formula>
    </cfRule>
  </conditionalFormatting>
  <conditionalFormatting sqref="E102">
    <cfRule type="cellIs" dxfId="3251" priority="3207" stopIfTrue="1" operator="greaterThan">
      <formula>2500</formula>
    </cfRule>
  </conditionalFormatting>
  <conditionalFormatting sqref="E102">
    <cfRule type="cellIs" dxfId="3250" priority="3203" stopIfTrue="1" operator="greaterThan">
      <formula>2500</formula>
    </cfRule>
  </conditionalFormatting>
  <conditionalFormatting sqref="E102">
    <cfRule type="cellIs" dxfId="3249" priority="3206" stopIfTrue="1" operator="greaterThan">
      <formula>2500</formula>
    </cfRule>
  </conditionalFormatting>
  <conditionalFormatting sqref="E102">
    <cfRule type="cellIs" dxfId="3248" priority="3205" stopIfTrue="1" operator="greaterThan">
      <formula>2500</formula>
    </cfRule>
  </conditionalFormatting>
  <conditionalFormatting sqref="E102">
    <cfRule type="cellIs" dxfId="3247" priority="3204" stopIfTrue="1" operator="greaterThan">
      <formula>2500</formula>
    </cfRule>
  </conditionalFormatting>
  <conditionalFormatting sqref="E102">
    <cfRule type="cellIs" dxfId="3246" priority="3202" stopIfTrue="1" operator="greaterThan">
      <formula>2500</formula>
    </cfRule>
  </conditionalFormatting>
  <conditionalFormatting sqref="E102">
    <cfRule type="cellIs" dxfId="3245" priority="3201" stopIfTrue="1" operator="greaterThan">
      <formula>2500</formula>
    </cfRule>
  </conditionalFormatting>
  <conditionalFormatting sqref="E102">
    <cfRule type="cellIs" dxfId="3244" priority="3200" stopIfTrue="1" operator="greaterThan">
      <formula>2500</formula>
    </cfRule>
  </conditionalFormatting>
  <conditionalFormatting sqref="E102">
    <cfRule type="cellIs" dxfId="3243" priority="3199" stopIfTrue="1" operator="greaterThan">
      <formula>2500</formula>
    </cfRule>
  </conditionalFormatting>
  <conditionalFormatting sqref="E102">
    <cfRule type="cellIs" dxfId="3242" priority="3198" stopIfTrue="1" operator="greaterThan">
      <formula>2500</formula>
    </cfRule>
  </conditionalFormatting>
  <conditionalFormatting sqref="F102">
    <cfRule type="cellIs" dxfId="3241" priority="3197" stopIfTrue="1" operator="lessThan">
      <formula>29</formula>
    </cfRule>
  </conditionalFormatting>
  <conditionalFormatting sqref="E102">
    <cfRule type="cellIs" dxfId="3240" priority="3196" stopIfTrue="1" operator="greaterThan">
      <formula>2500</formula>
    </cfRule>
  </conditionalFormatting>
  <conditionalFormatting sqref="E102">
    <cfRule type="cellIs" dxfId="3239" priority="3195" stopIfTrue="1" operator="greaterThan">
      <formula>2500</formula>
    </cfRule>
  </conditionalFormatting>
  <conditionalFormatting sqref="E102">
    <cfRule type="cellIs" dxfId="3238" priority="3193" stopIfTrue="1" operator="greaterThan">
      <formula>2500</formula>
    </cfRule>
  </conditionalFormatting>
  <conditionalFormatting sqref="E102">
    <cfRule type="cellIs" dxfId="3237" priority="3194" stopIfTrue="1" operator="greaterThan">
      <formula>2500</formula>
    </cfRule>
  </conditionalFormatting>
  <conditionalFormatting sqref="E102">
    <cfRule type="cellIs" dxfId="3236" priority="3192" stopIfTrue="1" operator="greaterThan">
      <formula>2500</formula>
    </cfRule>
  </conditionalFormatting>
  <conditionalFormatting sqref="E102">
    <cfRule type="cellIs" dxfId="3235" priority="3191" stopIfTrue="1" operator="greaterThan">
      <formula>2500</formula>
    </cfRule>
  </conditionalFormatting>
  <conditionalFormatting sqref="E102">
    <cfRule type="cellIs" dxfId="3234" priority="3190" stopIfTrue="1" operator="greaterThan">
      <formula>2500</formula>
    </cfRule>
  </conditionalFormatting>
  <conditionalFormatting sqref="E102">
    <cfRule type="cellIs" dxfId="3233" priority="3189" stopIfTrue="1" operator="greaterThan">
      <formula>2500</formula>
    </cfRule>
  </conditionalFormatting>
  <conditionalFormatting sqref="E102">
    <cfRule type="cellIs" dxfId="3232" priority="3188" stopIfTrue="1" operator="greaterThan">
      <formula>2500</formula>
    </cfRule>
  </conditionalFormatting>
  <conditionalFormatting sqref="V102:W102">
    <cfRule type="expression" dxfId="3231" priority="3187" stopIfTrue="1">
      <formula>AND(V102&gt;0,BK102="")</formula>
    </cfRule>
  </conditionalFormatting>
  <conditionalFormatting sqref="X102">
    <cfRule type="expression" dxfId="3230" priority="3186" stopIfTrue="1">
      <formula>AND(X102&gt;0,BL102="")</formula>
    </cfRule>
  </conditionalFormatting>
  <conditionalFormatting sqref="F102">
    <cfRule type="cellIs" dxfId="3229" priority="3185" stopIfTrue="1" operator="lessThan">
      <formula>29</formula>
    </cfRule>
  </conditionalFormatting>
  <conditionalFormatting sqref="AN102">
    <cfRule type="expression" dxfId="3228" priority="3184" stopIfTrue="1">
      <formula>AND(AN102&gt;0,CC102="")</formula>
    </cfRule>
  </conditionalFormatting>
  <conditionalFormatting sqref="E102">
    <cfRule type="cellIs" dxfId="3227" priority="3183" stopIfTrue="1" operator="greaterThan">
      <formula>2500</formula>
    </cfRule>
  </conditionalFormatting>
  <conditionalFormatting sqref="E102">
    <cfRule type="cellIs" dxfId="3226" priority="3182" stopIfTrue="1" operator="greaterThan">
      <formula>2500</formula>
    </cfRule>
  </conditionalFormatting>
  <conditionalFormatting sqref="E102">
    <cfRule type="cellIs" dxfId="3225" priority="3181" stopIfTrue="1" operator="greaterThan">
      <formula>2500</formula>
    </cfRule>
  </conditionalFormatting>
  <conditionalFormatting sqref="E102">
    <cfRule type="cellIs" dxfId="3224" priority="3180" stopIfTrue="1" operator="greaterThan">
      <formula>2500</formula>
    </cfRule>
  </conditionalFormatting>
  <conditionalFormatting sqref="E102">
    <cfRule type="cellIs" dxfId="3223" priority="3179" stopIfTrue="1" operator="greaterThan">
      <formula>2500</formula>
    </cfRule>
  </conditionalFormatting>
  <conditionalFormatting sqref="E102">
    <cfRule type="cellIs" dxfId="3222" priority="3177" stopIfTrue="1" operator="greaterThan">
      <formula>2500</formula>
    </cfRule>
  </conditionalFormatting>
  <conditionalFormatting sqref="E102">
    <cfRule type="cellIs" dxfId="3221" priority="3178" stopIfTrue="1" operator="greaterThan">
      <formula>2500</formula>
    </cfRule>
  </conditionalFormatting>
  <conditionalFormatting sqref="E102">
    <cfRule type="cellIs" dxfId="3220" priority="3176" stopIfTrue="1" operator="greaterThan">
      <formula>2500</formula>
    </cfRule>
  </conditionalFormatting>
  <conditionalFormatting sqref="E102">
    <cfRule type="cellIs" dxfId="3219" priority="3175" stopIfTrue="1" operator="greaterThan">
      <formula>2500</formula>
    </cfRule>
  </conditionalFormatting>
  <conditionalFormatting sqref="E102">
    <cfRule type="cellIs" dxfId="3218" priority="3174" stopIfTrue="1" operator="greaterThan">
      <formula>2500</formula>
    </cfRule>
  </conditionalFormatting>
  <conditionalFormatting sqref="E102">
    <cfRule type="cellIs" dxfId="3217" priority="3173" stopIfTrue="1" operator="greaterThan">
      <formula>2500</formula>
    </cfRule>
  </conditionalFormatting>
  <conditionalFormatting sqref="E102">
    <cfRule type="cellIs" dxfId="3216" priority="3172" stopIfTrue="1" operator="greaterThan">
      <formula>2500</formula>
    </cfRule>
  </conditionalFormatting>
  <conditionalFormatting sqref="V102:W102">
    <cfRule type="expression" dxfId="3215" priority="3171" stopIfTrue="1">
      <formula>AND(V102&gt;0,BK102="")</formula>
    </cfRule>
  </conditionalFormatting>
  <conditionalFormatting sqref="X102">
    <cfRule type="expression" dxfId="3214" priority="3170" stopIfTrue="1">
      <formula>AND(X102&gt;0,BL102="")</formula>
    </cfRule>
  </conditionalFormatting>
  <conditionalFormatting sqref="F102">
    <cfRule type="cellIs" dxfId="3213" priority="3169" stopIfTrue="1" operator="lessThan">
      <formula>29</formula>
    </cfRule>
  </conditionalFormatting>
  <conditionalFormatting sqref="E102">
    <cfRule type="cellIs" dxfId="3212" priority="3168" stopIfTrue="1" operator="greaterThan">
      <formula>2500</formula>
    </cfRule>
  </conditionalFormatting>
  <conditionalFormatting sqref="E102">
    <cfRule type="cellIs" dxfId="3211" priority="3167" stopIfTrue="1" operator="greaterThan">
      <formula>2500</formula>
    </cfRule>
  </conditionalFormatting>
  <conditionalFormatting sqref="E102">
    <cfRule type="cellIs" dxfId="3210" priority="3166" stopIfTrue="1" operator="greaterThan">
      <formula>2500</formula>
    </cfRule>
  </conditionalFormatting>
  <conditionalFormatting sqref="E102">
    <cfRule type="cellIs" dxfId="3209" priority="3165" stopIfTrue="1" operator="greaterThan">
      <formula>2500</formula>
    </cfRule>
  </conditionalFormatting>
  <conditionalFormatting sqref="E102">
    <cfRule type="cellIs" dxfId="3208" priority="3164" stopIfTrue="1" operator="greaterThan">
      <formula>2500</formula>
    </cfRule>
  </conditionalFormatting>
  <conditionalFormatting sqref="E102">
    <cfRule type="cellIs" dxfId="3207" priority="3162" stopIfTrue="1" operator="greaterThan">
      <formula>2500</formula>
    </cfRule>
  </conditionalFormatting>
  <conditionalFormatting sqref="E102">
    <cfRule type="cellIs" dxfId="3206" priority="3163" stopIfTrue="1" operator="greaterThan">
      <formula>2500</formula>
    </cfRule>
  </conditionalFormatting>
  <conditionalFormatting sqref="E102">
    <cfRule type="cellIs" dxfId="3205" priority="3161" stopIfTrue="1" operator="greaterThan">
      <formula>2500</formula>
    </cfRule>
  </conditionalFormatting>
  <conditionalFormatting sqref="E102">
    <cfRule type="cellIs" dxfId="3204" priority="3160" stopIfTrue="1" operator="greaterThan">
      <formula>2500</formula>
    </cfRule>
  </conditionalFormatting>
  <conditionalFormatting sqref="E102">
    <cfRule type="cellIs" dxfId="3203" priority="3159" stopIfTrue="1" operator="greaterThan">
      <formula>2500</formula>
    </cfRule>
  </conditionalFormatting>
  <conditionalFormatting sqref="E102">
    <cfRule type="cellIs" dxfId="3202" priority="3158" stopIfTrue="1" operator="greaterThan">
      <formula>2500</formula>
    </cfRule>
  </conditionalFormatting>
  <conditionalFormatting sqref="E102">
    <cfRule type="cellIs" dxfId="3201" priority="3157" stopIfTrue="1" operator="greaterThan">
      <formula>2500</formula>
    </cfRule>
  </conditionalFormatting>
  <conditionalFormatting sqref="V102:W102">
    <cfRule type="expression" dxfId="3200" priority="3156" stopIfTrue="1">
      <formula>AND(V102&gt;0,BK102="")</formula>
    </cfRule>
  </conditionalFormatting>
  <conditionalFormatting sqref="X102">
    <cfRule type="expression" dxfId="3199" priority="3155" stopIfTrue="1">
      <formula>AND(X102&gt;0,BL102="")</formula>
    </cfRule>
  </conditionalFormatting>
  <conditionalFormatting sqref="F102">
    <cfRule type="cellIs" dxfId="3198" priority="3154" stopIfTrue="1" operator="lessThan">
      <formula>29</formula>
    </cfRule>
  </conditionalFormatting>
  <conditionalFormatting sqref="F102">
    <cfRule type="cellIs" dxfId="3197" priority="3153" stopIfTrue="1" operator="lessThan">
      <formula>29</formula>
    </cfRule>
  </conditionalFormatting>
  <conditionalFormatting sqref="AV102">
    <cfRule type="expression" dxfId="3196" priority="3152" stopIfTrue="1">
      <formula>LEN(AV102)=14</formula>
    </cfRule>
  </conditionalFormatting>
  <conditionalFormatting sqref="AW102">
    <cfRule type="expression" dxfId="3195" priority="3151" stopIfTrue="1">
      <formula>LEN(AW102)=11</formula>
    </cfRule>
  </conditionalFormatting>
  <conditionalFormatting sqref="AV102">
    <cfRule type="expression" dxfId="3194" priority="3150" stopIfTrue="1">
      <formula>LEN(AV102)=14</formula>
    </cfRule>
  </conditionalFormatting>
  <conditionalFormatting sqref="AW102">
    <cfRule type="expression" dxfId="3193" priority="3149" stopIfTrue="1">
      <formula>LEN(AW102)=11</formula>
    </cfRule>
  </conditionalFormatting>
  <conditionalFormatting sqref="AV102">
    <cfRule type="expression" dxfId="3192" priority="3148" stopIfTrue="1">
      <formula>LEN(AV102)=14</formula>
    </cfRule>
  </conditionalFormatting>
  <conditionalFormatting sqref="AW102">
    <cfRule type="expression" dxfId="3191" priority="3147" stopIfTrue="1">
      <formula>LEN(AW102)=11</formula>
    </cfRule>
  </conditionalFormatting>
  <conditionalFormatting sqref="AV102">
    <cfRule type="expression" dxfId="3190" priority="3146" stopIfTrue="1">
      <formula>LEN(AV102)=14</formula>
    </cfRule>
  </conditionalFormatting>
  <conditionalFormatting sqref="AW102">
    <cfRule type="expression" dxfId="3189" priority="3145" stopIfTrue="1">
      <formula>LEN(AW102)=11</formula>
    </cfRule>
  </conditionalFormatting>
  <conditionalFormatting sqref="AV102">
    <cfRule type="expression" dxfId="3188" priority="3144" stopIfTrue="1">
      <formula>LEN(AV102)=14</formula>
    </cfRule>
  </conditionalFormatting>
  <conditionalFormatting sqref="AW102">
    <cfRule type="expression" dxfId="3187" priority="3143" stopIfTrue="1">
      <formula>LEN(AW102)=11</formula>
    </cfRule>
  </conditionalFormatting>
  <conditionalFormatting sqref="BD102">
    <cfRule type="expression" dxfId="3186" priority="3142" stopIfTrue="1">
      <formula>AND(BD102&gt;0,CR102="")</formula>
    </cfRule>
  </conditionalFormatting>
  <conditionalFormatting sqref="BA102:BB102">
    <cfRule type="expression" dxfId="3185" priority="3141" stopIfTrue="1">
      <formula>AND(BA102&gt;0,CP102="")</formula>
    </cfRule>
  </conditionalFormatting>
  <conditionalFormatting sqref="BC102">
    <cfRule type="expression" dxfId="3184" priority="3140" stopIfTrue="1">
      <formula>AND(BC102&gt;0,CQ102="")</formula>
    </cfRule>
  </conditionalFormatting>
  <conditionalFormatting sqref="BA102:BB102">
    <cfRule type="expression" dxfId="3183" priority="3139" stopIfTrue="1">
      <formula>AND(BA102&gt;0,CP102="")</formula>
    </cfRule>
  </conditionalFormatting>
  <conditionalFormatting sqref="BC102">
    <cfRule type="expression" dxfId="3182" priority="3138" stopIfTrue="1">
      <formula>AND(BC102&gt;0,CQ102="")</formula>
    </cfRule>
  </conditionalFormatting>
  <conditionalFormatting sqref="BA102:BB102">
    <cfRule type="expression" dxfId="3181" priority="3137" stopIfTrue="1">
      <formula>AND(BA102&gt;0,CP102="")</formula>
    </cfRule>
  </conditionalFormatting>
  <conditionalFormatting sqref="BC102">
    <cfRule type="expression" dxfId="3180" priority="3136" stopIfTrue="1">
      <formula>AND(BC102&gt;0,CQ102="")</formula>
    </cfRule>
  </conditionalFormatting>
  <conditionalFormatting sqref="BA102:BB102">
    <cfRule type="expression" dxfId="3179" priority="3135" stopIfTrue="1">
      <formula>AND(BA102&gt;0,CP102="")</formula>
    </cfRule>
  </conditionalFormatting>
  <conditionalFormatting sqref="BC102">
    <cfRule type="expression" dxfId="3178" priority="3134" stopIfTrue="1">
      <formula>AND(BC102&gt;0,CQ102="")</formula>
    </cfRule>
  </conditionalFormatting>
  <conditionalFormatting sqref="BA102:BB102">
    <cfRule type="expression" dxfId="3177" priority="3133" stopIfTrue="1">
      <formula>AND(BA102&gt;0,CP102="")</formula>
    </cfRule>
  </conditionalFormatting>
  <conditionalFormatting sqref="BC102">
    <cfRule type="expression" dxfId="3176" priority="3132" stopIfTrue="1">
      <formula>AND(BC102&gt;0,CQ102="")</formula>
    </cfRule>
  </conditionalFormatting>
  <conditionalFormatting sqref="BA102:BB102">
    <cfRule type="expression" dxfId="3175" priority="3131" stopIfTrue="1">
      <formula>AND(BA102&gt;0,CP102="")</formula>
    </cfRule>
  </conditionalFormatting>
  <conditionalFormatting sqref="BC102">
    <cfRule type="expression" dxfId="3174" priority="3130" stopIfTrue="1">
      <formula>AND(BC102&gt;0,CQ102="")</formula>
    </cfRule>
  </conditionalFormatting>
  <conditionalFormatting sqref="BA102:BB102">
    <cfRule type="expression" dxfId="3173" priority="3129" stopIfTrue="1">
      <formula>AND(BA102&gt;0,CP102="")</formula>
    </cfRule>
  </conditionalFormatting>
  <conditionalFormatting sqref="BC102">
    <cfRule type="expression" dxfId="3172" priority="3128" stopIfTrue="1">
      <formula>AND(BC102&gt;0,CQ102="")</formula>
    </cfRule>
  </conditionalFormatting>
  <conditionalFormatting sqref="AZ105:BK105">
    <cfRule type="expression" dxfId="3171" priority="3127" stopIfTrue="1">
      <formula>AND(AZ105&gt;0,CN105="")</formula>
    </cfRule>
  </conditionalFormatting>
  <conditionalFormatting sqref="E105">
    <cfRule type="cellIs" dxfId="3170" priority="3126" stopIfTrue="1" operator="greaterThan">
      <formula>2500</formula>
    </cfRule>
  </conditionalFormatting>
  <conditionalFormatting sqref="E105">
    <cfRule type="cellIs" dxfId="3169" priority="3125" stopIfTrue="1" operator="greaterThan">
      <formula>2500</formula>
    </cfRule>
  </conditionalFormatting>
  <conditionalFormatting sqref="E105">
    <cfRule type="cellIs" dxfId="3168" priority="3121" stopIfTrue="1" operator="greaterThan">
      <formula>2500</formula>
    </cfRule>
  </conditionalFormatting>
  <conditionalFormatting sqref="E105">
    <cfRule type="cellIs" dxfId="3167" priority="3124" stopIfTrue="1" operator="greaterThan">
      <formula>2500</formula>
    </cfRule>
  </conditionalFormatting>
  <conditionalFormatting sqref="E105">
    <cfRule type="cellIs" dxfId="3166" priority="3123" stopIfTrue="1" operator="greaterThan">
      <formula>2500</formula>
    </cfRule>
  </conditionalFormatting>
  <conditionalFormatting sqref="E105">
    <cfRule type="cellIs" dxfId="3165" priority="3122" stopIfTrue="1" operator="greaterThan">
      <formula>2500</formula>
    </cfRule>
  </conditionalFormatting>
  <conditionalFormatting sqref="E105">
    <cfRule type="cellIs" dxfId="3164" priority="3120" stopIfTrue="1" operator="greaterThan">
      <formula>2500</formula>
    </cfRule>
  </conditionalFormatting>
  <conditionalFormatting sqref="E105">
    <cfRule type="cellIs" dxfId="3163" priority="3119" stopIfTrue="1" operator="greaterThan">
      <formula>2500</formula>
    </cfRule>
  </conditionalFormatting>
  <conditionalFormatting sqref="E105">
    <cfRule type="cellIs" dxfId="3162" priority="3118" stopIfTrue="1" operator="greaterThan">
      <formula>2500</formula>
    </cfRule>
  </conditionalFormatting>
  <conditionalFormatting sqref="E105">
    <cfRule type="cellIs" dxfId="3161" priority="3117" stopIfTrue="1" operator="greaterThan">
      <formula>2500</formula>
    </cfRule>
  </conditionalFormatting>
  <conditionalFormatting sqref="E105">
    <cfRule type="cellIs" dxfId="3160" priority="3116" stopIfTrue="1" operator="greaterThan">
      <formula>2500</formula>
    </cfRule>
  </conditionalFormatting>
  <conditionalFormatting sqref="V105:W105">
    <cfRule type="expression" dxfId="3159" priority="3115" stopIfTrue="1">
      <formula>AND(V105&gt;0,BK105="")</formula>
    </cfRule>
  </conditionalFormatting>
  <conditionalFormatting sqref="X105">
    <cfRule type="expression" dxfId="3158" priority="3114" stopIfTrue="1">
      <formula>AND(X105&gt;0,BL105="")</formula>
    </cfRule>
  </conditionalFormatting>
  <conditionalFormatting sqref="F105">
    <cfRule type="cellIs" dxfId="3157" priority="3113" stopIfTrue="1" operator="lessThan">
      <formula>29</formula>
    </cfRule>
  </conditionalFormatting>
  <conditionalFormatting sqref="E105">
    <cfRule type="cellIs" dxfId="3156" priority="3112" stopIfTrue="1" operator="greaterThan">
      <formula>2500</formula>
    </cfRule>
  </conditionalFormatting>
  <conditionalFormatting sqref="E105">
    <cfRule type="cellIs" dxfId="3155" priority="3111" stopIfTrue="1" operator="greaterThan">
      <formula>2500</formula>
    </cfRule>
  </conditionalFormatting>
  <conditionalFormatting sqref="E105">
    <cfRule type="cellIs" dxfId="3154" priority="3107" stopIfTrue="1" operator="greaterThan">
      <formula>2500</formula>
    </cfRule>
  </conditionalFormatting>
  <conditionalFormatting sqref="E105">
    <cfRule type="cellIs" dxfId="3153" priority="3110" stopIfTrue="1" operator="greaterThan">
      <formula>2500</formula>
    </cfRule>
  </conditionalFormatting>
  <conditionalFormatting sqref="E105">
    <cfRule type="cellIs" dxfId="3152" priority="3109" stopIfTrue="1" operator="greaterThan">
      <formula>2500</formula>
    </cfRule>
  </conditionalFormatting>
  <conditionalFormatting sqref="E105">
    <cfRule type="cellIs" dxfId="3151" priority="3108" stopIfTrue="1" operator="greaterThan">
      <formula>2500</formula>
    </cfRule>
  </conditionalFormatting>
  <conditionalFormatting sqref="E105">
    <cfRule type="cellIs" dxfId="3150" priority="3106" stopIfTrue="1" operator="greaterThan">
      <formula>2500</formula>
    </cfRule>
  </conditionalFormatting>
  <conditionalFormatting sqref="E105">
    <cfRule type="cellIs" dxfId="3149" priority="3105" stopIfTrue="1" operator="greaterThan">
      <formula>2500</formula>
    </cfRule>
  </conditionalFormatting>
  <conditionalFormatting sqref="E105">
    <cfRule type="cellIs" dxfId="3148" priority="3104" stopIfTrue="1" operator="greaterThan">
      <formula>2500</formula>
    </cfRule>
  </conditionalFormatting>
  <conditionalFormatting sqref="E105">
    <cfRule type="cellIs" dxfId="3147" priority="3103" stopIfTrue="1" operator="greaterThan">
      <formula>2500</formula>
    </cfRule>
  </conditionalFormatting>
  <conditionalFormatting sqref="E105">
    <cfRule type="cellIs" dxfId="3146" priority="3102" stopIfTrue="1" operator="greaterThan">
      <formula>2500</formula>
    </cfRule>
  </conditionalFormatting>
  <conditionalFormatting sqref="F105">
    <cfRule type="cellIs" dxfId="3145" priority="3101" stopIfTrue="1" operator="lessThan">
      <formula>29</formula>
    </cfRule>
  </conditionalFormatting>
  <conditionalFormatting sqref="E105">
    <cfRule type="cellIs" dxfId="3144" priority="3100" stopIfTrue="1" operator="greaterThan">
      <formula>2500</formula>
    </cfRule>
  </conditionalFormatting>
  <conditionalFormatting sqref="E105">
    <cfRule type="cellIs" dxfId="3143" priority="3099" stopIfTrue="1" operator="greaterThan">
      <formula>2500</formula>
    </cfRule>
  </conditionalFormatting>
  <conditionalFormatting sqref="E105">
    <cfRule type="cellIs" dxfId="3142" priority="3097" stopIfTrue="1" operator="greaterThan">
      <formula>2500</formula>
    </cfRule>
  </conditionalFormatting>
  <conditionalFormatting sqref="E105">
    <cfRule type="cellIs" dxfId="3141" priority="3098" stopIfTrue="1" operator="greaterThan">
      <formula>2500</formula>
    </cfRule>
  </conditionalFormatting>
  <conditionalFormatting sqref="E105">
    <cfRule type="cellIs" dxfId="3140" priority="3096" stopIfTrue="1" operator="greaterThan">
      <formula>2500</formula>
    </cfRule>
  </conditionalFormatting>
  <conditionalFormatting sqref="E105">
    <cfRule type="cellIs" dxfId="3139" priority="3095" stopIfTrue="1" operator="greaterThan">
      <formula>2500</formula>
    </cfRule>
  </conditionalFormatting>
  <conditionalFormatting sqref="E105">
    <cfRule type="cellIs" dxfId="3138" priority="3094" stopIfTrue="1" operator="greaterThan">
      <formula>2500</formula>
    </cfRule>
  </conditionalFormatting>
  <conditionalFormatting sqref="E105">
    <cfRule type="cellIs" dxfId="3137" priority="3093" stopIfTrue="1" operator="greaterThan">
      <formula>2500</formula>
    </cfRule>
  </conditionalFormatting>
  <conditionalFormatting sqref="E105">
    <cfRule type="cellIs" dxfId="3136" priority="3092" stopIfTrue="1" operator="greaterThan">
      <formula>2500</formula>
    </cfRule>
  </conditionalFormatting>
  <conditionalFormatting sqref="V105:W105">
    <cfRule type="expression" dxfId="3135" priority="3091" stopIfTrue="1">
      <formula>AND(V105&gt;0,BK105="")</formula>
    </cfRule>
  </conditionalFormatting>
  <conditionalFormatting sqref="X105">
    <cfRule type="expression" dxfId="3134" priority="3090" stopIfTrue="1">
      <formula>AND(X105&gt;0,BL105="")</formula>
    </cfRule>
  </conditionalFormatting>
  <conditionalFormatting sqref="F105">
    <cfRule type="cellIs" dxfId="3133" priority="3089" stopIfTrue="1" operator="lessThan">
      <formula>29</formula>
    </cfRule>
  </conditionalFormatting>
  <conditionalFormatting sqref="AN105">
    <cfRule type="expression" dxfId="3132" priority="3088" stopIfTrue="1">
      <formula>AND(AN105&gt;0,CC105="")</formula>
    </cfRule>
  </conditionalFormatting>
  <conditionalFormatting sqref="E105">
    <cfRule type="cellIs" dxfId="3131" priority="3087" stopIfTrue="1" operator="greaterThan">
      <formula>2500</formula>
    </cfRule>
  </conditionalFormatting>
  <conditionalFormatting sqref="E105">
    <cfRule type="cellIs" dxfId="3130" priority="3086" stopIfTrue="1" operator="greaterThan">
      <formula>2500</formula>
    </cfRule>
  </conditionalFormatting>
  <conditionalFormatting sqref="E105">
    <cfRule type="cellIs" dxfId="3129" priority="3085" stopIfTrue="1" operator="greaterThan">
      <formula>2500</formula>
    </cfRule>
  </conditionalFormatting>
  <conditionalFormatting sqref="E105">
    <cfRule type="cellIs" dxfId="3128" priority="3084" stopIfTrue="1" operator="greaterThan">
      <formula>2500</formula>
    </cfRule>
  </conditionalFormatting>
  <conditionalFormatting sqref="E105">
    <cfRule type="cellIs" dxfId="3127" priority="3083" stopIfTrue="1" operator="greaterThan">
      <formula>2500</formula>
    </cfRule>
  </conditionalFormatting>
  <conditionalFormatting sqref="E105">
    <cfRule type="cellIs" dxfId="3126" priority="3081" stopIfTrue="1" operator="greaterThan">
      <formula>2500</formula>
    </cfRule>
  </conditionalFormatting>
  <conditionalFormatting sqref="E105">
    <cfRule type="cellIs" dxfId="3125" priority="3082" stopIfTrue="1" operator="greaterThan">
      <formula>2500</formula>
    </cfRule>
  </conditionalFormatting>
  <conditionalFormatting sqref="E105">
    <cfRule type="cellIs" dxfId="3124" priority="3080" stopIfTrue="1" operator="greaterThan">
      <formula>2500</formula>
    </cfRule>
  </conditionalFormatting>
  <conditionalFormatting sqref="E105">
    <cfRule type="cellIs" dxfId="3123" priority="3079" stopIfTrue="1" operator="greaterThan">
      <formula>2500</formula>
    </cfRule>
  </conditionalFormatting>
  <conditionalFormatting sqref="E105">
    <cfRule type="cellIs" dxfId="3122" priority="3078" stopIfTrue="1" operator="greaterThan">
      <formula>2500</formula>
    </cfRule>
  </conditionalFormatting>
  <conditionalFormatting sqref="E105">
    <cfRule type="cellIs" dxfId="3121" priority="3077" stopIfTrue="1" operator="greaterThan">
      <formula>2500</formula>
    </cfRule>
  </conditionalFormatting>
  <conditionalFormatting sqref="E105">
    <cfRule type="cellIs" dxfId="3120" priority="3076" stopIfTrue="1" operator="greaterThan">
      <formula>2500</formula>
    </cfRule>
  </conditionalFormatting>
  <conditionalFormatting sqref="V105:W105">
    <cfRule type="expression" dxfId="3119" priority="3075" stopIfTrue="1">
      <formula>AND(V105&gt;0,BK105="")</formula>
    </cfRule>
  </conditionalFormatting>
  <conditionalFormatting sqref="X105">
    <cfRule type="expression" dxfId="3118" priority="3074" stopIfTrue="1">
      <formula>AND(X105&gt;0,BL105="")</formula>
    </cfRule>
  </conditionalFormatting>
  <conditionalFormatting sqref="F105">
    <cfRule type="cellIs" dxfId="3117" priority="3073" stopIfTrue="1" operator="lessThan">
      <formula>29</formula>
    </cfRule>
  </conditionalFormatting>
  <conditionalFormatting sqref="F105">
    <cfRule type="cellIs" dxfId="3116" priority="3072" stopIfTrue="1" operator="lessThan">
      <formula>29</formula>
    </cfRule>
  </conditionalFormatting>
  <conditionalFormatting sqref="AV105">
    <cfRule type="expression" dxfId="3115" priority="3071" stopIfTrue="1">
      <formula>LEN(AV105)=14</formula>
    </cfRule>
  </conditionalFormatting>
  <conditionalFormatting sqref="AW105">
    <cfRule type="expression" dxfId="3114" priority="3070" stopIfTrue="1">
      <formula>LEN(AW105)=11</formula>
    </cfRule>
  </conditionalFormatting>
  <conditionalFormatting sqref="AV105">
    <cfRule type="expression" dxfId="3113" priority="3069" stopIfTrue="1">
      <formula>LEN(AV105)=14</formula>
    </cfRule>
  </conditionalFormatting>
  <conditionalFormatting sqref="AW105">
    <cfRule type="expression" dxfId="3112" priority="3068" stopIfTrue="1">
      <formula>LEN(AW105)=11</formula>
    </cfRule>
  </conditionalFormatting>
  <conditionalFormatting sqref="AV105">
    <cfRule type="expression" dxfId="3111" priority="3067" stopIfTrue="1">
      <formula>LEN(AV105)=14</formula>
    </cfRule>
  </conditionalFormatting>
  <conditionalFormatting sqref="AW105">
    <cfRule type="expression" dxfId="3110" priority="3066" stopIfTrue="1">
      <formula>LEN(AW105)=11</formula>
    </cfRule>
  </conditionalFormatting>
  <conditionalFormatting sqref="AV105">
    <cfRule type="expression" dxfId="3109" priority="3065" stopIfTrue="1">
      <formula>LEN(AV105)=14</formula>
    </cfRule>
  </conditionalFormatting>
  <conditionalFormatting sqref="AW105">
    <cfRule type="expression" dxfId="3108" priority="3064" stopIfTrue="1">
      <formula>LEN(AW105)=11</formula>
    </cfRule>
  </conditionalFormatting>
  <conditionalFormatting sqref="E105">
    <cfRule type="cellIs" dxfId="3107" priority="3063" stopIfTrue="1" operator="greaterThan">
      <formula>2500</formula>
    </cfRule>
  </conditionalFormatting>
  <conditionalFormatting sqref="E105">
    <cfRule type="cellIs" dxfId="3106" priority="3062" stopIfTrue="1" operator="greaterThan">
      <formula>2500</formula>
    </cfRule>
  </conditionalFormatting>
  <conditionalFormatting sqref="E105">
    <cfRule type="cellIs" dxfId="3105" priority="3058" stopIfTrue="1" operator="greaterThan">
      <formula>2500</formula>
    </cfRule>
  </conditionalFormatting>
  <conditionalFormatting sqref="E105">
    <cfRule type="cellIs" dxfId="3104" priority="3061" stopIfTrue="1" operator="greaterThan">
      <formula>2500</formula>
    </cfRule>
  </conditionalFormatting>
  <conditionalFormatting sqref="E105">
    <cfRule type="cellIs" dxfId="3103" priority="3060" stopIfTrue="1" operator="greaterThan">
      <formula>2500</formula>
    </cfRule>
  </conditionalFormatting>
  <conditionalFormatting sqref="E105">
    <cfRule type="cellIs" dxfId="3102" priority="3059" stopIfTrue="1" operator="greaterThan">
      <formula>2500</formula>
    </cfRule>
  </conditionalFormatting>
  <conditionalFormatting sqref="E105">
    <cfRule type="cellIs" dxfId="3101" priority="3057" stopIfTrue="1" operator="greaterThan">
      <formula>2500</formula>
    </cfRule>
  </conditionalFormatting>
  <conditionalFormatting sqref="E105">
    <cfRule type="cellIs" dxfId="3100" priority="3056" stopIfTrue="1" operator="greaterThan">
      <formula>2500</formula>
    </cfRule>
  </conditionalFormatting>
  <conditionalFormatting sqref="E105">
    <cfRule type="cellIs" dxfId="3099" priority="3055" stopIfTrue="1" operator="greaterThan">
      <formula>2500</formula>
    </cfRule>
  </conditionalFormatting>
  <conditionalFormatting sqref="E105">
    <cfRule type="cellIs" dxfId="3098" priority="3054" stopIfTrue="1" operator="greaterThan">
      <formula>2500</formula>
    </cfRule>
  </conditionalFormatting>
  <conditionalFormatting sqref="E105">
    <cfRule type="cellIs" dxfId="3097" priority="3053" stopIfTrue="1" operator="greaterThan">
      <formula>2500</formula>
    </cfRule>
  </conditionalFormatting>
  <conditionalFormatting sqref="V105:W105">
    <cfRule type="expression" dxfId="3096" priority="3052" stopIfTrue="1">
      <formula>AND(V105&gt;0,BK105="")</formula>
    </cfRule>
  </conditionalFormatting>
  <conditionalFormatting sqref="X105">
    <cfRule type="expression" dxfId="3095" priority="3051" stopIfTrue="1">
      <formula>AND(X105&gt;0,BL105="")</formula>
    </cfRule>
  </conditionalFormatting>
  <conditionalFormatting sqref="F105">
    <cfRule type="cellIs" dxfId="3094" priority="3050" stopIfTrue="1" operator="lessThan">
      <formula>29</formula>
    </cfRule>
  </conditionalFormatting>
  <conditionalFormatting sqref="E105">
    <cfRule type="cellIs" dxfId="3093" priority="3049" stopIfTrue="1" operator="greaterThan">
      <formula>2500</formula>
    </cfRule>
  </conditionalFormatting>
  <conditionalFormatting sqref="E105">
    <cfRule type="cellIs" dxfId="3092" priority="3048" stopIfTrue="1" operator="greaterThan">
      <formula>2500</formula>
    </cfRule>
  </conditionalFormatting>
  <conditionalFormatting sqref="E105">
    <cfRule type="cellIs" dxfId="3091" priority="3044" stopIfTrue="1" operator="greaterThan">
      <formula>2500</formula>
    </cfRule>
  </conditionalFormatting>
  <conditionalFormatting sqref="E105">
    <cfRule type="cellIs" dxfId="3090" priority="3047" stopIfTrue="1" operator="greaterThan">
      <formula>2500</formula>
    </cfRule>
  </conditionalFormatting>
  <conditionalFormatting sqref="E105">
    <cfRule type="cellIs" dxfId="3089" priority="3046" stopIfTrue="1" operator="greaterThan">
      <formula>2500</formula>
    </cfRule>
  </conditionalFormatting>
  <conditionalFormatting sqref="E105">
    <cfRule type="cellIs" dxfId="3088" priority="3045" stopIfTrue="1" operator="greaterThan">
      <formula>2500</formula>
    </cfRule>
  </conditionalFormatting>
  <conditionalFormatting sqref="E105">
    <cfRule type="cellIs" dxfId="3087" priority="3043" stopIfTrue="1" operator="greaterThan">
      <formula>2500</formula>
    </cfRule>
  </conditionalFormatting>
  <conditionalFormatting sqref="E105">
    <cfRule type="cellIs" dxfId="3086" priority="3042" stopIfTrue="1" operator="greaterThan">
      <formula>2500</formula>
    </cfRule>
  </conditionalFormatting>
  <conditionalFormatting sqref="E105">
    <cfRule type="cellIs" dxfId="3085" priority="3041" stopIfTrue="1" operator="greaterThan">
      <formula>2500</formula>
    </cfRule>
  </conditionalFormatting>
  <conditionalFormatting sqref="E105">
    <cfRule type="cellIs" dxfId="3084" priority="3040" stopIfTrue="1" operator="greaterThan">
      <formula>2500</formula>
    </cfRule>
  </conditionalFormatting>
  <conditionalFormatting sqref="E105">
    <cfRule type="cellIs" dxfId="3083" priority="3039" stopIfTrue="1" operator="greaterThan">
      <formula>2500</formula>
    </cfRule>
  </conditionalFormatting>
  <conditionalFormatting sqref="F105">
    <cfRule type="cellIs" dxfId="3082" priority="3038" stopIfTrue="1" operator="lessThan">
      <formula>29</formula>
    </cfRule>
  </conditionalFormatting>
  <conditionalFormatting sqref="E105">
    <cfRule type="cellIs" dxfId="3081" priority="3037" stopIfTrue="1" operator="greaterThan">
      <formula>2500</formula>
    </cfRule>
  </conditionalFormatting>
  <conditionalFormatting sqref="E105">
    <cfRule type="cellIs" dxfId="3080" priority="3036" stopIfTrue="1" operator="greaterThan">
      <formula>2500</formula>
    </cfRule>
  </conditionalFormatting>
  <conditionalFormatting sqref="E105">
    <cfRule type="cellIs" dxfId="3079" priority="3034" stopIfTrue="1" operator="greaterThan">
      <formula>2500</formula>
    </cfRule>
  </conditionalFormatting>
  <conditionalFormatting sqref="E105">
    <cfRule type="cellIs" dxfId="3078" priority="3035" stopIfTrue="1" operator="greaterThan">
      <formula>2500</formula>
    </cfRule>
  </conditionalFormatting>
  <conditionalFormatting sqref="E105">
    <cfRule type="cellIs" dxfId="3077" priority="3033" stopIfTrue="1" operator="greaterThan">
      <formula>2500</formula>
    </cfRule>
  </conditionalFormatting>
  <conditionalFormatting sqref="E105">
    <cfRule type="cellIs" dxfId="3076" priority="3032" stopIfTrue="1" operator="greaterThan">
      <formula>2500</formula>
    </cfRule>
  </conditionalFormatting>
  <conditionalFormatting sqref="E105">
    <cfRule type="cellIs" dxfId="3075" priority="3031" stopIfTrue="1" operator="greaterThan">
      <formula>2500</formula>
    </cfRule>
  </conditionalFormatting>
  <conditionalFormatting sqref="E105">
    <cfRule type="cellIs" dxfId="3074" priority="3030" stopIfTrue="1" operator="greaterThan">
      <formula>2500</formula>
    </cfRule>
  </conditionalFormatting>
  <conditionalFormatting sqref="E105">
    <cfRule type="cellIs" dxfId="3073" priority="3029" stopIfTrue="1" operator="greaterThan">
      <formula>2500</formula>
    </cfRule>
  </conditionalFormatting>
  <conditionalFormatting sqref="V105:W105">
    <cfRule type="expression" dxfId="3072" priority="3028" stopIfTrue="1">
      <formula>AND(V105&gt;0,BK105="")</formula>
    </cfRule>
  </conditionalFormatting>
  <conditionalFormatting sqref="X105">
    <cfRule type="expression" dxfId="3071" priority="3027" stopIfTrue="1">
      <formula>AND(X105&gt;0,BL105="")</formula>
    </cfRule>
  </conditionalFormatting>
  <conditionalFormatting sqref="F105">
    <cfRule type="cellIs" dxfId="3070" priority="3026" stopIfTrue="1" operator="lessThan">
      <formula>29</formula>
    </cfRule>
  </conditionalFormatting>
  <conditionalFormatting sqref="AN105">
    <cfRule type="expression" dxfId="3069" priority="3025" stopIfTrue="1">
      <formula>AND(AN105&gt;0,CC105="")</formula>
    </cfRule>
  </conditionalFormatting>
  <conditionalFormatting sqref="E105">
    <cfRule type="cellIs" dxfId="3068" priority="3024" stopIfTrue="1" operator="greaterThan">
      <formula>2500</formula>
    </cfRule>
  </conditionalFormatting>
  <conditionalFormatting sqref="E105">
    <cfRule type="cellIs" dxfId="3067" priority="3023" stopIfTrue="1" operator="greaterThan">
      <formula>2500</formula>
    </cfRule>
  </conditionalFormatting>
  <conditionalFormatting sqref="E105">
    <cfRule type="cellIs" dxfId="3066" priority="3022" stopIfTrue="1" operator="greaterThan">
      <formula>2500</formula>
    </cfRule>
  </conditionalFormatting>
  <conditionalFormatting sqref="E105">
    <cfRule type="cellIs" dxfId="3065" priority="3021" stopIfTrue="1" operator="greaterThan">
      <formula>2500</formula>
    </cfRule>
  </conditionalFormatting>
  <conditionalFormatting sqref="E105">
    <cfRule type="cellIs" dxfId="3064" priority="3020" stopIfTrue="1" operator="greaterThan">
      <formula>2500</formula>
    </cfRule>
  </conditionalFormatting>
  <conditionalFormatting sqref="E105">
    <cfRule type="cellIs" dxfId="3063" priority="3018" stopIfTrue="1" operator="greaterThan">
      <formula>2500</formula>
    </cfRule>
  </conditionalFormatting>
  <conditionalFormatting sqref="E105">
    <cfRule type="cellIs" dxfId="3062" priority="3019" stopIfTrue="1" operator="greaterThan">
      <formula>2500</formula>
    </cfRule>
  </conditionalFormatting>
  <conditionalFormatting sqref="E105">
    <cfRule type="cellIs" dxfId="3061" priority="3017" stopIfTrue="1" operator="greaterThan">
      <formula>2500</formula>
    </cfRule>
  </conditionalFormatting>
  <conditionalFormatting sqref="E105">
    <cfRule type="cellIs" dxfId="3060" priority="3016" stopIfTrue="1" operator="greaterThan">
      <formula>2500</formula>
    </cfRule>
  </conditionalFormatting>
  <conditionalFormatting sqref="E105">
    <cfRule type="cellIs" dxfId="3059" priority="3015" stopIfTrue="1" operator="greaterThan">
      <formula>2500</formula>
    </cfRule>
  </conditionalFormatting>
  <conditionalFormatting sqref="E105">
    <cfRule type="cellIs" dxfId="3058" priority="3014" stopIfTrue="1" operator="greaterThan">
      <formula>2500</formula>
    </cfRule>
  </conditionalFormatting>
  <conditionalFormatting sqref="E105">
    <cfRule type="cellIs" dxfId="3057" priority="3013" stopIfTrue="1" operator="greaterThan">
      <formula>2500</formula>
    </cfRule>
  </conditionalFormatting>
  <conditionalFormatting sqref="V105:W105">
    <cfRule type="expression" dxfId="3056" priority="3012" stopIfTrue="1">
      <formula>AND(V105&gt;0,BK105="")</formula>
    </cfRule>
  </conditionalFormatting>
  <conditionalFormatting sqref="X105">
    <cfRule type="expression" dxfId="3055" priority="3011" stopIfTrue="1">
      <formula>AND(X105&gt;0,BL105="")</formula>
    </cfRule>
  </conditionalFormatting>
  <conditionalFormatting sqref="F105">
    <cfRule type="cellIs" dxfId="3054" priority="3010" stopIfTrue="1" operator="lessThan">
      <formula>29</formula>
    </cfRule>
  </conditionalFormatting>
  <conditionalFormatting sqref="E105">
    <cfRule type="cellIs" dxfId="3053" priority="3009" stopIfTrue="1" operator="greaterThan">
      <formula>2500</formula>
    </cfRule>
  </conditionalFormatting>
  <conditionalFormatting sqref="E105">
    <cfRule type="cellIs" dxfId="3052" priority="3008" stopIfTrue="1" operator="greaterThan">
      <formula>2500</formula>
    </cfRule>
  </conditionalFormatting>
  <conditionalFormatting sqref="E105">
    <cfRule type="cellIs" dxfId="3051" priority="3007" stopIfTrue="1" operator="greaterThan">
      <formula>2500</formula>
    </cfRule>
  </conditionalFormatting>
  <conditionalFormatting sqref="E105">
    <cfRule type="cellIs" dxfId="3050" priority="3006" stopIfTrue="1" operator="greaterThan">
      <formula>2500</formula>
    </cfRule>
  </conditionalFormatting>
  <conditionalFormatting sqref="E105">
    <cfRule type="cellIs" dxfId="3049" priority="3005" stopIfTrue="1" operator="greaterThan">
      <formula>2500</formula>
    </cfRule>
  </conditionalFormatting>
  <conditionalFormatting sqref="E105">
    <cfRule type="cellIs" dxfId="3048" priority="3003" stopIfTrue="1" operator="greaterThan">
      <formula>2500</formula>
    </cfRule>
  </conditionalFormatting>
  <conditionalFormatting sqref="E105">
    <cfRule type="cellIs" dxfId="3047" priority="3004" stopIfTrue="1" operator="greaterThan">
      <formula>2500</formula>
    </cfRule>
  </conditionalFormatting>
  <conditionalFormatting sqref="E105">
    <cfRule type="cellIs" dxfId="3046" priority="3002" stopIfTrue="1" operator="greaterThan">
      <formula>2500</formula>
    </cfRule>
  </conditionalFormatting>
  <conditionalFormatting sqref="E105">
    <cfRule type="cellIs" dxfId="3045" priority="3001" stopIfTrue="1" operator="greaterThan">
      <formula>2500</formula>
    </cfRule>
  </conditionalFormatting>
  <conditionalFormatting sqref="E105">
    <cfRule type="cellIs" dxfId="3044" priority="3000" stopIfTrue="1" operator="greaterThan">
      <formula>2500</formula>
    </cfRule>
  </conditionalFormatting>
  <conditionalFormatting sqref="E105">
    <cfRule type="cellIs" dxfId="3043" priority="2999" stopIfTrue="1" operator="greaterThan">
      <formula>2500</formula>
    </cfRule>
  </conditionalFormatting>
  <conditionalFormatting sqref="E105">
    <cfRule type="cellIs" dxfId="3042" priority="2998" stopIfTrue="1" operator="greaterThan">
      <formula>2500</formula>
    </cfRule>
  </conditionalFormatting>
  <conditionalFormatting sqref="V105:W105">
    <cfRule type="expression" dxfId="3041" priority="2997" stopIfTrue="1">
      <formula>AND(V105&gt;0,BK105="")</formula>
    </cfRule>
  </conditionalFormatting>
  <conditionalFormatting sqref="X105">
    <cfRule type="expression" dxfId="3040" priority="2996" stopIfTrue="1">
      <formula>AND(X105&gt;0,BL105="")</formula>
    </cfRule>
  </conditionalFormatting>
  <conditionalFormatting sqref="F105">
    <cfRule type="cellIs" dxfId="3039" priority="2995" stopIfTrue="1" operator="lessThan">
      <formula>29</formula>
    </cfRule>
  </conditionalFormatting>
  <conditionalFormatting sqref="F105">
    <cfRule type="cellIs" dxfId="3038" priority="2994" stopIfTrue="1" operator="lessThan">
      <formula>29</formula>
    </cfRule>
  </conditionalFormatting>
  <conditionalFormatting sqref="AV105">
    <cfRule type="expression" dxfId="3037" priority="2993" stopIfTrue="1">
      <formula>LEN(AV105)=14</formula>
    </cfRule>
  </conditionalFormatting>
  <conditionalFormatting sqref="AW105">
    <cfRule type="expression" dxfId="3036" priority="2992" stopIfTrue="1">
      <formula>LEN(AW105)=11</formula>
    </cfRule>
  </conditionalFormatting>
  <conditionalFormatting sqref="AV105">
    <cfRule type="expression" dxfId="3035" priority="2991" stopIfTrue="1">
      <formula>LEN(AV105)=14</formula>
    </cfRule>
  </conditionalFormatting>
  <conditionalFormatting sqref="AW105">
    <cfRule type="expression" dxfId="3034" priority="2990" stopIfTrue="1">
      <formula>LEN(AW105)=11</formula>
    </cfRule>
  </conditionalFormatting>
  <conditionalFormatting sqref="AV105">
    <cfRule type="expression" dxfId="3033" priority="2989" stopIfTrue="1">
      <formula>LEN(AV105)=14</formula>
    </cfRule>
  </conditionalFormatting>
  <conditionalFormatting sqref="AW105">
    <cfRule type="expression" dxfId="3032" priority="2988" stopIfTrue="1">
      <formula>LEN(AW105)=11</formula>
    </cfRule>
  </conditionalFormatting>
  <conditionalFormatting sqref="AV105">
    <cfRule type="expression" dxfId="3031" priority="2987" stopIfTrue="1">
      <formula>LEN(AV105)=14</formula>
    </cfRule>
  </conditionalFormatting>
  <conditionalFormatting sqref="AW105">
    <cfRule type="expression" dxfId="3030" priority="2986" stopIfTrue="1">
      <formula>LEN(AW105)=11</formula>
    </cfRule>
  </conditionalFormatting>
  <conditionalFormatting sqref="AV105">
    <cfRule type="expression" dxfId="3029" priority="2985" stopIfTrue="1">
      <formula>LEN(AV105)=14</formula>
    </cfRule>
  </conditionalFormatting>
  <conditionalFormatting sqref="AW105">
    <cfRule type="expression" dxfId="3028" priority="2984" stopIfTrue="1">
      <formula>LEN(AW105)=11</formula>
    </cfRule>
  </conditionalFormatting>
  <conditionalFormatting sqref="BD105">
    <cfRule type="expression" dxfId="3027" priority="2983" stopIfTrue="1">
      <formula>AND(BD105&gt;0,CR105="")</formula>
    </cfRule>
  </conditionalFormatting>
  <conditionalFormatting sqref="BA105:BB105">
    <cfRule type="expression" dxfId="3026" priority="2982" stopIfTrue="1">
      <formula>AND(BA105&gt;0,CP105="")</formula>
    </cfRule>
  </conditionalFormatting>
  <conditionalFormatting sqref="BC105">
    <cfRule type="expression" dxfId="3025" priority="2981" stopIfTrue="1">
      <formula>AND(BC105&gt;0,CQ105="")</formula>
    </cfRule>
  </conditionalFormatting>
  <conditionalFormatting sqref="BA105:BB105">
    <cfRule type="expression" dxfId="3024" priority="2980" stopIfTrue="1">
      <formula>AND(BA105&gt;0,CP105="")</formula>
    </cfRule>
  </conditionalFormatting>
  <conditionalFormatting sqref="BC105">
    <cfRule type="expression" dxfId="3023" priority="2979" stopIfTrue="1">
      <formula>AND(BC105&gt;0,CQ105="")</formula>
    </cfRule>
  </conditionalFormatting>
  <conditionalFormatting sqref="BA105:BB105">
    <cfRule type="expression" dxfId="3022" priority="2978" stopIfTrue="1">
      <formula>AND(BA105&gt;0,CP105="")</formula>
    </cfRule>
  </conditionalFormatting>
  <conditionalFormatting sqref="BC105">
    <cfRule type="expression" dxfId="3021" priority="2977" stopIfTrue="1">
      <formula>AND(BC105&gt;0,CQ105="")</formula>
    </cfRule>
  </conditionalFormatting>
  <conditionalFormatting sqref="BA105:BB105">
    <cfRule type="expression" dxfId="3020" priority="2976" stopIfTrue="1">
      <formula>AND(BA105&gt;0,CP105="")</formula>
    </cfRule>
  </conditionalFormatting>
  <conditionalFormatting sqref="BC105">
    <cfRule type="expression" dxfId="3019" priority="2975" stopIfTrue="1">
      <formula>AND(BC105&gt;0,CQ105="")</formula>
    </cfRule>
  </conditionalFormatting>
  <conditionalFormatting sqref="BA105:BB105">
    <cfRule type="expression" dxfId="3018" priority="2974" stopIfTrue="1">
      <formula>AND(BA105&gt;0,CP105="")</formula>
    </cfRule>
  </conditionalFormatting>
  <conditionalFormatting sqref="BC105">
    <cfRule type="expression" dxfId="3017" priority="2973" stopIfTrue="1">
      <formula>AND(BC105&gt;0,CQ105="")</formula>
    </cfRule>
  </conditionalFormatting>
  <conditionalFormatting sqref="BA105:BB105">
    <cfRule type="expression" dxfId="3016" priority="2972" stopIfTrue="1">
      <formula>AND(BA105&gt;0,CP105="")</formula>
    </cfRule>
  </conditionalFormatting>
  <conditionalFormatting sqref="BC105">
    <cfRule type="expression" dxfId="3015" priority="2971" stopIfTrue="1">
      <formula>AND(BC105&gt;0,CQ105="")</formula>
    </cfRule>
  </conditionalFormatting>
  <conditionalFormatting sqref="BA105:BB105">
    <cfRule type="expression" dxfId="3014" priority="2970" stopIfTrue="1">
      <formula>AND(BA105&gt;0,CP105="")</formula>
    </cfRule>
  </conditionalFormatting>
  <conditionalFormatting sqref="BC105">
    <cfRule type="expression" dxfId="3013" priority="2969" stopIfTrue="1">
      <formula>AND(BC105&gt;0,CQ105="")</formula>
    </cfRule>
  </conditionalFormatting>
  <conditionalFormatting sqref="AZ111:BK111">
    <cfRule type="expression" dxfId="3012" priority="2968" stopIfTrue="1">
      <formula>AND(AZ111&gt;0,CN111="")</formula>
    </cfRule>
  </conditionalFormatting>
  <conditionalFormatting sqref="E111">
    <cfRule type="cellIs" dxfId="3011" priority="2967" stopIfTrue="1" operator="greaterThan">
      <formula>2500</formula>
    </cfRule>
  </conditionalFormatting>
  <conditionalFormatting sqref="E111">
    <cfRule type="cellIs" dxfId="3010" priority="2966" stopIfTrue="1" operator="greaterThan">
      <formula>2500</formula>
    </cfRule>
  </conditionalFormatting>
  <conditionalFormatting sqref="E111">
    <cfRule type="cellIs" dxfId="3009" priority="2962" stopIfTrue="1" operator="greaterThan">
      <formula>2500</formula>
    </cfRule>
  </conditionalFormatting>
  <conditionalFormatting sqref="E111">
    <cfRule type="cellIs" dxfId="3008" priority="2965" stopIfTrue="1" operator="greaterThan">
      <formula>2500</formula>
    </cfRule>
  </conditionalFormatting>
  <conditionalFormatting sqref="E111">
    <cfRule type="cellIs" dxfId="3007" priority="2964" stopIfTrue="1" operator="greaterThan">
      <formula>2500</formula>
    </cfRule>
  </conditionalFormatting>
  <conditionalFormatting sqref="E111">
    <cfRule type="cellIs" dxfId="3006" priority="2963" stopIfTrue="1" operator="greaterThan">
      <formula>2500</formula>
    </cfRule>
  </conditionalFormatting>
  <conditionalFormatting sqref="E111">
    <cfRule type="cellIs" dxfId="3005" priority="2961" stopIfTrue="1" operator="greaterThan">
      <formula>2500</formula>
    </cfRule>
  </conditionalFormatting>
  <conditionalFormatting sqref="E111">
    <cfRule type="cellIs" dxfId="3004" priority="2960" stopIfTrue="1" operator="greaterThan">
      <formula>2500</formula>
    </cfRule>
  </conditionalFormatting>
  <conditionalFormatting sqref="E111">
    <cfRule type="cellIs" dxfId="3003" priority="2959" stopIfTrue="1" operator="greaterThan">
      <formula>2500</formula>
    </cfRule>
  </conditionalFormatting>
  <conditionalFormatting sqref="E111">
    <cfRule type="cellIs" dxfId="3002" priority="2958" stopIfTrue="1" operator="greaterThan">
      <formula>2500</formula>
    </cfRule>
  </conditionalFormatting>
  <conditionalFormatting sqref="E111">
    <cfRule type="cellIs" dxfId="3001" priority="2957" stopIfTrue="1" operator="greaterThan">
      <formula>2500</formula>
    </cfRule>
  </conditionalFormatting>
  <conditionalFormatting sqref="V111:W111">
    <cfRule type="expression" dxfId="3000" priority="2956" stopIfTrue="1">
      <formula>AND(V111&gt;0,BK111="")</formula>
    </cfRule>
  </conditionalFormatting>
  <conditionalFormatting sqref="X111">
    <cfRule type="expression" dxfId="2999" priority="2955" stopIfTrue="1">
      <formula>AND(X111&gt;0,BL111="")</formula>
    </cfRule>
  </conditionalFormatting>
  <conditionalFormatting sqref="F111">
    <cfRule type="cellIs" dxfId="2998" priority="2954" stopIfTrue="1" operator="lessThan">
      <formula>29</formula>
    </cfRule>
  </conditionalFormatting>
  <conditionalFormatting sqref="E111">
    <cfRule type="cellIs" dxfId="2997" priority="2953" stopIfTrue="1" operator="greaterThan">
      <formula>2500</formula>
    </cfRule>
  </conditionalFormatting>
  <conditionalFormatting sqref="E111">
    <cfRule type="cellIs" dxfId="2996" priority="2952" stopIfTrue="1" operator="greaterThan">
      <formula>2500</formula>
    </cfRule>
  </conditionalFormatting>
  <conditionalFormatting sqref="E111">
    <cfRule type="cellIs" dxfId="2995" priority="2948" stopIfTrue="1" operator="greaterThan">
      <formula>2500</formula>
    </cfRule>
  </conditionalFormatting>
  <conditionalFormatting sqref="E111">
    <cfRule type="cellIs" dxfId="2994" priority="2951" stopIfTrue="1" operator="greaterThan">
      <formula>2500</formula>
    </cfRule>
  </conditionalFormatting>
  <conditionalFormatting sqref="E111">
    <cfRule type="cellIs" dxfId="2993" priority="2950" stopIfTrue="1" operator="greaterThan">
      <formula>2500</formula>
    </cfRule>
  </conditionalFormatting>
  <conditionalFormatting sqref="E111">
    <cfRule type="cellIs" dxfId="2992" priority="2949" stopIfTrue="1" operator="greaterThan">
      <formula>2500</formula>
    </cfRule>
  </conditionalFormatting>
  <conditionalFormatting sqref="E111">
    <cfRule type="cellIs" dxfId="2991" priority="2947" stopIfTrue="1" operator="greaterThan">
      <formula>2500</formula>
    </cfRule>
  </conditionalFormatting>
  <conditionalFormatting sqref="E111">
    <cfRule type="cellIs" dxfId="2990" priority="2946" stopIfTrue="1" operator="greaterThan">
      <formula>2500</formula>
    </cfRule>
  </conditionalFormatting>
  <conditionalFormatting sqref="E111">
    <cfRule type="cellIs" dxfId="2989" priority="2945" stopIfTrue="1" operator="greaterThan">
      <formula>2500</formula>
    </cfRule>
  </conditionalFormatting>
  <conditionalFormatting sqref="E111">
    <cfRule type="cellIs" dxfId="2988" priority="2944" stopIfTrue="1" operator="greaterThan">
      <formula>2500</formula>
    </cfRule>
  </conditionalFormatting>
  <conditionalFormatting sqref="E111">
    <cfRule type="cellIs" dxfId="2987" priority="2943" stopIfTrue="1" operator="greaterThan">
      <formula>2500</formula>
    </cfRule>
  </conditionalFormatting>
  <conditionalFormatting sqref="F111">
    <cfRule type="cellIs" dxfId="2986" priority="2942" stopIfTrue="1" operator="lessThan">
      <formula>29</formula>
    </cfRule>
  </conditionalFormatting>
  <conditionalFormatting sqref="E111">
    <cfRule type="cellIs" dxfId="2985" priority="2941" stopIfTrue="1" operator="greaterThan">
      <formula>2500</formula>
    </cfRule>
  </conditionalFormatting>
  <conditionalFormatting sqref="E111">
    <cfRule type="cellIs" dxfId="2984" priority="2940" stopIfTrue="1" operator="greaterThan">
      <formula>2500</formula>
    </cfRule>
  </conditionalFormatting>
  <conditionalFormatting sqref="E111">
    <cfRule type="cellIs" dxfId="2983" priority="2938" stopIfTrue="1" operator="greaterThan">
      <formula>2500</formula>
    </cfRule>
  </conditionalFormatting>
  <conditionalFormatting sqref="E111">
    <cfRule type="cellIs" dxfId="2982" priority="2939" stopIfTrue="1" operator="greaterThan">
      <formula>2500</formula>
    </cfRule>
  </conditionalFormatting>
  <conditionalFormatting sqref="E111">
    <cfRule type="cellIs" dxfId="2981" priority="2937" stopIfTrue="1" operator="greaterThan">
      <formula>2500</formula>
    </cfRule>
  </conditionalFormatting>
  <conditionalFormatting sqref="E111">
    <cfRule type="cellIs" dxfId="2980" priority="2936" stopIfTrue="1" operator="greaterThan">
      <formula>2500</formula>
    </cfRule>
  </conditionalFormatting>
  <conditionalFormatting sqref="E111">
    <cfRule type="cellIs" dxfId="2979" priority="2935" stopIfTrue="1" operator="greaterThan">
      <formula>2500</formula>
    </cfRule>
  </conditionalFormatting>
  <conditionalFormatting sqref="E111">
    <cfRule type="cellIs" dxfId="2978" priority="2934" stopIfTrue="1" operator="greaterThan">
      <formula>2500</formula>
    </cfRule>
  </conditionalFormatting>
  <conditionalFormatting sqref="E111">
    <cfRule type="cellIs" dxfId="2977" priority="2933" stopIfTrue="1" operator="greaterThan">
      <formula>2500</formula>
    </cfRule>
  </conditionalFormatting>
  <conditionalFormatting sqref="V111:W111">
    <cfRule type="expression" dxfId="2976" priority="2932" stopIfTrue="1">
      <formula>AND(V111&gt;0,BK111="")</formula>
    </cfRule>
  </conditionalFormatting>
  <conditionalFormatting sqref="X111">
    <cfRule type="expression" dxfId="2975" priority="2931" stopIfTrue="1">
      <formula>AND(X111&gt;0,BL111="")</formula>
    </cfRule>
  </conditionalFormatting>
  <conditionalFormatting sqref="F111">
    <cfRule type="cellIs" dxfId="2974" priority="2930" stopIfTrue="1" operator="lessThan">
      <formula>29</formula>
    </cfRule>
  </conditionalFormatting>
  <conditionalFormatting sqref="AN111">
    <cfRule type="expression" dxfId="2973" priority="2929" stopIfTrue="1">
      <formula>AND(AN111&gt;0,CC111="")</formula>
    </cfRule>
  </conditionalFormatting>
  <conditionalFormatting sqref="E111">
    <cfRule type="cellIs" dxfId="2972" priority="2928" stopIfTrue="1" operator="greaterThan">
      <formula>2500</formula>
    </cfRule>
  </conditionalFormatting>
  <conditionalFormatting sqref="E111">
    <cfRule type="cellIs" dxfId="2971" priority="2927" stopIfTrue="1" operator="greaterThan">
      <formula>2500</formula>
    </cfRule>
  </conditionalFormatting>
  <conditionalFormatting sqref="E111">
    <cfRule type="cellIs" dxfId="2970" priority="2926" stopIfTrue="1" operator="greaterThan">
      <formula>2500</formula>
    </cfRule>
  </conditionalFormatting>
  <conditionalFormatting sqref="E111">
    <cfRule type="cellIs" dxfId="2969" priority="2925" stopIfTrue="1" operator="greaterThan">
      <formula>2500</formula>
    </cfRule>
  </conditionalFormatting>
  <conditionalFormatting sqref="E111">
    <cfRule type="cellIs" dxfId="2968" priority="2924" stopIfTrue="1" operator="greaterThan">
      <formula>2500</formula>
    </cfRule>
  </conditionalFormatting>
  <conditionalFormatting sqref="E111">
    <cfRule type="cellIs" dxfId="2967" priority="2922" stopIfTrue="1" operator="greaterThan">
      <formula>2500</formula>
    </cfRule>
  </conditionalFormatting>
  <conditionalFormatting sqref="E111">
    <cfRule type="cellIs" dxfId="2966" priority="2923" stopIfTrue="1" operator="greaterThan">
      <formula>2500</formula>
    </cfRule>
  </conditionalFormatting>
  <conditionalFormatting sqref="E111">
    <cfRule type="cellIs" dxfId="2965" priority="2921" stopIfTrue="1" operator="greaterThan">
      <formula>2500</formula>
    </cfRule>
  </conditionalFormatting>
  <conditionalFormatting sqref="E111">
    <cfRule type="cellIs" dxfId="2964" priority="2920" stopIfTrue="1" operator="greaterThan">
      <formula>2500</formula>
    </cfRule>
  </conditionalFormatting>
  <conditionalFormatting sqref="E111">
    <cfRule type="cellIs" dxfId="2963" priority="2919" stopIfTrue="1" operator="greaterThan">
      <formula>2500</formula>
    </cfRule>
  </conditionalFormatting>
  <conditionalFormatting sqref="E111">
    <cfRule type="cellIs" dxfId="2962" priority="2918" stopIfTrue="1" operator="greaterThan">
      <formula>2500</formula>
    </cfRule>
  </conditionalFormatting>
  <conditionalFormatting sqref="E111">
    <cfRule type="cellIs" dxfId="2961" priority="2917" stopIfTrue="1" operator="greaterThan">
      <formula>2500</formula>
    </cfRule>
  </conditionalFormatting>
  <conditionalFormatting sqref="V111:W111">
    <cfRule type="expression" dxfId="2960" priority="2916" stopIfTrue="1">
      <formula>AND(V111&gt;0,BK111="")</formula>
    </cfRule>
  </conditionalFormatting>
  <conditionalFormatting sqref="X111">
    <cfRule type="expression" dxfId="2959" priority="2915" stopIfTrue="1">
      <formula>AND(X111&gt;0,BL111="")</formula>
    </cfRule>
  </conditionalFormatting>
  <conditionalFormatting sqref="F111">
    <cfRule type="cellIs" dxfId="2958" priority="2914" stopIfTrue="1" operator="lessThan">
      <formula>29</formula>
    </cfRule>
  </conditionalFormatting>
  <conditionalFormatting sqref="F111">
    <cfRule type="cellIs" dxfId="2957" priority="2913" stopIfTrue="1" operator="lessThan">
      <formula>29</formula>
    </cfRule>
  </conditionalFormatting>
  <conditionalFormatting sqref="AV111">
    <cfRule type="expression" dxfId="2956" priority="2912" stopIfTrue="1">
      <formula>LEN(AV111)=14</formula>
    </cfRule>
  </conditionalFormatting>
  <conditionalFormatting sqref="AW111">
    <cfRule type="expression" dxfId="2955" priority="2911" stopIfTrue="1">
      <formula>LEN(AW111)=11</formula>
    </cfRule>
  </conditionalFormatting>
  <conditionalFormatting sqref="AV111">
    <cfRule type="expression" dxfId="2954" priority="2910" stopIfTrue="1">
      <formula>LEN(AV111)=14</formula>
    </cfRule>
  </conditionalFormatting>
  <conditionalFormatting sqref="AW111">
    <cfRule type="expression" dxfId="2953" priority="2909" stopIfTrue="1">
      <formula>LEN(AW111)=11</formula>
    </cfRule>
  </conditionalFormatting>
  <conditionalFormatting sqref="AV111">
    <cfRule type="expression" dxfId="2952" priority="2908" stopIfTrue="1">
      <formula>LEN(AV111)=14</formula>
    </cfRule>
  </conditionalFormatting>
  <conditionalFormatting sqref="AW111">
    <cfRule type="expression" dxfId="2951" priority="2907" stopIfTrue="1">
      <formula>LEN(AW111)=11</formula>
    </cfRule>
  </conditionalFormatting>
  <conditionalFormatting sqref="AV111">
    <cfRule type="expression" dxfId="2950" priority="2906" stopIfTrue="1">
      <formula>LEN(AV111)=14</formula>
    </cfRule>
  </conditionalFormatting>
  <conditionalFormatting sqref="AW111">
    <cfRule type="expression" dxfId="2949" priority="2905" stopIfTrue="1">
      <formula>LEN(AW111)=11</formula>
    </cfRule>
  </conditionalFormatting>
  <conditionalFormatting sqref="E111">
    <cfRule type="cellIs" dxfId="2948" priority="2904" stopIfTrue="1" operator="greaterThan">
      <formula>2500</formula>
    </cfRule>
  </conditionalFormatting>
  <conditionalFormatting sqref="E111">
    <cfRule type="cellIs" dxfId="2947" priority="2903" stopIfTrue="1" operator="greaterThan">
      <formula>2500</formula>
    </cfRule>
  </conditionalFormatting>
  <conditionalFormatting sqref="E111">
    <cfRule type="cellIs" dxfId="2946" priority="2899" stopIfTrue="1" operator="greaterThan">
      <formula>2500</formula>
    </cfRule>
  </conditionalFormatting>
  <conditionalFormatting sqref="E111">
    <cfRule type="cellIs" dxfId="2945" priority="2902" stopIfTrue="1" operator="greaterThan">
      <formula>2500</formula>
    </cfRule>
  </conditionalFormatting>
  <conditionalFormatting sqref="E111">
    <cfRule type="cellIs" dxfId="2944" priority="2901" stopIfTrue="1" operator="greaterThan">
      <formula>2500</formula>
    </cfRule>
  </conditionalFormatting>
  <conditionalFormatting sqref="E111">
    <cfRule type="cellIs" dxfId="2943" priority="2900" stopIfTrue="1" operator="greaterThan">
      <formula>2500</formula>
    </cfRule>
  </conditionalFormatting>
  <conditionalFormatting sqref="E111">
    <cfRule type="cellIs" dxfId="2942" priority="2898" stopIfTrue="1" operator="greaterThan">
      <formula>2500</formula>
    </cfRule>
  </conditionalFormatting>
  <conditionalFormatting sqref="E111">
    <cfRule type="cellIs" dxfId="2941" priority="2897" stopIfTrue="1" operator="greaterThan">
      <formula>2500</formula>
    </cfRule>
  </conditionalFormatting>
  <conditionalFormatting sqref="E111">
    <cfRule type="cellIs" dxfId="2940" priority="2896" stopIfTrue="1" operator="greaterThan">
      <formula>2500</formula>
    </cfRule>
  </conditionalFormatting>
  <conditionalFormatting sqref="E111">
    <cfRule type="cellIs" dxfId="2939" priority="2895" stopIfTrue="1" operator="greaterThan">
      <formula>2500</formula>
    </cfRule>
  </conditionalFormatting>
  <conditionalFormatting sqref="E111">
    <cfRule type="cellIs" dxfId="2938" priority="2894" stopIfTrue="1" operator="greaterThan">
      <formula>2500</formula>
    </cfRule>
  </conditionalFormatting>
  <conditionalFormatting sqref="V111:W111">
    <cfRule type="expression" dxfId="2937" priority="2893" stopIfTrue="1">
      <formula>AND(V111&gt;0,BK111="")</formula>
    </cfRule>
  </conditionalFormatting>
  <conditionalFormatting sqref="X111">
    <cfRule type="expression" dxfId="2936" priority="2892" stopIfTrue="1">
      <formula>AND(X111&gt;0,BL111="")</formula>
    </cfRule>
  </conditionalFormatting>
  <conditionalFormatting sqref="F111">
    <cfRule type="cellIs" dxfId="2935" priority="2891" stopIfTrue="1" operator="lessThan">
      <formula>29</formula>
    </cfRule>
  </conditionalFormatting>
  <conditionalFormatting sqref="E111">
    <cfRule type="cellIs" dxfId="2934" priority="2890" stopIfTrue="1" operator="greaterThan">
      <formula>2500</formula>
    </cfRule>
  </conditionalFormatting>
  <conditionalFormatting sqref="E111">
    <cfRule type="cellIs" dxfId="2933" priority="2889" stopIfTrue="1" operator="greaterThan">
      <formula>2500</formula>
    </cfRule>
  </conditionalFormatting>
  <conditionalFormatting sqref="E111">
    <cfRule type="cellIs" dxfId="2932" priority="2885" stopIfTrue="1" operator="greaterThan">
      <formula>2500</formula>
    </cfRule>
  </conditionalFormatting>
  <conditionalFormatting sqref="E111">
    <cfRule type="cellIs" dxfId="2931" priority="2888" stopIfTrue="1" operator="greaterThan">
      <formula>2500</formula>
    </cfRule>
  </conditionalFormatting>
  <conditionalFormatting sqref="E111">
    <cfRule type="cellIs" dxfId="2930" priority="2887" stopIfTrue="1" operator="greaterThan">
      <formula>2500</formula>
    </cfRule>
  </conditionalFormatting>
  <conditionalFormatting sqref="E111">
    <cfRule type="cellIs" dxfId="2929" priority="2886" stopIfTrue="1" operator="greaterThan">
      <formula>2500</formula>
    </cfRule>
  </conditionalFormatting>
  <conditionalFormatting sqref="E111">
    <cfRule type="cellIs" dxfId="2928" priority="2884" stopIfTrue="1" operator="greaterThan">
      <formula>2500</formula>
    </cfRule>
  </conditionalFormatting>
  <conditionalFormatting sqref="E111">
    <cfRule type="cellIs" dxfId="2927" priority="2883" stopIfTrue="1" operator="greaterThan">
      <formula>2500</formula>
    </cfRule>
  </conditionalFormatting>
  <conditionalFormatting sqref="E111">
    <cfRule type="cellIs" dxfId="2926" priority="2882" stopIfTrue="1" operator="greaterThan">
      <formula>2500</formula>
    </cfRule>
  </conditionalFormatting>
  <conditionalFormatting sqref="E111">
    <cfRule type="cellIs" dxfId="2925" priority="2881" stopIfTrue="1" operator="greaterThan">
      <formula>2500</formula>
    </cfRule>
  </conditionalFormatting>
  <conditionalFormatting sqref="E111">
    <cfRule type="cellIs" dxfId="2924" priority="2880" stopIfTrue="1" operator="greaterThan">
      <formula>2500</formula>
    </cfRule>
  </conditionalFormatting>
  <conditionalFormatting sqref="F111">
    <cfRule type="cellIs" dxfId="2923" priority="2879" stopIfTrue="1" operator="lessThan">
      <formula>29</formula>
    </cfRule>
  </conditionalFormatting>
  <conditionalFormatting sqref="E111">
    <cfRule type="cellIs" dxfId="2922" priority="2878" stopIfTrue="1" operator="greaterThan">
      <formula>2500</formula>
    </cfRule>
  </conditionalFormatting>
  <conditionalFormatting sqref="E111">
    <cfRule type="cellIs" dxfId="2921" priority="2877" stopIfTrue="1" operator="greaterThan">
      <formula>2500</formula>
    </cfRule>
  </conditionalFormatting>
  <conditionalFormatting sqref="E111">
    <cfRule type="cellIs" dxfId="2920" priority="2875" stopIfTrue="1" operator="greaterThan">
      <formula>2500</formula>
    </cfRule>
  </conditionalFormatting>
  <conditionalFormatting sqref="E111">
    <cfRule type="cellIs" dxfId="2919" priority="2876" stopIfTrue="1" operator="greaterThan">
      <formula>2500</formula>
    </cfRule>
  </conditionalFormatting>
  <conditionalFormatting sqref="E111">
    <cfRule type="cellIs" dxfId="2918" priority="2874" stopIfTrue="1" operator="greaterThan">
      <formula>2500</formula>
    </cfRule>
  </conditionalFormatting>
  <conditionalFormatting sqref="E111">
    <cfRule type="cellIs" dxfId="2917" priority="2873" stopIfTrue="1" operator="greaterThan">
      <formula>2500</formula>
    </cfRule>
  </conditionalFormatting>
  <conditionalFormatting sqref="E111">
    <cfRule type="cellIs" dxfId="2916" priority="2872" stopIfTrue="1" operator="greaterThan">
      <formula>2500</formula>
    </cfRule>
  </conditionalFormatting>
  <conditionalFormatting sqref="E111">
    <cfRule type="cellIs" dxfId="2915" priority="2871" stopIfTrue="1" operator="greaterThan">
      <formula>2500</formula>
    </cfRule>
  </conditionalFormatting>
  <conditionalFormatting sqref="E111">
    <cfRule type="cellIs" dxfId="2914" priority="2870" stopIfTrue="1" operator="greaterThan">
      <formula>2500</formula>
    </cfRule>
  </conditionalFormatting>
  <conditionalFormatting sqref="V111:W111">
    <cfRule type="expression" dxfId="2913" priority="2869" stopIfTrue="1">
      <formula>AND(V111&gt;0,BK111="")</formula>
    </cfRule>
  </conditionalFormatting>
  <conditionalFormatting sqref="X111">
    <cfRule type="expression" dxfId="2912" priority="2868" stopIfTrue="1">
      <formula>AND(X111&gt;0,BL111="")</formula>
    </cfRule>
  </conditionalFormatting>
  <conditionalFormatting sqref="F111">
    <cfRule type="cellIs" dxfId="2911" priority="2867" stopIfTrue="1" operator="lessThan">
      <formula>29</formula>
    </cfRule>
  </conditionalFormatting>
  <conditionalFormatting sqref="AN111">
    <cfRule type="expression" dxfId="2910" priority="2866" stopIfTrue="1">
      <formula>AND(AN111&gt;0,CC111="")</formula>
    </cfRule>
  </conditionalFormatting>
  <conditionalFormatting sqref="E111">
    <cfRule type="cellIs" dxfId="2909" priority="2865" stopIfTrue="1" operator="greaterThan">
      <formula>2500</formula>
    </cfRule>
  </conditionalFormatting>
  <conditionalFormatting sqref="E111">
    <cfRule type="cellIs" dxfId="2908" priority="2864" stopIfTrue="1" operator="greaterThan">
      <formula>2500</formula>
    </cfRule>
  </conditionalFormatting>
  <conditionalFormatting sqref="E111">
    <cfRule type="cellIs" dxfId="2907" priority="2863" stopIfTrue="1" operator="greaterThan">
      <formula>2500</formula>
    </cfRule>
  </conditionalFormatting>
  <conditionalFormatting sqref="E111">
    <cfRule type="cellIs" dxfId="2906" priority="2862" stopIfTrue="1" operator="greaterThan">
      <formula>2500</formula>
    </cfRule>
  </conditionalFormatting>
  <conditionalFormatting sqref="E111">
    <cfRule type="cellIs" dxfId="2905" priority="2861" stopIfTrue="1" operator="greaterThan">
      <formula>2500</formula>
    </cfRule>
  </conditionalFormatting>
  <conditionalFormatting sqref="E111">
    <cfRule type="cellIs" dxfId="2904" priority="2859" stopIfTrue="1" operator="greaterThan">
      <formula>2500</formula>
    </cfRule>
  </conditionalFormatting>
  <conditionalFormatting sqref="E111">
    <cfRule type="cellIs" dxfId="2903" priority="2860" stopIfTrue="1" operator="greaterThan">
      <formula>2500</formula>
    </cfRule>
  </conditionalFormatting>
  <conditionalFormatting sqref="E111">
    <cfRule type="cellIs" dxfId="2902" priority="2858" stopIfTrue="1" operator="greaterThan">
      <formula>2500</formula>
    </cfRule>
  </conditionalFormatting>
  <conditionalFormatting sqref="E111">
    <cfRule type="cellIs" dxfId="2901" priority="2857" stopIfTrue="1" operator="greaterThan">
      <formula>2500</formula>
    </cfRule>
  </conditionalFormatting>
  <conditionalFormatting sqref="E111">
    <cfRule type="cellIs" dxfId="2900" priority="2856" stopIfTrue="1" operator="greaterThan">
      <formula>2500</formula>
    </cfRule>
  </conditionalFormatting>
  <conditionalFormatting sqref="E111">
    <cfRule type="cellIs" dxfId="2899" priority="2855" stopIfTrue="1" operator="greaterThan">
      <formula>2500</formula>
    </cfRule>
  </conditionalFormatting>
  <conditionalFormatting sqref="E111">
    <cfRule type="cellIs" dxfId="2898" priority="2854" stopIfTrue="1" operator="greaterThan">
      <formula>2500</formula>
    </cfRule>
  </conditionalFormatting>
  <conditionalFormatting sqref="V111:W111">
    <cfRule type="expression" dxfId="2897" priority="2853" stopIfTrue="1">
      <formula>AND(V111&gt;0,BK111="")</formula>
    </cfRule>
  </conditionalFormatting>
  <conditionalFormatting sqref="X111">
    <cfRule type="expression" dxfId="2896" priority="2852" stopIfTrue="1">
      <formula>AND(X111&gt;0,BL111="")</formula>
    </cfRule>
  </conditionalFormatting>
  <conditionalFormatting sqref="F111">
    <cfRule type="cellIs" dxfId="2895" priority="2851" stopIfTrue="1" operator="lessThan">
      <formula>29</formula>
    </cfRule>
  </conditionalFormatting>
  <conditionalFormatting sqref="E111">
    <cfRule type="cellIs" dxfId="2894" priority="2850" stopIfTrue="1" operator="greaterThan">
      <formula>2500</formula>
    </cfRule>
  </conditionalFormatting>
  <conditionalFormatting sqref="E111">
    <cfRule type="cellIs" dxfId="2893" priority="2849" stopIfTrue="1" operator="greaterThan">
      <formula>2500</formula>
    </cfRule>
  </conditionalFormatting>
  <conditionalFormatting sqref="E111">
    <cfRule type="cellIs" dxfId="2892" priority="2848" stopIfTrue="1" operator="greaterThan">
      <formula>2500</formula>
    </cfRule>
  </conditionalFormatting>
  <conditionalFormatting sqref="E111">
    <cfRule type="cellIs" dxfId="2891" priority="2847" stopIfTrue="1" operator="greaterThan">
      <formula>2500</formula>
    </cfRule>
  </conditionalFormatting>
  <conditionalFormatting sqref="E111">
    <cfRule type="cellIs" dxfId="2890" priority="2846" stopIfTrue="1" operator="greaterThan">
      <formula>2500</formula>
    </cfRule>
  </conditionalFormatting>
  <conditionalFormatting sqref="E111">
    <cfRule type="cellIs" dxfId="2889" priority="2844" stopIfTrue="1" operator="greaterThan">
      <formula>2500</formula>
    </cfRule>
  </conditionalFormatting>
  <conditionalFormatting sqref="E111">
    <cfRule type="cellIs" dxfId="2888" priority="2845" stopIfTrue="1" operator="greaterThan">
      <formula>2500</formula>
    </cfRule>
  </conditionalFormatting>
  <conditionalFormatting sqref="E111">
    <cfRule type="cellIs" dxfId="2887" priority="2843" stopIfTrue="1" operator="greaterThan">
      <formula>2500</formula>
    </cfRule>
  </conditionalFormatting>
  <conditionalFormatting sqref="E111">
    <cfRule type="cellIs" dxfId="2886" priority="2842" stopIfTrue="1" operator="greaterThan">
      <formula>2500</formula>
    </cfRule>
  </conditionalFormatting>
  <conditionalFormatting sqref="E111">
    <cfRule type="cellIs" dxfId="2885" priority="2841" stopIfTrue="1" operator="greaterThan">
      <formula>2500</formula>
    </cfRule>
  </conditionalFormatting>
  <conditionalFormatting sqref="E111">
    <cfRule type="cellIs" dxfId="2884" priority="2840" stopIfTrue="1" operator="greaterThan">
      <formula>2500</formula>
    </cfRule>
  </conditionalFormatting>
  <conditionalFormatting sqref="E111">
    <cfRule type="cellIs" dxfId="2883" priority="2839" stopIfTrue="1" operator="greaterThan">
      <formula>2500</formula>
    </cfRule>
  </conditionalFormatting>
  <conditionalFormatting sqref="V111:W111">
    <cfRule type="expression" dxfId="2882" priority="2838" stopIfTrue="1">
      <formula>AND(V111&gt;0,BK111="")</formula>
    </cfRule>
  </conditionalFormatting>
  <conditionalFormatting sqref="X111">
    <cfRule type="expression" dxfId="2881" priority="2837" stopIfTrue="1">
      <formula>AND(X111&gt;0,BL111="")</formula>
    </cfRule>
  </conditionalFormatting>
  <conditionalFormatting sqref="F111">
    <cfRule type="cellIs" dxfId="2880" priority="2836" stopIfTrue="1" operator="lessThan">
      <formula>29</formula>
    </cfRule>
  </conditionalFormatting>
  <conditionalFormatting sqref="F111">
    <cfRule type="cellIs" dxfId="2879" priority="2835" stopIfTrue="1" operator="lessThan">
      <formula>29</formula>
    </cfRule>
  </conditionalFormatting>
  <conditionalFormatting sqref="AV111">
    <cfRule type="expression" dxfId="2878" priority="2834" stopIfTrue="1">
      <formula>LEN(AV111)=14</formula>
    </cfRule>
  </conditionalFormatting>
  <conditionalFormatting sqref="AW111">
    <cfRule type="expression" dxfId="2877" priority="2833" stopIfTrue="1">
      <formula>LEN(AW111)=11</formula>
    </cfRule>
  </conditionalFormatting>
  <conditionalFormatting sqref="AV111">
    <cfRule type="expression" dxfId="2876" priority="2832" stopIfTrue="1">
      <formula>LEN(AV111)=14</formula>
    </cfRule>
  </conditionalFormatting>
  <conditionalFormatting sqref="AW111">
    <cfRule type="expression" dxfId="2875" priority="2831" stopIfTrue="1">
      <formula>LEN(AW111)=11</formula>
    </cfRule>
  </conditionalFormatting>
  <conditionalFormatting sqref="AV111">
    <cfRule type="expression" dxfId="2874" priority="2830" stopIfTrue="1">
      <formula>LEN(AV111)=14</formula>
    </cfRule>
  </conditionalFormatting>
  <conditionalFormatting sqref="AW111">
    <cfRule type="expression" dxfId="2873" priority="2829" stopIfTrue="1">
      <formula>LEN(AW111)=11</formula>
    </cfRule>
  </conditionalFormatting>
  <conditionalFormatting sqref="AV111">
    <cfRule type="expression" dxfId="2872" priority="2828" stopIfTrue="1">
      <formula>LEN(AV111)=14</formula>
    </cfRule>
  </conditionalFormatting>
  <conditionalFormatting sqref="AW111">
    <cfRule type="expression" dxfId="2871" priority="2827" stopIfTrue="1">
      <formula>LEN(AW111)=11</formula>
    </cfRule>
  </conditionalFormatting>
  <conditionalFormatting sqref="AV111">
    <cfRule type="expression" dxfId="2870" priority="2826" stopIfTrue="1">
      <formula>LEN(AV111)=14</formula>
    </cfRule>
  </conditionalFormatting>
  <conditionalFormatting sqref="AW111">
    <cfRule type="expression" dxfId="2869" priority="2825" stopIfTrue="1">
      <formula>LEN(AW111)=11</formula>
    </cfRule>
  </conditionalFormatting>
  <conditionalFormatting sqref="BD111">
    <cfRule type="expression" dxfId="2868" priority="2824" stopIfTrue="1">
      <formula>AND(BD111&gt;0,CR111="")</formula>
    </cfRule>
  </conditionalFormatting>
  <conditionalFormatting sqref="BA111:BB111">
    <cfRule type="expression" dxfId="2867" priority="2823" stopIfTrue="1">
      <formula>AND(BA111&gt;0,CP111="")</formula>
    </cfRule>
  </conditionalFormatting>
  <conditionalFormatting sqref="BC111">
    <cfRule type="expression" dxfId="2866" priority="2822" stopIfTrue="1">
      <formula>AND(BC111&gt;0,CQ111="")</formula>
    </cfRule>
  </conditionalFormatting>
  <conditionalFormatting sqref="BA111:BB111">
    <cfRule type="expression" dxfId="2865" priority="2821" stopIfTrue="1">
      <formula>AND(BA111&gt;0,CP111="")</formula>
    </cfRule>
  </conditionalFormatting>
  <conditionalFormatting sqref="BC111">
    <cfRule type="expression" dxfId="2864" priority="2820" stopIfTrue="1">
      <formula>AND(BC111&gt;0,CQ111="")</formula>
    </cfRule>
  </conditionalFormatting>
  <conditionalFormatting sqref="BA111:BB111">
    <cfRule type="expression" dxfId="2863" priority="2819" stopIfTrue="1">
      <formula>AND(BA111&gt;0,CP111="")</formula>
    </cfRule>
  </conditionalFormatting>
  <conditionalFormatting sqref="BC111">
    <cfRule type="expression" dxfId="2862" priority="2818" stopIfTrue="1">
      <formula>AND(BC111&gt;0,CQ111="")</formula>
    </cfRule>
  </conditionalFormatting>
  <conditionalFormatting sqref="BA111:BB111">
    <cfRule type="expression" dxfId="2861" priority="2817" stopIfTrue="1">
      <formula>AND(BA111&gt;0,CP111="")</formula>
    </cfRule>
  </conditionalFormatting>
  <conditionalFormatting sqref="BC111">
    <cfRule type="expression" dxfId="2860" priority="2816" stopIfTrue="1">
      <formula>AND(BC111&gt;0,CQ111="")</formula>
    </cfRule>
  </conditionalFormatting>
  <conditionalFormatting sqref="BA111:BB111">
    <cfRule type="expression" dxfId="2859" priority="2815" stopIfTrue="1">
      <formula>AND(BA111&gt;0,CP111="")</formula>
    </cfRule>
  </conditionalFormatting>
  <conditionalFormatting sqref="BC111">
    <cfRule type="expression" dxfId="2858" priority="2814" stopIfTrue="1">
      <formula>AND(BC111&gt;0,CQ111="")</formula>
    </cfRule>
  </conditionalFormatting>
  <conditionalFormatting sqref="BA111:BB111">
    <cfRule type="expression" dxfId="2857" priority="2813" stopIfTrue="1">
      <formula>AND(BA111&gt;0,CP111="")</formula>
    </cfRule>
  </conditionalFormatting>
  <conditionalFormatting sqref="BC111">
    <cfRule type="expression" dxfId="2856" priority="2812" stopIfTrue="1">
      <formula>AND(BC111&gt;0,CQ111="")</formula>
    </cfRule>
  </conditionalFormatting>
  <conditionalFormatting sqref="BA111:BB111">
    <cfRule type="expression" dxfId="2855" priority="2811" stopIfTrue="1">
      <formula>AND(BA111&gt;0,CP111="")</formula>
    </cfRule>
  </conditionalFormatting>
  <conditionalFormatting sqref="BC111">
    <cfRule type="expression" dxfId="2854" priority="2810" stopIfTrue="1">
      <formula>AND(BC111&gt;0,CQ111="")</formula>
    </cfRule>
  </conditionalFormatting>
  <conditionalFormatting sqref="AZ114:BK116">
    <cfRule type="expression" dxfId="2853" priority="2809" stopIfTrue="1">
      <formula>AND(AZ114&gt;0,CN114="")</formula>
    </cfRule>
  </conditionalFormatting>
  <conditionalFormatting sqref="E114:E116">
    <cfRule type="cellIs" dxfId="2852" priority="2808" stopIfTrue="1" operator="greaterThan">
      <formula>2500</formula>
    </cfRule>
  </conditionalFormatting>
  <conditionalFormatting sqref="E114:E116">
    <cfRule type="cellIs" dxfId="2851" priority="2807" stopIfTrue="1" operator="greaterThan">
      <formula>2500</formula>
    </cfRule>
  </conditionalFormatting>
  <conditionalFormatting sqref="E114:E116">
    <cfRule type="cellIs" dxfId="2850" priority="2803" stopIfTrue="1" operator="greaterThan">
      <formula>2500</formula>
    </cfRule>
  </conditionalFormatting>
  <conditionalFormatting sqref="E114:E116">
    <cfRule type="cellIs" dxfId="2849" priority="2806" stopIfTrue="1" operator="greaterThan">
      <formula>2500</formula>
    </cfRule>
  </conditionalFormatting>
  <conditionalFormatting sqref="E114:E116">
    <cfRule type="cellIs" dxfId="2848" priority="2805" stopIfTrue="1" operator="greaterThan">
      <formula>2500</formula>
    </cfRule>
  </conditionalFormatting>
  <conditionalFormatting sqref="E114:E116">
    <cfRule type="cellIs" dxfId="2847" priority="2804" stopIfTrue="1" operator="greaterThan">
      <formula>2500</formula>
    </cfRule>
  </conditionalFormatting>
  <conditionalFormatting sqref="E114:E116">
    <cfRule type="cellIs" dxfId="2846" priority="2802" stopIfTrue="1" operator="greaterThan">
      <formula>2500</formula>
    </cfRule>
  </conditionalFormatting>
  <conditionalFormatting sqref="E114:E116">
    <cfRule type="cellIs" dxfId="2845" priority="2801" stopIfTrue="1" operator="greaterThan">
      <formula>2500</formula>
    </cfRule>
  </conditionalFormatting>
  <conditionalFormatting sqref="E114:E116">
    <cfRule type="cellIs" dxfId="2844" priority="2800" stopIfTrue="1" operator="greaterThan">
      <formula>2500</formula>
    </cfRule>
  </conditionalFormatting>
  <conditionalFormatting sqref="E114:E116">
    <cfRule type="cellIs" dxfId="2843" priority="2799" stopIfTrue="1" operator="greaterThan">
      <formula>2500</formula>
    </cfRule>
  </conditionalFormatting>
  <conditionalFormatting sqref="E114:E116">
    <cfRule type="cellIs" dxfId="2842" priority="2798" stopIfTrue="1" operator="greaterThan">
      <formula>2500</formula>
    </cfRule>
  </conditionalFormatting>
  <conditionalFormatting sqref="V114:W116">
    <cfRule type="expression" dxfId="2841" priority="2797" stopIfTrue="1">
      <formula>AND(V114&gt;0,BK114="")</formula>
    </cfRule>
  </conditionalFormatting>
  <conditionalFormatting sqref="X114:X116">
    <cfRule type="expression" dxfId="2840" priority="2796" stopIfTrue="1">
      <formula>AND(X114&gt;0,BL114="")</formula>
    </cfRule>
  </conditionalFormatting>
  <conditionalFormatting sqref="F114:F116">
    <cfRule type="cellIs" dxfId="2839" priority="2795" stopIfTrue="1" operator="lessThan">
      <formula>29</formula>
    </cfRule>
  </conditionalFormatting>
  <conditionalFormatting sqref="E114:E116">
    <cfRule type="cellIs" dxfId="2838" priority="2794" stopIfTrue="1" operator="greaterThan">
      <formula>2500</formula>
    </cfRule>
  </conditionalFormatting>
  <conditionalFormatting sqref="E114:E116">
    <cfRule type="cellIs" dxfId="2837" priority="2793" stopIfTrue="1" operator="greaterThan">
      <formula>2500</formula>
    </cfRule>
  </conditionalFormatting>
  <conditionalFormatting sqref="E114:E116">
    <cfRule type="cellIs" dxfId="2836" priority="2789" stopIfTrue="1" operator="greaterThan">
      <formula>2500</formula>
    </cfRule>
  </conditionalFormatting>
  <conditionalFormatting sqref="E114:E116">
    <cfRule type="cellIs" dxfId="2835" priority="2792" stopIfTrue="1" operator="greaterThan">
      <formula>2500</formula>
    </cfRule>
  </conditionalFormatting>
  <conditionalFormatting sqref="E114:E116">
    <cfRule type="cellIs" dxfId="2834" priority="2791" stopIfTrue="1" operator="greaterThan">
      <formula>2500</formula>
    </cfRule>
  </conditionalFormatting>
  <conditionalFormatting sqref="E114:E116">
    <cfRule type="cellIs" dxfId="2833" priority="2790" stopIfTrue="1" operator="greaterThan">
      <formula>2500</formula>
    </cfRule>
  </conditionalFormatting>
  <conditionalFormatting sqref="E114:E116">
    <cfRule type="cellIs" dxfId="2832" priority="2788" stopIfTrue="1" operator="greaterThan">
      <formula>2500</formula>
    </cfRule>
  </conditionalFormatting>
  <conditionalFormatting sqref="E114:E116">
    <cfRule type="cellIs" dxfId="2831" priority="2787" stopIfTrue="1" operator="greaterThan">
      <formula>2500</formula>
    </cfRule>
  </conditionalFormatting>
  <conditionalFormatting sqref="E114:E116">
    <cfRule type="cellIs" dxfId="2830" priority="2786" stopIfTrue="1" operator="greaterThan">
      <formula>2500</formula>
    </cfRule>
  </conditionalFormatting>
  <conditionalFormatting sqref="E114:E116">
    <cfRule type="cellIs" dxfId="2829" priority="2785" stopIfTrue="1" operator="greaterThan">
      <formula>2500</formula>
    </cfRule>
  </conditionalFormatting>
  <conditionalFormatting sqref="E114:E116">
    <cfRule type="cellIs" dxfId="2828" priority="2784" stopIfTrue="1" operator="greaterThan">
      <formula>2500</formula>
    </cfRule>
  </conditionalFormatting>
  <conditionalFormatting sqref="F114:F116">
    <cfRule type="cellIs" dxfId="2827" priority="2783" stopIfTrue="1" operator="lessThan">
      <formula>29</formula>
    </cfRule>
  </conditionalFormatting>
  <conditionalFormatting sqref="E114:E116">
    <cfRule type="cellIs" dxfId="2826" priority="2782" stopIfTrue="1" operator="greaterThan">
      <formula>2500</formula>
    </cfRule>
  </conditionalFormatting>
  <conditionalFormatting sqref="E114:E116">
    <cfRule type="cellIs" dxfId="2825" priority="2781" stopIfTrue="1" operator="greaterThan">
      <formula>2500</formula>
    </cfRule>
  </conditionalFormatting>
  <conditionalFormatting sqref="E114:E116">
    <cfRule type="cellIs" dxfId="2824" priority="2779" stopIfTrue="1" operator="greaterThan">
      <formula>2500</formula>
    </cfRule>
  </conditionalFormatting>
  <conditionalFormatting sqref="E114:E116">
    <cfRule type="cellIs" dxfId="2823" priority="2780" stopIfTrue="1" operator="greaterThan">
      <formula>2500</formula>
    </cfRule>
  </conditionalFormatting>
  <conditionalFormatting sqref="E114:E116">
    <cfRule type="cellIs" dxfId="2822" priority="2778" stopIfTrue="1" operator="greaterThan">
      <formula>2500</formula>
    </cfRule>
  </conditionalFormatting>
  <conditionalFormatting sqref="E114:E116">
    <cfRule type="cellIs" dxfId="2821" priority="2777" stopIfTrue="1" operator="greaterThan">
      <formula>2500</formula>
    </cfRule>
  </conditionalFormatting>
  <conditionalFormatting sqref="E114:E116">
    <cfRule type="cellIs" dxfId="2820" priority="2776" stopIfTrue="1" operator="greaterThan">
      <formula>2500</formula>
    </cfRule>
  </conditionalFormatting>
  <conditionalFormatting sqref="E114:E116">
    <cfRule type="cellIs" dxfId="2819" priority="2775" stopIfTrue="1" operator="greaterThan">
      <formula>2500</formula>
    </cfRule>
  </conditionalFormatting>
  <conditionalFormatting sqref="E114:E116">
    <cfRule type="cellIs" dxfId="2818" priority="2774" stopIfTrue="1" operator="greaterThan">
      <formula>2500</formula>
    </cfRule>
  </conditionalFormatting>
  <conditionalFormatting sqref="V114:W116">
    <cfRule type="expression" dxfId="2817" priority="2773" stopIfTrue="1">
      <formula>AND(V114&gt;0,BK114="")</formula>
    </cfRule>
  </conditionalFormatting>
  <conditionalFormatting sqref="X114:X116">
    <cfRule type="expression" dxfId="2816" priority="2772" stopIfTrue="1">
      <formula>AND(X114&gt;0,BL114="")</formula>
    </cfRule>
  </conditionalFormatting>
  <conditionalFormatting sqref="F114:F116">
    <cfRule type="cellIs" dxfId="2815" priority="2771" stopIfTrue="1" operator="lessThan">
      <formula>29</formula>
    </cfRule>
  </conditionalFormatting>
  <conditionalFormatting sqref="AN114:AN116">
    <cfRule type="expression" dxfId="2814" priority="2770" stopIfTrue="1">
      <formula>AND(AN114&gt;0,CC114="")</formula>
    </cfRule>
  </conditionalFormatting>
  <conditionalFormatting sqref="E114:E116">
    <cfRule type="cellIs" dxfId="2813" priority="2769" stopIfTrue="1" operator="greaterThan">
      <formula>2500</formula>
    </cfRule>
  </conditionalFormatting>
  <conditionalFormatting sqref="E114:E116">
    <cfRule type="cellIs" dxfId="2812" priority="2768" stopIfTrue="1" operator="greaterThan">
      <formula>2500</formula>
    </cfRule>
  </conditionalFormatting>
  <conditionalFormatting sqref="E114:E116">
    <cfRule type="cellIs" dxfId="2811" priority="2767" stopIfTrue="1" operator="greaterThan">
      <formula>2500</formula>
    </cfRule>
  </conditionalFormatting>
  <conditionalFormatting sqref="E114:E116">
    <cfRule type="cellIs" dxfId="2810" priority="2766" stopIfTrue="1" operator="greaterThan">
      <formula>2500</formula>
    </cfRule>
  </conditionalFormatting>
  <conditionalFormatting sqref="E114:E116">
    <cfRule type="cellIs" dxfId="2809" priority="2765" stopIfTrue="1" operator="greaterThan">
      <formula>2500</formula>
    </cfRule>
  </conditionalFormatting>
  <conditionalFormatting sqref="E114:E116">
    <cfRule type="cellIs" dxfId="2808" priority="2763" stopIfTrue="1" operator="greaterThan">
      <formula>2500</formula>
    </cfRule>
  </conditionalFormatting>
  <conditionalFormatting sqref="E114:E116">
    <cfRule type="cellIs" dxfId="2807" priority="2764" stopIfTrue="1" operator="greaterThan">
      <formula>2500</formula>
    </cfRule>
  </conditionalFormatting>
  <conditionalFormatting sqref="E114:E116">
    <cfRule type="cellIs" dxfId="2806" priority="2762" stopIfTrue="1" operator="greaterThan">
      <formula>2500</formula>
    </cfRule>
  </conditionalFormatting>
  <conditionalFormatting sqref="E114:E116">
    <cfRule type="cellIs" dxfId="2805" priority="2761" stopIfTrue="1" operator="greaterThan">
      <formula>2500</formula>
    </cfRule>
  </conditionalFormatting>
  <conditionalFormatting sqref="E114:E116">
    <cfRule type="cellIs" dxfId="2804" priority="2760" stopIfTrue="1" operator="greaterThan">
      <formula>2500</formula>
    </cfRule>
  </conditionalFormatting>
  <conditionalFormatting sqref="E114:E116">
    <cfRule type="cellIs" dxfId="2803" priority="2759" stopIfTrue="1" operator="greaterThan">
      <formula>2500</formula>
    </cfRule>
  </conditionalFormatting>
  <conditionalFormatting sqref="E114:E116">
    <cfRule type="cellIs" dxfId="2802" priority="2758" stopIfTrue="1" operator="greaterThan">
      <formula>2500</formula>
    </cfRule>
  </conditionalFormatting>
  <conditionalFormatting sqref="V114:W116">
    <cfRule type="expression" dxfId="2801" priority="2757" stopIfTrue="1">
      <formula>AND(V114&gt;0,BK114="")</formula>
    </cfRule>
  </conditionalFormatting>
  <conditionalFormatting sqref="X114:X116">
    <cfRule type="expression" dxfId="2800" priority="2756" stopIfTrue="1">
      <formula>AND(X114&gt;0,BL114="")</formula>
    </cfRule>
  </conditionalFormatting>
  <conditionalFormatting sqref="F114:F116">
    <cfRule type="cellIs" dxfId="2799" priority="2755" stopIfTrue="1" operator="lessThan">
      <formula>29</formula>
    </cfRule>
  </conditionalFormatting>
  <conditionalFormatting sqref="F114:F116">
    <cfRule type="cellIs" dxfId="2798" priority="2754" stopIfTrue="1" operator="lessThan">
      <formula>29</formula>
    </cfRule>
  </conditionalFormatting>
  <conditionalFormatting sqref="AV114:AV116">
    <cfRule type="expression" dxfId="2797" priority="2753" stopIfTrue="1">
      <formula>LEN(AV114)=14</formula>
    </cfRule>
  </conditionalFormatting>
  <conditionalFormatting sqref="AW114:AW116">
    <cfRule type="expression" dxfId="2796" priority="2752" stopIfTrue="1">
      <formula>LEN(AW114)=11</formula>
    </cfRule>
  </conditionalFormatting>
  <conditionalFormatting sqref="AV114:AV116">
    <cfRule type="expression" dxfId="2795" priority="2751" stopIfTrue="1">
      <formula>LEN(AV114)=14</formula>
    </cfRule>
  </conditionalFormatting>
  <conditionalFormatting sqref="AW114:AW116">
    <cfRule type="expression" dxfId="2794" priority="2750" stopIfTrue="1">
      <formula>LEN(AW114)=11</formula>
    </cfRule>
  </conditionalFormatting>
  <conditionalFormatting sqref="AV114:AV116">
    <cfRule type="expression" dxfId="2793" priority="2749" stopIfTrue="1">
      <formula>LEN(AV114)=14</formula>
    </cfRule>
  </conditionalFormatting>
  <conditionalFormatting sqref="AW114:AW116">
    <cfRule type="expression" dxfId="2792" priority="2748" stopIfTrue="1">
      <formula>LEN(AW114)=11</formula>
    </cfRule>
  </conditionalFormatting>
  <conditionalFormatting sqref="AV114:AV116">
    <cfRule type="expression" dxfId="2791" priority="2747" stopIfTrue="1">
      <formula>LEN(AV114)=14</formula>
    </cfRule>
  </conditionalFormatting>
  <conditionalFormatting sqref="AW114:AW116">
    <cfRule type="expression" dxfId="2790" priority="2746" stopIfTrue="1">
      <formula>LEN(AW114)=11</formula>
    </cfRule>
  </conditionalFormatting>
  <conditionalFormatting sqref="E114:E116">
    <cfRule type="cellIs" dxfId="2789" priority="2745" stopIfTrue="1" operator="greaterThan">
      <formula>2500</formula>
    </cfRule>
  </conditionalFormatting>
  <conditionalFormatting sqref="E114:E116">
    <cfRule type="cellIs" dxfId="2788" priority="2744" stopIfTrue="1" operator="greaterThan">
      <formula>2500</formula>
    </cfRule>
  </conditionalFormatting>
  <conditionalFormatting sqref="E114:E116">
    <cfRule type="cellIs" dxfId="2787" priority="2740" stopIfTrue="1" operator="greaterThan">
      <formula>2500</formula>
    </cfRule>
  </conditionalFormatting>
  <conditionalFormatting sqref="E114:E116">
    <cfRule type="cellIs" dxfId="2786" priority="2743" stopIfTrue="1" operator="greaterThan">
      <formula>2500</formula>
    </cfRule>
  </conditionalFormatting>
  <conditionalFormatting sqref="E114:E116">
    <cfRule type="cellIs" dxfId="2785" priority="2742" stopIfTrue="1" operator="greaterThan">
      <formula>2500</formula>
    </cfRule>
  </conditionalFormatting>
  <conditionalFormatting sqref="E114:E116">
    <cfRule type="cellIs" dxfId="2784" priority="2741" stopIfTrue="1" operator="greaterThan">
      <formula>2500</formula>
    </cfRule>
  </conditionalFormatting>
  <conditionalFormatting sqref="E114:E116">
    <cfRule type="cellIs" dxfId="2783" priority="2739" stopIfTrue="1" operator="greaterThan">
      <formula>2500</formula>
    </cfRule>
  </conditionalFormatting>
  <conditionalFormatting sqref="E114:E116">
    <cfRule type="cellIs" dxfId="2782" priority="2738" stopIfTrue="1" operator="greaterThan">
      <formula>2500</formula>
    </cfRule>
  </conditionalFormatting>
  <conditionalFormatting sqref="E114:E116">
    <cfRule type="cellIs" dxfId="2781" priority="2737" stopIfTrue="1" operator="greaterThan">
      <formula>2500</formula>
    </cfRule>
  </conditionalFormatting>
  <conditionalFormatting sqref="E114:E116">
    <cfRule type="cellIs" dxfId="2780" priority="2736" stopIfTrue="1" operator="greaterThan">
      <formula>2500</formula>
    </cfRule>
  </conditionalFormatting>
  <conditionalFormatting sqref="E114:E116">
    <cfRule type="cellIs" dxfId="2779" priority="2735" stopIfTrue="1" operator="greaterThan">
      <formula>2500</formula>
    </cfRule>
  </conditionalFormatting>
  <conditionalFormatting sqref="V114:W116">
    <cfRule type="expression" dxfId="2778" priority="2734" stopIfTrue="1">
      <formula>AND(V114&gt;0,BK114="")</formula>
    </cfRule>
  </conditionalFormatting>
  <conditionalFormatting sqref="X114:X116">
    <cfRule type="expression" dxfId="2777" priority="2733" stopIfTrue="1">
      <formula>AND(X114&gt;0,BL114="")</formula>
    </cfRule>
  </conditionalFormatting>
  <conditionalFormatting sqref="F114:F116">
    <cfRule type="cellIs" dxfId="2776" priority="2732" stopIfTrue="1" operator="lessThan">
      <formula>29</formula>
    </cfRule>
  </conditionalFormatting>
  <conditionalFormatting sqref="E114:E116">
    <cfRule type="cellIs" dxfId="2775" priority="2731" stopIfTrue="1" operator="greaterThan">
      <formula>2500</formula>
    </cfRule>
  </conditionalFormatting>
  <conditionalFormatting sqref="E114:E116">
    <cfRule type="cellIs" dxfId="2774" priority="2730" stopIfTrue="1" operator="greaterThan">
      <formula>2500</formula>
    </cfRule>
  </conditionalFormatting>
  <conditionalFormatting sqref="E114:E116">
    <cfRule type="cellIs" dxfId="2773" priority="2726" stopIfTrue="1" operator="greaterThan">
      <formula>2500</formula>
    </cfRule>
  </conditionalFormatting>
  <conditionalFormatting sqref="E114:E116">
    <cfRule type="cellIs" dxfId="2772" priority="2729" stopIfTrue="1" operator="greaterThan">
      <formula>2500</formula>
    </cfRule>
  </conditionalFormatting>
  <conditionalFormatting sqref="E114:E116">
    <cfRule type="cellIs" dxfId="2771" priority="2728" stopIfTrue="1" operator="greaterThan">
      <formula>2500</formula>
    </cfRule>
  </conditionalFormatting>
  <conditionalFormatting sqref="E114:E116">
    <cfRule type="cellIs" dxfId="2770" priority="2727" stopIfTrue="1" operator="greaterThan">
      <formula>2500</formula>
    </cfRule>
  </conditionalFormatting>
  <conditionalFormatting sqref="E114:E116">
    <cfRule type="cellIs" dxfId="2769" priority="2725" stopIfTrue="1" operator="greaterThan">
      <formula>2500</formula>
    </cfRule>
  </conditionalFormatting>
  <conditionalFormatting sqref="E114:E116">
    <cfRule type="cellIs" dxfId="2768" priority="2724" stopIfTrue="1" operator="greaterThan">
      <formula>2500</formula>
    </cfRule>
  </conditionalFormatting>
  <conditionalFormatting sqref="E114:E116">
    <cfRule type="cellIs" dxfId="2767" priority="2723" stopIfTrue="1" operator="greaterThan">
      <formula>2500</formula>
    </cfRule>
  </conditionalFormatting>
  <conditionalFormatting sqref="E114:E116">
    <cfRule type="cellIs" dxfId="2766" priority="2722" stopIfTrue="1" operator="greaterThan">
      <formula>2500</formula>
    </cfRule>
  </conditionalFormatting>
  <conditionalFormatting sqref="E114:E116">
    <cfRule type="cellIs" dxfId="2765" priority="2721" stopIfTrue="1" operator="greaterThan">
      <formula>2500</formula>
    </cfRule>
  </conditionalFormatting>
  <conditionalFormatting sqref="F114:F116">
    <cfRule type="cellIs" dxfId="2764" priority="2720" stopIfTrue="1" operator="lessThan">
      <formula>29</formula>
    </cfRule>
  </conditionalFormatting>
  <conditionalFormatting sqref="E114:E116">
    <cfRule type="cellIs" dxfId="2763" priority="2719" stopIfTrue="1" operator="greaterThan">
      <formula>2500</formula>
    </cfRule>
  </conditionalFormatting>
  <conditionalFormatting sqref="E114:E116">
    <cfRule type="cellIs" dxfId="2762" priority="2718" stopIfTrue="1" operator="greaterThan">
      <formula>2500</formula>
    </cfRule>
  </conditionalFormatting>
  <conditionalFormatting sqref="E114:E116">
    <cfRule type="cellIs" dxfId="2761" priority="2716" stopIfTrue="1" operator="greaterThan">
      <formula>2500</formula>
    </cfRule>
  </conditionalFormatting>
  <conditionalFormatting sqref="E114:E116">
    <cfRule type="cellIs" dxfId="2760" priority="2717" stopIfTrue="1" operator="greaterThan">
      <formula>2500</formula>
    </cfRule>
  </conditionalFormatting>
  <conditionalFormatting sqref="E114:E116">
    <cfRule type="cellIs" dxfId="2759" priority="2715" stopIfTrue="1" operator="greaterThan">
      <formula>2500</formula>
    </cfRule>
  </conditionalFormatting>
  <conditionalFormatting sqref="E114:E116">
    <cfRule type="cellIs" dxfId="2758" priority="2714" stopIfTrue="1" operator="greaterThan">
      <formula>2500</formula>
    </cfRule>
  </conditionalFormatting>
  <conditionalFormatting sqref="E114:E116">
    <cfRule type="cellIs" dxfId="2757" priority="2713" stopIfTrue="1" operator="greaterThan">
      <formula>2500</formula>
    </cfRule>
  </conditionalFormatting>
  <conditionalFormatting sqref="E114:E116">
    <cfRule type="cellIs" dxfId="2756" priority="2712" stopIfTrue="1" operator="greaterThan">
      <formula>2500</formula>
    </cfRule>
  </conditionalFormatting>
  <conditionalFormatting sqref="E114:E116">
    <cfRule type="cellIs" dxfId="2755" priority="2711" stopIfTrue="1" operator="greaterThan">
      <formula>2500</formula>
    </cfRule>
  </conditionalFormatting>
  <conditionalFormatting sqref="V114:W116">
    <cfRule type="expression" dxfId="2754" priority="2710" stopIfTrue="1">
      <formula>AND(V114&gt;0,BK114="")</formula>
    </cfRule>
  </conditionalFormatting>
  <conditionalFormatting sqref="X114:X116">
    <cfRule type="expression" dxfId="2753" priority="2709" stopIfTrue="1">
      <formula>AND(X114&gt;0,BL114="")</formula>
    </cfRule>
  </conditionalFormatting>
  <conditionalFormatting sqref="F114:F116">
    <cfRule type="cellIs" dxfId="2752" priority="2708" stopIfTrue="1" operator="lessThan">
      <formula>29</formula>
    </cfRule>
  </conditionalFormatting>
  <conditionalFormatting sqref="AN114:AN116">
    <cfRule type="expression" dxfId="2751" priority="2707" stopIfTrue="1">
      <formula>AND(AN114&gt;0,CC114="")</formula>
    </cfRule>
  </conditionalFormatting>
  <conditionalFormatting sqref="E114:E116">
    <cfRule type="cellIs" dxfId="2750" priority="2706" stopIfTrue="1" operator="greaterThan">
      <formula>2500</formula>
    </cfRule>
  </conditionalFormatting>
  <conditionalFormatting sqref="E114:E116">
    <cfRule type="cellIs" dxfId="2749" priority="2705" stopIfTrue="1" operator="greaterThan">
      <formula>2500</formula>
    </cfRule>
  </conditionalFormatting>
  <conditionalFormatting sqref="E114:E116">
    <cfRule type="cellIs" dxfId="2748" priority="2704" stopIfTrue="1" operator="greaterThan">
      <formula>2500</formula>
    </cfRule>
  </conditionalFormatting>
  <conditionalFormatting sqref="E114:E116">
    <cfRule type="cellIs" dxfId="2747" priority="2703" stopIfTrue="1" operator="greaterThan">
      <formula>2500</formula>
    </cfRule>
  </conditionalFormatting>
  <conditionalFormatting sqref="E114:E116">
    <cfRule type="cellIs" dxfId="2746" priority="2702" stopIfTrue="1" operator="greaterThan">
      <formula>2500</formula>
    </cfRule>
  </conditionalFormatting>
  <conditionalFormatting sqref="E114:E116">
    <cfRule type="cellIs" dxfId="2745" priority="2700" stopIfTrue="1" operator="greaterThan">
      <formula>2500</formula>
    </cfRule>
  </conditionalFormatting>
  <conditionalFormatting sqref="E114:E116">
    <cfRule type="cellIs" dxfId="2744" priority="2701" stopIfTrue="1" operator="greaterThan">
      <formula>2500</formula>
    </cfRule>
  </conditionalFormatting>
  <conditionalFormatting sqref="E114:E116">
    <cfRule type="cellIs" dxfId="2743" priority="2699" stopIfTrue="1" operator="greaterThan">
      <formula>2500</formula>
    </cfRule>
  </conditionalFormatting>
  <conditionalFormatting sqref="E114:E116">
    <cfRule type="cellIs" dxfId="2742" priority="2698" stopIfTrue="1" operator="greaterThan">
      <formula>2500</formula>
    </cfRule>
  </conditionalFormatting>
  <conditionalFormatting sqref="E114:E116">
    <cfRule type="cellIs" dxfId="2741" priority="2697" stopIfTrue="1" operator="greaterThan">
      <formula>2500</formula>
    </cfRule>
  </conditionalFormatting>
  <conditionalFormatting sqref="E114:E116">
    <cfRule type="cellIs" dxfId="2740" priority="2696" stopIfTrue="1" operator="greaterThan">
      <formula>2500</formula>
    </cfRule>
  </conditionalFormatting>
  <conditionalFormatting sqref="E114:E116">
    <cfRule type="cellIs" dxfId="2739" priority="2695" stopIfTrue="1" operator="greaterThan">
      <formula>2500</formula>
    </cfRule>
  </conditionalFormatting>
  <conditionalFormatting sqref="V114:W116">
    <cfRule type="expression" dxfId="2738" priority="2694" stopIfTrue="1">
      <formula>AND(V114&gt;0,BK114="")</formula>
    </cfRule>
  </conditionalFormatting>
  <conditionalFormatting sqref="X114:X116">
    <cfRule type="expression" dxfId="2737" priority="2693" stopIfTrue="1">
      <formula>AND(X114&gt;0,BL114="")</formula>
    </cfRule>
  </conditionalFormatting>
  <conditionalFormatting sqref="F114:F116">
    <cfRule type="cellIs" dxfId="2736" priority="2692" stopIfTrue="1" operator="lessThan">
      <formula>29</formula>
    </cfRule>
  </conditionalFormatting>
  <conditionalFormatting sqref="E114:E116">
    <cfRule type="cellIs" dxfId="2735" priority="2691" stopIfTrue="1" operator="greaterThan">
      <formula>2500</formula>
    </cfRule>
  </conditionalFormatting>
  <conditionalFormatting sqref="E114:E116">
    <cfRule type="cellIs" dxfId="2734" priority="2690" stopIfTrue="1" operator="greaterThan">
      <formula>2500</formula>
    </cfRule>
  </conditionalFormatting>
  <conditionalFormatting sqref="E114:E116">
    <cfRule type="cellIs" dxfId="2733" priority="2689" stopIfTrue="1" operator="greaterThan">
      <formula>2500</formula>
    </cfRule>
  </conditionalFormatting>
  <conditionalFormatting sqref="E114:E116">
    <cfRule type="cellIs" dxfId="2732" priority="2688" stopIfTrue="1" operator="greaterThan">
      <formula>2500</formula>
    </cfRule>
  </conditionalFormatting>
  <conditionalFormatting sqref="E114:E116">
    <cfRule type="cellIs" dxfId="2731" priority="2687" stopIfTrue="1" operator="greaterThan">
      <formula>2500</formula>
    </cfRule>
  </conditionalFormatting>
  <conditionalFormatting sqref="E114:E116">
    <cfRule type="cellIs" dxfId="2730" priority="2685" stopIfTrue="1" operator="greaterThan">
      <formula>2500</formula>
    </cfRule>
  </conditionalFormatting>
  <conditionalFormatting sqref="E114:E116">
    <cfRule type="cellIs" dxfId="2729" priority="2686" stopIfTrue="1" operator="greaterThan">
      <formula>2500</formula>
    </cfRule>
  </conditionalFormatting>
  <conditionalFormatting sqref="E114:E116">
    <cfRule type="cellIs" dxfId="2728" priority="2684" stopIfTrue="1" operator="greaterThan">
      <formula>2500</formula>
    </cfRule>
  </conditionalFormatting>
  <conditionalFormatting sqref="E114:E116">
    <cfRule type="cellIs" dxfId="2727" priority="2683" stopIfTrue="1" operator="greaterThan">
      <formula>2500</formula>
    </cfRule>
  </conditionalFormatting>
  <conditionalFormatting sqref="E114:E116">
    <cfRule type="cellIs" dxfId="2726" priority="2682" stopIfTrue="1" operator="greaterThan">
      <formula>2500</formula>
    </cfRule>
  </conditionalFormatting>
  <conditionalFormatting sqref="E114:E116">
    <cfRule type="cellIs" dxfId="2725" priority="2681" stopIfTrue="1" operator="greaterThan">
      <formula>2500</formula>
    </cfRule>
  </conditionalFormatting>
  <conditionalFormatting sqref="E114:E116">
    <cfRule type="cellIs" dxfId="2724" priority="2680" stopIfTrue="1" operator="greaterThan">
      <formula>2500</formula>
    </cfRule>
  </conditionalFormatting>
  <conditionalFormatting sqref="V114:W116">
    <cfRule type="expression" dxfId="2723" priority="2679" stopIfTrue="1">
      <formula>AND(V114&gt;0,BK114="")</formula>
    </cfRule>
  </conditionalFormatting>
  <conditionalFormatting sqref="X114:X116">
    <cfRule type="expression" dxfId="2722" priority="2678" stopIfTrue="1">
      <formula>AND(X114&gt;0,BL114="")</formula>
    </cfRule>
  </conditionalFormatting>
  <conditionalFormatting sqref="F114:F116">
    <cfRule type="cellIs" dxfId="2721" priority="2677" stopIfTrue="1" operator="lessThan">
      <formula>29</formula>
    </cfRule>
  </conditionalFormatting>
  <conditionalFormatting sqref="F114:F116">
    <cfRule type="cellIs" dxfId="2720" priority="2676" stopIfTrue="1" operator="lessThan">
      <formula>29</formula>
    </cfRule>
  </conditionalFormatting>
  <conditionalFormatting sqref="AV114:AV116">
    <cfRule type="expression" dxfId="2719" priority="2675" stopIfTrue="1">
      <formula>LEN(AV114)=14</formula>
    </cfRule>
  </conditionalFormatting>
  <conditionalFormatting sqref="AW114:AW116">
    <cfRule type="expression" dxfId="2718" priority="2674" stopIfTrue="1">
      <formula>LEN(AW114)=11</formula>
    </cfRule>
  </conditionalFormatting>
  <conditionalFormatting sqref="AV114:AV116">
    <cfRule type="expression" dxfId="2717" priority="2673" stopIfTrue="1">
      <formula>LEN(AV114)=14</formula>
    </cfRule>
  </conditionalFormatting>
  <conditionalFormatting sqref="AW114:AW116">
    <cfRule type="expression" dxfId="2716" priority="2672" stopIfTrue="1">
      <formula>LEN(AW114)=11</formula>
    </cfRule>
  </conditionalFormatting>
  <conditionalFormatting sqref="AV114:AV116">
    <cfRule type="expression" dxfId="2715" priority="2671" stopIfTrue="1">
      <formula>LEN(AV114)=14</formula>
    </cfRule>
  </conditionalFormatting>
  <conditionalFormatting sqref="AW114:AW116">
    <cfRule type="expression" dxfId="2714" priority="2670" stopIfTrue="1">
      <formula>LEN(AW114)=11</formula>
    </cfRule>
  </conditionalFormatting>
  <conditionalFormatting sqref="AV114:AV116">
    <cfRule type="expression" dxfId="2713" priority="2669" stopIfTrue="1">
      <formula>LEN(AV114)=14</formula>
    </cfRule>
  </conditionalFormatting>
  <conditionalFormatting sqref="AW114:AW116">
    <cfRule type="expression" dxfId="2712" priority="2668" stopIfTrue="1">
      <formula>LEN(AW114)=11</formula>
    </cfRule>
  </conditionalFormatting>
  <conditionalFormatting sqref="AV114:AV116">
    <cfRule type="expression" dxfId="2711" priority="2667" stopIfTrue="1">
      <formula>LEN(AV114)=14</formula>
    </cfRule>
  </conditionalFormatting>
  <conditionalFormatting sqref="AW114:AW116">
    <cfRule type="expression" dxfId="2710" priority="2666" stopIfTrue="1">
      <formula>LEN(AW114)=11</formula>
    </cfRule>
  </conditionalFormatting>
  <conditionalFormatting sqref="BD114:BD116">
    <cfRule type="expression" dxfId="2709" priority="2665" stopIfTrue="1">
      <formula>AND(BD114&gt;0,CR114="")</formula>
    </cfRule>
  </conditionalFormatting>
  <conditionalFormatting sqref="BA114:BB116">
    <cfRule type="expression" dxfId="2708" priority="2664" stopIfTrue="1">
      <formula>AND(BA114&gt;0,CP114="")</formula>
    </cfRule>
  </conditionalFormatting>
  <conditionalFormatting sqref="BC114:BC116">
    <cfRule type="expression" dxfId="2707" priority="2663" stopIfTrue="1">
      <formula>AND(BC114&gt;0,CQ114="")</formula>
    </cfRule>
  </conditionalFormatting>
  <conditionalFormatting sqref="BA114:BB116">
    <cfRule type="expression" dxfId="2706" priority="2662" stopIfTrue="1">
      <formula>AND(BA114&gt;0,CP114="")</formula>
    </cfRule>
  </conditionalFormatting>
  <conditionalFormatting sqref="BC114:BC116">
    <cfRule type="expression" dxfId="2705" priority="2661" stopIfTrue="1">
      <formula>AND(BC114&gt;0,CQ114="")</formula>
    </cfRule>
  </conditionalFormatting>
  <conditionalFormatting sqref="BA114:BB116">
    <cfRule type="expression" dxfId="2704" priority="2660" stopIfTrue="1">
      <formula>AND(BA114&gt;0,CP114="")</formula>
    </cfRule>
  </conditionalFormatting>
  <conditionalFormatting sqref="BC114:BC116">
    <cfRule type="expression" dxfId="2703" priority="2659" stopIfTrue="1">
      <formula>AND(BC114&gt;0,CQ114="")</formula>
    </cfRule>
  </conditionalFormatting>
  <conditionalFormatting sqref="BA114:BB116">
    <cfRule type="expression" dxfId="2702" priority="2658" stopIfTrue="1">
      <formula>AND(BA114&gt;0,CP114="")</formula>
    </cfRule>
  </conditionalFormatting>
  <conditionalFormatting sqref="BC114:BC116">
    <cfRule type="expression" dxfId="2701" priority="2657" stopIfTrue="1">
      <formula>AND(BC114&gt;0,CQ114="")</formula>
    </cfRule>
  </conditionalFormatting>
  <conditionalFormatting sqref="BA114:BB116">
    <cfRule type="expression" dxfId="2700" priority="2656" stopIfTrue="1">
      <formula>AND(BA114&gt;0,CP114="")</formula>
    </cfRule>
  </conditionalFormatting>
  <conditionalFormatting sqref="BC114:BC116">
    <cfRule type="expression" dxfId="2699" priority="2655" stopIfTrue="1">
      <formula>AND(BC114&gt;0,CQ114="")</formula>
    </cfRule>
  </conditionalFormatting>
  <conditionalFormatting sqref="BA114:BB116">
    <cfRule type="expression" dxfId="2698" priority="2654" stopIfTrue="1">
      <formula>AND(BA114&gt;0,CP114="")</formula>
    </cfRule>
  </conditionalFormatting>
  <conditionalFormatting sqref="BC114:BC116">
    <cfRule type="expression" dxfId="2697" priority="2653" stopIfTrue="1">
      <formula>AND(BC114&gt;0,CQ114="")</formula>
    </cfRule>
  </conditionalFormatting>
  <conditionalFormatting sqref="BA114:BB116">
    <cfRule type="expression" dxfId="2696" priority="2652" stopIfTrue="1">
      <formula>AND(BA114&gt;0,CP114="")</formula>
    </cfRule>
  </conditionalFormatting>
  <conditionalFormatting sqref="BC114:BC116">
    <cfRule type="expression" dxfId="2695" priority="2651" stopIfTrue="1">
      <formula>AND(BC114&gt;0,CQ114="")</formula>
    </cfRule>
  </conditionalFormatting>
  <conditionalFormatting sqref="AZ121:BK121">
    <cfRule type="expression" dxfId="2694" priority="2650" stopIfTrue="1">
      <formula>AND(AZ121&gt;0,CN121="")</formula>
    </cfRule>
  </conditionalFormatting>
  <conditionalFormatting sqref="E121">
    <cfRule type="cellIs" dxfId="2693" priority="2649" stopIfTrue="1" operator="greaterThan">
      <formula>2500</formula>
    </cfRule>
  </conditionalFormatting>
  <conditionalFormatting sqref="E121">
    <cfRule type="cellIs" dxfId="2692" priority="2648" stopIfTrue="1" operator="greaterThan">
      <formula>2500</formula>
    </cfRule>
  </conditionalFormatting>
  <conditionalFormatting sqref="E121">
    <cfRule type="cellIs" dxfId="2691" priority="2644" stopIfTrue="1" operator="greaterThan">
      <formula>2500</formula>
    </cfRule>
  </conditionalFormatting>
  <conditionalFormatting sqref="E121">
    <cfRule type="cellIs" dxfId="2690" priority="2647" stopIfTrue="1" operator="greaterThan">
      <formula>2500</formula>
    </cfRule>
  </conditionalFormatting>
  <conditionalFormatting sqref="E121">
    <cfRule type="cellIs" dxfId="2689" priority="2646" stopIfTrue="1" operator="greaterThan">
      <formula>2500</formula>
    </cfRule>
  </conditionalFormatting>
  <conditionalFormatting sqref="E121">
    <cfRule type="cellIs" dxfId="2688" priority="2645" stopIfTrue="1" operator="greaterThan">
      <formula>2500</formula>
    </cfRule>
  </conditionalFormatting>
  <conditionalFormatting sqref="E121">
    <cfRule type="cellIs" dxfId="2687" priority="2643" stopIfTrue="1" operator="greaterThan">
      <formula>2500</formula>
    </cfRule>
  </conditionalFormatting>
  <conditionalFormatting sqref="E121">
    <cfRule type="cellIs" dxfId="2686" priority="2642" stopIfTrue="1" operator="greaterThan">
      <formula>2500</formula>
    </cfRule>
  </conditionalFormatting>
  <conditionalFormatting sqref="E121">
    <cfRule type="cellIs" dxfId="2685" priority="2641" stopIfTrue="1" operator="greaterThan">
      <formula>2500</formula>
    </cfRule>
  </conditionalFormatting>
  <conditionalFormatting sqref="E121">
    <cfRule type="cellIs" dxfId="2684" priority="2640" stopIfTrue="1" operator="greaterThan">
      <formula>2500</formula>
    </cfRule>
  </conditionalFormatting>
  <conditionalFormatting sqref="E121">
    <cfRule type="cellIs" dxfId="2683" priority="2639" stopIfTrue="1" operator="greaterThan">
      <formula>2500</formula>
    </cfRule>
  </conditionalFormatting>
  <conditionalFormatting sqref="V121:W121">
    <cfRule type="expression" dxfId="2682" priority="2638" stopIfTrue="1">
      <formula>AND(V121&gt;0,BK121="")</formula>
    </cfRule>
  </conditionalFormatting>
  <conditionalFormatting sqref="X121">
    <cfRule type="expression" dxfId="2681" priority="2637" stopIfTrue="1">
      <formula>AND(X121&gt;0,BL121="")</formula>
    </cfRule>
  </conditionalFormatting>
  <conditionalFormatting sqref="F121">
    <cfRule type="cellIs" dxfId="2680" priority="2636" stopIfTrue="1" operator="lessThan">
      <formula>29</formula>
    </cfRule>
  </conditionalFormatting>
  <conditionalFormatting sqref="E121">
    <cfRule type="cellIs" dxfId="2679" priority="2635" stopIfTrue="1" operator="greaterThan">
      <formula>2500</formula>
    </cfRule>
  </conditionalFormatting>
  <conditionalFormatting sqref="E121">
    <cfRule type="cellIs" dxfId="2678" priority="2634" stopIfTrue="1" operator="greaterThan">
      <formula>2500</formula>
    </cfRule>
  </conditionalFormatting>
  <conditionalFormatting sqref="E121">
    <cfRule type="cellIs" dxfId="2677" priority="2630" stopIfTrue="1" operator="greaterThan">
      <formula>2500</formula>
    </cfRule>
  </conditionalFormatting>
  <conditionalFormatting sqref="E121">
    <cfRule type="cellIs" dxfId="2676" priority="2633" stopIfTrue="1" operator="greaterThan">
      <formula>2500</formula>
    </cfRule>
  </conditionalFormatting>
  <conditionalFormatting sqref="E121">
    <cfRule type="cellIs" dxfId="2675" priority="2632" stopIfTrue="1" operator="greaterThan">
      <formula>2500</formula>
    </cfRule>
  </conditionalFormatting>
  <conditionalFormatting sqref="E121">
    <cfRule type="cellIs" dxfId="2674" priority="2631" stopIfTrue="1" operator="greaterThan">
      <formula>2500</formula>
    </cfRule>
  </conditionalFormatting>
  <conditionalFormatting sqref="E121">
    <cfRule type="cellIs" dxfId="2673" priority="2629" stopIfTrue="1" operator="greaterThan">
      <formula>2500</formula>
    </cfRule>
  </conditionalFormatting>
  <conditionalFormatting sqref="E121">
    <cfRule type="cellIs" dxfId="2672" priority="2628" stopIfTrue="1" operator="greaterThan">
      <formula>2500</formula>
    </cfRule>
  </conditionalFormatting>
  <conditionalFormatting sqref="E121">
    <cfRule type="cellIs" dxfId="2671" priority="2627" stopIfTrue="1" operator="greaterThan">
      <formula>2500</formula>
    </cfRule>
  </conditionalFormatting>
  <conditionalFormatting sqref="E121">
    <cfRule type="cellIs" dxfId="2670" priority="2626" stopIfTrue="1" operator="greaterThan">
      <formula>2500</formula>
    </cfRule>
  </conditionalFormatting>
  <conditionalFormatting sqref="E121">
    <cfRule type="cellIs" dxfId="2669" priority="2625" stopIfTrue="1" operator="greaterThan">
      <formula>2500</formula>
    </cfRule>
  </conditionalFormatting>
  <conditionalFormatting sqref="F121">
    <cfRule type="cellIs" dxfId="2668" priority="2624" stopIfTrue="1" operator="lessThan">
      <formula>29</formula>
    </cfRule>
  </conditionalFormatting>
  <conditionalFormatting sqref="E121">
    <cfRule type="cellIs" dxfId="2667" priority="2623" stopIfTrue="1" operator="greaterThan">
      <formula>2500</formula>
    </cfRule>
  </conditionalFormatting>
  <conditionalFormatting sqref="E121">
    <cfRule type="cellIs" dxfId="2666" priority="2622" stopIfTrue="1" operator="greaterThan">
      <formula>2500</formula>
    </cfRule>
  </conditionalFormatting>
  <conditionalFormatting sqref="E121">
    <cfRule type="cellIs" dxfId="2665" priority="2620" stopIfTrue="1" operator="greaterThan">
      <formula>2500</formula>
    </cfRule>
  </conditionalFormatting>
  <conditionalFormatting sqref="E121">
    <cfRule type="cellIs" dxfId="2664" priority="2621" stopIfTrue="1" operator="greaterThan">
      <formula>2500</formula>
    </cfRule>
  </conditionalFormatting>
  <conditionalFormatting sqref="E121">
    <cfRule type="cellIs" dxfId="2663" priority="2619" stopIfTrue="1" operator="greaterThan">
      <formula>2500</formula>
    </cfRule>
  </conditionalFormatting>
  <conditionalFormatting sqref="E121">
    <cfRule type="cellIs" dxfId="2662" priority="2618" stopIfTrue="1" operator="greaterThan">
      <formula>2500</formula>
    </cfRule>
  </conditionalFormatting>
  <conditionalFormatting sqref="E121">
    <cfRule type="cellIs" dxfId="2661" priority="2617" stopIfTrue="1" operator="greaterThan">
      <formula>2500</formula>
    </cfRule>
  </conditionalFormatting>
  <conditionalFormatting sqref="E121">
    <cfRule type="cellIs" dxfId="2660" priority="2616" stopIfTrue="1" operator="greaterThan">
      <formula>2500</formula>
    </cfRule>
  </conditionalFormatting>
  <conditionalFormatting sqref="E121">
    <cfRule type="cellIs" dxfId="2659" priority="2615" stopIfTrue="1" operator="greaterThan">
      <formula>2500</formula>
    </cfRule>
  </conditionalFormatting>
  <conditionalFormatting sqref="V121:W121">
    <cfRule type="expression" dxfId="2658" priority="2614" stopIfTrue="1">
      <formula>AND(V121&gt;0,BK121="")</formula>
    </cfRule>
  </conditionalFormatting>
  <conditionalFormatting sqref="X121">
    <cfRule type="expression" dxfId="2657" priority="2613" stopIfTrue="1">
      <formula>AND(X121&gt;0,BL121="")</formula>
    </cfRule>
  </conditionalFormatting>
  <conditionalFormatting sqref="F121">
    <cfRule type="cellIs" dxfId="2656" priority="2612" stopIfTrue="1" operator="lessThan">
      <formula>29</formula>
    </cfRule>
  </conditionalFormatting>
  <conditionalFormatting sqref="AN121">
    <cfRule type="expression" dxfId="2655" priority="2611" stopIfTrue="1">
      <formula>AND(AN121&gt;0,CC121="")</formula>
    </cfRule>
  </conditionalFormatting>
  <conditionalFormatting sqref="E121">
    <cfRule type="cellIs" dxfId="2654" priority="2610" stopIfTrue="1" operator="greaterThan">
      <formula>2500</formula>
    </cfRule>
  </conditionalFormatting>
  <conditionalFormatting sqref="E121">
    <cfRule type="cellIs" dxfId="2653" priority="2609" stopIfTrue="1" operator="greaterThan">
      <formula>2500</formula>
    </cfRule>
  </conditionalFormatting>
  <conditionalFormatting sqref="E121">
    <cfRule type="cellIs" dxfId="2652" priority="2608" stopIfTrue="1" operator="greaterThan">
      <formula>2500</formula>
    </cfRule>
  </conditionalFormatting>
  <conditionalFormatting sqref="E121">
    <cfRule type="cellIs" dxfId="2651" priority="2607" stopIfTrue="1" operator="greaterThan">
      <formula>2500</formula>
    </cfRule>
  </conditionalFormatting>
  <conditionalFormatting sqref="E121">
    <cfRule type="cellIs" dxfId="2650" priority="2606" stopIfTrue="1" operator="greaterThan">
      <formula>2500</formula>
    </cfRule>
  </conditionalFormatting>
  <conditionalFormatting sqref="E121">
    <cfRule type="cellIs" dxfId="2649" priority="2604" stopIfTrue="1" operator="greaterThan">
      <formula>2500</formula>
    </cfRule>
  </conditionalFormatting>
  <conditionalFormatting sqref="E121">
    <cfRule type="cellIs" dxfId="2648" priority="2605" stopIfTrue="1" operator="greaterThan">
      <formula>2500</formula>
    </cfRule>
  </conditionalFormatting>
  <conditionalFormatting sqref="E121">
    <cfRule type="cellIs" dxfId="2647" priority="2603" stopIfTrue="1" operator="greaterThan">
      <formula>2500</formula>
    </cfRule>
  </conditionalFormatting>
  <conditionalFormatting sqref="E121">
    <cfRule type="cellIs" dxfId="2646" priority="2602" stopIfTrue="1" operator="greaterThan">
      <formula>2500</formula>
    </cfRule>
  </conditionalFormatting>
  <conditionalFormatting sqref="E121">
    <cfRule type="cellIs" dxfId="2645" priority="2601" stopIfTrue="1" operator="greaterThan">
      <formula>2500</formula>
    </cfRule>
  </conditionalFormatting>
  <conditionalFormatting sqref="E121">
    <cfRule type="cellIs" dxfId="2644" priority="2600" stopIfTrue="1" operator="greaterThan">
      <formula>2500</formula>
    </cfRule>
  </conditionalFormatting>
  <conditionalFormatting sqref="E121">
    <cfRule type="cellIs" dxfId="2643" priority="2599" stopIfTrue="1" operator="greaterThan">
      <formula>2500</formula>
    </cfRule>
  </conditionalFormatting>
  <conditionalFormatting sqref="V121:W121">
    <cfRule type="expression" dxfId="2642" priority="2598" stopIfTrue="1">
      <formula>AND(V121&gt;0,BK121="")</formula>
    </cfRule>
  </conditionalFormatting>
  <conditionalFormatting sqref="X121">
    <cfRule type="expression" dxfId="2641" priority="2597" stopIfTrue="1">
      <formula>AND(X121&gt;0,BL121="")</formula>
    </cfRule>
  </conditionalFormatting>
  <conditionalFormatting sqref="F121">
    <cfRule type="cellIs" dxfId="2640" priority="2596" stopIfTrue="1" operator="lessThan">
      <formula>29</formula>
    </cfRule>
  </conditionalFormatting>
  <conditionalFormatting sqref="F121">
    <cfRule type="cellIs" dxfId="2639" priority="2595" stopIfTrue="1" operator="lessThan">
      <formula>29</formula>
    </cfRule>
  </conditionalFormatting>
  <conditionalFormatting sqref="AV121">
    <cfRule type="expression" dxfId="2638" priority="2594" stopIfTrue="1">
      <formula>LEN(AV121)=14</formula>
    </cfRule>
  </conditionalFormatting>
  <conditionalFormatting sqref="AW121">
    <cfRule type="expression" dxfId="2637" priority="2593" stopIfTrue="1">
      <formula>LEN(AW121)=11</formula>
    </cfRule>
  </conditionalFormatting>
  <conditionalFormatting sqref="AV121">
    <cfRule type="expression" dxfId="2636" priority="2592" stopIfTrue="1">
      <formula>LEN(AV121)=14</formula>
    </cfRule>
  </conditionalFormatting>
  <conditionalFormatting sqref="AW121">
    <cfRule type="expression" dxfId="2635" priority="2591" stopIfTrue="1">
      <formula>LEN(AW121)=11</formula>
    </cfRule>
  </conditionalFormatting>
  <conditionalFormatting sqref="AV121">
    <cfRule type="expression" dxfId="2634" priority="2590" stopIfTrue="1">
      <formula>LEN(AV121)=14</formula>
    </cfRule>
  </conditionalFormatting>
  <conditionalFormatting sqref="AW121">
    <cfRule type="expression" dxfId="2633" priority="2589" stopIfTrue="1">
      <formula>LEN(AW121)=11</formula>
    </cfRule>
  </conditionalFormatting>
  <conditionalFormatting sqref="AV121">
    <cfRule type="expression" dxfId="2632" priority="2588" stopIfTrue="1">
      <formula>LEN(AV121)=14</formula>
    </cfRule>
  </conditionalFormatting>
  <conditionalFormatting sqref="AW121">
    <cfRule type="expression" dxfId="2631" priority="2587" stopIfTrue="1">
      <formula>LEN(AW121)=11</formula>
    </cfRule>
  </conditionalFormatting>
  <conditionalFormatting sqref="E121">
    <cfRule type="cellIs" dxfId="2630" priority="2586" stopIfTrue="1" operator="greaterThan">
      <formula>2500</formula>
    </cfRule>
  </conditionalFormatting>
  <conditionalFormatting sqref="E121">
    <cfRule type="cellIs" dxfId="2629" priority="2585" stopIfTrue="1" operator="greaterThan">
      <formula>2500</formula>
    </cfRule>
  </conditionalFormatting>
  <conditionalFormatting sqref="E121">
    <cfRule type="cellIs" dxfId="2628" priority="2581" stopIfTrue="1" operator="greaterThan">
      <formula>2500</formula>
    </cfRule>
  </conditionalFormatting>
  <conditionalFormatting sqref="E121">
    <cfRule type="cellIs" dxfId="2627" priority="2584" stopIfTrue="1" operator="greaterThan">
      <formula>2500</formula>
    </cfRule>
  </conditionalFormatting>
  <conditionalFormatting sqref="E121">
    <cfRule type="cellIs" dxfId="2626" priority="2583" stopIfTrue="1" operator="greaterThan">
      <formula>2500</formula>
    </cfRule>
  </conditionalFormatting>
  <conditionalFormatting sqref="E121">
    <cfRule type="cellIs" dxfId="2625" priority="2582" stopIfTrue="1" operator="greaterThan">
      <formula>2500</formula>
    </cfRule>
  </conditionalFormatting>
  <conditionalFormatting sqref="E121">
    <cfRule type="cellIs" dxfId="2624" priority="2580" stopIfTrue="1" operator="greaterThan">
      <formula>2500</formula>
    </cfRule>
  </conditionalFormatting>
  <conditionalFormatting sqref="E121">
    <cfRule type="cellIs" dxfId="2623" priority="2579" stopIfTrue="1" operator="greaterThan">
      <formula>2500</formula>
    </cfRule>
  </conditionalFormatting>
  <conditionalFormatting sqref="E121">
    <cfRule type="cellIs" dxfId="2622" priority="2578" stopIfTrue="1" operator="greaterThan">
      <formula>2500</formula>
    </cfRule>
  </conditionalFormatting>
  <conditionalFormatting sqref="E121">
    <cfRule type="cellIs" dxfId="2621" priority="2577" stopIfTrue="1" operator="greaterThan">
      <formula>2500</formula>
    </cfRule>
  </conditionalFormatting>
  <conditionalFormatting sqref="E121">
    <cfRule type="cellIs" dxfId="2620" priority="2576" stopIfTrue="1" operator="greaterThan">
      <formula>2500</formula>
    </cfRule>
  </conditionalFormatting>
  <conditionalFormatting sqref="V121:W121">
    <cfRule type="expression" dxfId="2619" priority="2575" stopIfTrue="1">
      <formula>AND(V121&gt;0,BK121="")</formula>
    </cfRule>
  </conditionalFormatting>
  <conditionalFormatting sqref="X121">
    <cfRule type="expression" dxfId="2618" priority="2574" stopIfTrue="1">
      <formula>AND(X121&gt;0,BL121="")</formula>
    </cfRule>
  </conditionalFormatting>
  <conditionalFormatting sqref="F121">
    <cfRule type="cellIs" dxfId="2617" priority="2573" stopIfTrue="1" operator="lessThan">
      <formula>29</formula>
    </cfRule>
  </conditionalFormatting>
  <conditionalFormatting sqref="E121">
    <cfRule type="cellIs" dxfId="2616" priority="2572" stopIfTrue="1" operator="greaterThan">
      <formula>2500</formula>
    </cfRule>
  </conditionalFormatting>
  <conditionalFormatting sqref="E121">
    <cfRule type="cellIs" dxfId="2615" priority="2571" stopIfTrue="1" operator="greaterThan">
      <formula>2500</formula>
    </cfRule>
  </conditionalFormatting>
  <conditionalFormatting sqref="E121">
    <cfRule type="cellIs" dxfId="2614" priority="2567" stopIfTrue="1" operator="greaterThan">
      <formula>2500</formula>
    </cfRule>
  </conditionalFormatting>
  <conditionalFormatting sqref="E121">
    <cfRule type="cellIs" dxfId="2613" priority="2570" stopIfTrue="1" operator="greaterThan">
      <formula>2500</formula>
    </cfRule>
  </conditionalFormatting>
  <conditionalFormatting sqref="E121">
    <cfRule type="cellIs" dxfId="2612" priority="2569" stopIfTrue="1" operator="greaterThan">
      <formula>2500</formula>
    </cfRule>
  </conditionalFormatting>
  <conditionalFormatting sqref="E121">
    <cfRule type="cellIs" dxfId="2611" priority="2568" stopIfTrue="1" operator="greaterThan">
      <formula>2500</formula>
    </cfRule>
  </conditionalFormatting>
  <conditionalFormatting sqref="E121">
    <cfRule type="cellIs" dxfId="2610" priority="2566" stopIfTrue="1" operator="greaterThan">
      <formula>2500</formula>
    </cfRule>
  </conditionalFormatting>
  <conditionalFormatting sqref="E121">
    <cfRule type="cellIs" dxfId="2609" priority="2565" stopIfTrue="1" operator="greaterThan">
      <formula>2500</formula>
    </cfRule>
  </conditionalFormatting>
  <conditionalFormatting sqref="E121">
    <cfRule type="cellIs" dxfId="2608" priority="2564" stopIfTrue="1" operator="greaterThan">
      <formula>2500</formula>
    </cfRule>
  </conditionalFormatting>
  <conditionalFormatting sqref="E121">
    <cfRule type="cellIs" dxfId="2607" priority="2563" stopIfTrue="1" operator="greaterThan">
      <formula>2500</formula>
    </cfRule>
  </conditionalFormatting>
  <conditionalFormatting sqref="E121">
    <cfRule type="cellIs" dxfId="2606" priority="2562" stopIfTrue="1" operator="greaterThan">
      <formula>2500</formula>
    </cfRule>
  </conditionalFormatting>
  <conditionalFormatting sqref="F121">
    <cfRule type="cellIs" dxfId="2605" priority="2561" stopIfTrue="1" operator="lessThan">
      <formula>29</formula>
    </cfRule>
  </conditionalFormatting>
  <conditionalFormatting sqref="E121">
    <cfRule type="cellIs" dxfId="2604" priority="2560" stopIfTrue="1" operator="greaterThan">
      <formula>2500</formula>
    </cfRule>
  </conditionalFormatting>
  <conditionalFormatting sqref="E121">
    <cfRule type="cellIs" dxfId="2603" priority="2559" stopIfTrue="1" operator="greaterThan">
      <formula>2500</formula>
    </cfRule>
  </conditionalFormatting>
  <conditionalFormatting sqref="E121">
    <cfRule type="cellIs" dxfId="2602" priority="2557" stopIfTrue="1" operator="greaterThan">
      <formula>2500</formula>
    </cfRule>
  </conditionalFormatting>
  <conditionalFormatting sqref="E121">
    <cfRule type="cellIs" dxfId="2601" priority="2558" stopIfTrue="1" operator="greaterThan">
      <formula>2500</formula>
    </cfRule>
  </conditionalFormatting>
  <conditionalFormatting sqref="E121">
    <cfRule type="cellIs" dxfId="2600" priority="2556" stopIfTrue="1" operator="greaterThan">
      <formula>2500</formula>
    </cfRule>
  </conditionalFormatting>
  <conditionalFormatting sqref="E121">
    <cfRule type="cellIs" dxfId="2599" priority="2555" stopIfTrue="1" operator="greaterThan">
      <formula>2500</formula>
    </cfRule>
  </conditionalFormatting>
  <conditionalFormatting sqref="E121">
    <cfRule type="cellIs" dxfId="2598" priority="2554" stopIfTrue="1" operator="greaterThan">
      <formula>2500</formula>
    </cfRule>
  </conditionalFormatting>
  <conditionalFormatting sqref="E121">
    <cfRule type="cellIs" dxfId="2597" priority="2553" stopIfTrue="1" operator="greaterThan">
      <formula>2500</formula>
    </cfRule>
  </conditionalFormatting>
  <conditionalFormatting sqref="E121">
    <cfRule type="cellIs" dxfId="2596" priority="2552" stopIfTrue="1" operator="greaterThan">
      <formula>2500</formula>
    </cfRule>
  </conditionalFormatting>
  <conditionalFormatting sqref="V121:W121">
    <cfRule type="expression" dxfId="2595" priority="2551" stopIfTrue="1">
      <formula>AND(V121&gt;0,BK121="")</formula>
    </cfRule>
  </conditionalFormatting>
  <conditionalFormatting sqref="X121">
    <cfRule type="expression" dxfId="2594" priority="2550" stopIfTrue="1">
      <formula>AND(X121&gt;0,BL121="")</formula>
    </cfRule>
  </conditionalFormatting>
  <conditionalFormatting sqref="F121">
    <cfRule type="cellIs" dxfId="2593" priority="2549" stopIfTrue="1" operator="lessThan">
      <formula>29</formula>
    </cfRule>
  </conditionalFormatting>
  <conditionalFormatting sqref="AN121">
    <cfRule type="expression" dxfId="2592" priority="2548" stopIfTrue="1">
      <formula>AND(AN121&gt;0,CC121="")</formula>
    </cfRule>
  </conditionalFormatting>
  <conditionalFormatting sqref="E121">
    <cfRule type="cellIs" dxfId="2591" priority="2547" stopIfTrue="1" operator="greaterThan">
      <formula>2500</formula>
    </cfRule>
  </conditionalFormatting>
  <conditionalFormatting sqref="E121">
    <cfRule type="cellIs" dxfId="2590" priority="2546" stopIfTrue="1" operator="greaterThan">
      <formula>2500</formula>
    </cfRule>
  </conditionalFormatting>
  <conditionalFormatting sqref="E121">
    <cfRule type="cellIs" dxfId="2589" priority="2545" stopIfTrue="1" operator="greaterThan">
      <formula>2500</formula>
    </cfRule>
  </conditionalFormatting>
  <conditionalFormatting sqref="E121">
    <cfRule type="cellIs" dxfId="2588" priority="2544" stopIfTrue="1" operator="greaterThan">
      <formula>2500</formula>
    </cfRule>
  </conditionalFormatting>
  <conditionalFormatting sqref="E121">
    <cfRule type="cellIs" dxfId="2587" priority="2543" stopIfTrue="1" operator="greaterThan">
      <formula>2500</formula>
    </cfRule>
  </conditionalFormatting>
  <conditionalFormatting sqref="E121">
    <cfRule type="cellIs" dxfId="2586" priority="2541" stopIfTrue="1" operator="greaterThan">
      <formula>2500</formula>
    </cfRule>
  </conditionalFormatting>
  <conditionalFormatting sqref="E121">
    <cfRule type="cellIs" dxfId="2585" priority="2542" stopIfTrue="1" operator="greaterThan">
      <formula>2500</formula>
    </cfRule>
  </conditionalFormatting>
  <conditionalFormatting sqref="E121">
    <cfRule type="cellIs" dxfId="2584" priority="2540" stopIfTrue="1" operator="greaterThan">
      <formula>2500</formula>
    </cfRule>
  </conditionalFormatting>
  <conditionalFormatting sqref="E121">
    <cfRule type="cellIs" dxfId="2583" priority="2539" stopIfTrue="1" operator="greaterThan">
      <formula>2500</formula>
    </cfRule>
  </conditionalFormatting>
  <conditionalFormatting sqref="E121">
    <cfRule type="cellIs" dxfId="2582" priority="2538" stopIfTrue="1" operator="greaterThan">
      <formula>2500</formula>
    </cfRule>
  </conditionalFormatting>
  <conditionalFormatting sqref="E121">
    <cfRule type="cellIs" dxfId="2581" priority="2537" stopIfTrue="1" operator="greaterThan">
      <formula>2500</formula>
    </cfRule>
  </conditionalFormatting>
  <conditionalFormatting sqref="E121">
    <cfRule type="cellIs" dxfId="2580" priority="2536" stopIfTrue="1" operator="greaterThan">
      <formula>2500</formula>
    </cfRule>
  </conditionalFormatting>
  <conditionalFormatting sqref="V121:W121">
    <cfRule type="expression" dxfId="2579" priority="2535" stopIfTrue="1">
      <formula>AND(V121&gt;0,BK121="")</formula>
    </cfRule>
  </conditionalFormatting>
  <conditionalFormatting sqref="X121">
    <cfRule type="expression" dxfId="2578" priority="2534" stopIfTrue="1">
      <formula>AND(X121&gt;0,BL121="")</formula>
    </cfRule>
  </conditionalFormatting>
  <conditionalFormatting sqref="F121">
    <cfRule type="cellIs" dxfId="2577" priority="2533" stopIfTrue="1" operator="lessThan">
      <formula>29</formula>
    </cfRule>
  </conditionalFormatting>
  <conditionalFormatting sqref="E121">
    <cfRule type="cellIs" dxfId="2576" priority="2532" stopIfTrue="1" operator="greaterThan">
      <formula>2500</formula>
    </cfRule>
  </conditionalFormatting>
  <conditionalFormatting sqref="E121">
    <cfRule type="cellIs" dxfId="2575" priority="2531" stopIfTrue="1" operator="greaterThan">
      <formula>2500</formula>
    </cfRule>
  </conditionalFormatting>
  <conditionalFormatting sqref="E121">
    <cfRule type="cellIs" dxfId="2574" priority="2530" stopIfTrue="1" operator="greaterThan">
      <formula>2500</formula>
    </cfRule>
  </conditionalFormatting>
  <conditionalFormatting sqref="E121">
    <cfRule type="cellIs" dxfId="2573" priority="2529" stopIfTrue="1" operator="greaterThan">
      <formula>2500</formula>
    </cfRule>
  </conditionalFormatting>
  <conditionalFormatting sqref="E121">
    <cfRule type="cellIs" dxfId="2572" priority="2528" stopIfTrue="1" operator="greaterThan">
      <formula>2500</formula>
    </cfRule>
  </conditionalFormatting>
  <conditionalFormatting sqref="E121">
    <cfRule type="cellIs" dxfId="2571" priority="2526" stopIfTrue="1" operator="greaterThan">
      <formula>2500</formula>
    </cfRule>
  </conditionalFormatting>
  <conditionalFormatting sqref="E121">
    <cfRule type="cellIs" dxfId="2570" priority="2527" stopIfTrue="1" operator="greaterThan">
      <formula>2500</formula>
    </cfRule>
  </conditionalFormatting>
  <conditionalFormatting sqref="E121">
    <cfRule type="cellIs" dxfId="2569" priority="2525" stopIfTrue="1" operator="greaterThan">
      <formula>2500</formula>
    </cfRule>
  </conditionalFormatting>
  <conditionalFormatting sqref="E121">
    <cfRule type="cellIs" dxfId="2568" priority="2524" stopIfTrue="1" operator="greaterThan">
      <formula>2500</formula>
    </cfRule>
  </conditionalFormatting>
  <conditionalFormatting sqref="E121">
    <cfRule type="cellIs" dxfId="2567" priority="2523" stopIfTrue="1" operator="greaterThan">
      <formula>2500</formula>
    </cfRule>
  </conditionalFormatting>
  <conditionalFormatting sqref="E121">
    <cfRule type="cellIs" dxfId="2566" priority="2522" stopIfTrue="1" operator="greaterThan">
      <formula>2500</formula>
    </cfRule>
  </conditionalFormatting>
  <conditionalFormatting sqref="E121">
    <cfRule type="cellIs" dxfId="2565" priority="2521" stopIfTrue="1" operator="greaterThan">
      <formula>2500</formula>
    </cfRule>
  </conditionalFormatting>
  <conditionalFormatting sqref="V121:W121">
    <cfRule type="expression" dxfId="2564" priority="2520" stopIfTrue="1">
      <formula>AND(V121&gt;0,BK121="")</formula>
    </cfRule>
  </conditionalFormatting>
  <conditionalFormatting sqref="X121">
    <cfRule type="expression" dxfId="2563" priority="2519" stopIfTrue="1">
      <formula>AND(X121&gt;0,BL121="")</formula>
    </cfRule>
  </conditionalFormatting>
  <conditionalFormatting sqref="F121">
    <cfRule type="cellIs" dxfId="2562" priority="2518" stopIfTrue="1" operator="lessThan">
      <formula>29</formula>
    </cfRule>
  </conditionalFormatting>
  <conditionalFormatting sqref="F121">
    <cfRule type="cellIs" dxfId="2561" priority="2517" stopIfTrue="1" operator="lessThan">
      <formula>29</formula>
    </cfRule>
  </conditionalFormatting>
  <conditionalFormatting sqref="AV121">
    <cfRule type="expression" dxfId="2560" priority="2516" stopIfTrue="1">
      <formula>LEN(AV121)=14</formula>
    </cfRule>
  </conditionalFormatting>
  <conditionalFormatting sqref="AW121">
    <cfRule type="expression" dxfId="2559" priority="2515" stopIfTrue="1">
      <formula>LEN(AW121)=11</formula>
    </cfRule>
  </conditionalFormatting>
  <conditionalFormatting sqref="AV121">
    <cfRule type="expression" dxfId="2558" priority="2514" stopIfTrue="1">
      <formula>LEN(AV121)=14</formula>
    </cfRule>
  </conditionalFormatting>
  <conditionalFormatting sqref="AW121">
    <cfRule type="expression" dxfId="2557" priority="2513" stopIfTrue="1">
      <formula>LEN(AW121)=11</formula>
    </cfRule>
  </conditionalFormatting>
  <conditionalFormatting sqref="AV121">
    <cfRule type="expression" dxfId="2556" priority="2512" stopIfTrue="1">
      <formula>LEN(AV121)=14</formula>
    </cfRule>
  </conditionalFormatting>
  <conditionalFormatting sqref="AW121">
    <cfRule type="expression" dxfId="2555" priority="2511" stopIfTrue="1">
      <formula>LEN(AW121)=11</formula>
    </cfRule>
  </conditionalFormatting>
  <conditionalFormatting sqref="AV121">
    <cfRule type="expression" dxfId="2554" priority="2510" stopIfTrue="1">
      <formula>LEN(AV121)=14</formula>
    </cfRule>
  </conditionalFormatting>
  <conditionalFormatting sqref="AW121">
    <cfRule type="expression" dxfId="2553" priority="2509" stopIfTrue="1">
      <formula>LEN(AW121)=11</formula>
    </cfRule>
  </conditionalFormatting>
  <conditionalFormatting sqref="AV121">
    <cfRule type="expression" dxfId="2552" priority="2508" stopIfTrue="1">
      <formula>LEN(AV121)=14</formula>
    </cfRule>
  </conditionalFormatting>
  <conditionalFormatting sqref="AW121">
    <cfRule type="expression" dxfId="2551" priority="2507" stopIfTrue="1">
      <formula>LEN(AW121)=11</formula>
    </cfRule>
  </conditionalFormatting>
  <conditionalFormatting sqref="BD121">
    <cfRule type="expression" dxfId="2550" priority="2506" stopIfTrue="1">
      <formula>AND(BD121&gt;0,CR121="")</formula>
    </cfRule>
  </conditionalFormatting>
  <conditionalFormatting sqref="BA121:BB121">
    <cfRule type="expression" dxfId="2549" priority="2505" stopIfTrue="1">
      <formula>AND(BA121&gt;0,CP121="")</formula>
    </cfRule>
  </conditionalFormatting>
  <conditionalFormatting sqref="BC121">
    <cfRule type="expression" dxfId="2548" priority="2504" stopIfTrue="1">
      <formula>AND(BC121&gt;0,CQ121="")</formula>
    </cfRule>
  </conditionalFormatting>
  <conditionalFormatting sqref="BA121:BB121">
    <cfRule type="expression" dxfId="2547" priority="2503" stopIfTrue="1">
      <formula>AND(BA121&gt;0,CP121="")</formula>
    </cfRule>
  </conditionalFormatting>
  <conditionalFormatting sqref="BC121">
    <cfRule type="expression" dxfId="2546" priority="2502" stopIfTrue="1">
      <formula>AND(BC121&gt;0,CQ121="")</formula>
    </cfRule>
  </conditionalFormatting>
  <conditionalFormatting sqref="BA121:BB121">
    <cfRule type="expression" dxfId="2545" priority="2501" stopIfTrue="1">
      <formula>AND(BA121&gt;0,CP121="")</formula>
    </cfRule>
  </conditionalFormatting>
  <conditionalFormatting sqref="BC121">
    <cfRule type="expression" dxfId="2544" priority="2500" stopIfTrue="1">
      <formula>AND(BC121&gt;0,CQ121="")</formula>
    </cfRule>
  </conditionalFormatting>
  <conditionalFormatting sqref="BA121:BB121">
    <cfRule type="expression" dxfId="2543" priority="2499" stopIfTrue="1">
      <formula>AND(BA121&gt;0,CP121="")</formula>
    </cfRule>
  </conditionalFormatting>
  <conditionalFormatting sqref="BC121">
    <cfRule type="expression" dxfId="2542" priority="2498" stopIfTrue="1">
      <formula>AND(BC121&gt;0,CQ121="")</formula>
    </cfRule>
  </conditionalFormatting>
  <conditionalFormatting sqref="BA121:BB121">
    <cfRule type="expression" dxfId="2541" priority="2497" stopIfTrue="1">
      <formula>AND(BA121&gt;0,CP121="")</formula>
    </cfRule>
  </conditionalFormatting>
  <conditionalFormatting sqref="BC121">
    <cfRule type="expression" dxfId="2540" priority="2496" stopIfTrue="1">
      <formula>AND(BC121&gt;0,CQ121="")</formula>
    </cfRule>
  </conditionalFormatting>
  <conditionalFormatting sqref="BA121:BB121">
    <cfRule type="expression" dxfId="2539" priority="2495" stopIfTrue="1">
      <formula>AND(BA121&gt;0,CP121="")</formula>
    </cfRule>
  </conditionalFormatting>
  <conditionalFormatting sqref="BC121">
    <cfRule type="expression" dxfId="2538" priority="2494" stopIfTrue="1">
      <formula>AND(BC121&gt;0,CQ121="")</formula>
    </cfRule>
  </conditionalFormatting>
  <conditionalFormatting sqref="BA121:BB121">
    <cfRule type="expression" dxfId="2537" priority="2493" stopIfTrue="1">
      <formula>AND(BA121&gt;0,CP121="")</formula>
    </cfRule>
  </conditionalFormatting>
  <conditionalFormatting sqref="BC121">
    <cfRule type="expression" dxfId="2536" priority="2492" stopIfTrue="1">
      <formula>AND(BC121&gt;0,CQ121="")</formula>
    </cfRule>
  </conditionalFormatting>
  <conditionalFormatting sqref="AZ128:BK128">
    <cfRule type="expression" dxfId="2535" priority="2491" stopIfTrue="1">
      <formula>AND(AZ128&gt;0,CN128="")</formula>
    </cfRule>
  </conditionalFormatting>
  <conditionalFormatting sqref="E128">
    <cfRule type="cellIs" dxfId="2534" priority="2490" stopIfTrue="1" operator="greaterThan">
      <formula>2500</formula>
    </cfRule>
  </conditionalFormatting>
  <conditionalFormatting sqref="E128">
    <cfRule type="cellIs" dxfId="2533" priority="2489" stopIfTrue="1" operator="greaterThan">
      <formula>2500</formula>
    </cfRule>
  </conditionalFormatting>
  <conditionalFormatting sqref="E128">
    <cfRule type="cellIs" dxfId="2532" priority="2485" stopIfTrue="1" operator="greaterThan">
      <formula>2500</formula>
    </cfRule>
  </conditionalFormatting>
  <conditionalFormatting sqref="E128">
    <cfRule type="cellIs" dxfId="2531" priority="2488" stopIfTrue="1" operator="greaterThan">
      <formula>2500</formula>
    </cfRule>
  </conditionalFormatting>
  <conditionalFormatting sqref="E128">
    <cfRule type="cellIs" dxfId="2530" priority="2487" stopIfTrue="1" operator="greaterThan">
      <formula>2500</formula>
    </cfRule>
  </conditionalFormatting>
  <conditionalFormatting sqref="E128">
    <cfRule type="cellIs" dxfId="2529" priority="2486" stopIfTrue="1" operator="greaterThan">
      <formula>2500</formula>
    </cfRule>
  </conditionalFormatting>
  <conditionalFormatting sqref="E128">
    <cfRule type="cellIs" dxfId="2528" priority="2484" stopIfTrue="1" operator="greaterThan">
      <formula>2500</formula>
    </cfRule>
  </conditionalFormatting>
  <conditionalFormatting sqref="E128">
    <cfRule type="cellIs" dxfId="2527" priority="2483" stopIfTrue="1" operator="greaterThan">
      <formula>2500</formula>
    </cfRule>
  </conditionalFormatting>
  <conditionalFormatting sqref="E128">
    <cfRule type="cellIs" dxfId="2526" priority="2482" stopIfTrue="1" operator="greaterThan">
      <formula>2500</formula>
    </cfRule>
  </conditionalFormatting>
  <conditionalFormatting sqref="E128">
    <cfRule type="cellIs" dxfId="2525" priority="2481" stopIfTrue="1" operator="greaterThan">
      <formula>2500</formula>
    </cfRule>
  </conditionalFormatting>
  <conditionalFormatting sqref="E128">
    <cfRule type="cellIs" dxfId="2524" priority="2480" stopIfTrue="1" operator="greaterThan">
      <formula>2500</formula>
    </cfRule>
  </conditionalFormatting>
  <conditionalFormatting sqref="V128:W128">
    <cfRule type="expression" dxfId="2523" priority="2479" stopIfTrue="1">
      <formula>AND(V128&gt;0,BK128="")</formula>
    </cfRule>
  </conditionalFormatting>
  <conditionalFormatting sqref="X128">
    <cfRule type="expression" dxfId="2522" priority="2478" stopIfTrue="1">
      <formula>AND(X128&gt;0,BL128="")</formula>
    </cfRule>
  </conditionalFormatting>
  <conditionalFormatting sqref="F128">
    <cfRule type="cellIs" dxfId="2521" priority="2477" stopIfTrue="1" operator="lessThan">
      <formula>29</formula>
    </cfRule>
  </conditionalFormatting>
  <conditionalFormatting sqref="E128">
    <cfRule type="cellIs" dxfId="2520" priority="2476" stopIfTrue="1" operator="greaterThan">
      <formula>2500</formula>
    </cfRule>
  </conditionalFormatting>
  <conditionalFormatting sqref="E128">
    <cfRule type="cellIs" dxfId="2519" priority="2475" stopIfTrue="1" operator="greaterThan">
      <formula>2500</formula>
    </cfRule>
  </conditionalFormatting>
  <conditionalFormatting sqref="E128">
    <cfRule type="cellIs" dxfId="2518" priority="2471" stopIfTrue="1" operator="greaterThan">
      <formula>2500</formula>
    </cfRule>
  </conditionalFormatting>
  <conditionalFormatting sqref="E128">
    <cfRule type="cellIs" dxfId="2517" priority="2474" stopIfTrue="1" operator="greaterThan">
      <formula>2500</formula>
    </cfRule>
  </conditionalFormatting>
  <conditionalFormatting sqref="E128">
    <cfRule type="cellIs" dxfId="2516" priority="2473" stopIfTrue="1" operator="greaterThan">
      <formula>2500</formula>
    </cfRule>
  </conditionalFormatting>
  <conditionalFormatting sqref="E128">
    <cfRule type="cellIs" dxfId="2515" priority="2472" stopIfTrue="1" operator="greaterThan">
      <formula>2500</formula>
    </cfRule>
  </conditionalFormatting>
  <conditionalFormatting sqref="E128">
    <cfRule type="cellIs" dxfId="2514" priority="2470" stopIfTrue="1" operator="greaterThan">
      <formula>2500</formula>
    </cfRule>
  </conditionalFormatting>
  <conditionalFormatting sqref="E128">
    <cfRule type="cellIs" dxfId="2513" priority="2469" stopIfTrue="1" operator="greaterThan">
      <formula>2500</formula>
    </cfRule>
  </conditionalFormatting>
  <conditionalFormatting sqref="E128">
    <cfRule type="cellIs" dxfId="2512" priority="2468" stopIfTrue="1" operator="greaterThan">
      <formula>2500</formula>
    </cfRule>
  </conditionalFormatting>
  <conditionalFormatting sqref="E128">
    <cfRule type="cellIs" dxfId="2511" priority="2467" stopIfTrue="1" operator="greaterThan">
      <formula>2500</formula>
    </cfRule>
  </conditionalFormatting>
  <conditionalFormatting sqref="E128">
    <cfRule type="cellIs" dxfId="2510" priority="2466" stopIfTrue="1" operator="greaterThan">
      <formula>2500</formula>
    </cfRule>
  </conditionalFormatting>
  <conditionalFormatting sqref="F128">
    <cfRule type="cellIs" dxfId="2509" priority="2465" stopIfTrue="1" operator="lessThan">
      <formula>29</formula>
    </cfRule>
  </conditionalFormatting>
  <conditionalFormatting sqref="E128">
    <cfRule type="cellIs" dxfId="2508" priority="2464" stopIfTrue="1" operator="greaterThan">
      <formula>2500</formula>
    </cfRule>
  </conditionalFormatting>
  <conditionalFormatting sqref="E128">
    <cfRule type="cellIs" dxfId="2507" priority="2463" stopIfTrue="1" operator="greaterThan">
      <formula>2500</formula>
    </cfRule>
  </conditionalFormatting>
  <conditionalFormatting sqref="E128">
    <cfRule type="cellIs" dxfId="2506" priority="2461" stopIfTrue="1" operator="greaterThan">
      <formula>2500</formula>
    </cfRule>
  </conditionalFormatting>
  <conditionalFormatting sqref="E128">
    <cfRule type="cellIs" dxfId="2505" priority="2462" stopIfTrue="1" operator="greaterThan">
      <formula>2500</formula>
    </cfRule>
  </conditionalFormatting>
  <conditionalFormatting sqref="E128">
    <cfRule type="cellIs" dxfId="2504" priority="2460" stopIfTrue="1" operator="greaterThan">
      <formula>2500</formula>
    </cfRule>
  </conditionalFormatting>
  <conditionalFormatting sqref="E128">
    <cfRule type="cellIs" dxfId="2503" priority="2459" stopIfTrue="1" operator="greaterThan">
      <formula>2500</formula>
    </cfRule>
  </conditionalFormatting>
  <conditionalFormatting sqref="E128">
    <cfRule type="cellIs" dxfId="2502" priority="2458" stopIfTrue="1" operator="greaterThan">
      <formula>2500</formula>
    </cfRule>
  </conditionalFormatting>
  <conditionalFormatting sqref="E128">
    <cfRule type="cellIs" dxfId="2501" priority="2457" stopIfTrue="1" operator="greaterThan">
      <formula>2500</formula>
    </cfRule>
  </conditionalFormatting>
  <conditionalFormatting sqref="E128">
    <cfRule type="cellIs" dxfId="2500" priority="2456" stopIfTrue="1" operator="greaterThan">
      <formula>2500</formula>
    </cfRule>
  </conditionalFormatting>
  <conditionalFormatting sqref="V128:W128">
    <cfRule type="expression" dxfId="2499" priority="2455" stopIfTrue="1">
      <formula>AND(V128&gt;0,BK128="")</formula>
    </cfRule>
  </conditionalFormatting>
  <conditionalFormatting sqref="X128">
    <cfRule type="expression" dxfId="2498" priority="2454" stopIfTrue="1">
      <formula>AND(X128&gt;0,BL128="")</formula>
    </cfRule>
  </conditionalFormatting>
  <conditionalFormatting sqref="F128">
    <cfRule type="cellIs" dxfId="2497" priority="2453" stopIfTrue="1" operator="lessThan">
      <formula>29</formula>
    </cfRule>
  </conditionalFormatting>
  <conditionalFormatting sqref="AN128">
    <cfRule type="expression" dxfId="2496" priority="2452" stopIfTrue="1">
      <formula>AND(AN128&gt;0,CC128="")</formula>
    </cfRule>
  </conditionalFormatting>
  <conditionalFormatting sqref="E128">
    <cfRule type="cellIs" dxfId="2495" priority="2451" stopIfTrue="1" operator="greaterThan">
      <formula>2500</formula>
    </cfRule>
  </conditionalFormatting>
  <conditionalFormatting sqref="E128">
    <cfRule type="cellIs" dxfId="2494" priority="2450" stopIfTrue="1" operator="greaterThan">
      <formula>2500</formula>
    </cfRule>
  </conditionalFormatting>
  <conditionalFormatting sqref="E128">
    <cfRule type="cellIs" dxfId="2493" priority="2449" stopIfTrue="1" operator="greaterThan">
      <formula>2500</formula>
    </cfRule>
  </conditionalFormatting>
  <conditionalFormatting sqref="E128">
    <cfRule type="cellIs" dxfId="2492" priority="2448" stopIfTrue="1" operator="greaterThan">
      <formula>2500</formula>
    </cfRule>
  </conditionalFormatting>
  <conditionalFormatting sqref="E128">
    <cfRule type="cellIs" dxfId="2491" priority="2447" stopIfTrue="1" operator="greaterThan">
      <formula>2500</formula>
    </cfRule>
  </conditionalFormatting>
  <conditionalFormatting sqref="E128">
    <cfRule type="cellIs" dxfId="2490" priority="2445" stopIfTrue="1" operator="greaterThan">
      <formula>2500</formula>
    </cfRule>
  </conditionalFormatting>
  <conditionalFormatting sqref="E128">
    <cfRule type="cellIs" dxfId="2489" priority="2446" stopIfTrue="1" operator="greaterThan">
      <formula>2500</formula>
    </cfRule>
  </conditionalFormatting>
  <conditionalFormatting sqref="E128">
    <cfRule type="cellIs" dxfId="2488" priority="2444" stopIfTrue="1" operator="greaterThan">
      <formula>2500</formula>
    </cfRule>
  </conditionalFormatting>
  <conditionalFormatting sqref="E128">
    <cfRule type="cellIs" dxfId="2487" priority="2443" stopIfTrue="1" operator="greaterThan">
      <formula>2500</formula>
    </cfRule>
  </conditionalFormatting>
  <conditionalFormatting sqref="E128">
    <cfRule type="cellIs" dxfId="2486" priority="2442" stopIfTrue="1" operator="greaterThan">
      <formula>2500</formula>
    </cfRule>
  </conditionalFormatting>
  <conditionalFormatting sqref="E128">
    <cfRule type="cellIs" dxfId="2485" priority="2441" stopIfTrue="1" operator="greaterThan">
      <formula>2500</formula>
    </cfRule>
  </conditionalFormatting>
  <conditionalFormatting sqref="E128">
    <cfRule type="cellIs" dxfId="2484" priority="2440" stopIfTrue="1" operator="greaterThan">
      <formula>2500</formula>
    </cfRule>
  </conditionalFormatting>
  <conditionalFormatting sqref="V128:W128">
    <cfRule type="expression" dxfId="2483" priority="2439" stopIfTrue="1">
      <formula>AND(V128&gt;0,BK128="")</formula>
    </cfRule>
  </conditionalFormatting>
  <conditionalFormatting sqref="X128">
    <cfRule type="expression" dxfId="2482" priority="2438" stopIfTrue="1">
      <formula>AND(X128&gt;0,BL128="")</formula>
    </cfRule>
  </conditionalFormatting>
  <conditionalFormatting sqref="F128">
    <cfRule type="cellIs" dxfId="2481" priority="2437" stopIfTrue="1" operator="lessThan">
      <formula>29</formula>
    </cfRule>
  </conditionalFormatting>
  <conditionalFormatting sqref="F128">
    <cfRule type="cellIs" dxfId="2480" priority="2436" stopIfTrue="1" operator="lessThan">
      <formula>29</formula>
    </cfRule>
  </conditionalFormatting>
  <conditionalFormatting sqref="AV128">
    <cfRule type="expression" dxfId="2479" priority="2435" stopIfTrue="1">
      <formula>LEN(AV128)=14</formula>
    </cfRule>
  </conditionalFormatting>
  <conditionalFormatting sqref="AW128">
    <cfRule type="expression" dxfId="2478" priority="2434" stopIfTrue="1">
      <formula>LEN(AW128)=11</formula>
    </cfRule>
  </conditionalFormatting>
  <conditionalFormatting sqref="AV128">
    <cfRule type="expression" dxfId="2477" priority="2433" stopIfTrue="1">
      <formula>LEN(AV128)=14</formula>
    </cfRule>
  </conditionalFormatting>
  <conditionalFormatting sqref="AW128">
    <cfRule type="expression" dxfId="2476" priority="2432" stopIfTrue="1">
      <formula>LEN(AW128)=11</formula>
    </cfRule>
  </conditionalFormatting>
  <conditionalFormatting sqref="AV128">
    <cfRule type="expression" dxfId="2475" priority="2431" stopIfTrue="1">
      <formula>LEN(AV128)=14</formula>
    </cfRule>
  </conditionalFormatting>
  <conditionalFormatting sqref="AW128">
    <cfRule type="expression" dxfId="2474" priority="2430" stopIfTrue="1">
      <formula>LEN(AW128)=11</formula>
    </cfRule>
  </conditionalFormatting>
  <conditionalFormatting sqref="AV128">
    <cfRule type="expression" dxfId="2473" priority="2429" stopIfTrue="1">
      <formula>LEN(AV128)=14</formula>
    </cfRule>
  </conditionalFormatting>
  <conditionalFormatting sqref="AW128">
    <cfRule type="expression" dxfId="2472" priority="2428" stopIfTrue="1">
      <formula>LEN(AW128)=11</formula>
    </cfRule>
  </conditionalFormatting>
  <conditionalFormatting sqref="E128">
    <cfRule type="cellIs" dxfId="2471" priority="2427" stopIfTrue="1" operator="greaterThan">
      <formula>2500</formula>
    </cfRule>
  </conditionalFormatting>
  <conditionalFormatting sqref="E128">
    <cfRule type="cellIs" dxfId="2470" priority="2426" stopIfTrue="1" operator="greaterThan">
      <formula>2500</formula>
    </cfRule>
  </conditionalFormatting>
  <conditionalFormatting sqref="E128">
    <cfRule type="cellIs" dxfId="2469" priority="2422" stopIfTrue="1" operator="greaterThan">
      <formula>2500</formula>
    </cfRule>
  </conditionalFormatting>
  <conditionalFormatting sqref="E128">
    <cfRule type="cellIs" dxfId="2468" priority="2425" stopIfTrue="1" operator="greaterThan">
      <formula>2500</formula>
    </cfRule>
  </conditionalFormatting>
  <conditionalFormatting sqref="E128">
    <cfRule type="cellIs" dxfId="2467" priority="2424" stopIfTrue="1" operator="greaterThan">
      <formula>2500</formula>
    </cfRule>
  </conditionalFormatting>
  <conditionalFormatting sqref="E128">
    <cfRule type="cellIs" dxfId="2466" priority="2423" stopIfTrue="1" operator="greaterThan">
      <formula>2500</formula>
    </cfRule>
  </conditionalFormatting>
  <conditionalFormatting sqref="E128">
    <cfRule type="cellIs" dxfId="2465" priority="2421" stopIfTrue="1" operator="greaterThan">
      <formula>2500</formula>
    </cfRule>
  </conditionalFormatting>
  <conditionalFormatting sqref="E128">
    <cfRule type="cellIs" dxfId="2464" priority="2420" stopIfTrue="1" operator="greaterThan">
      <formula>2500</formula>
    </cfRule>
  </conditionalFormatting>
  <conditionalFormatting sqref="E128">
    <cfRule type="cellIs" dxfId="2463" priority="2419" stopIfTrue="1" operator="greaterThan">
      <formula>2500</formula>
    </cfRule>
  </conditionalFormatting>
  <conditionalFormatting sqref="E128">
    <cfRule type="cellIs" dxfId="2462" priority="2418" stopIfTrue="1" operator="greaterThan">
      <formula>2500</formula>
    </cfRule>
  </conditionalFormatting>
  <conditionalFormatting sqref="E128">
    <cfRule type="cellIs" dxfId="2461" priority="2417" stopIfTrue="1" operator="greaterThan">
      <formula>2500</formula>
    </cfRule>
  </conditionalFormatting>
  <conditionalFormatting sqref="V128:W128">
    <cfRule type="expression" dxfId="2460" priority="2416" stopIfTrue="1">
      <formula>AND(V128&gt;0,BK128="")</formula>
    </cfRule>
  </conditionalFormatting>
  <conditionalFormatting sqref="X128">
    <cfRule type="expression" dxfId="2459" priority="2415" stopIfTrue="1">
      <formula>AND(X128&gt;0,BL128="")</formula>
    </cfRule>
  </conditionalFormatting>
  <conditionalFormatting sqref="F128">
    <cfRule type="cellIs" dxfId="2458" priority="2414" stopIfTrue="1" operator="lessThan">
      <formula>29</formula>
    </cfRule>
  </conditionalFormatting>
  <conditionalFormatting sqref="E128">
    <cfRule type="cellIs" dxfId="2457" priority="2413" stopIfTrue="1" operator="greaterThan">
      <formula>2500</formula>
    </cfRule>
  </conditionalFormatting>
  <conditionalFormatting sqref="E128">
    <cfRule type="cellIs" dxfId="2456" priority="2412" stopIfTrue="1" operator="greaterThan">
      <formula>2500</formula>
    </cfRule>
  </conditionalFormatting>
  <conditionalFormatting sqref="E128">
    <cfRule type="cellIs" dxfId="2455" priority="2408" stopIfTrue="1" operator="greaterThan">
      <formula>2500</formula>
    </cfRule>
  </conditionalFormatting>
  <conditionalFormatting sqref="E128">
    <cfRule type="cellIs" dxfId="2454" priority="2411" stopIfTrue="1" operator="greaterThan">
      <formula>2500</formula>
    </cfRule>
  </conditionalFormatting>
  <conditionalFormatting sqref="E128">
    <cfRule type="cellIs" dxfId="2453" priority="2410" stopIfTrue="1" operator="greaterThan">
      <formula>2500</formula>
    </cfRule>
  </conditionalFormatting>
  <conditionalFormatting sqref="E128">
    <cfRule type="cellIs" dxfId="2452" priority="2409" stopIfTrue="1" operator="greaterThan">
      <formula>2500</formula>
    </cfRule>
  </conditionalFormatting>
  <conditionalFormatting sqref="E128">
    <cfRule type="cellIs" dxfId="2451" priority="2407" stopIfTrue="1" operator="greaterThan">
      <formula>2500</formula>
    </cfRule>
  </conditionalFormatting>
  <conditionalFormatting sqref="E128">
    <cfRule type="cellIs" dxfId="2450" priority="2406" stopIfTrue="1" operator="greaterThan">
      <formula>2500</formula>
    </cfRule>
  </conditionalFormatting>
  <conditionalFormatting sqref="E128">
    <cfRule type="cellIs" dxfId="2449" priority="2405" stopIfTrue="1" operator="greaterThan">
      <formula>2500</formula>
    </cfRule>
  </conditionalFormatting>
  <conditionalFormatting sqref="E128">
    <cfRule type="cellIs" dxfId="2448" priority="2404" stopIfTrue="1" operator="greaterThan">
      <formula>2500</formula>
    </cfRule>
  </conditionalFormatting>
  <conditionalFormatting sqref="E128">
    <cfRule type="cellIs" dxfId="2447" priority="2403" stopIfTrue="1" operator="greaterThan">
      <formula>2500</formula>
    </cfRule>
  </conditionalFormatting>
  <conditionalFormatting sqref="F128">
    <cfRule type="cellIs" dxfId="2446" priority="2402" stopIfTrue="1" operator="lessThan">
      <formula>29</formula>
    </cfRule>
  </conditionalFormatting>
  <conditionalFormatting sqref="E128">
    <cfRule type="cellIs" dxfId="2445" priority="2401" stopIfTrue="1" operator="greaterThan">
      <formula>2500</formula>
    </cfRule>
  </conditionalFormatting>
  <conditionalFormatting sqref="E128">
    <cfRule type="cellIs" dxfId="2444" priority="2400" stopIfTrue="1" operator="greaterThan">
      <formula>2500</formula>
    </cfRule>
  </conditionalFormatting>
  <conditionalFormatting sqref="E128">
    <cfRule type="cellIs" dxfId="2443" priority="2398" stopIfTrue="1" operator="greaterThan">
      <formula>2500</formula>
    </cfRule>
  </conditionalFormatting>
  <conditionalFormatting sqref="E128">
    <cfRule type="cellIs" dxfId="2442" priority="2399" stopIfTrue="1" operator="greaterThan">
      <formula>2500</formula>
    </cfRule>
  </conditionalFormatting>
  <conditionalFormatting sqref="E128">
    <cfRule type="cellIs" dxfId="2441" priority="2397" stopIfTrue="1" operator="greaterThan">
      <formula>2500</formula>
    </cfRule>
  </conditionalFormatting>
  <conditionalFormatting sqref="E128">
    <cfRule type="cellIs" dxfId="2440" priority="2396" stopIfTrue="1" operator="greaterThan">
      <formula>2500</formula>
    </cfRule>
  </conditionalFormatting>
  <conditionalFormatting sqref="E128">
    <cfRule type="cellIs" dxfId="2439" priority="2395" stopIfTrue="1" operator="greaterThan">
      <formula>2500</formula>
    </cfRule>
  </conditionalFormatting>
  <conditionalFormatting sqref="E128">
    <cfRule type="cellIs" dxfId="2438" priority="2394" stopIfTrue="1" operator="greaterThan">
      <formula>2500</formula>
    </cfRule>
  </conditionalFormatting>
  <conditionalFormatting sqref="E128">
    <cfRule type="cellIs" dxfId="2437" priority="2393" stopIfTrue="1" operator="greaterThan">
      <formula>2500</formula>
    </cfRule>
  </conditionalFormatting>
  <conditionalFormatting sqref="V128:W128">
    <cfRule type="expression" dxfId="2436" priority="2392" stopIfTrue="1">
      <formula>AND(V128&gt;0,BK128="")</formula>
    </cfRule>
  </conditionalFormatting>
  <conditionalFormatting sqref="X128">
    <cfRule type="expression" dxfId="2435" priority="2391" stopIfTrue="1">
      <formula>AND(X128&gt;0,BL128="")</formula>
    </cfRule>
  </conditionalFormatting>
  <conditionalFormatting sqref="F128">
    <cfRule type="cellIs" dxfId="2434" priority="2390" stopIfTrue="1" operator="lessThan">
      <formula>29</formula>
    </cfRule>
  </conditionalFormatting>
  <conditionalFormatting sqref="AN128">
    <cfRule type="expression" dxfId="2433" priority="2389" stopIfTrue="1">
      <formula>AND(AN128&gt;0,CC128="")</formula>
    </cfRule>
  </conditionalFormatting>
  <conditionalFormatting sqref="E128">
    <cfRule type="cellIs" dxfId="2432" priority="2388" stopIfTrue="1" operator="greaterThan">
      <formula>2500</formula>
    </cfRule>
  </conditionalFormatting>
  <conditionalFormatting sqref="E128">
    <cfRule type="cellIs" dxfId="2431" priority="2387" stopIfTrue="1" operator="greaterThan">
      <formula>2500</formula>
    </cfRule>
  </conditionalFormatting>
  <conditionalFormatting sqref="E128">
    <cfRule type="cellIs" dxfId="2430" priority="2386" stopIfTrue="1" operator="greaterThan">
      <formula>2500</formula>
    </cfRule>
  </conditionalFormatting>
  <conditionalFormatting sqref="E128">
    <cfRule type="cellIs" dxfId="2429" priority="2385" stopIfTrue="1" operator="greaterThan">
      <formula>2500</formula>
    </cfRule>
  </conditionalFormatting>
  <conditionalFormatting sqref="E128">
    <cfRule type="cellIs" dxfId="2428" priority="2384" stopIfTrue="1" operator="greaterThan">
      <formula>2500</formula>
    </cfRule>
  </conditionalFormatting>
  <conditionalFormatting sqref="E128">
    <cfRule type="cellIs" dxfId="2427" priority="2382" stopIfTrue="1" operator="greaterThan">
      <formula>2500</formula>
    </cfRule>
  </conditionalFormatting>
  <conditionalFormatting sqref="E128">
    <cfRule type="cellIs" dxfId="2426" priority="2383" stopIfTrue="1" operator="greaterThan">
      <formula>2500</formula>
    </cfRule>
  </conditionalFormatting>
  <conditionalFormatting sqref="E128">
    <cfRule type="cellIs" dxfId="2425" priority="2381" stopIfTrue="1" operator="greaterThan">
      <formula>2500</formula>
    </cfRule>
  </conditionalFormatting>
  <conditionalFormatting sqref="E128">
    <cfRule type="cellIs" dxfId="2424" priority="2380" stopIfTrue="1" operator="greaterThan">
      <formula>2500</formula>
    </cfRule>
  </conditionalFormatting>
  <conditionalFormatting sqref="E128">
    <cfRule type="cellIs" dxfId="2423" priority="2379" stopIfTrue="1" operator="greaterThan">
      <formula>2500</formula>
    </cfRule>
  </conditionalFormatting>
  <conditionalFormatting sqref="E128">
    <cfRule type="cellIs" dxfId="2422" priority="2378" stopIfTrue="1" operator="greaterThan">
      <formula>2500</formula>
    </cfRule>
  </conditionalFormatting>
  <conditionalFormatting sqref="E128">
    <cfRule type="cellIs" dxfId="2421" priority="2377" stopIfTrue="1" operator="greaterThan">
      <formula>2500</formula>
    </cfRule>
  </conditionalFormatting>
  <conditionalFormatting sqref="V128:W128">
    <cfRule type="expression" dxfId="2420" priority="2376" stopIfTrue="1">
      <formula>AND(V128&gt;0,BK128="")</formula>
    </cfRule>
  </conditionalFormatting>
  <conditionalFormatting sqref="X128">
    <cfRule type="expression" dxfId="2419" priority="2375" stopIfTrue="1">
      <formula>AND(X128&gt;0,BL128="")</formula>
    </cfRule>
  </conditionalFormatting>
  <conditionalFormatting sqref="F128">
    <cfRule type="cellIs" dxfId="2418" priority="2374" stopIfTrue="1" operator="lessThan">
      <formula>29</formula>
    </cfRule>
  </conditionalFormatting>
  <conditionalFormatting sqref="E128">
    <cfRule type="cellIs" dxfId="2417" priority="2373" stopIfTrue="1" operator="greaterThan">
      <formula>2500</formula>
    </cfRule>
  </conditionalFormatting>
  <conditionalFormatting sqref="E128">
    <cfRule type="cellIs" dxfId="2416" priority="2372" stopIfTrue="1" operator="greaterThan">
      <formula>2500</formula>
    </cfRule>
  </conditionalFormatting>
  <conditionalFormatting sqref="E128">
    <cfRule type="cellIs" dxfId="2415" priority="2371" stopIfTrue="1" operator="greaterThan">
      <formula>2500</formula>
    </cfRule>
  </conditionalFormatting>
  <conditionalFormatting sqref="E128">
    <cfRule type="cellIs" dxfId="2414" priority="2370" stopIfTrue="1" operator="greaterThan">
      <formula>2500</formula>
    </cfRule>
  </conditionalFormatting>
  <conditionalFormatting sqref="E128">
    <cfRule type="cellIs" dxfId="2413" priority="2369" stopIfTrue="1" operator="greaterThan">
      <formula>2500</formula>
    </cfRule>
  </conditionalFormatting>
  <conditionalFormatting sqref="E128">
    <cfRule type="cellIs" dxfId="2412" priority="2367" stopIfTrue="1" operator="greaterThan">
      <formula>2500</formula>
    </cfRule>
  </conditionalFormatting>
  <conditionalFormatting sqref="E128">
    <cfRule type="cellIs" dxfId="2411" priority="2368" stopIfTrue="1" operator="greaterThan">
      <formula>2500</formula>
    </cfRule>
  </conditionalFormatting>
  <conditionalFormatting sqref="E128">
    <cfRule type="cellIs" dxfId="2410" priority="2366" stopIfTrue="1" operator="greaterThan">
      <formula>2500</formula>
    </cfRule>
  </conditionalFormatting>
  <conditionalFormatting sqref="E128">
    <cfRule type="cellIs" dxfId="2409" priority="2365" stopIfTrue="1" operator="greaterThan">
      <formula>2500</formula>
    </cfRule>
  </conditionalFormatting>
  <conditionalFormatting sqref="E128">
    <cfRule type="cellIs" dxfId="2408" priority="2364" stopIfTrue="1" operator="greaterThan">
      <formula>2500</formula>
    </cfRule>
  </conditionalFormatting>
  <conditionalFormatting sqref="E128">
    <cfRule type="cellIs" dxfId="2407" priority="2363" stopIfTrue="1" operator="greaterThan">
      <formula>2500</formula>
    </cfRule>
  </conditionalFormatting>
  <conditionalFormatting sqref="E128">
    <cfRule type="cellIs" dxfId="2406" priority="2362" stopIfTrue="1" operator="greaterThan">
      <formula>2500</formula>
    </cfRule>
  </conditionalFormatting>
  <conditionalFormatting sqref="V128:W128">
    <cfRule type="expression" dxfId="2405" priority="2361" stopIfTrue="1">
      <formula>AND(V128&gt;0,BK128="")</formula>
    </cfRule>
  </conditionalFormatting>
  <conditionalFormatting sqref="X128">
    <cfRule type="expression" dxfId="2404" priority="2360" stopIfTrue="1">
      <formula>AND(X128&gt;0,BL128="")</formula>
    </cfRule>
  </conditionalFormatting>
  <conditionalFormatting sqref="F128">
    <cfRule type="cellIs" dxfId="2403" priority="2359" stopIfTrue="1" operator="lessThan">
      <formula>29</formula>
    </cfRule>
  </conditionalFormatting>
  <conditionalFormatting sqref="F128">
    <cfRule type="cellIs" dxfId="2402" priority="2358" stopIfTrue="1" operator="lessThan">
      <formula>29</formula>
    </cfRule>
  </conditionalFormatting>
  <conditionalFormatting sqref="AV128">
    <cfRule type="expression" dxfId="2401" priority="2357" stopIfTrue="1">
      <formula>LEN(AV128)=14</formula>
    </cfRule>
  </conditionalFormatting>
  <conditionalFormatting sqref="AW128">
    <cfRule type="expression" dxfId="2400" priority="2356" stopIfTrue="1">
      <formula>LEN(AW128)=11</formula>
    </cfRule>
  </conditionalFormatting>
  <conditionalFormatting sqref="AV128">
    <cfRule type="expression" dxfId="2399" priority="2355" stopIfTrue="1">
      <formula>LEN(AV128)=14</formula>
    </cfRule>
  </conditionalFormatting>
  <conditionalFormatting sqref="AW128">
    <cfRule type="expression" dxfId="2398" priority="2354" stopIfTrue="1">
      <formula>LEN(AW128)=11</formula>
    </cfRule>
  </conditionalFormatting>
  <conditionalFormatting sqref="AV128">
    <cfRule type="expression" dxfId="2397" priority="2353" stopIfTrue="1">
      <formula>LEN(AV128)=14</formula>
    </cfRule>
  </conditionalFormatting>
  <conditionalFormatting sqref="AW128">
    <cfRule type="expression" dxfId="2396" priority="2352" stopIfTrue="1">
      <formula>LEN(AW128)=11</formula>
    </cfRule>
  </conditionalFormatting>
  <conditionalFormatting sqref="AV128">
    <cfRule type="expression" dxfId="2395" priority="2351" stopIfTrue="1">
      <formula>LEN(AV128)=14</formula>
    </cfRule>
  </conditionalFormatting>
  <conditionalFormatting sqref="AW128">
    <cfRule type="expression" dxfId="2394" priority="2350" stopIfTrue="1">
      <formula>LEN(AW128)=11</formula>
    </cfRule>
  </conditionalFormatting>
  <conditionalFormatting sqref="AV128">
    <cfRule type="expression" dxfId="2393" priority="2349" stopIfTrue="1">
      <formula>LEN(AV128)=14</formula>
    </cfRule>
  </conditionalFormatting>
  <conditionalFormatting sqref="AW128">
    <cfRule type="expression" dxfId="2392" priority="2348" stopIfTrue="1">
      <formula>LEN(AW128)=11</formula>
    </cfRule>
  </conditionalFormatting>
  <conditionalFormatting sqref="BD128">
    <cfRule type="expression" dxfId="2391" priority="2347" stopIfTrue="1">
      <formula>AND(BD128&gt;0,CR128="")</formula>
    </cfRule>
  </conditionalFormatting>
  <conditionalFormatting sqref="BA128:BB128">
    <cfRule type="expression" dxfId="2390" priority="2346" stopIfTrue="1">
      <formula>AND(BA128&gt;0,CP128="")</formula>
    </cfRule>
  </conditionalFormatting>
  <conditionalFormatting sqref="BC128">
    <cfRule type="expression" dxfId="2389" priority="2345" stopIfTrue="1">
      <formula>AND(BC128&gt;0,CQ128="")</formula>
    </cfRule>
  </conditionalFormatting>
  <conditionalFormatting sqref="BA128:BB128">
    <cfRule type="expression" dxfId="2388" priority="2344" stopIfTrue="1">
      <formula>AND(BA128&gt;0,CP128="")</formula>
    </cfRule>
  </conditionalFormatting>
  <conditionalFormatting sqref="BC128">
    <cfRule type="expression" dxfId="2387" priority="2343" stopIfTrue="1">
      <formula>AND(BC128&gt;0,CQ128="")</formula>
    </cfRule>
  </conditionalFormatting>
  <conditionalFormatting sqref="BA128:BB128">
    <cfRule type="expression" dxfId="2386" priority="2342" stopIfTrue="1">
      <formula>AND(BA128&gt;0,CP128="")</formula>
    </cfRule>
  </conditionalFormatting>
  <conditionalFormatting sqref="BC128">
    <cfRule type="expression" dxfId="2385" priority="2341" stopIfTrue="1">
      <formula>AND(BC128&gt;0,CQ128="")</formula>
    </cfRule>
  </conditionalFormatting>
  <conditionalFormatting sqref="BA128:BB128">
    <cfRule type="expression" dxfId="2384" priority="2340" stopIfTrue="1">
      <formula>AND(BA128&gt;0,CP128="")</formula>
    </cfRule>
  </conditionalFormatting>
  <conditionalFormatting sqref="BC128">
    <cfRule type="expression" dxfId="2383" priority="2339" stopIfTrue="1">
      <formula>AND(BC128&gt;0,CQ128="")</formula>
    </cfRule>
  </conditionalFormatting>
  <conditionalFormatting sqref="BA128:BB128">
    <cfRule type="expression" dxfId="2382" priority="2338" stopIfTrue="1">
      <formula>AND(BA128&gt;0,CP128="")</formula>
    </cfRule>
  </conditionalFormatting>
  <conditionalFormatting sqref="BC128">
    <cfRule type="expression" dxfId="2381" priority="2337" stopIfTrue="1">
      <formula>AND(BC128&gt;0,CQ128="")</formula>
    </cfRule>
  </conditionalFormatting>
  <conditionalFormatting sqref="BA128:BB128">
    <cfRule type="expression" dxfId="2380" priority="2336" stopIfTrue="1">
      <formula>AND(BA128&gt;0,CP128="")</formula>
    </cfRule>
  </conditionalFormatting>
  <conditionalFormatting sqref="BC128">
    <cfRule type="expression" dxfId="2379" priority="2335" stopIfTrue="1">
      <formula>AND(BC128&gt;0,CQ128="")</formula>
    </cfRule>
  </conditionalFormatting>
  <conditionalFormatting sqref="BA128:BB128">
    <cfRule type="expression" dxfId="2378" priority="2334" stopIfTrue="1">
      <formula>AND(BA128&gt;0,CP128="")</formula>
    </cfRule>
  </conditionalFormatting>
  <conditionalFormatting sqref="BC128">
    <cfRule type="expression" dxfId="2377" priority="2333" stopIfTrue="1">
      <formula>AND(BC128&gt;0,CQ128="")</formula>
    </cfRule>
  </conditionalFormatting>
  <conditionalFormatting sqref="AZ131:BK132">
    <cfRule type="expression" dxfId="2376" priority="2332" stopIfTrue="1">
      <formula>AND(AZ131&gt;0,CN131="")</formula>
    </cfRule>
  </conditionalFormatting>
  <conditionalFormatting sqref="E131:E132">
    <cfRule type="cellIs" dxfId="2375" priority="2331" stopIfTrue="1" operator="greaterThan">
      <formula>2500</formula>
    </cfRule>
  </conditionalFormatting>
  <conditionalFormatting sqref="E131:E132">
    <cfRule type="cellIs" dxfId="2374" priority="2330" stopIfTrue="1" operator="greaterThan">
      <formula>2500</formula>
    </cfRule>
  </conditionalFormatting>
  <conditionalFormatting sqref="E131:E132">
    <cfRule type="cellIs" dxfId="2373" priority="2326" stopIfTrue="1" operator="greaterThan">
      <formula>2500</formula>
    </cfRule>
  </conditionalFormatting>
  <conditionalFormatting sqref="E131:E132">
    <cfRule type="cellIs" dxfId="2372" priority="2329" stopIfTrue="1" operator="greaterThan">
      <formula>2500</formula>
    </cfRule>
  </conditionalFormatting>
  <conditionalFormatting sqref="E131:E132">
    <cfRule type="cellIs" dxfId="2371" priority="2328" stopIfTrue="1" operator="greaterThan">
      <formula>2500</formula>
    </cfRule>
  </conditionalFormatting>
  <conditionalFormatting sqref="E131:E132">
    <cfRule type="cellIs" dxfId="2370" priority="2327" stopIfTrue="1" operator="greaterThan">
      <formula>2500</formula>
    </cfRule>
  </conditionalFormatting>
  <conditionalFormatting sqref="E131:E132">
    <cfRule type="cellIs" dxfId="2369" priority="2325" stopIfTrue="1" operator="greaterThan">
      <formula>2500</formula>
    </cfRule>
  </conditionalFormatting>
  <conditionalFormatting sqref="E131:E132">
    <cfRule type="cellIs" dxfId="2368" priority="2324" stopIfTrue="1" operator="greaterThan">
      <formula>2500</formula>
    </cfRule>
  </conditionalFormatting>
  <conditionalFormatting sqref="E131:E132">
    <cfRule type="cellIs" dxfId="2367" priority="2323" stopIfTrue="1" operator="greaterThan">
      <formula>2500</formula>
    </cfRule>
  </conditionalFormatting>
  <conditionalFormatting sqref="E131:E132">
    <cfRule type="cellIs" dxfId="2366" priority="2322" stopIfTrue="1" operator="greaterThan">
      <formula>2500</formula>
    </cfRule>
  </conditionalFormatting>
  <conditionalFormatting sqref="E131:E132">
    <cfRule type="cellIs" dxfId="2365" priority="2321" stopIfTrue="1" operator="greaterThan">
      <formula>2500</formula>
    </cfRule>
  </conditionalFormatting>
  <conditionalFormatting sqref="V131:W132">
    <cfRule type="expression" dxfId="2364" priority="2320" stopIfTrue="1">
      <formula>AND(V131&gt;0,BK131="")</formula>
    </cfRule>
  </conditionalFormatting>
  <conditionalFormatting sqref="X131:X132">
    <cfRule type="expression" dxfId="2363" priority="2319" stopIfTrue="1">
      <formula>AND(X131&gt;0,BL131="")</formula>
    </cfRule>
  </conditionalFormatting>
  <conditionalFormatting sqref="F131:F132">
    <cfRule type="cellIs" dxfId="2362" priority="2318" stopIfTrue="1" operator="lessThan">
      <formula>29</formula>
    </cfRule>
  </conditionalFormatting>
  <conditionalFormatting sqref="E131:E132">
    <cfRule type="cellIs" dxfId="2361" priority="2317" stopIfTrue="1" operator="greaterThan">
      <formula>2500</formula>
    </cfRule>
  </conditionalFormatting>
  <conditionalFormatting sqref="E131:E132">
    <cfRule type="cellIs" dxfId="2360" priority="2316" stopIfTrue="1" operator="greaterThan">
      <formula>2500</formula>
    </cfRule>
  </conditionalFormatting>
  <conditionalFormatting sqref="E131:E132">
    <cfRule type="cellIs" dxfId="2359" priority="2312" stopIfTrue="1" operator="greaterThan">
      <formula>2500</formula>
    </cfRule>
  </conditionalFormatting>
  <conditionalFormatting sqref="E131:E132">
    <cfRule type="cellIs" dxfId="2358" priority="2315" stopIfTrue="1" operator="greaterThan">
      <formula>2500</formula>
    </cfRule>
  </conditionalFormatting>
  <conditionalFormatting sqref="E131:E132">
    <cfRule type="cellIs" dxfId="2357" priority="2314" stopIfTrue="1" operator="greaterThan">
      <formula>2500</formula>
    </cfRule>
  </conditionalFormatting>
  <conditionalFormatting sqref="E131:E132">
    <cfRule type="cellIs" dxfId="2356" priority="2313" stopIfTrue="1" operator="greaterThan">
      <formula>2500</formula>
    </cfRule>
  </conditionalFormatting>
  <conditionalFormatting sqref="E131:E132">
    <cfRule type="cellIs" dxfId="2355" priority="2311" stopIfTrue="1" operator="greaterThan">
      <formula>2500</formula>
    </cfRule>
  </conditionalFormatting>
  <conditionalFormatting sqref="E131:E132">
    <cfRule type="cellIs" dxfId="2354" priority="2310" stopIfTrue="1" operator="greaterThan">
      <formula>2500</formula>
    </cfRule>
  </conditionalFormatting>
  <conditionalFormatting sqref="E131:E132">
    <cfRule type="cellIs" dxfId="2353" priority="2309" stopIfTrue="1" operator="greaterThan">
      <formula>2500</formula>
    </cfRule>
  </conditionalFormatting>
  <conditionalFormatting sqref="E131:E132">
    <cfRule type="cellIs" dxfId="2352" priority="2308" stopIfTrue="1" operator="greaterThan">
      <formula>2500</formula>
    </cfRule>
  </conditionalFormatting>
  <conditionalFormatting sqref="E131:E132">
    <cfRule type="cellIs" dxfId="2351" priority="2307" stopIfTrue="1" operator="greaterThan">
      <formula>2500</formula>
    </cfRule>
  </conditionalFormatting>
  <conditionalFormatting sqref="F131:F132">
    <cfRule type="cellIs" dxfId="2350" priority="2306" stopIfTrue="1" operator="lessThan">
      <formula>29</formula>
    </cfRule>
  </conditionalFormatting>
  <conditionalFormatting sqref="E131:E132">
    <cfRule type="cellIs" dxfId="2349" priority="2305" stopIfTrue="1" operator="greaterThan">
      <formula>2500</formula>
    </cfRule>
  </conditionalFormatting>
  <conditionalFormatting sqref="E131:E132">
    <cfRule type="cellIs" dxfId="2348" priority="2304" stopIfTrue="1" operator="greaterThan">
      <formula>2500</formula>
    </cfRule>
  </conditionalFormatting>
  <conditionalFormatting sqref="E131:E132">
    <cfRule type="cellIs" dxfId="2347" priority="2302" stopIfTrue="1" operator="greaterThan">
      <formula>2500</formula>
    </cfRule>
  </conditionalFormatting>
  <conditionalFormatting sqref="E131:E132">
    <cfRule type="cellIs" dxfId="2346" priority="2303" stopIfTrue="1" operator="greaterThan">
      <formula>2500</formula>
    </cfRule>
  </conditionalFormatting>
  <conditionalFormatting sqref="E131:E132">
    <cfRule type="cellIs" dxfId="2345" priority="2301" stopIfTrue="1" operator="greaterThan">
      <formula>2500</formula>
    </cfRule>
  </conditionalFormatting>
  <conditionalFormatting sqref="E131:E132">
    <cfRule type="cellIs" dxfId="2344" priority="2300" stopIfTrue="1" operator="greaterThan">
      <formula>2500</formula>
    </cfRule>
  </conditionalFormatting>
  <conditionalFormatting sqref="E131:E132">
    <cfRule type="cellIs" dxfId="2343" priority="2299" stopIfTrue="1" operator="greaterThan">
      <formula>2500</formula>
    </cfRule>
  </conditionalFormatting>
  <conditionalFormatting sqref="E131:E132">
    <cfRule type="cellIs" dxfId="2342" priority="2298" stopIfTrue="1" operator="greaterThan">
      <formula>2500</formula>
    </cfRule>
  </conditionalFormatting>
  <conditionalFormatting sqref="E131:E132">
    <cfRule type="cellIs" dxfId="2341" priority="2297" stopIfTrue="1" operator="greaterThan">
      <formula>2500</formula>
    </cfRule>
  </conditionalFormatting>
  <conditionalFormatting sqref="V131:W132">
    <cfRule type="expression" dxfId="2340" priority="2296" stopIfTrue="1">
      <formula>AND(V131&gt;0,BK131="")</formula>
    </cfRule>
  </conditionalFormatting>
  <conditionalFormatting sqref="X131:X132">
    <cfRule type="expression" dxfId="2339" priority="2295" stopIfTrue="1">
      <formula>AND(X131&gt;0,BL131="")</formula>
    </cfRule>
  </conditionalFormatting>
  <conditionalFormatting sqref="F131:F132">
    <cfRule type="cellIs" dxfId="2338" priority="2294" stopIfTrue="1" operator="lessThan">
      <formula>29</formula>
    </cfRule>
  </conditionalFormatting>
  <conditionalFormatting sqref="AN131:AN132">
    <cfRule type="expression" dxfId="2337" priority="2293" stopIfTrue="1">
      <formula>AND(AN131&gt;0,CC131="")</formula>
    </cfRule>
  </conditionalFormatting>
  <conditionalFormatting sqref="E131:E132">
    <cfRule type="cellIs" dxfId="2336" priority="2292" stopIfTrue="1" operator="greaterThan">
      <formula>2500</formula>
    </cfRule>
  </conditionalFormatting>
  <conditionalFormatting sqref="E131:E132">
    <cfRule type="cellIs" dxfId="2335" priority="2291" stopIfTrue="1" operator="greaterThan">
      <formula>2500</formula>
    </cfRule>
  </conditionalFormatting>
  <conditionalFormatting sqref="E131:E132">
    <cfRule type="cellIs" dxfId="2334" priority="2290" stopIfTrue="1" operator="greaterThan">
      <formula>2500</formula>
    </cfRule>
  </conditionalFormatting>
  <conditionalFormatting sqref="E131:E132">
    <cfRule type="cellIs" dxfId="2333" priority="2289" stopIfTrue="1" operator="greaterThan">
      <formula>2500</formula>
    </cfRule>
  </conditionalFormatting>
  <conditionalFormatting sqref="E131:E132">
    <cfRule type="cellIs" dxfId="2332" priority="2288" stopIfTrue="1" operator="greaterThan">
      <formula>2500</formula>
    </cfRule>
  </conditionalFormatting>
  <conditionalFormatting sqref="E131:E132">
    <cfRule type="cellIs" dxfId="2331" priority="2286" stopIfTrue="1" operator="greaterThan">
      <formula>2500</formula>
    </cfRule>
  </conditionalFormatting>
  <conditionalFormatting sqref="E131:E132">
    <cfRule type="cellIs" dxfId="2330" priority="2287" stopIfTrue="1" operator="greaterThan">
      <formula>2500</formula>
    </cfRule>
  </conditionalFormatting>
  <conditionalFormatting sqref="E131:E132">
    <cfRule type="cellIs" dxfId="2329" priority="2285" stopIfTrue="1" operator="greaterThan">
      <formula>2500</formula>
    </cfRule>
  </conditionalFormatting>
  <conditionalFormatting sqref="E131:E132">
    <cfRule type="cellIs" dxfId="2328" priority="2284" stopIfTrue="1" operator="greaterThan">
      <formula>2500</formula>
    </cfRule>
  </conditionalFormatting>
  <conditionalFormatting sqref="E131:E132">
    <cfRule type="cellIs" dxfId="2327" priority="2283" stopIfTrue="1" operator="greaterThan">
      <formula>2500</formula>
    </cfRule>
  </conditionalFormatting>
  <conditionalFormatting sqref="E131:E132">
    <cfRule type="cellIs" dxfId="2326" priority="2282" stopIfTrue="1" operator="greaterThan">
      <formula>2500</formula>
    </cfRule>
  </conditionalFormatting>
  <conditionalFormatting sqref="E131:E132">
    <cfRule type="cellIs" dxfId="2325" priority="2281" stopIfTrue="1" operator="greaterThan">
      <formula>2500</formula>
    </cfRule>
  </conditionalFormatting>
  <conditionalFormatting sqref="V131:W132">
    <cfRule type="expression" dxfId="2324" priority="2280" stopIfTrue="1">
      <formula>AND(V131&gt;0,BK131="")</formula>
    </cfRule>
  </conditionalFormatting>
  <conditionalFormatting sqref="X131:X132">
    <cfRule type="expression" dxfId="2323" priority="2279" stopIfTrue="1">
      <formula>AND(X131&gt;0,BL131="")</formula>
    </cfRule>
  </conditionalFormatting>
  <conditionalFormatting sqref="F131:F132">
    <cfRule type="cellIs" dxfId="2322" priority="2278" stopIfTrue="1" operator="lessThan">
      <formula>29</formula>
    </cfRule>
  </conditionalFormatting>
  <conditionalFormatting sqref="F131:F132">
    <cfRule type="cellIs" dxfId="2321" priority="2277" stopIfTrue="1" operator="lessThan">
      <formula>29</formula>
    </cfRule>
  </conditionalFormatting>
  <conditionalFormatting sqref="AV131:AV132">
    <cfRule type="expression" dxfId="2320" priority="2276" stopIfTrue="1">
      <formula>LEN(AV131)=14</formula>
    </cfRule>
  </conditionalFormatting>
  <conditionalFormatting sqref="AW131:AW132">
    <cfRule type="expression" dxfId="2319" priority="2275" stopIfTrue="1">
      <formula>LEN(AW131)=11</formula>
    </cfRule>
  </conditionalFormatting>
  <conditionalFormatting sqref="AV131:AV132">
    <cfRule type="expression" dxfId="2318" priority="2274" stopIfTrue="1">
      <formula>LEN(AV131)=14</formula>
    </cfRule>
  </conditionalFormatting>
  <conditionalFormatting sqref="AW131:AW132">
    <cfRule type="expression" dxfId="2317" priority="2273" stopIfTrue="1">
      <formula>LEN(AW131)=11</formula>
    </cfRule>
  </conditionalFormatting>
  <conditionalFormatting sqref="AV131:AV132">
    <cfRule type="expression" dxfId="2316" priority="2272" stopIfTrue="1">
      <formula>LEN(AV131)=14</formula>
    </cfRule>
  </conditionalFormatting>
  <conditionalFormatting sqref="AW131:AW132">
    <cfRule type="expression" dxfId="2315" priority="2271" stopIfTrue="1">
      <formula>LEN(AW131)=11</formula>
    </cfRule>
  </conditionalFormatting>
  <conditionalFormatting sqref="AV131:AV132">
    <cfRule type="expression" dxfId="2314" priority="2270" stopIfTrue="1">
      <formula>LEN(AV131)=14</formula>
    </cfRule>
  </conditionalFormatting>
  <conditionalFormatting sqref="AW131:AW132">
    <cfRule type="expression" dxfId="2313" priority="2269" stopIfTrue="1">
      <formula>LEN(AW131)=11</formula>
    </cfRule>
  </conditionalFormatting>
  <conditionalFormatting sqref="E131:E132">
    <cfRule type="cellIs" dxfId="2312" priority="2268" stopIfTrue="1" operator="greaterThan">
      <formula>2500</formula>
    </cfRule>
  </conditionalFormatting>
  <conditionalFormatting sqref="E131:E132">
    <cfRule type="cellIs" dxfId="2311" priority="2267" stopIfTrue="1" operator="greaterThan">
      <formula>2500</formula>
    </cfRule>
  </conditionalFormatting>
  <conditionalFormatting sqref="E131:E132">
    <cfRule type="cellIs" dxfId="2310" priority="2263" stopIfTrue="1" operator="greaterThan">
      <formula>2500</formula>
    </cfRule>
  </conditionalFormatting>
  <conditionalFormatting sqref="E131:E132">
    <cfRule type="cellIs" dxfId="2309" priority="2266" stopIfTrue="1" operator="greaterThan">
      <formula>2500</formula>
    </cfRule>
  </conditionalFormatting>
  <conditionalFormatting sqref="E131:E132">
    <cfRule type="cellIs" dxfId="2308" priority="2265" stopIfTrue="1" operator="greaterThan">
      <formula>2500</formula>
    </cfRule>
  </conditionalFormatting>
  <conditionalFormatting sqref="E131:E132">
    <cfRule type="cellIs" dxfId="2307" priority="2264" stopIfTrue="1" operator="greaterThan">
      <formula>2500</formula>
    </cfRule>
  </conditionalFormatting>
  <conditionalFormatting sqref="E131:E132">
    <cfRule type="cellIs" dxfId="2306" priority="2262" stopIfTrue="1" operator="greaterThan">
      <formula>2500</formula>
    </cfRule>
  </conditionalFormatting>
  <conditionalFormatting sqref="E131:E132">
    <cfRule type="cellIs" dxfId="2305" priority="2261" stopIfTrue="1" operator="greaterThan">
      <formula>2500</formula>
    </cfRule>
  </conditionalFormatting>
  <conditionalFormatting sqref="E131:E132">
    <cfRule type="cellIs" dxfId="2304" priority="2260" stopIfTrue="1" operator="greaterThan">
      <formula>2500</formula>
    </cfRule>
  </conditionalFormatting>
  <conditionalFormatting sqref="E131:E132">
    <cfRule type="cellIs" dxfId="2303" priority="2259" stopIfTrue="1" operator="greaterThan">
      <formula>2500</formula>
    </cfRule>
  </conditionalFormatting>
  <conditionalFormatting sqref="E131:E132">
    <cfRule type="cellIs" dxfId="2302" priority="2258" stopIfTrue="1" operator="greaterThan">
      <formula>2500</formula>
    </cfRule>
  </conditionalFormatting>
  <conditionalFormatting sqref="V131:W132">
    <cfRule type="expression" dxfId="2301" priority="2257" stopIfTrue="1">
      <formula>AND(V131&gt;0,BK131="")</formula>
    </cfRule>
  </conditionalFormatting>
  <conditionalFormatting sqref="X131:X132">
    <cfRule type="expression" dxfId="2300" priority="2256" stopIfTrue="1">
      <formula>AND(X131&gt;0,BL131="")</formula>
    </cfRule>
  </conditionalFormatting>
  <conditionalFormatting sqref="F131:F132">
    <cfRule type="cellIs" dxfId="2299" priority="2255" stopIfTrue="1" operator="lessThan">
      <formula>29</formula>
    </cfRule>
  </conditionalFormatting>
  <conditionalFormatting sqref="E131:E132">
    <cfRule type="cellIs" dxfId="2298" priority="2254" stopIfTrue="1" operator="greaterThan">
      <formula>2500</formula>
    </cfRule>
  </conditionalFormatting>
  <conditionalFormatting sqref="E131:E132">
    <cfRule type="cellIs" dxfId="2297" priority="2253" stopIfTrue="1" operator="greaterThan">
      <formula>2500</formula>
    </cfRule>
  </conditionalFormatting>
  <conditionalFormatting sqref="E131:E132">
    <cfRule type="cellIs" dxfId="2296" priority="2249" stopIfTrue="1" operator="greaterThan">
      <formula>2500</formula>
    </cfRule>
  </conditionalFormatting>
  <conditionalFormatting sqref="E131:E132">
    <cfRule type="cellIs" dxfId="2295" priority="2252" stopIfTrue="1" operator="greaterThan">
      <formula>2500</formula>
    </cfRule>
  </conditionalFormatting>
  <conditionalFormatting sqref="E131:E132">
    <cfRule type="cellIs" dxfId="2294" priority="2251" stopIfTrue="1" operator="greaterThan">
      <formula>2500</formula>
    </cfRule>
  </conditionalFormatting>
  <conditionalFormatting sqref="E131:E132">
    <cfRule type="cellIs" dxfId="2293" priority="2250" stopIfTrue="1" operator="greaterThan">
      <formula>2500</formula>
    </cfRule>
  </conditionalFormatting>
  <conditionalFormatting sqref="E131:E132">
    <cfRule type="cellIs" dxfId="2292" priority="2248" stopIfTrue="1" operator="greaterThan">
      <formula>2500</formula>
    </cfRule>
  </conditionalFormatting>
  <conditionalFormatting sqref="E131:E132">
    <cfRule type="cellIs" dxfId="2291" priority="2247" stopIfTrue="1" operator="greaterThan">
      <formula>2500</formula>
    </cfRule>
  </conditionalFormatting>
  <conditionalFormatting sqref="E131:E132">
    <cfRule type="cellIs" dxfId="2290" priority="2246" stopIfTrue="1" operator="greaterThan">
      <formula>2500</formula>
    </cfRule>
  </conditionalFormatting>
  <conditionalFormatting sqref="E131:E132">
    <cfRule type="cellIs" dxfId="2289" priority="2245" stopIfTrue="1" operator="greaterThan">
      <formula>2500</formula>
    </cfRule>
  </conditionalFormatting>
  <conditionalFormatting sqref="E131:E132">
    <cfRule type="cellIs" dxfId="2288" priority="2244" stopIfTrue="1" operator="greaterThan">
      <formula>2500</formula>
    </cfRule>
  </conditionalFormatting>
  <conditionalFormatting sqref="F131:F132">
    <cfRule type="cellIs" dxfId="2287" priority="2243" stopIfTrue="1" operator="lessThan">
      <formula>29</formula>
    </cfRule>
  </conditionalFormatting>
  <conditionalFormatting sqref="E131:E132">
    <cfRule type="cellIs" dxfId="2286" priority="2242" stopIfTrue="1" operator="greaterThan">
      <formula>2500</formula>
    </cfRule>
  </conditionalFormatting>
  <conditionalFormatting sqref="E131:E132">
    <cfRule type="cellIs" dxfId="2285" priority="2241" stopIfTrue="1" operator="greaterThan">
      <formula>2500</formula>
    </cfRule>
  </conditionalFormatting>
  <conditionalFormatting sqref="E131:E132">
    <cfRule type="cellIs" dxfId="2284" priority="2239" stopIfTrue="1" operator="greaterThan">
      <formula>2500</formula>
    </cfRule>
  </conditionalFormatting>
  <conditionalFormatting sqref="E131:E132">
    <cfRule type="cellIs" dxfId="2283" priority="2240" stopIfTrue="1" operator="greaterThan">
      <formula>2500</formula>
    </cfRule>
  </conditionalFormatting>
  <conditionalFormatting sqref="E131:E132">
    <cfRule type="cellIs" dxfId="2282" priority="2238" stopIfTrue="1" operator="greaterThan">
      <formula>2500</formula>
    </cfRule>
  </conditionalFormatting>
  <conditionalFormatting sqref="E131:E132">
    <cfRule type="cellIs" dxfId="2281" priority="2237" stopIfTrue="1" operator="greaterThan">
      <formula>2500</formula>
    </cfRule>
  </conditionalFormatting>
  <conditionalFormatting sqref="E131:E132">
    <cfRule type="cellIs" dxfId="2280" priority="2236" stopIfTrue="1" operator="greaterThan">
      <formula>2500</formula>
    </cfRule>
  </conditionalFormatting>
  <conditionalFormatting sqref="E131:E132">
    <cfRule type="cellIs" dxfId="2279" priority="2235" stopIfTrue="1" operator="greaterThan">
      <formula>2500</formula>
    </cfRule>
  </conditionalFormatting>
  <conditionalFormatting sqref="E131:E132">
    <cfRule type="cellIs" dxfId="2278" priority="2234" stopIfTrue="1" operator="greaterThan">
      <formula>2500</formula>
    </cfRule>
  </conditionalFormatting>
  <conditionalFormatting sqref="V131:W132">
    <cfRule type="expression" dxfId="2277" priority="2233" stopIfTrue="1">
      <formula>AND(V131&gt;0,BK131="")</formula>
    </cfRule>
  </conditionalFormatting>
  <conditionalFormatting sqref="X131:X132">
    <cfRule type="expression" dxfId="2276" priority="2232" stopIfTrue="1">
      <formula>AND(X131&gt;0,BL131="")</formula>
    </cfRule>
  </conditionalFormatting>
  <conditionalFormatting sqref="F131:F132">
    <cfRule type="cellIs" dxfId="2275" priority="2231" stopIfTrue="1" operator="lessThan">
      <formula>29</formula>
    </cfRule>
  </conditionalFormatting>
  <conditionalFormatting sqref="AN131:AN132">
    <cfRule type="expression" dxfId="2274" priority="2230" stopIfTrue="1">
      <formula>AND(AN131&gt;0,CC131="")</formula>
    </cfRule>
  </conditionalFormatting>
  <conditionalFormatting sqref="E131:E132">
    <cfRule type="cellIs" dxfId="2273" priority="2229" stopIfTrue="1" operator="greaterThan">
      <formula>2500</formula>
    </cfRule>
  </conditionalFormatting>
  <conditionalFormatting sqref="E131:E132">
    <cfRule type="cellIs" dxfId="2272" priority="2228" stopIfTrue="1" operator="greaterThan">
      <formula>2500</formula>
    </cfRule>
  </conditionalFormatting>
  <conditionalFormatting sqref="E131:E132">
    <cfRule type="cellIs" dxfId="2271" priority="2227" stopIfTrue="1" operator="greaterThan">
      <formula>2500</formula>
    </cfRule>
  </conditionalFormatting>
  <conditionalFormatting sqref="E131:E132">
    <cfRule type="cellIs" dxfId="2270" priority="2226" stopIfTrue="1" operator="greaterThan">
      <formula>2500</formula>
    </cfRule>
  </conditionalFormatting>
  <conditionalFormatting sqref="E131:E132">
    <cfRule type="cellIs" dxfId="2269" priority="2225" stopIfTrue="1" operator="greaterThan">
      <formula>2500</formula>
    </cfRule>
  </conditionalFormatting>
  <conditionalFormatting sqref="E131:E132">
    <cfRule type="cellIs" dxfId="2268" priority="2223" stopIfTrue="1" operator="greaterThan">
      <formula>2500</formula>
    </cfRule>
  </conditionalFormatting>
  <conditionalFormatting sqref="E131:E132">
    <cfRule type="cellIs" dxfId="2267" priority="2224" stopIfTrue="1" operator="greaterThan">
      <formula>2500</formula>
    </cfRule>
  </conditionalFormatting>
  <conditionalFormatting sqref="E131:E132">
    <cfRule type="cellIs" dxfId="2266" priority="2222" stopIfTrue="1" operator="greaterThan">
      <formula>2500</formula>
    </cfRule>
  </conditionalFormatting>
  <conditionalFormatting sqref="E131:E132">
    <cfRule type="cellIs" dxfId="2265" priority="2221" stopIfTrue="1" operator="greaterThan">
      <formula>2500</formula>
    </cfRule>
  </conditionalFormatting>
  <conditionalFormatting sqref="E131:E132">
    <cfRule type="cellIs" dxfId="2264" priority="2220" stopIfTrue="1" operator="greaterThan">
      <formula>2500</formula>
    </cfRule>
  </conditionalFormatting>
  <conditionalFormatting sqref="E131:E132">
    <cfRule type="cellIs" dxfId="2263" priority="2219" stopIfTrue="1" operator="greaterThan">
      <formula>2500</formula>
    </cfRule>
  </conditionalFormatting>
  <conditionalFormatting sqref="E131:E132">
    <cfRule type="cellIs" dxfId="2262" priority="2218" stopIfTrue="1" operator="greaterThan">
      <formula>2500</formula>
    </cfRule>
  </conditionalFormatting>
  <conditionalFormatting sqref="V131:W132">
    <cfRule type="expression" dxfId="2261" priority="2217" stopIfTrue="1">
      <formula>AND(V131&gt;0,BK131="")</formula>
    </cfRule>
  </conditionalFormatting>
  <conditionalFormatting sqref="X131:X132">
    <cfRule type="expression" dxfId="2260" priority="2216" stopIfTrue="1">
      <formula>AND(X131&gt;0,BL131="")</formula>
    </cfRule>
  </conditionalFormatting>
  <conditionalFormatting sqref="F131:F132">
    <cfRule type="cellIs" dxfId="2259" priority="2215" stopIfTrue="1" operator="lessThan">
      <formula>29</formula>
    </cfRule>
  </conditionalFormatting>
  <conditionalFormatting sqref="E131:E132">
    <cfRule type="cellIs" dxfId="2258" priority="2214" stopIfTrue="1" operator="greaterThan">
      <formula>2500</formula>
    </cfRule>
  </conditionalFormatting>
  <conditionalFormatting sqref="E131:E132">
    <cfRule type="cellIs" dxfId="2257" priority="2213" stopIfTrue="1" operator="greaterThan">
      <formula>2500</formula>
    </cfRule>
  </conditionalFormatting>
  <conditionalFormatting sqref="E131:E132">
    <cfRule type="cellIs" dxfId="2256" priority="2212" stopIfTrue="1" operator="greaterThan">
      <formula>2500</formula>
    </cfRule>
  </conditionalFormatting>
  <conditionalFormatting sqref="E131:E132">
    <cfRule type="cellIs" dxfId="2255" priority="2211" stopIfTrue="1" operator="greaterThan">
      <formula>2500</formula>
    </cfRule>
  </conditionalFormatting>
  <conditionalFormatting sqref="E131:E132">
    <cfRule type="cellIs" dxfId="2254" priority="2210" stopIfTrue="1" operator="greaterThan">
      <formula>2500</formula>
    </cfRule>
  </conditionalFormatting>
  <conditionalFormatting sqref="E131:E132">
    <cfRule type="cellIs" dxfId="2253" priority="2208" stopIfTrue="1" operator="greaterThan">
      <formula>2500</formula>
    </cfRule>
  </conditionalFormatting>
  <conditionalFormatting sqref="E131:E132">
    <cfRule type="cellIs" dxfId="2252" priority="2209" stopIfTrue="1" operator="greaterThan">
      <formula>2500</formula>
    </cfRule>
  </conditionalFormatting>
  <conditionalFormatting sqref="E131:E132">
    <cfRule type="cellIs" dxfId="2251" priority="2207" stopIfTrue="1" operator="greaterThan">
      <formula>2500</formula>
    </cfRule>
  </conditionalFormatting>
  <conditionalFormatting sqref="E131:E132">
    <cfRule type="cellIs" dxfId="2250" priority="2206" stopIfTrue="1" operator="greaterThan">
      <formula>2500</formula>
    </cfRule>
  </conditionalFormatting>
  <conditionalFormatting sqref="E131:E132">
    <cfRule type="cellIs" dxfId="2249" priority="2205" stopIfTrue="1" operator="greaterThan">
      <formula>2500</formula>
    </cfRule>
  </conditionalFormatting>
  <conditionalFormatting sqref="E131:E132">
    <cfRule type="cellIs" dxfId="2248" priority="2204" stopIfTrue="1" operator="greaterThan">
      <formula>2500</formula>
    </cfRule>
  </conditionalFormatting>
  <conditionalFormatting sqref="E131:E132">
    <cfRule type="cellIs" dxfId="2247" priority="2203" stopIfTrue="1" operator="greaterThan">
      <formula>2500</formula>
    </cfRule>
  </conditionalFormatting>
  <conditionalFormatting sqref="V131:W132">
    <cfRule type="expression" dxfId="2246" priority="2202" stopIfTrue="1">
      <formula>AND(V131&gt;0,BK131="")</formula>
    </cfRule>
  </conditionalFormatting>
  <conditionalFormatting sqref="X131:X132">
    <cfRule type="expression" dxfId="2245" priority="2201" stopIfTrue="1">
      <formula>AND(X131&gt;0,BL131="")</formula>
    </cfRule>
  </conditionalFormatting>
  <conditionalFormatting sqref="F131:F132">
    <cfRule type="cellIs" dxfId="2244" priority="2200" stopIfTrue="1" operator="lessThan">
      <formula>29</formula>
    </cfRule>
  </conditionalFormatting>
  <conditionalFormatting sqref="F131:F132">
    <cfRule type="cellIs" dxfId="2243" priority="2199" stopIfTrue="1" operator="lessThan">
      <formula>29</formula>
    </cfRule>
  </conditionalFormatting>
  <conditionalFormatting sqref="AV131:AV132">
    <cfRule type="expression" dxfId="2242" priority="2198" stopIfTrue="1">
      <formula>LEN(AV131)=14</formula>
    </cfRule>
  </conditionalFormatting>
  <conditionalFormatting sqref="AW131:AW132">
    <cfRule type="expression" dxfId="2241" priority="2197" stopIfTrue="1">
      <formula>LEN(AW131)=11</formula>
    </cfRule>
  </conditionalFormatting>
  <conditionalFormatting sqref="AV131:AV132">
    <cfRule type="expression" dxfId="2240" priority="2196" stopIfTrue="1">
      <formula>LEN(AV131)=14</formula>
    </cfRule>
  </conditionalFormatting>
  <conditionalFormatting sqref="AW131:AW132">
    <cfRule type="expression" dxfId="2239" priority="2195" stopIfTrue="1">
      <formula>LEN(AW131)=11</formula>
    </cfRule>
  </conditionalFormatting>
  <conditionalFormatting sqref="AV131:AV132">
    <cfRule type="expression" dxfId="2238" priority="2194" stopIfTrue="1">
      <formula>LEN(AV131)=14</formula>
    </cfRule>
  </conditionalFormatting>
  <conditionalFormatting sqref="AW131:AW132">
    <cfRule type="expression" dxfId="2237" priority="2193" stopIfTrue="1">
      <formula>LEN(AW131)=11</formula>
    </cfRule>
  </conditionalFormatting>
  <conditionalFormatting sqref="AV131:AV132">
    <cfRule type="expression" dxfId="2236" priority="2192" stopIfTrue="1">
      <formula>LEN(AV131)=14</formula>
    </cfRule>
  </conditionalFormatting>
  <conditionalFormatting sqref="AW131:AW132">
    <cfRule type="expression" dxfId="2235" priority="2191" stopIfTrue="1">
      <formula>LEN(AW131)=11</formula>
    </cfRule>
  </conditionalFormatting>
  <conditionalFormatting sqref="AV131:AV132">
    <cfRule type="expression" dxfId="2234" priority="2190" stopIfTrue="1">
      <formula>LEN(AV131)=14</formula>
    </cfRule>
  </conditionalFormatting>
  <conditionalFormatting sqref="AW131:AW132">
    <cfRule type="expression" dxfId="2233" priority="2189" stopIfTrue="1">
      <formula>LEN(AW131)=11</formula>
    </cfRule>
  </conditionalFormatting>
  <conditionalFormatting sqref="BD131:BD132">
    <cfRule type="expression" dxfId="2232" priority="2188" stopIfTrue="1">
      <formula>AND(BD131&gt;0,CR131="")</formula>
    </cfRule>
  </conditionalFormatting>
  <conditionalFormatting sqref="BA131:BB132">
    <cfRule type="expression" dxfId="2231" priority="2187" stopIfTrue="1">
      <formula>AND(BA131&gt;0,CP131="")</formula>
    </cfRule>
  </conditionalFormatting>
  <conditionalFormatting sqref="BC131:BC132">
    <cfRule type="expression" dxfId="2230" priority="2186" stopIfTrue="1">
      <formula>AND(BC131&gt;0,CQ131="")</formula>
    </cfRule>
  </conditionalFormatting>
  <conditionalFormatting sqref="BA131:BB132">
    <cfRule type="expression" dxfId="2229" priority="2185" stopIfTrue="1">
      <formula>AND(BA131&gt;0,CP131="")</formula>
    </cfRule>
  </conditionalFormatting>
  <conditionalFormatting sqref="BC131:BC132">
    <cfRule type="expression" dxfId="2228" priority="2184" stopIfTrue="1">
      <formula>AND(BC131&gt;0,CQ131="")</formula>
    </cfRule>
  </conditionalFormatting>
  <conditionalFormatting sqref="BA131:BB132">
    <cfRule type="expression" dxfId="2227" priority="2183" stopIfTrue="1">
      <formula>AND(BA131&gt;0,CP131="")</formula>
    </cfRule>
  </conditionalFormatting>
  <conditionalFormatting sqref="BC131:BC132">
    <cfRule type="expression" dxfId="2226" priority="2182" stopIfTrue="1">
      <formula>AND(BC131&gt;0,CQ131="")</formula>
    </cfRule>
  </conditionalFormatting>
  <conditionalFormatting sqref="BA131:BB132">
    <cfRule type="expression" dxfId="2225" priority="2181" stopIfTrue="1">
      <formula>AND(BA131&gt;0,CP131="")</formula>
    </cfRule>
  </conditionalFormatting>
  <conditionalFormatting sqref="BC131:BC132">
    <cfRule type="expression" dxfId="2224" priority="2180" stopIfTrue="1">
      <formula>AND(BC131&gt;0,CQ131="")</formula>
    </cfRule>
  </conditionalFormatting>
  <conditionalFormatting sqref="BA131:BB132">
    <cfRule type="expression" dxfId="2223" priority="2179" stopIfTrue="1">
      <formula>AND(BA131&gt;0,CP131="")</formula>
    </cfRule>
  </conditionalFormatting>
  <conditionalFormatting sqref="BC131:BC132">
    <cfRule type="expression" dxfId="2222" priority="2178" stopIfTrue="1">
      <formula>AND(BC131&gt;0,CQ131="")</formula>
    </cfRule>
  </conditionalFormatting>
  <conditionalFormatting sqref="BA131:BB132">
    <cfRule type="expression" dxfId="2221" priority="2177" stopIfTrue="1">
      <formula>AND(BA131&gt;0,CP131="")</formula>
    </cfRule>
  </conditionalFormatting>
  <conditionalFormatting sqref="BC131:BC132">
    <cfRule type="expression" dxfId="2220" priority="2176" stopIfTrue="1">
      <formula>AND(BC131&gt;0,CQ131="")</formula>
    </cfRule>
  </conditionalFormatting>
  <conditionalFormatting sqref="BA131:BB132">
    <cfRule type="expression" dxfId="2219" priority="2175" stopIfTrue="1">
      <formula>AND(BA131&gt;0,CP131="")</formula>
    </cfRule>
  </conditionalFormatting>
  <conditionalFormatting sqref="BC131:BC132">
    <cfRule type="expression" dxfId="2218" priority="2174" stopIfTrue="1">
      <formula>AND(BC131&gt;0,CQ131="")</formula>
    </cfRule>
  </conditionalFormatting>
  <conditionalFormatting sqref="AZ135:BK135">
    <cfRule type="expression" dxfId="2217" priority="2173" stopIfTrue="1">
      <formula>AND(AZ135&gt;0,CN135="")</formula>
    </cfRule>
  </conditionalFormatting>
  <conditionalFormatting sqref="E135">
    <cfRule type="cellIs" dxfId="2216" priority="2172" stopIfTrue="1" operator="greaterThan">
      <formula>2500</formula>
    </cfRule>
  </conditionalFormatting>
  <conditionalFormatting sqref="E135">
    <cfRule type="cellIs" dxfId="2215" priority="2171" stopIfTrue="1" operator="greaterThan">
      <formula>2500</formula>
    </cfRule>
  </conditionalFormatting>
  <conditionalFormatting sqref="E135">
    <cfRule type="cellIs" dxfId="2214" priority="2167" stopIfTrue="1" operator="greaterThan">
      <formula>2500</formula>
    </cfRule>
  </conditionalFormatting>
  <conditionalFormatting sqref="E135">
    <cfRule type="cellIs" dxfId="2213" priority="2170" stopIfTrue="1" operator="greaterThan">
      <formula>2500</formula>
    </cfRule>
  </conditionalFormatting>
  <conditionalFormatting sqref="E135">
    <cfRule type="cellIs" dxfId="2212" priority="2169" stopIfTrue="1" operator="greaterThan">
      <formula>2500</formula>
    </cfRule>
  </conditionalFormatting>
  <conditionalFormatting sqref="E135">
    <cfRule type="cellIs" dxfId="2211" priority="2168" stopIfTrue="1" operator="greaterThan">
      <formula>2500</formula>
    </cfRule>
  </conditionalFormatting>
  <conditionalFormatting sqref="E135">
    <cfRule type="cellIs" dxfId="2210" priority="2166" stopIfTrue="1" operator="greaterThan">
      <formula>2500</formula>
    </cfRule>
  </conditionalFormatting>
  <conditionalFormatting sqref="E135">
    <cfRule type="cellIs" dxfId="2209" priority="2165" stopIfTrue="1" operator="greaterThan">
      <formula>2500</formula>
    </cfRule>
  </conditionalFormatting>
  <conditionalFormatting sqref="E135">
    <cfRule type="cellIs" dxfId="2208" priority="2164" stopIfTrue="1" operator="greaterThan">
      <formula>2500</formula>
    </cfRule>
  </conditionalFormatting>
  <conditionalFormatting sqref="E135">
    <cfRule type="cellIs" dxfId="2207" priority="2163" stopIfTrue="1" operator="greaterThan">
      <formula>2500</formula>
    </cfRule>
  </conditionalFormatting>
  <conditionalFormatting sqref="E135">
    <cfRule type="cellIs" dxfId="2206" priority="2162" stopIfTrue="1" operator="greaterThan">
      <formula>2500</formula>
    </cfRule>
  </conditionalFormatting>
  <conditionalFormatting sqref="V135:W135">
    <cfRule type="expression" dxfId="2205" priority="2161" stopIfTrue="1">
      <formula>AND(V135&gt;0,BK135="")</formula>
    </cfRule>
  </conditionalFormatting>
  <conditionalFormatting sqref="X135">
    <cfRule type="expression" dxfId="2204" priority="2160" stopIfTrue="1">
      <formula>AND(X135&gt;0,BL135="")</formula>
    </cfRule>
  </conditionalFormatting>
  <conditionalFormatting sqref="F135">
    <cfRule type="cellIs" dxfId="2203" priority="2159" stopIfTrue="1" operator="lessThan">
      <formula>29</formula>
    </cfRule>
  </conditionalFormatting>
  <conditionalFormatting sqref="E135">
    <cfRule type="cellIs" dxfId="2202" priority="2158" stopIfTrue="1" operator="greaterThan">
      <formula>2500</formula>
    </cfRule>
  </conditionalFormatting>
  <conditionalFormatting sqref="E135">
    <cfRule type="cellIs" dxfId="2201" priority="2157" stopIfTrue="1" operator="greaterThan">
      <formula>2500</formula>
    </cfRule>
  </conditionalFormatting>
  <conditionalFormatting sqref="E135">
    <cfRule type="cellIs" dxfId="2200" priority="2153" stopIfTrue="1" operator="greaterThan">
      <formula>2500</formula>
    </cfRule>
  </conditionalFormatting>
  <conditionalFormatting sqref="E135">
    <cfRule type="cellIs" dxfId="2199" priority="2156" stopIfTrue="1" operator="greaterThan">
      <formula>2500</formula>
    </cfRule>
  </conditionalFormatting>
  <conditionalFormatting sqref="E135">
    <cfRule type="cellIs" dxfId="2198" priority="2155" stopIfTrue="1" operator="greaterThan">
      <formula>2500</formula>
    </cfRule>
  </conditionalFormatting>
  <conditionalFormatting sqref="E135">
    <cfRule type="cellIs" dxfId="2197" priority="2154" stopIfTrue="1" operator="greaterThan">
      <formula>2500</formula>
    </cfRule>
  </conditionalFormatting>
  <conditionalFormatting sqref="E135">
    <cfRule type="cellIs" dxfId="2196" priority="2152" stopIfTrue="1" operator="greaterThan">
      <formula>2500</formula>
    </cfRule>
  </conditionalFormatting>
  <conditionalFormatting sqref="E135">
    <cfRule type="cellIs" dxfId="2195" priority="2151" stopIfTrue="1" operator="greaterThan">
      <formula>2500</formula>
    </cfRule>
  </conditionalFormatting>
  <conditionalFormatting sqref="E135">
    <cfRule type="cellIs" dxfId="2194" priority="2150" stopIfTrue="1" operator="greaterThan">
      <formula>2500</formula>
    </cfRule>
  </conditionalFormatting>
  <conditionalFormatting sqref="E135">
    <cfRule type="cellIs" dxfId="2193" priority="2149" stopIfTrue="1" operator="greaterThan">
      <formula>2500</formula>
    </cfRule>
  </conditionalFormatting>
  <conditionalFormatting sqref="E135">
    <cfRule type="cellIs" dxfId="2192" priority="2148" stopIfTrue="1" operator="greaterThan">
      <formula>2500</formula>
    </cfRule>
  </conditionalFormatting>
  <conditionalFormatting sqref="F135">
    <cfRule type="cellIs" dxfId="2191" priority="2147" stopIfTrue="1" operator="lessThan">
      <formula>29</formula>
    </cfRule>
  </conditionalFormatting>
  <conditionalFormatting sqref="E135">
    <cfRule type="cellIs" dxfId="2190" priority="2146" stopIfTrue="1" operator="greaterThan">
      <formula>2500</formula>
    </cfRule>
  </conditionalFormatting>
  <conditionalFormatting sqref="E135">
    <cfRule type="cellIs" dxfId="2189" priority="2145" stopIfTrue="1" operator="greaterThan">
      <formula>2500</formula>
    </cfRule>
  </conditionalFormatting>
  <conditionalFormatting sqref="E135">
    <cfRule type="cellIs" dxfId="2188" priority="2143" stopIfTrue="1" operator="greaterThan">
      <formula>2500</formula>
    </cfRule>
  </conditionalFormatting>
  <conditionalFormatting sqref="E135">
    <cfRule type="cellIs" dxfId="2187" priority="2144" stopIfTrue="1" operator="greaterThan">
      <formula>2500</formula>
    </cfRule>
  </conditionalFormatting>
  <conditionalFormatting sqref="E135">
    <cfRule type="cellIs" dxfId="2186" priority="2142" stopIfTrue="1" operator="greaterThan">
      <formula>2500</formula>
    </cfRule>
  </conditionalFormatting>
  <conditionalFormatting sqref="E135">
    <cfRule type="cellIs" dxfId="2185" priority="2141" stopIfTrue="1" operator="greaterThan">
      <formula>2500</formula>
    </cfRule>
  </conditionalFormatting>
  <conditionalFormatting sqref="E135">
    <cfRule type="cellIs" dxfId="2184" priority="2140" stopIfTrue="1" operator="greaterThan">
      <formula>2500</formula>
    </cfRule>
  </conditionalFormatting>
  <conditionalFormatting sqref="E135">
    <cfRule type="cellIs" dxfId="2183" priority="2139" stopIfTrue="1" operator="greaterThan">
      <formula>2500</formula>
    </cfRule>
  </conditionalFormatting>
  <conditionalFormatting sqref="E135">
    <cfRule type="cellIs" dxfId="2182" priority="2138" stopIfTrue="1" operator="greaterThan">
      <formula>2500</formula>
    </cfRule>
  </conditionalFormatting>
  <conditionalFormatting sqref="V135:W135">
    <cfRule type="expression" dxfId="2181" priority="2137" stopIfTrue="1">
      <formula>AND(V135&gt;0,BK135="")</formula>
    </cfRule>
  </conditionalFormatting>
  <conditionalFormatting sqref="X135">
    <cfRule type="expression" dxfId="2180" priority="2136" stopIfTrue="1">
      <formula>AND(X135&gt;0,BL135="")</formula>
    </cfRule>
  </conditionalFormatting>
  <conditionalFormatting sqref="F135">
    <cfRule type="cellIs" dxfId="2179" priority="2135" stopIfTrue="1" operator="lessThan">
      <formula>29</formula>
    </cfRule>
  </conditionalFormatting>
  <conditionalFormatting sqref="AN135">
    <cfRule type="expression" dxfId="2178" priority="2134" stopIfTrue="1">
      <formula>AND(AN135&gt;0,CC135="")</formula>
    </cfRule>
  </conditionalFormatting>
  <conditionalFormatting sqref="E135">
    <cfRule type="cellIs" dxfId="2177" priority="2133" stopIfTrue="1" operator="greaterThan">
      <formula>2500</formula>
    </cfRule>
  </conditionalFormatting>
  <conditionalFormatting sqref="E135">
    <cfRule type="cellIs" dxfId="2176" priority="2132" stopIfTrue="1" operator="greaterThan">
      <formula>2500</formula>
    </cfRule>
  </conditionalFormatting>
  <conditionalFormatting sqref="E135">
    <cfRule type="cellIs" dxfId="2175" priority="2131" stopIfTrue="1" operator="greaterThan">
      <formula>2500</formula>
    </cfRule>
  </conditionalFormatting>
  <conditionalFormatting sqref="E135">
    <cfRule type="cellIs" dxfId="2174" priority="2130" stopIfTrue="1" operator="greaterThan">
      <formula>2500</formula>
    </cfRule>
  </conditionalFormatting>
  <conditionalFormatting sqref="E135">
    <cfRule type="cellIs" dxfId="2173" priority="2129" stopIfTrue="1" operator="greaterThan">
      <formula>2500</formula>
    </cfRule>
  </conditionalFormatting>
  <conditionalFormatting sqref="E135">
    <cfRule type="cellIs" dxfId="2172" priority="2127" stopIfTrue="1" operator="greaterThan">
      <formula>2500</formula>
    </cfRule>
  </conditionalFormatting>
  <conditionalFormatting sqref="E135">
    <cfRule type="cellIs" dxfId="2171" priority="2128" stopIfTrue="1" operator="greaterThan">
      <formula>2500</formula>
    </cfRule>
  </conditionalFormatting>
  <conditionalFormatting sqref="E135">
    <cfRule type="cellIs" dxfId="2170" priority="2126" stopIfTrue="1" operator="greaterThan">
      <formula>2500</formula>
    </cfRule>
  </conditionalFormatting>
  <conditionalFormatting sqref="E135">
    <cfRule type="cellIs" dxfId="2169" priority="2125" stopIfTrue="1" operator="greaterThan">
      <formula>2500</formula>
    </cfRule>
  </conditionalFormatting>
  <conditionalFormatting sqref="E135">
    <cfRule type="cellIs" dxfId="2168" priority="2124" stopIfTrue="1" operator="greaterThan">
      <formula>2500</formula>
    </cfRule>
  </conditionalFormatting>
  <conditionalFormatting sqref="E135">
    <cfRule type="cellIs" dxfId="2167" priority="2123" stopIfTrue="1" operator="greaterThan">
      <formula>2500</formula>
    </cfRule>
  </conditionalFormatting>
  <conditionalFormatting sqref="E135">
    <cfRule type="cellIs" dxfId="2166" priority="2122" stopIfTrue="1" operator="greaterThan">
      <formula>2500</formula>
    </cfRule>
  </conditionalFormatting>
  <conditionalFormatting sqref="V135:W135">
    <cfRule type="expression" dxfId="2165" priority="2121" stopIfTrue="1">
      <formula>AND(V135&gt;0,BK135="")</formula>
    </cfRule>
  </conditionalFormatting>
  <conditionalFormatting sqref="X135">
    <cfRule type="expression" dxfId="2164" priority="2120" stopIfTrue="1">
      <formula>AND(X135&gt;0,BL135="")</formula>
    </cfRule>
  </conditionalFormatting>
  <conditionalFormatting sqref="F135">
    <cfRule type="cellIs" dxfId="2163" priority="2119" stopIfTrue="1" operator="lessThan">
      <formula>29</formula>
    </cfRule>
  </conditionalFormatting>
  <conditionalFormatting sqref="F135">
    <cfRule type="cellIs" dxfId="2162" priority="2118" stopIfTrue="1" operator="lessThan">
      <formula>29</formula>
    </cfRule>
  </conditionalFormatting>
  <conditionalFormatting sqref="AV135">
    <cfRule type="expression" dxfId="2161" priority="2117" stopIfTrue="1">
      <formula>LEN(AV135)=14</formula>
    </cfRule>
  </conditionalFormatting>
  <conditionalFormatting sqref="AW135">
    <cfRule type="expression" dxfId="2160" priority="2116" stopIfTrue="1">
      <formula>LEN(AW135)=11</formula>
    </cfRule>
  </conditionalFormatting>
  <conditionalFormatting sqref="AV135">
    <cfRule type="expression" dxfId="2159" priority="2115" stopIfTrue="1">
      <formula>LEN(AV135)=14</formula>
    </cfRule>
  </conditionalFormatting>
  <conditionalFormatting sqref="AW135">
    <cfRule type="expression" dxfId="2158" priority="2114" stopIfTrue="1">
      <formula>LEN(AW135)=11</formula>
    </cfRule>
  </conditionalFormatting>
  <conditionalFormatting sqref="AV135">
    <cfRule type="expression" dxfId="2157" priority="2113" stopIfTrue="1">
      <formula>LEN(AV135)=14</formula>
    </cfRule>
  </conditionalFormatting>
  <conditionalFormatting sqref="AW135">
    <cfRule type="expression" dxfId="2156" priority="2112" stopIfTrue="1">
      <formula>LEN(AW135)=11</formula>
    </cfRule>
  </conditionalFormatting>
  <conditionalFormatting sqref="AV135">
    <cfRule type="expression" dxfId="2155" priority="2111" stopIfTrue="1">
      <formula>LEN(AV135)=14</formula>
    </cfRule>
  </conditionalFormatting>
  <conditionalFormatting sqref="AW135">
    <cfRule type="expression" dxfId="2154" priority="2110" stopIfTrue="1">
      <formula>LEN(AW135)=11</formula>
    </cfRule>
  </conditionalFormatting>
  <conditionalFormatting sqref="E135">
    <cfRule type="cellIs" dxfId="2153" priority="2109" stopIfTrue="1" operator="greaterThan">
      <formula>2500</formula>
    </cfRule>
  </conditionalFormatting>
  <conditionalFormatting sqref="E135">
    <cfRule type="cellIs" dxfId="2152" priority="2108" stopIfTrue="1" operator="greaterThan">
      <formula>2500</formula>
    </cfRule>
  </conditionalFormatting>
  <conditionalFormatting sqref="E135">
    <cfRule type="cellIs" dxfId="2151" priority="2104" stopIfTrue="1" operator="greaterThan">
      <formula>2500</formula>
    </cfRule>
  </conditionalFormatting>
  <conditionalFormatting sqref="E135">
    <cfRule type="cellIs" dxfId="2150" priority="2107" stopIfTrue="1" operator="greaterThan">
      <formula>2500</formula>
    </cfRule>
  </conditionalFormatting>
  <conditionalFormatting sqref="E135">
    <cfRule type="cellIs" dxfId="2149" priority="2106" stopIfTrue="1" operator="greaterThan">
      <formula>2500</formula>
    </cfRule>
  </conditionalFormatting>
  <conditionalFormatting sqref="E135">
    <cfRule type="cellIs" dxfId="2148" priority="2105" stopIfTrue="1" operator="greaterThan">
      <formula>2500</formula>
    </cfRule>
  </conditionalFormatting>
  <conditionalFormatting sqref="E135">
    <cfRule type="cellIs" dxfId="2147" priority="2103" stopIfTrue="1" operator="greaterThan">
      <formula>2500</formula>
    </cfRule>
  </conditionalFormatting>
  <conditionalFormatting sqref="E135">
    <cfRule type="cellIs" dxfId="2146" priority="2102" stopIfTrue="1" operator="greaterThan">
      <formula>2500</formula>
    </cfRule>
  </conditionalFormatting>
  <conditionalFormatting sqref="E135">
    <cfRule type="cellIs" dxfId="2145" priority="2101" stopIfTrue="1" operator="greaterThan">
      <formula>2500</formula>
    </cfRule>
  </conditionalFormatting>
  <conditionalFormatting sqref="E135">
    <cfRule type="cellIs" dxfId="2144" priority="2100" stopIfTrue="1" operator="greaterThan">
      <formula>2500</formula>
    </cfRule>
  </conditionalFormatting>
  <conditionalFormatting sqref="E135">
    <cfRule type="cellIs" dxfId="2143" priority="2099" stopIfTrue="1" operator="greaterThan">
      <formula>2500</formula>
    </cfRule>
  </conditionalFormatting>
  <conditionalFormatting sqref="V135:W135">
    <cfRule type="expression" dxfId="2142" priority="2098" stopIfTrue="1">
      <formula>AND(V135&gt;0,BK135="")</formula>
    </cfRule>
  </conditionalFormatting>
  <conditionalFormatting sqref="X135">
    <cfRule type="expression" dxfId="2141" priority="2097" stopIfTrue="1">
      <formula>AND(X135&gt;0,BL135="")</formula>
    </cfRule>
  </conditionalFormatting>
  <conditionalFormatting sqref="F135">
    <cfRule type="cellIs" dxfId="2140" priority="2096" stopIfTrue="1" operator="lessThan">
      <formula>29</formula>
    </cfRule>
  </conditionalFormatting>
  <conditionalFormatting sqref="E135">
    <cfRule type="cellIs" dxfId="2139" priority="2095" stopIfTrue="1" operator="greaterThan">
      <formula>2500</formula>
    </cfRule>
  </conditionalFormatting>
  <conditionalFormatting sqref="E135">
    <cfRule type="cellIs" dxfId="2138" priority="2094" stopIfTrue="1" operator="greaterThan">
      <formula>2500</formula>
    </cfRule>
  </conditionalFormatting>
  <conditionalFormatting sqref="E135">
    <cfRule type="cellIs" dxfId="2137" priority="2090" stopIfTrue="1" operator="greaterThan">
      <formula>2500</formula>
    </cfRule>
  </conditionalFormatting>
  <conditionalFormatting sqref="E135">
    <cfRule type="cellIs" dxfId="2136" priority="2093" stopIfTrue="1" operator="greaterThan">
      <formula>2500</formula>
    </cfRule>
  </conditionalFormatting>
  <conditionalFormatting sqref="E135">
    <cfRule type="cellIs" dxfId="2135" priority="2092" stopIfTrue="1" operator="greaterThan">
      <formula>2500</formula>
    </cfRule>
  </conditionalFormatting>
  <conditionalFormatting sqref="E135">
    <cfRule type="cellIs" dxfId="2134" priority="2091" stopIfTrue="1" operator="greaterThan">
      <formula>2500</formula>
    </cfRule>
  </conditionalFormatting>
  <conditionalFormatting sqref="E135">
    <cfRule type="cellIs" dxfId="2133" priority="2089" stopIfTrue="1" operator="greaterThan">
      <formula>2500</formula>
    </cfRule>
  </conditionalFormatting>
  <conditionalFormatting sqref="E135">
    <cfRule type="cellIs" dxfId="2132" priority="2088" stopIfTrue="1" operator="greaterThan">
      <formula>2500</formula>
    </cfRule>
  </conditionalFormatting>
  <conditionalFormatting sqref="E135">
    <cfRule type="cellIs" dxfId="2131" priority="2087" stopIfTrue="1" operator="greaterThan">
      <formula>2500</formula>
    </cfRule>
  </conditionalFormatting>
  <conditionalFormatting sqref="E135">
    <cfRule type="cellIs" dxfId="2130" priority="2086" stopIfTrue="1" operator="greaterThan">
      <formula>2500</formula>
    </cfRule>
  </conditionalFormatting>
  <conditionalFormatting sqref="E135">
    <cfRule type="cellIs" dxfId="2129" priority="2085" stopIfTrue="1" operator="greaterThan">
      <formula>2500</formula>
    </cfRule>
  </conditionalFormatting>
  <conditionalFormatting sqref="F135">
    <cfRule type="cellIs" dxfId="2128" priority="2084" stopIfTrue="1" operator="lessThan">
      <formula>29</formula>
    </cfRule>
  </conditionalFormatting>
  <conditionalFormatting sqref="E135">
    <cfRule type="cellIs" dxfId="2127" priority="2083" stopIfTrue="1" operator="greaterThan">
      <formula>2500</formula>
    </cfRule>
  </conditionalFormatting>
  <conditionalFormatting sqref="E135">
    <cfRule type="cellIs" dxfId="2126" priority="2082" stopIfTrue="1" operator="greaterThan">
      <formula>2500</formula>
    </cfRule>
  </conditionalFormatting>
  <conditionalFormatting sqref="E135">
    <cfRule type="cellIs" dxfId="2125" priority="2080" stopIfTrue="1" operator="greaterThan">
      <formula>2500</formula>
    </cfRule>
  </conditionalFormatting>
  <conditionalFormatting sqref="E135">
    <cfRule type="cellIs" dxfId="2124" priority="2081" stopIfTrue="1" operator="greaterThan">
      <formula>2500</formula>
    </cfRule>
  </conditionalFormatting>
  <conditionalFormatting sqref="E135">
    <cfRule type="cellIs" dxfId="2123" priority="2079" stopIfTrue="1" operator="greaterThan">
      <formula>2500</formula>
    </cfRule>
  </conditionalFormatting>
  <conditionalFormatting sqref="E135">
    <cfRule type="cellIs" dxfId="2122" priority="2078" stopIfTrue="1" operator="greaterThan">
      <formula>2500</formula>
    </cfRule>
  </conditionalFormatting>
  <conditionalFormatting sqref="E135">
    <cfRule type="cellIs" dxfId="2121" priority="2077" stopIfTrue="1" operator="greaterThan">
      <formula>2500</formula>
    </cfRule>
  </conditionalFormatting>
  <conditionalFormatting sqref="E135">
    <cfRule type="cellIs" dxfId="2120" priority="2076" stopIfTrue="1" operator="greaterThan">
      <formula>2500</formula>
    </cfRule>
  </conditionalFormatting>
  <conditionalFormatting sqref="E135">
    <cfRule type="cellIs" dxfId="2119" priority="2075" stopIfTrue="1" operator="greaterThan">
      <formula>2500</formula>
    </cfRule>
  </conditionalFormatting>
  <conditionalFormatting sqref="V135:W135">
    <cfRule type="expression" dxfId="2118" priority="2074" stopIfTrue="1">
      <formula>AND(V135&gt;0,BK135="")</formula>
    </cfRule>
  </conditionalFormatting>
  <conditionalFormatting sqref="X135">
    <cfRule type="expression" dxfId="2117" priority="2073" stopIfTrue="1">
      <formula>AND(X135&gt;0,BL135="")</formula>
    </cfRule>
  </conditionalFormatting>
  <conditionalFormatting sqref="F135">
    <cfRule type="cellIs" dxfId="2116" priority="2072" stopIfTrue="1" operator="lessThan">
      <formula>29</formula>
    </cfRule>
  </conditionalFormatting>
  <conditionalFormatting sqref="AN135">
    <cfRule type="expression" dxfId="2115" priority="2071" stopIfTrue="1">
      <formula>AND(AN135&gt;0,CC135="")</formula>
    </cfRule>
  </conditionalFormatting>
  <conditionalFormatting sqref="E135">
    <cfRule type="cellIs" dxfId="2114" priority="2070" stopIfTrue="1" operator="greaterThan">
      <formula>2500</formula>
    </cfRule>
  </conditionalFormatting>
  <conditionalFormatting sqref="E135">
    <cfRule type="cellIs" dxfId="2113" priority="2069" stopIfTrue="1" operator="greaterThan">
      <formula>2500</formula>
    </cfRule>
  </conditionalFormatting>
  <conditionalFormatting sqref="E135">
    <cfRule type="cellIs" dxfId="2112" priority="2068" stopIfTrue="1" operator="greaterThan">
      <formula>2500</formula>
    </cfRule>
  </conditionalFormatting>
  <conditionalFormatting sqref="E135">
    <cfRule type="cellIs" dxfId="2111" priority="2067" stopIfTrue="1" operator="greaterThan">
      <formula>2500</formula>
    </cfRule>
  </conditionalFormatting>
  <conditionalFormatting sqref="E135">
    <cfRule type="cellIs" dxfId="2110" priority="2066" stopIfTrue="1" operator="greaterThan">
      <formula>2500</formula>
    </cfRule>
  </conditionalFormatting>
  <conditionalFormatting sqref="E135">
    <cfRule type="cellIs" dxfId="2109" priority="2064" stopIfTrue="1" operator="greaterThan">
      <formula>2500</formula>
    </cfRule>
  </conditionalFormatting>
  <conditionalFormatting sqref="E135">
    <cfRule type="cellIs" dxfId="2108" priority="2065" stopIfTrue="1" operator="greaterThan">
      <formula>2500</formula>
    </cfRule>
  </conditionalFormatting>
  <conditionalFormatting sqref="E135">
    <cfRule type="cellIs" dxfId="2107" priority="2063" stopIfTrue="1" operator="greaterThan">
      <formula>2500</formula>
    </cfRule>
  </conditionalFormatting>
  <conditionalFormatting sqref="E135">
    <cfRule type="cellIs" dxfId="2106" priority="2062" stopIfTrue="1" operator="greaterThan">
      <formula>2500</formula>
    </cfRule>
  </conditionalFormatting>
  <conditionalFormatting sqref="E135">
    <cfRule type="cellIs" dxfId="2105" priority="2061" stopIfTrue="1" operator="greaterThan">
      <formula>2500</formula>
    </cfRule>
  </conditionalFormatting>
  <conditionalFormatting sqref="E135">
    <cfRule type="cellIs" dxfId="2104" priority="2060" stopIfTrue="1" operator="greaterThan">
      <formula>2500</formula>
    </cfRule>
  </conditionalFormatting>
  <conditionalFormatting sqref="E135">
    <cfRule type="cellIs" dxfId="2103" priority="2059" stopIfTrue="1" operator="greaterThan">
      <formula>2500</formula>
    </cfRule>
  </conditionalFormatting>
  <conditionalFormatting sqref="V135:W135">
    <cfRule type="expression" dxfId="2102" priority="2058" stopIfTrue="1">
      <formula>AND(V135&gt;0,BK135="")</formula>
    </cfRule>
  </conditionalFormatting>
  <conditionalFormatting sqref="X135">
    <cfRule type="expression" dxfId="2101" priority="2057" stopIfTrue="1">
      <formula>AND(X135&gt;0,BL135="")</formula>
    </cfRule>
  </conditionalFormatting>
  <conditionalFormatting sqref="F135">
    <cfRule type="cellIs" dxfId="2100" priority="2056" stopIfTrue="1" operator="lessThan">
      <formula>29</formula>
    </cfRule>
  </conditionalFormatting>
  <conditionalFormatting sqref="E135">
    <cfRule type="cellIs" dxfId="2099" priority="2055" stopIfTrue="1" operator="greaterThan">
      <formula>2500</formula>
    </cfRule>
  </conditionalFormatting>
  <conditionalFormatting sqref="E135">
    <cfRule type="cellIs" dxfId="2098" priority="2054" stopIfTrue="1" operator="greaterThan">
      <formula>2500</formula>
    </cfRule>
  </conditionalFormatting>
  <conditionalFormatting sqref="E135">
    <cfRule type="cellIs" dxfId="2097" priority="2053" stopIfTrue="1" operator="greaterThan">
      <formula>2500</formula>
    </cfRule>
  </conditionalFormatting>
  <conditionalFormatting sqref="E135">
    <cfRule type="cellIs" dxfId="2096" priority="2052" stopIfTrue="1" operator="greaterThan">
      <formula>2500</formula>
    </cfRule>
  </conditionalFormatting>
  <conditionalFormatting sqref="E135">
    <cfRule type="cellIs" dxfId="2095" priority="2051" stopIfTrue="1" operator="greaterThan">
      <formula>2500</formula>
    </cfRule>
  </conditionalFormatting>
  <conditionalFormatting sqref="E135">
    <cfRule type="cellIs" dxfId="2094" priority="2049" stopIfTrue="1" operator="greaterThan">
      <formula>2500</formula>
    </cfRule>
  </conditionalFormatting>
  <conditionalFormatting sqref="E135">
    <cfRule type="cellIs" dxfId="2093" priority="2050" stopIfTrue="1" operator="greaterThan">
      <formula>2500</formula>
    </cfRule>
  </conditionalFormatting>
  <conditionalFormatting sqref="E135">
    <cfRule type="cellIs" dxfId="2092" priority="2048" stopIfTrue="1" operator="greaterThan">
      <formula>2500</formula>
    </cfRule>
  </conditionalFormatting>
  <conditionalFormatting sqref="E135">
    <cfRule type="cellIs" dxfId="2091" priority="2047" stopIfTrue="1" operator="greaterThan">
      <formula>2500</formula>
    </cfRule>
  </conditionalFormatting>
  <conditionalFormatting sqref="E135">
    <cfRule type="cellIs" dxfId="2090" priority="2046" stopIfTrue="1" operator="greaterThan">
      <formula>2500</formula>
    </cfRule>
  </conditionalFormatting>
  <conditionalFormatting sqref="E135">
    <cfRule type="cellIs" dxfId="2089" priority="2045" stopIfTrue="1" operator="greaterThan">
      <formula>2500</formula>
    </cfRule>
  </conditionalFormatting>
  <conditionalFormatting sqref="E135">
    <cfRule type="cellIs" dxfId="2088" priority="2044" stopIfTrue="1" operator="greaterThan">
      <formula>2500</formula>
    </cfRule>
  </conditionalFormatting>
  <conditionalFormatting sqref="V135:W135">
    <cfRule type="expression" dxfId="2087" priority="2043" stopIfTrue="1">
      <formula>AND(V135&gt;0,BK135="")</formula>
    </cfRule>
  </conditionalFormatting>
  <conditionalFormatting sqref="X135">
    <cfRule type="expression" dxfId="2086" priority="2042" stopIfTrue="1">
      <formula>AND(X135&gt;0,BL135="")</formula>
    </cfRule>
  </conditionalFormatting>
  <conditionalFormatting sqref="F135">
    <cfRule type="cellIs" dxfId="2085" priority="2041" stopIfTrue="1" operator="lessThan">
      <formula>29</formula>
    </cfRule>
  </conditionalFormatting>
  <conditionalFormatting sqref="F135">
    <cfRule type="cellIs" dxfId="2084" priority="2040" stopIfTrue="1" operator="lessThan">
      <formula>29</formula>
    </cfRule>
  </conditionalFormatting>
  <conditionalFormatting sqref="AV135">
    <cfRule type="expression" dxfId="2083" priority="2039" stopIfTrue="1">
      <formula>LEN(AV135)=14</formula>
    </cfRule>
  </conditionalFormatting>
  <conditionalFormatting sqref="AW135">
    <cfRule type="expression" dxfId="2082" priority="2038" stopIfTrue="1">
      <formula>LEN(AW135)=11</formula>
    </cfRule>
  </conditionalFormatting>
  <conditionalFormatting sqref="AV135">
    <cfRule type="expression" dxfId="2081" priority="2037" stopIfTrue="1">
      <formula>LEN(AV135)=14</formula>
    </cfRule>
  </conditionalFormatting>
  <conditionalFormatting sqref="AW135">
    <cfRule type="expression" dxfId="2080" priority="2036" stopIfTrue="1">
      <formula>LEN(AW135)=11</formula>
    </cfRule>
  </conditionalFormatting>
  <conditionalFormatting sqref="AV135">
    <cfRule type="expression" dxfId="2079" priority="2035" stopIfTrue="1">
      <formula>LEN(AV135)=14</formula>
    </cfRule>
  </conditionalFormatting>
  <conditionalFormatting sqref="AW135">
    <cfRule type="expression" dxfId="2078" priority="2034" stopIfTrue="1">
      <formula>LEN(AW135)=11</formula>
    </cfRule>
  </conditionalFormatting>
  <conditionalFormatting sqref="AV135">
    <cfRule type="expression" dxfId="2077" priority="2033" stopIfTrue="1">
      <formula>LEN(AV135)=14</formula>
    </cfRule>
  </conditionalFormatting>
  <conditionalFormatting sqref="AW135">
    <cfRule type="expression" dxfId="2076" priority="2032" stopIfTrue="1">
      <formula>LEN(AW135)=11</formula>
    </cfRule>
  </conditionalFormatting>
  <conditionalFormatting sqref="AV135">
    <cfRule type="expression" dxfId="2075" priority="2031" stopIfTrue="1">
      <formula>LEN(AV135)=14</formula>
    </cfRule>
  </conditionalFormatting>
  <conditionalFormatting sqref="AW135">
    <cfRule type="expression" dxfId="2074" priority="2030" stopIfTrue="1">
      <formula>LEN(AW135)=11</formula>
    </cfRule>
  </conditionalFormatting>
  <conditionalFormatting sqref="BD135">
    <cfRule type="expression" dxfId="2073" priority="2029" stopIfTrue="1">
      <formula>AND(BD135&gt;0,CR135="")</formula>
    </cfRule>
  </conditionalFormatting>
  <conditionalFormatting sqref="BA135:BB135">
    <cfRule type="expression" dxfId="2072" priority="2028" stopIfTrue="1">
      <formula>AND(BA135&gt;0,CP135="")</formula>
    </cfRule>
  </conditionalFormatting>
  <conditionalFormatting sqref="BC135">
    <cfRule type="expression" dxfId="2071" priority="2027" stopIfTrue="1">
      <formula>AND(BC135&gt;0,CQ135="")</formula>
    </cfRule>
  </conditionalFormatting>
  <conditionalFormatting sqref="BA135:BB135">
    <cfRule type="expression" dxfId="2070" priority="2026" stopIfTrue="1">
      <formula>AND(BA135&gt;0,CP135="")</formula>
    </cfRule>
  </conditionalFormatting>
  <conditionalFormatting sqref="BC135">
    <cfRule type="expression" dxfId="2069" priority="2025" stopIfTrue="1">
      <formula>AND(BC135&gt;0,CQ135="")</formula>
    </cfRule>
  </conditionalFormatting>
  <conditionalFormatting sqref="BA135:BB135">
    <cfRule type="expression" dxfId="2068" priority="2024" stopIfTrue="1">
      <formula>AND(BA135&gt;0,CP135="")</formula>
    </cfRule>
  </conditionalFormatting>
  <conditionalFormatting sqref="BC135">
    <cfRule type="expression" dxfId="2067" priority="2023" stopIfTrue="1">
      <formula>AND(BC135&gt;0,CQ135="")</formula>
    </cfRule>
  </conditionalFormatting>
  <conditionalFormatting sqref="BA135:BB135">
    <cfRule type="expression" dxfId="2066" priority="2022" stopIfTrue="1">
      <formula>AND(BA135&gt;0,CP135="")</formula>
    </cfRule>
  </conditionalFormatting>
  <conditionalFormatting sqref="BC135">
    <cfRule type="expression" dxfId="2065" priority="2021" stopIfTrue="1">
      <formula>AND(BC135&gt;0,CQ135="")</formula>
    </cfRule>
  </conditionalFormatting>
  <conditionalFormatting sqref="BA135:BB135">
    <cfRule type="expression" dxfId="2064" priority="2020" stopIfTrue="1">
      <formula>AND(BA135&gt;0,CP135="")</formula>
    </cfRule>
  </conditionalFormatting>
  <conditionalFormatting sqref="BC135">
    <cfRule type="expression" dxfId="2063" priority="2019" stopIfTrue="1">
      <formula>AND(BC135&gt;0,CQ135="")</formula>
    </cfRule>
  </conditionalFormatting>
  <conditionalFormatting sqref="BA135:BB135">
    <cfRule type="expression" dxfId="2062" priority="2018" stopIfTrue="1">
      <formula>AND(BA135&gt;0,CP135="")</formula>
    </cfRule>
  </conditionalFormatting>
  <conditionalFormatting sqref="BC135">
    <cfRule type="expression" dxfId="2061" priority="2017" stopIfTrue="1">
      <formula>AND(BC135&gt;0,CQ135="")</formula>
    </cfRule>
  </conditionalFormatting>
  <conditionalFormatting sqref="BA135:BB135">
    <cfRule type="expression" dxfId="2060" priority="2016" stopIfTrue="1">
      <formula>AND(BA135&gt;0,CP135="")</formula>
    </cfRule>
  </conditionalFormatting>
  <conditionalFormatting sqref="BC135">
    <cfRule type="expression" dxfId="2059" priority="2015" stopIfTrue="1">
      <formula>AND(BC135&gt;0,CQ135="")</formula>
    </cfRule>
  </conditionalFormatting>
  <conditionalFormatting sqref="AZ140:BK141">
    <cfRule type="expression" dxfId="2058" priority="2014" stopIfTrue="1">
      <formula>AND(AZ140&gt;0,CN140="")</formula>
    </cfRule>
  </conditionalFormatting>
  <conditionalFormatting sqref="E140:E141">
    <cfRule type="cellIs" dxfId="2057" priority="2013" stopIfTrue="1" operator="greaterThan">
      <formula>2500</formula>
    </cfRule>
  </conditionalFormatting>
  <conditionalFormatting sqref="E140:E141">
    <cfRule type="cellIs" dxfId="2056" priority="2012" stopIfTrue="1" operator="greaterThan">
      <formula>2500</formula>
    </cfRule>
  </conditionalFormatting>
  <conditionalFormatting sqref="E140:E141">
    <cfRule type="cellIs" dxfId="2055" priority="2008" stopIfTrue="1" operator="greaterThan">
      <formula>2500</formula>
    </cfRule>
  </conditionalFormatting>
  <conditionalFormatting sqref="E140:E141">
    <cfRule type="cellIs" dxfId="2054" priority="2011" stopIfTrue="1" operator="greaterThan">
      <formula>2500</formula>
    </cfRule>
  </conditionalFormatting>
  <conditionalFormatting sqref="E140:E141">
    <cfRule type="cellIs" dxfId="2053" priority="2010" stopIfTrue="1" operator="greaterThan">
      <formula>2500</formula>
    </cfRule>
  </conditionalFormatting>
  <conditionalFormatting sqref="E140:E141">
    <cfRule type="cellIs" dxfId="2052" priority="2009" stopIfTrue="1" operator="greaterThan">
      <formula>2500</formula>
    </cfRule>
  </conditionalFormatting>
  <conditionalFormatting sqref="E140:E141">
    <cfRule type="cellIs" dxfId="2051" priority="2007" stopIfTrue="1" operator="greaterThan">
      <formula>2500</formula>
    </cfRule>
  </conditionalFormatting>
  <conditionalFormatting sqref="E140:E141">
    <cfRule type="cellIs" dxfId="2050" priority="2006" stopIfTrue="1" operator="greaterThan">
      <formula>2500</formula>
    </cfRule>
  </conditionalFormatting>
  <conditionalFormatting sqref="E140:E141">
    <cfRule type="cellIs" dxfId="2049" priority="2005" stopIfTrue="1" operator="greaterThan">
      <formula>2500</formula>
    </cfRule>
  </conditionalFormatting>
  <conditionalFormatting sqref="E140:E141">
    <cfRule type="cellIs" dxfId="2048" priority="2004" stopIfTrue="1" operator="greaterThan">
      <formula>2500</formula>
    </cfRule>
  </conditionalFormatting>
  <conditionalFormatting sqref="E140:E141">
    <cfRule type="cellIs" dxfId="2047" priority="2003" stopIfTrue="1" operator="greaterThan">
      <formula>2500</formula>
    </cfRule>
  </conditionalFormatting>
  <conditionalFormatting sqref="V140:W141">
    <cfRule type="expression" dxfId="2046" priority="2002" stopIfTrue="1">
      <formula>AND(V140&gt;0,BK140="")</formula>
    </cfRule>
  </conditionalFormatting>
  <conditionalFormatting sqref="X140:X141">
    <cfRule type="expression" dxfId="2045" priority="2001" stopIfTrue="1">
      <formula>AND(X140&gt;0,BL140="")</formula>
    </cfRule>
  </conditionalFormatting>
  <conditionalFormatting sqref="F140:F144">
    <cfRule type="cellIs" dxfId="2044" priority="2000" stopIfTrue="1" operator="lessThan">
      <formula>29</formula>
    </cfRule>
  </conditionalFormatting>
  <conditionalFormatting sqref="E140:E141">
    <cfRule type="cellIs" dxfId="2043" priority="1999" stopIfTrue="1" operator="greaterThan">
      <formula>2500</formula>
    </cfRule>
  </conditionalFormatting>
  <conditionalFormatting sqref="E140:E141">
    <cfRule type="cellIs" dxfId="2042" priority="1998" stopIfTrue="1" operator="greaterThan">
      <formula>2500</formula>
    </cfRule>
  </conditionalFormatting>
  <conditionalFormatting sqref="E140:E141">
    <cfRule type="cellIs" dxfId="2041" priority="1994" stopIfTrue="1" operator="greaterThan">
      <formula>2500</formula>
    </cfRule>
  </conditionalFormatting>
  <conditionalFormatting sqref="E140:E141">
    <cfRule type="cellIs" dxfId="2040" priority="1997" stopIfTrue="1" operator="greaterThan">
      <formula>2500</formula>
    </cfRule>
  </conditionalFormatting>
  <conditionalFormatting sqref="E140:E141">
    <cfRule type="cellIs" dxfId="2039" priority="1996" stopIfTrue="1" operator="greaterThan">
      <formula>2500</formula>
    </cfRule>
  </conditionalFormatting>
  <conditionalFormatting sqref="E140:E141">
    <cfRule type="cellIs" dxfId="2038" priority="1995" stopIfTrue="1" operator="greaterThan">
      <formula>2500</formula>
    </cfRule>
  </conditionalFormatting>
  <conditionalFormatting sqref="E140:E141">
    <cfRule type="cellIs" dxfId="2037" priority="1993" stopIfTrue="1" operator="greaterThan">
      <formula>2500</formula>
    </cfRule>
  </conditionalFormatting>
  <conditionalFormatting sqref="E140:E141">
    <cfRule type="cellIs" dxfId="2036" priority="1992" stopIfTrue="1" operator="greaterThan">
      <formula>2500</formula>
    </cfRule>
  </conditionalFormatting>
  <conditionalFormatting sqref="E140:E141">
    <cfRule type="cellIs" dxfId="2035" priority="1991" stopIfTrue="1" operator="greaterThan">
      <formula>2500</formula>
    </cfRule>
  </conditionalFormatting>
  <conditionalFormatting sqref="E140:E141">
    <cfRule type="cellIs" dxfId="2034" priority="1990" stopIfTrue="1" operator="greaterThan">
      <formula>2500</formula>
    </cfRule>
  </conditionalFormatting>
  <conditionalFormatting sqref="E140:E141">
    <cfRule type="cellIs" dxfId="2033" priority="1989" stopIfTrue="1" operator="greaterThan">
      <formula>2500</formula>
    </cfRule>
  </conditionalFormatting>
  <conditionalFormatting sqref="F140:F144">
    <cfRule type="cellIs" dxfId="2032" priority="1988" stopIfTrue="1" operator="lessThan">
      <formula>29</formula>
    </cfRule>
  </conditionalFormatting>
  <conditionalFormatting sqref="E140:E141">
    <cfRule type="cellIs" dxfId="2031" priority="1987" stopIfTrue="1" operator="greaterThan">
      <formula>2500</formula>
    </cfRule>
  </conditionalFormatting>
  <conditionalFormatting sqref="E140:E141">
    <cfRule type="cellIs" dxfId="2030" priority="1986" stopIfTrue="1" operator="greaterThan">
      <formula>2500</formula>
    </cfRule>
  </conditionalFormatting>
  <conditionalFormatting sqref="E140:E141">
    <cfRule type="cellIs" dxfId="2029" priority="1984" stopIfTrue="1" operator="greaterThan">
      <formula>2500</formula>
    </cfRule>
  </conditionalFormatting>
  <conditionalFormatting sqref="E140:E141">
    <cfRule type="cellIs" dxfId="2028" priority="1985" stopIfTrue="1" operator="greaterThan">
      <formula>2500</formula>
    </cfRule>
  </conditionalFormatting>
  <conditionalFormatting sqref="E140:E141">
    <cfRule type="cellIs" dxfId="2027" priority="1983" stopIfTrue="1" operator="greaterThan">
      <formula>2500</formula>
    </cfRule>
  </conditionalFormatting>
  <conditionalFormatting sqref="E140:E141">
    <cfRule type="cellIs" dxfId="2026" priority="1982" stopIfTrue="1" operator="greaterThan">
      <formula>2500</formula>
    </cfRule>
  </conditionalFormatting>
  <conditionalFormatting sqref="E140:E141">
    <cfRule type="cellIs" dxfId="2025" priority="1981" stopIfTrue="1" operator="greaterThan">
      <formula>2500</formula>
    </cfRule>
  </conditionalFormatting>
  <conditionalFormatting sqref="E140:E141">
    <cfRule type="cellIs" dxfId="2024" priority="1980" stopIfTrue="1" operator="greaterThan">
      <formula>2500</formula>
    </cfRule>
  </conditionalFormatting>
  <conditionalFormatting sqref="E140:E141">
    <cfRule type="cellIs" dxfId="2023" priority="1979" stopIfTrue="1" operator="greaterThan">
      <formula>2500</formula>
    </cfRule>
  </conditionalFormatting>
  <conditionalFormatting sqref="V140:W141">
    <cfRule type="expression" dxfId="2022" priority="1978" stopIfTrue="1">
      <formula>AND(V140&gt;0,BK140="")</formula>
    </cfRule>
  </conditionalFormatting>
  <conditionalFormatting sqref="X140:X141">
    <cfRule type="expression" dxfId="2021" priority="1977" stopIfTrue="1">
      <formula>AND(X140&gt;0,BL140="")</formula>
    </cfRule>
  </conditionalFormatting>
  <conditionalFormatting sqref="F140:F144">
    <cfRule type="cellIs" dxfId="2020" priority="1976" stopIfTrue="1" operator="lessThan">
      <formula>29</formula>
    </cfRule>
  </conditionalFormatting>
  <conditionalFormatting sqref="AN140:AN141">
    <cfRule type="expression" dxfId="2019" priority="1975" stopIfTrue="1">
      <formula>AND(AN140&gt;0,CC140="")</formula>
    </cfRule>
  </conditionalFormatting>
  <conditionalFormatting sqref="E140:E141">
    <cfRule type="cellIs" dxfId="2018" priority="1974" stopIfTrue="1" operator="greaterThan">
      <formula>2500</formula>
    </cfRule>
  </conditionalFormatting>
  <conditionalFormatting sqref="E140:E141">
    <cfRule type="cellIs" dxfId="2017" priority="1973" stopIfTrue="1" operator="greaterThan">
      <formula>2500</formula>
    </cfRule>
  </conditionalFormatting>
  <conditionalFormatting sqref="E140:E141">
    <cfRule type="cellIs" dxfId="2016" priority="1972" stopIfTrue="1" operator="greaterThan">
      <formula>2500</formula>
    </cfRule>
  </conditionalFormatting>
  <conditionalFormatting sqref="E140:E141">
    <cfRule type="cellIs" dxfId="2015" priority="1971" stopIfTrue="1" operator="greaterThan">
      <formula>2500</formula>
    </cfRule>
  </conditionalFormatting>
  <conditionalFormatting sqref="E140:E141">
    <cfRule type="cellIs" dxfId="2014" priority="1970" stopIfTrue="1" operator="greaterThan">
      <formula>2500</formula>
    </cfRule>
  </conditionalFormatting>
  <conditionalFormatting sqref="E140:E141">
    <cfRule type="cellIs" dxfId="2013" priority="1968" stopIfTrue="1" operator="greaterThan">
      <formula>2500</formula>
    </cfRule>
  </conditionalFormatting>
  <conditionalFormatting sqref="E140:E141">
    <cfRule type="cellIs" dxfId="2012" priority="1969" stopIfTrue="1" operator="greaterThan">
      <formula>2500</formula>
    </cfRule>
  </conditionalFormatting>
  <conditionalFormatting sqref="E140:E141">
    <cfRule type="cellIs" dxfId="2011" priority="1967" stopIfTrue="1" operator="greaterThan">
      <formula>2500</formula>
    </cfRule>
  </conditionalFormatting>
  <conditionalFormatting sqref="E140:E141">
    <cfRule type="cellIs" dxfId="2010" priority="1966" stopIfTrue="1" operator="greaterThan">
      <formula>2500</formula>
    </cfRule>
  </conditionalFormatting>
  <conditionalFormatting sqref="E140:E141">
    <cfRule type="cellIs" dxfId="2009" priority="1965" stopIfTrue="1" operator="greaterThan">
      <formula>2500</formula>
    </cfRule>
  </conditionalFormatting>
  <conditionalFormatting sqref="E140:E141">
    <cfRule type="cellIs" dxfId="2008" priority="1964" stopIfTrue="1" operator="greaterThan">
      <formula>2500</formula>
    </cfRule>
  </conditionalFormatting>
  <conditionalFormatting sqref="E140:E141">
    <cfRule type="cellIs" dxfId="2007" priority="1963" stopIfTrue="1" operator="greaterThan">
      <formula>2500</formula>
    </cfRule>
  </conditionalFormatting>
  <conditionalFormatting sqref="V140:W141">
    <cfRule type="expression" dxfId="2006" priority="1962" stopIfTrue="1">
      <formula>AND(V140&gt;0,BK140="")</formula>
    </cfRule>
  </conditionalFormatting>
  <conditionalFormatting sqref="X140:X141">
    <cfRule type="expression" dxfId="2005" priority="1961" stopIfTrue="1">
      <formula>AND(X140&gt;0,BL140="")</formula>
    </cfRule>
  </conditionalFormatting>
  <conditionalFormatting sqref="F140:F144">
    <cfRule type="cellIs" dxfId="2004" priority="1960" stopIfTrue="1" operator="lessThan">
      <formula>29</formula>
    </cfRule>
  </conditionalFormatting>
  <conditionalFormatting sqref="F140:F144">
    <cfRule type="cellIs" dxfId="2003" priority="1959" stopIfTrue="1" operator="lessThan">
      <formula>29</formula>
    </cfRule>
  </conditionalFormatting>
  <conditionalFormatting sqref="AV140:AV141">
    <cfRule type="expression" dxfId="2002" priority="1958" stopIfTrue="1">
      <formula>LEN(AV140)=14</formula>
    </cfRule>
  </conditionalFormatting>
  <conditionalFormatting sqref="AW140:AW141">
    <cfRule type="expression" dxfId="2001" priority="1957" stopIfTrue="1">
      <formula>LEN(AW140)=11</formula>
    </cfRule>
  </conditionalFormatting>
  <conditionalFormatting sqref="AV140:AV141">
    <cfRule type="expression" dxfId="2000" priority="1956" stopIfTrue="1">
      <formula>LEN(AV140)=14</formula>
    </cfRule>
  </conditionalFormatting>
  <conditionalFormatting sqref="AW140:AW141">
    <cfRule type="expression" dxfId="1999" priority="1955" stopIfTrue="1">
      <formula>LEN(AW140)=11</formula>
    </cfRule>
  </conditionalFormatting>
  <conditionalFormatting sqref="AV140:AV141">
    <cfRule type="expression" dxfId="1998" priority="1954" stopIfTrue="1">
      <formula>LEN(AV140)=14</formula>
    </cfRule>
  </conditionalFormatting>
  <conditionalFormatting sqref="AW140:AW141">
    <cfRule type="expression" dxfId="1997" priority="1953" stopIfTrue="1">
      <formula>LEN(AW140)=11</formula>
    </cfRule>
  </conditionalFormatting>
  <conditionalFormatting sqref="AV140:AV141">
    <cfRule type="expression" dxfId="1996" priority="1952" stopIfTrue="1">
      <formula>LEN(AV140)=14</formula>
    </cfRule>
  </conditionalFormatting>
  <conditionalFormatting sqref="AW140:AW141">
    <cfRule type="expression" dxfId="1995" priority="1951" stopIfTrue="1">
      <formula>LEN(AW140)=11</formula>
    </cfRule>
  </conditionalFormatting>
  <conditionalFormatting sqref="E140:E141">
    <cfRule type="cellIs" dxfId="1994" priority="1950" stopIfTrue="1" operator="greaterThan">
      <formula>2500</formula>
    </cfRule>
  </conditionalFormatting>
  <conditionalFormatting sqref="E140:E141">
    <cfRule type="cellIs" dxfId="1993" priority="1949" stopIfTrue="1" operator="greaterThan">
      <formula>2500</formula>
    </cfRule>
  </conditionalFormatting>
  <conditionalFormatting sqref="E140:E141">
    <cfRule type="cellIs" dxfId="1992" priority="1945" stopIfTrue="1" operator="greaterThan">
      <formula>2500</formula>
    </cfRule>
  </conditionalFormatting>
  <conditionalFormatting sqref="E140:E141">
    <cfRule type="cellIs" dxfId="1991" priority="1948" stopIfTrue="1" operator="greaterThan">
      <formula>2500</formula>
    </cfRule>
  </conditionalFormatting>
  <conditionalFormatting sqref="E140:E141">
    <cfRule type="cellIs" dxfId="1990" priority="1947" stopIfTrue="1" operator="greaterThan">
      <formula>2500</formula>
    </cfRule>
  </conditionalFormatting>
  <conditionalFormatting sqref="E140:E141">
    <cfRule type="cellIs" dxfId="1989" priority="1946" stopIfTrue="1" operator="greaterThan">
      <formula>2500</formula>
    </cfRule>
  </conditionalFormatting>
  <conditionalFormatting sqref="E140:E141">
    <cfRule type="cellIs" dxfId="1988" priority="1944" stopIfTrue="1" operator="greaterThan">
      <formula>2500</formula>
    </cfRule>
  </conditionalFormatting>
  <conditionalFormatting sqref="E140:E141">
    <cfRule type="cellIs" dxfId="1987" priority="1943" stopIfTrue="1" operator="greaterThan">
      <formula>2500</formula>
    </cfRule>
  </conditionalFormatting>
  <conditionalFormatting sqref="E140:E141">
    <cfRule type="cellIs" dxfId="1986" priority="1942" stopIfTrue="1" operator="greaterThan">
      <formula>2500</formula>
    </cfRule>
  </conditionalFormatting>
  <conditionalFormatting sqref="E140:E141">
    <cfRule type="cellIs" dxfId="1985" priority="1941" stopIfTrue="1" operator="greaterThan">
      <formula>2500</formula>
    </cfRule>
  </conditionalFormatting>
  <conditionalFormatting sqref="E140:E141">
    <cfRule type="cellIs" dxfId="1984" priority="1940" stopIfTrue="1" operator="greaterThan">
      <formula>2500</formula>
    </cfRule>
  </conditionalFormatting>
  <conditionalFormatting sqref="V140:W141">
    <cfRule type="expression" dxfId="1983" priority="1939" stopIfTrue="1">
      <formula>AND(V140&gt;0,BK140="")</formula>
    </cfRule>
  </conditionalFormatting>
  <conditionalFormatting sqref="X140:X141">
    <cfRule type="expression" dxfId="1982" priority="1938" stopIfTrue="1">
      <formula>AND(X140&gt;0,BL140="")</formula>
    </cfRule>
  </conditionalFormatting>
  <conditionalFormatting sqref="F140:F144">
    <cfRule type="cellIs" dxfId="1981" priority="1937" stopIfTrue="1" operator="lessThan">
      <formula>29</formula>
    </cfRule>
  </conditionalFormatting>
  <conditionalFormatting sqref="E140:E141">
    <cfRule type="cellIs" dxfId="1980" priority="1936" stopIfTrue="1" operator="greaterThan">
      <formula>2500</formula>
    </cfRule>
  </conditionalFormatting>
  <conditionalFormatting sqref="E140:E141">
    <cfRule type="cellIs" dxfId="1979" priority="1935" stopIfTrue="1" operator="greaterThan">
      <formula>2500</formula>
    </cfRule>
  </conditionalFormatting>
  <conditionalFormatting sqref="E140:E141">
    <cfRule type="cellIs" dxfId="1978" priority="1931" stopIfTrue="1" operator="greaterThan">
      <formula>2500</formula>
    </cfRule>
  </conditionalFormatting>
  <conditionalFormatting sqref="E140:E141">
    <cfRule type="cellIs" dxfId="1977" priority="1934" stopIfTrue="1" operator="greaterThan">
      <formula>2500</formula>
    </cfRule>
  </conditionalFormatting>
  <conditionalFormatting sqref="E140:E141">
    <cfRule type="cellIs" dxfId="1976" priority="1933" stopIfTrue="1" operator="greaterThan">
      <formula>2500</formula>
    </cfRule>
  </conditionalFormatting>
  <conditionalFormatting sqref="E140:E141">
    <cfRule type="cellIs" dxfId="1975" priority="1932" stopIfTrue="1" operator="greaterThan">
      <formula>2500</formula>
    </cfRule>
  </conditionalFormatting>
  <conditionalFormatting sqref="E140:E141">
    <cfRule type="cellIs" dxfId="1974" priority="1930" stopIfTrue="1" operator="greaterThan">
      <formula>2500</formula>
    </cfRule>
  </conditionalFormatting>
  <conditionalFormatting sqref="E140:E141">
    <cfRule type="cellIs" dxfId="1973" priority="1929" stopIfTrue="1" operator="greaterThan">
      <formula>2500</formula>
    </cfRule>
  </conditionalFormatting>
  <conditionalFormatting sqref="E140:E141">
    <cfRule type="cellIs" dxfId="1972" priority="1928" stopIfTrue="1" operator="greaterThan">
      <formula>2500</formula>
    </cfRule>
  </conditionalFormatting>
  <conditionalFormatting sqref="E140:E141">
    <cfRule type="cellIs" dxfId="1971" priority="1927" stopIfTrue="1" operator="greaterThan">
      <formula>2500</formula>
    </cfRule>
  </conditionalFormatting>
  <conditionalFormatting sqref="E140:E141">
    <cfRule type="cellIs" dxfId="1970" priority="1926" stopIfTrue="1" operator="greaterThan">
      <formula>2500</formula>
    </cfRule>
  </conditionalFormatting>
  <conditionalFormatting sqref="F140:F144">
    <cfRule type="cellIs" dxfId="1969" priority="1925" stopIfTrue="1" operator="lessThan">
      <formula>29</formula>
    </cfRule>
  </conditionalFormatting>
  <conditionalFormatting sqref="E140:E141">
    <cfRule type="cellIs" dxfId="1968" priority="1924" stopIfTrue="1" operator="greaterThan">
      <formula>2500</formula>
    </cfRule>
  </conditionalFormatting>
  <conditionalFormatting sqref="E140:E141">
    <cfRule type="cellIs" dxfId="1967" priority="1923" stopIfTrue="1" operator="greaterThan">
      <formula>2500</formula>
    </cfRule>
  </conditionalFormatting>
  <conditionalFormatting sqref="E140:E141">
    <cfRule type="cellIs" dxfId="1966" priority="1921" stopIfTrue="1" operator="greaterThan">
      <formula>2500</formula>
    </cfRule>
  </conditionalFormatting>
  <conditionalFormatting sqref="E140:E141">
    <cfRule type="cellIs" dxfId="1965" priority="1922" stopIfTrue="1" operator="greaterThan">
      <formula>2500</formula>
    </cfRule>
  </conditionalFormatting>
  <conditionalFormatting sqref="E140:E141">
    <cfRule type="cellIs" dxfId="1964" priority="1920" stopIfTrue="1" operator="greaterThan">
      <formula>2500</formula>
    </cfRule>
  </conditionalFormatting>
  <conditionalFormatting sqref="E140:E141">
    <cfRule type="cellIs" dxfId="1963" priority="1919" stopIfTrue="1" operator="greaterThan">
      <formula>2500</formula>
    </cfRule>
  </conditionalFormatting>
  <conditionalFormatting sqref="E140:E141">
    <cfRule type="cellIs" dxfId="1962" priority="1918" stopIfTrue="1" operator="greaterThan">
      <formula>2500</formula>
    </cfRule>
  </conditionalFormatting>
  <conditionalFormatting sqref="E140:E141">
    <cfRule type="cellIs" dxfId="1961" priority="1917" stopIfTrue="1" operator="greaterThan">
      <formula>2500</formula>
    </cfRule>
  </conditionalFormatting>
  <conditionalFormatting sqref="E140:E141">
    <cfRule type="cellIs" dxfId="1960" priority="1916" stopIfTrue="1" operator="greaterThan">
      <formula>2500</formula>
    </cfRule>
  </conditionalFormatting>
  <conditionalFormatting sqref="V140:W141">
    <cfRule type="expression" dxfId="1959" priority="1915" stopIfTrue="1">
      <formula>AND(V140&gt;0,BK140="")</formula>
    </cfRule>
  </conditionalFormatting>
  <conditionalFormatting sqref="X140:X141">
    <cfRule type="expression" dxfId="1958" priority="1914" stopIfTrue="1">
      <formula>AND(X140&gt;0,BL140="")</formula>
    </cfRule>
  </conditionalFormatting>
  <conditionalFormatting sqref="F140:F144">
    <cfRule type="cellIs" dxfId="1957" priority="1913" stopIfTrue="1" operator="lessThan">
      <formula>29</formula>
    </cfRule>
  </conditionalFormatting>
  <conditionalFormatting sqref="AN140:AN141">
    <cfRule type="expression" dxfId="1956" priority="1912" stopIfTrue="1">
      <formula>AND(AN140&gt;0,CC140="")</formula>
    </cfRule>
  </conditionalFormatting>
  <conditionalFormatting sqref="E140:E141">
    <cfRule type="cellIs" dxfId="1955" priority="1911" stopIfTrue="1" operator="greaterThan">
      <formula>2500</formula>
    </cfRule>
  </conditionalFormatting>
  <conditionalFormatting sqref="E140:E141">
    <cfRule type="cellIs" dxfId="1954" priority="1910" stopIfTrue="1" operator="greaterThan">
      <formula>2500</formula>
    </cfRule>
  </conditionalFormatting>
  <conditionalFormatting sqref="E140:E141">
    <cfRule type="cellIs" dxfId="1953" priority="1909" stopIfTrue="1" operator="greaterThan">
      <formula>2500</formula>
    </cfRule>
  </conditionalFormatting>
  <conditionalFormatting sqref="E140:E141">
    <cfRule type="cellIs" dxfId="1952" priority="1908" stopIfTrue="1" operator="greaterThan">
      <formula>2500</formula>
    </cfRule>
  </conditionalFormatting>
  <conditionalFormatting sqref="E140:E141">
    <cfRule type="cellIs" dxfId="1951" priority="1907" stopIfTrue="1" operator="greaterThan">
      <formula>2500</formula>
    </cfRule>
  </conditionalFormatting>
  <conditionalFormatting sqref="E140:E141">
    <cfRule type="cellIs" dxfId="1950" priority="1905" stopIfTrue="1" operator="greaterThan">
      <formula>2500</formula>
    </cfRule>
  </conditionalFormatting>
  <conditionalFormatting sqref="E140:E141">
    <cfRule type="cellIs" dxfId="1949" priority="1906" stopIfTrue="1" operator="greaterThan">
      <formula>2500</formula>
    </cfRule>
  </conditionalFormatting>
  <conditionalFormatting sqref="E140:E141">
    <cfRule type="cellIs" dxfId="1948" priority="1904" stopIfTrue="1" operator="greaterThan">
      <formula>2500</formula>
    </cfRule>
  </conditionalFormatting>
  <conditionalFormatting sqref="E140:E141">
    <cfRule type="cellIs" dxfId="1947" priority="1903" stopIfTrue="1" operator="greaterThan">
      <formula>2500</formula>
    </cfRule>
  </conditionalFormatting>
  <conditionalFormatting sqref="E140:E141">
    <cfRule type="cellIs" dxfId="1946" priority="1902" stopIfTrue="1" operator="greaterThan">
      <formula>2500</formula>
    </cfRule>
  </conditionalFormatting>
  <conditionalFormatting sqref="E140:E141">
    <cfRule type="cellIs" dxfId="1945" priority="1901" stopIfTrue="1" operator="greaterThan">
      <formula>2500</formula>
    </cfRule>
  </conditionalFormatting>
  <conditionalFormatting sqref="E140:E141">
    <cfRule type="cellIs" dxfId="1944" priority="1900" stopIfTrue="1" operator="greaterThan">
      <formula>2500</formula>
    </cfRule>
  </conditionalFormatting>
  <conditionalFormatting sqref="V140:W141">
    <cfRule type="expression" dxfId="1943" priority="1899" stopIfTrue="1">
      <formula>AND(V140&gt;0,BK140="")</formula>
    </cfRule>
  </conditionalFormatting>
  <conditionalFormatting sqref="X140:X141">
    <cfRule type="expression" dxfId="1942" priority="1898" stopIfTrue="1">
      <formula>AND(X140&gt;0,BL140="")</formula>
    </cfRule>
  </conditionalFormatting>
  <conditionalFormatting sqref="F140:F144">
    <cfRule type="cellIs" dxfId="1941" priority="1897" stopIfTrue="1" operator="lessThan">
      <formula>29</formula>
    </cfRule>
  </conditionalFormatting>
  <conditionalFormatting sqref="E140:E141">
    <cfRule type="cellIs" dxfId="1940" priority="1896" stopIfTrue="1" operator="greaterThan">
      <formula>2500</formula>
    </cfRule>
  </conditionalFormatting>
  <conditionalFormatting sqref="E140:E141">
    <cfRule type="cellIs" dxfId="1939" priority="1895" stopIfTrue="1" operator="greaterThan">
      <formula>2500</formula>
    </cfRule>
  </conditionalFormatting>
  <conditionalFormatting sqref="E140:E141">
    <cfRule type="cellIs" dxfId="1938" priority="1894" stopIfTrue="1" operator="greaterThan">
      <formula>2500</formula>
    </cfRule>
  </conditionalFormatting>
  <conditionalFormatting sqref="E140:E141">
    <cfRule type="cellIs" dxfId="1937" priority="1893" stopIfTrue="1" operator="greaterThan">
      <formula>2500</formula>
    </cfRule>
  </conditionalFormatting>
  <conditionalFormatting sqref="E140:E141">
    <cfRule type="cellIs" dxfId="1936" priority="1892" stopIfTrue="1" operator="greaterThan">
      <formula>2500</formula>
    </cfRule>
  </conditionalFormatting>
  <conditionalFormatting sqref="E140:E141">
    <cfRule type="cellIs" dxfId="1935" priority="1890" stopIfTrue="1" operator="greaterThan">
      <formula>2500</formula>
    </cfRule>
  </conditionalFormatting>
  <conditionalFormatting sqref="E140:E141">
    <cfRule type="cellIs" dxfId="1934" priority="1891" stopIfTrue="1" operator="greaterThan">
      <formula>2500</formula>
    </cfRule>
  </conditionalFormatting>
  <conditionalFormatting sqref="E140:E141">
    <cfRule type="cellIs" dxfId="1933" priority="1889" stopIfTrue="1" operator="greaterThan">
      <formula>2500</formula>
    </cfRule>
  </conditionalFormatting>
  <conditionalFormatting sqref="E140:E141">
    <cfRule type="cellIs" dxfId="1932" priority="1888" stopIfTrue="1" operator="greaterThan">
      <formula>2500</formula>
    </cfRule>
  </conditionalFormatting>
  <conditionalFormatting sqref="E140:E141">
    <cfRule type="cellIs" dxfId="1931" priority="1887" stopIfTrue="1" operator="greaterThan">
      <formula>2500</formula>
    </cfRule>
  </conditionalFormatting>
  <conditionalFormatting sqref="E140:E141">
    <cfRule type="cellIs" dxfId="1930" priority="1886" stopIfTrue="1" operator="greaterThan">
      <formula>2500</formula>
    </cfRule>
  </conditionalFormatting>
  <conditionalFormatting sqref="E140:E141">
    <cfRule type="cellIs" dxfId="1929" priority="1885" stopIfTrue="1" operator="greaterThan">
      <formula>2500</formula>
    </cfRule>
  </conditionalFormatting>
  <conditionalFormatting sqref="V140:W141">
    <cfRule type="expression" dxfId="1928" priority="1884" stopIfTrue="1">
      <formula>AND(V140&gt;0,BK140="")</formula>
    </cfRule>
  </conditionalFormatting>
  <conditionalFormatting sqref="X140:X141">
    <cfRule type="expression" dxfId="1927" priority="1883" stopIfTrue="1">
      <formula>AND(X140&gt;0,BL140="")</formula>
    </cfRule>
  </conditionalFormatting>
  <conditionalFormatting sqref="F140:F144">
    <cfRule type="cellIs" dxfId="1926" priority="1882" stopIfTrue="1" operator="lessThan">
      <formula>29</formula>
    </cfRule>
  </conditionalFormatting>
  <conditionalFormatting sqref="F140:F144">
    <cfRule type="cellIs" dxfId="1925" priority="1881" stopIfTrue="1" operator="lessThan">
      <formula>29</formula>
    </cfRule>
  </conditionalFormatting>
  <conditionalFormatting sqref="AV140:AV141">
    <cfRule type="expression" dxfId="1924" priority="1880" stopIfTrue="1">
      <formula>LEN(AV140)=14</formula>
    </cfRule>
  </conditionalFormatting>
  <conditionalFormatting sqref="AW140:AW141">
    <cfRule type="expression" dxfId="1923" priority="1879" stopIfTrue="1">
      <formula>LEN(AW140)=11</formula>
    </cfRule>
  </conditionalFormatting>
  <conditionalFormatting sqref="AV140:AV141">
    <cfRule type="expression" dxfId="1922" priority="1878" stopIfTrue="1">
      <formula>LEN(AV140)=14</formula>
    </cfRule>
  </conditionalFormatting>
  <conditionalFormatting sqref="AW140:AW141">
    <cfRule type="expression" dxfId="1921" priority="1877" stopIfTrue="1">
      <formula>LEN(AW140)=11</formula>
    </cfRule>
  </conditionalFormatting>
  <conditionalFormatting sqref="AV140:AV141">
    <cfRule type="expression" dxfId="1920" priority="1876" stopIfTrue="1">
      <formula>LEN(AV140)=14</formula>
    </cfRule>
  </conditionalFormatting>
  <conditionalFormatting sqref="AW140:AW141">
    <cfRule type="expression" dxfId="1919" priority="1875" stopIfTrue="1">
      <formula>LEN(AW140)=11</formula>
    </cfRule>
  </conditionalFormatting>
  <conditionalFormatting sqref="AV140:AV141">
    <cfRule type="expression" dxfId="1918" priority="1874" stopIfTrue="1">
      <formula>LEN(AV140)=14</formula>
    </cfRule>
  </conditionalFormatting>
  <conditionalFormatting sqref="AW140:AW141">
    <cfRule type="expression" dxfId="1917" priority="1873" stopIfTrue="1">
      <formula>LEN(AW140)=11</formula>
    </cfRule>
  </conditionalFormatting>
  <conditionalFormatting sqref="AV140:AV141">
    <cfRule type="expression" dxfId="1916" priority="1872" stopIfTrue="1">
      <formula>LEN(AV140)=14</formula>
    </cfRule>
  </conditionalFormatting>
  <conditionalFormatting sqref="AW140:AW141">
    <cfRule type="expression" dxfId="1915" priority="1871" stopIfTrue="1">
      <formula>LEN(AW140)=11</formula>
    </cfRule>
  </conditionalFormatting>
  <conditionalFormatting sqref="BD140:BD141">
    <cfRule type="expression" dxfId="1914" priority="1870" stopIfTrue="1">
      <formula>AND(BD140&gt;0,CR140="")</formula>
    </cfRule>
  </conditionalFormatting>
  <conditionalFormatting sqref="BA140:BB141">
    <cfRule type="expression" dxfId="1913" priority="1869" stopIfTrue="1">
      <formula>AND(BA140&gt;0,CP140="")</formula>
    </cfRule>
  </conditionalFormatting>
  <conditionalFormatting sqref="BC140:BC141">
    <cfRule type="expression" dxfId="1912" priority="1868" stopIfTrue="1">
      <formula>AND(BC140&gt;0,CQ140="")</formula>
    </cfRule>
  </conditionalFormatting>
  <conditionalFormatting sqref="BA140:BB141">
    <cfRule type="expression" dxfId="1911" priority="1867" stopIfTrue="1">
      <formula>AND(BA140&gt;0,CP140="")</formula>
    </cfRule>
  </conditionalFormatting>
  <conditionalFormatting sqref="BC140:BC141">
    <cfRule type="expression" dxfId="1910" priority="1866" stopIfTrue="1">
      <formula>AND(BC140&gt;0,CQ140="")</formula>
    </cfRule>
  </conditionalFormatting>
  <conditionalFormatting sqref="BA140:BB141">
    <cfRule type="expression" dxfId="1909" priority="1865" stopIfTrue="1">
      <formula>AND(BA140&gt;0,CP140="")</formula>
    </cfRule>
  </conditionalFormatting>
  <conditionalFormatting sqref="BC140:BC141">
    <cfRule type="expression" dxfId="1908" priority="1864" stopIfTrue="1">
      <formula>AND(BC140&gt;0,CQ140="")</formula>
    </cfRule>
  </conditionalFormatting>
  <conditionalFormatting sqref="BA140:BB141">
    <cfRule type="expression" dxfId="1907" priority="1863" stopIfTrue="1">
      <formula>AND(BA140&gt;0,CP140="")</formula>
    </cfRule>
  </conditionalFormatting>
  <conditionalFormatting sqref="BC140:BC141">
    <cfRule type="expression" dxfId="1906" priority="1862" stopIfTrue="1">
      <formula>AND(BC140&gt;0,CQ140="")</formula>
    </cfRule>
  </conditionalFormatting>
  <conditionalFormatting sqref="BA140:BB141">
    <cfRule type="expression" dxfId="1905" priority="1861" stopIfTrue="1">
      <formula>AND(BA140&gt;0,CP140="")</formula>
    </cfRule>
  </conditionalFormatting>
  <conditionalFormatting sqref="BC140:BC141">
    <cfRule type="expression" dxfId="1904" priority="1860" stopIfTrue="1">
      <formula>AND(BC140&gt;0,CQ140="")</formula>
    </cfRule>
  </conditionalFormatting>
  <conditionalFormatting sqref="BA140:BB141">
    <cfRule type="expression" dxfId="1903" priority="1859" stopIfTrue="1">
      <formula>AND(BA140&gt;0,CP140="")</formula>
    </cfRule>
  </conditionalFormatting>
  <conditionalFormatting sqref="BC140:BC141">
    <cfRule type="expression" dxfId="1902" priority="1858" stopIfTrue="1">
      <formula>AND(BC140&gt;0,CQ140="")</formula>
    </cfRule>
  </conditionalFormatting>
  <conditionalFormatting sqref="BA140:BB141">
    <cfRule type="expression" dxfId="1901" priority="1857" stopIfTrue="1">
      <formula>AND(BA140&gt;0,CP140="")</formula>
    </cfRule>
  </conditionalFormatting>
  <conditionalFormatting sqref="BC140:BC141">
    <cfRule type="expression" dxfId="1900" priority="1856" stopIfTrue="1">
      <formula>AND(BC140&gt;0,CQ140="")</formula>
    </cfRule>
  </conditionalFormatting>
  <conditionalFormatting sqref="AZ151:BK151">
    <cfRule type="expression" dxfId="1899" priority="1855" stopIfTrue="1">
      <formula>AND(AZ151&gt;0,CN151="")</formula>
    </cfRule>
  </conditionalFormatting>
  <conditionalFormatting sqref="E151">
    <cfRule type="cellIs" dxfId="1898" priority="1854" stopIfTrue="1" operator="greaterThan">
      <formula>2500</formula>
    </cfRule>
  </conditionalFormatting>
  <conditionalFormatting sqref="E151">
    <cfRule type="cellIs" dxfId="1897" priority="1853" stopIfTrue="1" operator="greaterThan">
      <formula>2500</formula>
    </cfRule>
  </conditionalFormatting>
  <conditionalFormatting sqref="E151">
    <cfRule type="cellIs" dxfId="1896" priority="1849" stopIfTrue="1" operator="greaterThan">
      <formula>2500</formula>
    </cfRule>
  </conditionalFormatting>
  <conditionalFormatting sqref="E151">
    <cfRule type="cellIs" dxfId="1895" priority="1852" stopIfTrue="1" operator="greaterThan">
      <formula>2500</formula>
    </cfRule>
  </conditionalFormatting>
  <conditionalFormatting sqref="E151">
    <cfRule type="cellIs" dxfId="1894" priority="1851" stopIfTrue="1" operator="greaterThan">
      <formula>2500</formula>
    </cfRule>
  </conditionalFormatting>
  <conditionalFormatting sqref="E151">
    <cfRule type="cellIs" dxfId="1893" priority="1850" stopIfTrue="1" operator="greaterThan">
      <formula>2500</formula>
    </cfRule>
  </conditionalFormatting>
  <conditionalFormatting sqref="E151">
    <cfRule type="cellIs" dxfId="1892" priority="1848" stopIfTrue="1" operator="greaterThan">
      <formula>2500</formula>
    </cfRule>
  </conditionalFormatting>
  <conditionalFormatting sqref="E151">
    <cfRule type="cellIs" dxfId="1891" priority="1847" stopIfTrue="1" operator="greaterThan">
      <formula>2500</formula>
    </cfRule>
  </conditionalFormatting>
  <conditionalFormatting sqref="E151">
    <cfRule type="cellIs" dxfId="1890" priority="1846" stopIfTrue="1" operator="greaterThan">
      <formula>2500</formula>
    </cfRule>
  </conditionalFormatting>
  <conditionalFormatting sqref="E151">
    <cfRule type="cellIs" dxfId="1889" priority="1845" stopIfTrue="1" operator="greaterThan">
      <formula>2500</formula>
    </cfRule>
  </conditionalFormatting>
  <conditionalFormatting sqref="E151">
    <cfRule type="cellIs" dxfId="1888" priority="1844" stopIfTrue="1" operator="greaterThan">
      <formula>2500</formula>
    </cfRule>
  </conditionalFormatting>
  <conditionalFormatting sqref="V151:W151">
    <cfRule type="expression" dxfId="1887" priority="1843" stopIfTrue="1">
      <formula>AND(V151&gt;0,BK151="")</formula>
    </cfRule>
  </conditionalFormatting>
  <conditionalFormatting sqref="X151">
    <cfRule type="expression" dxfId="1886" priority="1842" stopIfTrue="1">
      <formula>AND(X151&gt;0,BL151="")</formula>
    </cfRule>
  </conditionalFormatting>
  <conditionalFormatting sqref="F151">
    <cfRule type="cellIs" dxfId="1885" priority="1841" stopIfTrue="1" operator="lessThan">
      <formula>29</formula>
    </cfRule>
  </conditionalFormatting>
  <conditionalFormatting sqref="E151">
    <cfRule type="cellIs" dxfId="1884" priority="1840" stopIfTrue="1" operator="greaterThan">
      <formula>2500</formula>
    </cfRule>
  </conditionalFormatting>
  <conditionalFormatting sqref="E151">
    <cfRule type="cellIs" dxfId="1883" priority="1839" stopIfTrue="1" operator="greaterThan">
      <formula>2500</formula>
    </cfRule>
  </conditionalFormatting>
  <conditionalFormatting sqref="E151">
    <cfRule type="cellIs" dxfId="1882" priority="1835" stopIfTrue="1" operator="greaterThan">
      <formula>2500</formula>
    </cfRule>
  </conditionalFormatting>
  <conditionalFormatting sqref="E151">
    <cfRule type="cellIs" dxfId="1881" priority="1838" stopIfTrue="1" operator="greaterThan">
      <formula>2500</formula>
    </cfRule>
  </conditionalFormatting>
  <conditionalFormatting sqref="E151">
    <cfRule type="cellIs" dxfId="1880" priority="1837" stopIfTrue="1" operator="greaterThan">
      <formula>2500</formula>
    </cfRule>
  </conditionalFormatting>
  <conditionalFormatting sqref="E151">
    <cfRule type="cellIs" dxfId="1879" priority="1836" stopIfTrue="1" operator="greaterThan">
      <formula>2500</formula>
    </cfRule>
  </conditionalFormatting>
  <conditionalFormatting sqref="E151">
    <cfRule type="cellIs" dxfId="1878" priority="1834" stopIfTrue="1" operator="greaterThan">
      <formula>2500</formula>
    </cfRule>
  </conditionalFormatting>
  <conditionalFormatting sqref="E151">
    <cfRule type="cellIs" dxfId="1877" priority="1833" stopIfTrue="1" operator="greaterThan">
      <formula>2500</formula>
    </cfRule>
  </conditionalFormatting>
  <conditionalFormatting sqref="E151">
    <cfRule type="cellIs" dxfId="1876" priority="1832" stopIfTrue="1" operator="greaterThan">
      <formula>2500</formula>
    </cfRule>
  </conditionalFormatting>
  <conditionalFormatting sqref="E151">
    <cfRule type="cellIs" dxfId="1875" priority="1831" stopIfTrue="1" operator="greaterThan">
      <formula>2500</formula>
    </cfRule>
  </conditionalFormatting>
  <conditionalFormatting sqref="E151">
    <cfRule type="cellIs" dxfId="1874" priority="1830" stopIfTrue="1" operator="greaterThan">
      <formula>2500</formula>
    </cfRule>
  </conditionalFormatting>
  <conditionalFormatting sqref="F151">
    <cfRule type="cellIs" dxfId="1873" priority="1829" stopIfTrue="1" operator="lessThan">
      <formula>29</formula>
    </cfRule>
  </conditionalFormatting>
  <conditionalFormatting sqref="E151">
    <cfRule type="cellIs" dxfId="1872" priority="1828" stopIfTrue="1" operator="greaterThan">
      <formula>2500</formula>
    </cfRule>
  </conditionalFormatting>
  <conditionalFormatting sqref="E151">
    <cfRule type="cellIs" dxfId="1871" priority="1827" stopIfTrue="1" operator="greaterThan">
      <formula>2500</formula>
    </cfRule>
  </conditionalFormatting>
  <conditionalFormatting sqref="E151">
    <cfRule type="cellIs" dxfId="1870" priority="1825" stopIfTrue="1" operator="greaterThan">
      <formula>2500</formula>
    </cfRule>
  </conditionalFormatting>
  <conditionalFormatting sqref="E151">
    <cfRule type="cellIs" dxfId="1869" priority="1826" stopIfTrue="1" operator="greaterThan">
      <formula>2500</formula>
    </cfRule>
  </conditionalFormatting>
  <conditionalFormatting sqref="E151">
    <cfRule type="cellIs" dxfId="1868" priority="1824" stopIfTrue="1" operator="greaterThan">
      <formula>2500</formula>
    </cfRule>
  </conditionalFormatting>
  <conditionalFormatting sqref="E151">
    <cfRule type="cellIs" dxfId="1867" priority="1823" stopIfTrue="1" operator="greaterThan">
      <formula>2500</formula>
    </cfRule>
  </conditionalFormatting>
  <conditionalFormatting sqref="E151">
    <cfRule type="cellIs" dxfId="1866" priority="1822" stopIfTrue="1" operator="greaterThan">
      <formula>2500</formula>
    </cfRule>
  </conditionalFormatting>
  <conditionalFormatting sqref="E151">
    <cfRule type="cellIs" dxfId="1865" priority="1821" stopIfTrue="1" operator="greaterThan">
      <formula>2500</formula>
    </cfRule>
  </conditionalFormatting>
  <conditionalFormatting sqref="E151">
    <cfRule type="cellIs" dxfId="1864" priority="1820" stopIfTrue="1" operator="greaterThan">
      <formula>2500</formula>
    </cfRule>
  </conditionalFormatting>
  <conditionalFormatting sqref="V151:W151">
    <cfRule type="expression" dxfId="1863" priority="1819" stopIfTrue="1">
      <formula>AND(V151&gt;0,BK151="")</formula>
    </cfRule>
  </conditionalFormatting>
  <conditionalFormatting sqref="X151">
    <cfRule type="expression" dxfId="1862" priority="1818" stopIfTrue="1">
      <formula>AND(X151&gt;0,BL151="")</formula>
    </cfRule>
  </conditionalFormatting>
  <conditionalFormatting sqref="F151">
    <cfRule type="cellIs" dxfId="1861" priority="1817" stopIfTrue="1" operator="lessThan">
      <formula>29</formula>
    </cfRule>
  </conditionalFormatting>
  <conditionalFormatting sqref="AN151">
    <cfRule type="expression" dxfId="1860" priority="1816" stopIfTrue="1">
      <formula>AND(AN151&gt;0,CC151="")</formula>
    </cfRule>
  </conditionalFormatting>
  <conditionalFormatting sqref="E151">
    <cfRule type="cellIs" dxfId="1859" priority="1815" stopIfTrue="1" operator="greaterThan">
      <formula>2500</formula>
    </cfRule>
  </conditionalFormatting>
  <conditionalFormatting sqref="E151">
    <cfRule type="cellIs" dxfId="1858" priority="1814" stopIfTrue="1" operator="greaterThan">
      <formula>2500</formula>
    </cfRule>
  </conditionalFormatting>
  <conditionalFormatting sqref="E151">
    <cfRule type="cellIs" dxfId="1857" priority="1813" stopIfTrue="1" operator="greaterThan">
      <formula>2500</formula>
    </cfRule>
  </conditionalFormatting>
  <conditionalFormatting sqref="E151">
    <cfRule type="cellIs" dxfId="1856" priority="1812" stopIfTrue="1" operator="greaterThan">
      <formula>2500</formula>
    </cfRule>
  </conditionalFormatting>
  <conditionalFormatting sqref="E151">
    <cfRule type="cellIs" dxfId="1855" priority="1811" stopIfTrue="1" operator="greaterThan">
      <formula>2500</formula>
    </cfRule>
  </conditionalFormatting>
  <conditionalFormatting sqref="E151">
    <cfRule type="cellIs" dxfId="1854" priority="1809" stopIfTrue="1" operator="greaterThan">
      <formula>2500</formula>
    </cfRule>
  </conditionalFormatting>
  <conditionalFormatting sqref="E151">
    <cfRule type="cellIs" dxfId="1853" priority="1810" stopIfTrue="1" operator="greaterThan">
      <formula>2500</formula>
    </cfRule>
  </conditionalFormatting>
  <conditionalFormatting sqref="E151">
    <cfRule type="cellIs" dxfId="1852" priority="1808" stopIfTrue="1" operator="greaterThan">
      <formula>2500</formula>
    </cfRule>
  </conditionalFormatting>
  <conditionalFormatting sqref="E151">
    <cfRule type="cellIs" dxfId="1851" priority="1807" stopIfTrue="1" operator="greaterThan">
      <formula>2500</formula>
    </cfRule>
  </conditionalFormatting>
  <conditionalFormatting sqref="E151">
    <cfRule type="cellIs" dxfId="1850" priority="1806" stopIfTrue="1" operator="greaterThan">
      <formula>2500</formula>
    </cfRule>
  </conditionalFormatting>
  <conditionalFormatting sqref="E151">
    <cfRule type="cellIs" dxfId="1849" priority="1805" stopIfTrue="1" operator="greaterThan">
      <formula>2500</formula>
    </cfRule>
  </conditionalFormatting>
  <conditionalFormatting sqref="E151">
    <cfRule type="cellIs" dxfId="1848" priority="1804" stopIfTrue="1" operator="greaterThan">
      <formula>2500</formula>
    </cfRule>
  </conditionalFormatting>
  <conditionalFormatting sqref="V151:W151">
    <cfRule type="expression" dxfId="1847" priority="1803" stopIfTrue="1">
      <formula>AND(V151&gt;0,BK151="")</formula>
    </cfRule>
  </conditionalFormatting>
  <conditionalFormatting sqref="X151">
    <cfRule type="expression" dxfId="1846" priority="1802" stopIfTrue="1">
      <formula>AND(X151&gt;0,BL151="")</formula>
    </cfRule>
  </conditionalFormatting>
  <conditionalFormatting sqref="F151">
    <cfRule type="cellIs" dxfId="1845" priority="1801" stopIfTrue="1" operator="lessThan">
      <formula>29</formula>
    </cfRule>
  </conditionalFormatting>
  <conditionalFormatting sqref="F151">
    <cfRule type="cellIs" dxfId="1844" priority="1800" stopIfTrue="1" operator="lessThan">
      <formula>29</formula>
    </cfRule>
  </conditionalFormatting>
  <conditionalFormatting sqref="AV151">
    <cfRule type="expression" dxfId="1843" priority="1799" stopIfTrue="1">
      <formula>LEN(AV151)=14</formula>
    </cfRule>
  </conditionalFormatting>
  <conditionalFormatting sqref="AW151">
    <cfRule type="expression" dxfId="1842" priority="1798" stopIfTrue="1">
      <formula>LEN(AW151)=11</formula>
    </cfRule>
  </conditionalFormatting>
  <conditionalFormatting sqref="AV151">
    <cfRule type="expression" dxfId="1841" priority="1797" stopIfTrue="1">
      <formula>LEN(AV151)=14</formula>
    </cfRule>
  </conditionalFormatting>
  <conditionalFormatting sqref="AW151">
    <cfRule type="expression" dxfId="1840" priority="1796" stopIfTrue="1">
      <formula>LEN(AW151)=11</formula>
    </cfRule>
  </conditionalFormatting>
  <conditionalFormatting sqref="AV151">
    <cfRule type="expression" dxfId="1839" priority="1795" stopIfTrue="1">
      <formula>LEN(AV151)=14</formula>
    </cfRule>
  </conditionalFormatting>
  <conditionalFormatting sqref="AW151">
    <cfRule type="expression" dxfId="1838" priority="1794" stopIfTrue="1">
      <formula>LEN(AW151)=11</formula>
    </cfRule>
  </conditionalFormatting>
  <conditionalFormatting sqref="AV151">
    <cfRule type="expression" dxfId="1837" priority="1793" stopIfTrue="1">
      <formula>LEN(AV151)=14</formula>
    </cfRule>
  </conditionalFormatting>
  <conditionalFormatting sqref="AW151">
    <cfRule type="expression" dxfId="1836" priority="1792" stopIfTrue="1">
      <formula>LEN(AW151)=11</formula>
    </cfRule>
  </conditionalFormatting>
  <conditionalFormatting sqref="E151">
    <cfRule type="cellIs" dxfId="1835" priority="1791" stopIfTrue="1" operator="greaterThan">
      <formula>2500</formula>
    </cfRule>
  </conditionalFormatting>
  <conditionalFormatting sqref="E151">
    <cfRule type="cellIs" dxfId="1834" priority="1790" stopIfTrue="1" operator="greaterThan">
      <formula>2500</formula>
    </cfRule>
  </conditionalFormatting>
  <conditionalFormatting sqref="E151">
    <cfRule type="cellIs" dxfId="1833" priority="1786" stopIfTrue="1" operator="greaterThan">
      <formula>2500</formula>
    </cfRule>
  </conditionalFormatting>
  <conditionalFormatting sqref="E151">
    <cfRule type="cellIs" dxfId="1832" priority="1789" stopIfTrue="1" operator="greaterThan">
      <formula>2500</formula>
    </cfRule>
  </conditionalFormatting>
  <conditionalFormatting sqref="E151">
    <cfRule type="cellIs" dxfId="1831" priority="1788" stopIfTrue="1" operator="greaterThan">
      <formula>2500</formula>
    </cfRule>
  </conditionalFormatting>
  <conditionalFormatting sqref="E151">
    <cfRule type="cellIs" dxfId="1830" priority="1787" stopIfTrue="1" operator="greaterThan">
      <formula>2500</formula>
    </cfRule>
  </conditionalFormatting>
  <conditionalFormatting sqref="E151">
    <cfRule type="cellIs" dxfId="1829" priority="1785" stopIfTrue="1" operator="greaterThan">
      <formula>2500</formula>
    </cfRule>
  </conditionalFormatting>
  <conditionalFormatting sqref="E151">
    <cfRule type="cellIs" dxfId="1828" priority="1784" stopIfTrue="1" operator="greaterThan">
      <formula>2500</formula>
    </cfRule>
  </conditionalFormatting>
  <conditionalFormatting sqref="E151">
    <cfRule type="cellIs" dxfId="1827" priority="1783" stopIfTrue="1" operator="greaterThan">
      <formula>2500</formula>
    </cfRule>
  </conditionalFormatting>
  <conditionalFormatting sqref="E151">
    <cfRule type="cellIs" dxfId="1826" priority="1782" stopIfTrue="1" operator="greaterThan">
      <formula>2500</formula>
    </cfRule>
  </conditionalFormatting>
  <conditionalFormatting sqref="E151">
    <cfRule type="cellIs" dxfId="1825" priority="1781" stopIfTrue="1" operator="greaterThan">
      <formula>2500</formula>
    </cfRule>
  </conditionalFormatting>
  <conditionalFormatting sqref="V151:W151">
    <cfRule type="expression" dxfId="1824" priority="1780" stopIfTrue="1">
      <formula>AND(V151&gt;0,BK151="")</formula>
    </cfRule>
  </conditionalFormatting>
  <conditionalFormatting sqref="X151">
    <cfRule type="expression" dxfId="1823" priority="1779" stopIfTrue="1">
      <formula>AND(X151&gt;0,BL151="")</formula>
    </cfRule>
  </conditionalFormatting>
  <conditionalFormatting sqref="F151">
    <cfRule type="cellIs" dxfId="1822" priority="1778" stopIfTrue="1" operator="lessThan">
      <formula>29</formula>
    </cfRule>
  </conditionalFormatting>
  <conditionalFormatting sqref="E151">
    <cfRule type="cellIs" dxfId="1821" priority="1777" stopIfTrue="1" operator="greaterThan">
      <formula>2500</formula>
    </cfRule>
  </conditionalFormatting>
  <conditionalFormatting sqref="E151">
    <cfRule type="cellIs" dxfId="1820" priority="1776" stopIfTrue="1" operator="greaterThan">
      <formula>2500</formula>
    </cfRule>
  </conditionalFormatting>
  <conditionalFormatting sqref="E151">
    <cfRule type="cellIs" dxfId="1819" priority="1772" stopIfTrue="1" operator="greaterThan">
      <formula>2500</formula>
    </cfRule>
  </conditionalFormatting>
  <conditionalFormatting sqref="E151">
    <cfRule type="cellIs" dxfId="1818" priority="1775" stopIfTrue="1" operator="greaterThan">
      <formula>2500</formula>
    </cfRule>
  </conditionalFormatting>
  <conditionalFormatting sqref="E151">
    <cfRule type="cellIs" dxfId="1817" priority="1774" stopIfTrue="1" operator="greaterThan">
      <formula>2500</formula>
    </cfRule>
  </conditionalFormatting>
  <conditionalFormatting sqref="E151">
    <cfRule type="cellIs" dxfId="1816" priority="1773" stopIfTrue="1" operator="greaterThan">
      <formula>2500</formula>
    </cfRule>
  </conditionalFormatting>
  <conditionalFormatting sqref="E151">
    <cfRule type="cellIs" dxfId="1815" priority="1771" stopIfTrue="1" operator="greaterThan">
      <formula>2500</formula>
    </cfRule>
  </conditionalFormatting>
  <conditionalFormatting sqref="E151">
    <cfRule type="cellIs" dxfId="1814" priority="1770" stopIfTrue="1" operator="greaterThan">
      <formula>2500</formula>
    </cfRule>
  </conditionalFormatting>
  <conditionalFormatting sqref="E151">
    <cfRule type="cellIs" dxfId="1813" priority="1769" stopIfTrue="1" operator="greaterThan">
      <formula>2500</formula>
    </cfRule>
  </conditionalFormatting>
  <conditionalFormatting sqref="E151">
    <cfRule type="cellIs" dxfId="1812" priority="1768" stopIfTrue="1" operator="greaterThan">
      <formula>2500</formula>
    </cfRule>
  </conditionalFormatting>
  <conditionalFormatting sqref="E151">
    <cfRule type="cellIs" dxfId="1811" priority="1767" stopIfTrue="1" operator="greaterThan">
      <formula>2500</formula>
    </cfRule>
  </conditionalFormatting>
  <conditionalFormatting sqref="F151">
    <cfRule type="cellIs" dxfId="1810" priority="1766" stopIfTrue="1" operator="lessThan">
      <formula>29</formula>
    </cfRule>
  </conditionalFormatting>
  <conditionalFormatting sqref="E151">
    <cfRule type="cellIs" dxfId="1809" priority="1765" stopIfTrue="1" operator="greaterThan">
      <formula>2500</formula>
    </cfRule>
  </conditionalFormatting>
  <conditionalFormatting sqref="E151">
    <cfRule type="cellIs" dxfId="1808" priority="1764" stopIfTrue="1" operator="greaterThan">
      <formula>2500</formula>
    </cfRule>
  </conditionalFormatting>
  <conditionalFormatting sqref="E151">
    <cfRule type="cellIs" dxfId="1807" priority="1762" stopIfTrue="1" operator="greaterThan">
      <formula>2500</formula>
    </cfRule>
  </conditionalFormatting>
  <conditionalFormatting sqref="E151">
    <cfRule type="cellIs" dxfId="1806" priority="1763" stopIfTrue="1" operator="greaterThan">
      <formula>2500</formula>
    </cfRule>
  </conditionalFormatting>
  <conditionalFormatting sqref="E151">
    <cfRule type="cellIs" dxfId="1805" priority="1761" stopIfTrue="1" operator="greaterThan">
      <formula>2500</formula>
    </cfRule>
  </conditionalFormatting>
  <conditionalFormatting sqref="E151">
    <cfRule type="cellIs" dxfId="1804" priority="1760" stopIfTrue="1" operator="greaterThan">
      <formula>2500</formula>
    </cfRule>
  </conditionalFormatting>
  <conditionalFormatting sqref="E151">
    <cfRule type="cellIs" dxfId="1803" priority="1759" stopIfTrue="1" operator="greaterThan">
      <formula>2500</formula>
    </cfRule>
  </conditionalFormatting>
  <conditionalFormatting sqref="E151">
    <cfRule type="cellIs" dxfId="1802" priority="1758" stopIfTrue="1" operator="greaterThan">
      <formula>2500</formula>
    </cfRule>
  </conditionalFormatting>
  <conditionalFormatting sqref="E151">
    <cfRule type="cellIs" dxfId="1801" priority="1757" stopIfTrue="1" operator="greaterThan">
      <formula>2500</formula>
    </cfRule>
  </conditionalFormatting>
  <conditionalFormatting sqref="V151:W151">
    <cfRule type="expression" dxfId="1800" priority="1756" stopIfTrue="1">
      <formula>AND(V151&gt;0,BK151="")</formula>
    </cfRule>
  </conditionalFormatting>
  <conditionalFormatting sqref="X151">
    <cfRule type="expression" dxfId="1799" priority="1755" stopIfTrue="1">
      <formula>AND(X151&gt;0,BL151="")</formula>
    </cfRule>
  </conditionalFormatting>
  <conditionalFormatting sqref="F151">
    <cfRule type="cellIs" dxfId="1798" priority="1754" stopIfTrue="1" operator="lessThan">
      <formula>29</formula>
    </cfRule>
  </conditionalFormatting>
  <conditionalFormatting sqref="AN151">
    <cfRule type="expression" dxfId="1797" priority="1753" stopIfTrue="1">
      <formula>AND(AN151&gt;0,CC151="")</formula>
    </cfRule>
  </conditionalFormatting>
  <conditionalFormatting sqref="E151">
    <cfRule type="cellIs" dxfId="1796" priority="1752" stopIfTrue="1" operator="greaterThan">
      <formula>2500</formula>
    </cfRule>
  </conditionalFormatting>
  <conditionalFormatting sqref="E151">
    <cfRule type="cellIs" dxfId="1795" priority="1751" stopIfTrue="1" operator="greaterThan">
      <formula>2500</formula>
    </cfRule>
  </conditionalFormatting>
  <conditionalFormatting sqref="E151">
    <cfRule type="cellIs" dxfId="1794" priority="1750" stopIfTrue="1" operator="greaterThan">
      <formula>2500</formula>
    </cfRule>
  </conditionalFormatting>
  <conditionalFormatting sqref="E151">
    <cfRule type="cellIs" dxfId="1793" priority="1749" stopIfTrue="1" operator="greaterThan">
      <formula>2500</formula>
    </cfRule>
  </conditionalFormatting>
  <conditionalFormatting sqref="E151">
    <cfRule type="cellIs" dxfId="1792" priority="1748" stopIfTrue="1" operator="greaterThan">
      <formula>2500</formula>
    </cfRule>
  </conditionalFormatting>
  <conditionalFormatting sqref="E151">
    <cfRule type="cellIs" dxfId="1791" priority="1746" stopIfTrue="1" operator="greaterThan">
      <formula>2500</formula>
    </cfRule>
  </conditionalFormatting>
  <conditionalFormatting sqref="E151">
    <cfRule type="cellIs" dxfId="1790" priority="1747" stopIfTrue="1" operator="greaterThan">
      <formula>2500</formula>
    </cfRule>
  </conditionalFormatting>
  <conditionalFormatting sqref="E151">
    <cfRule type="cellIs" dxfId="1789" priority="1745" stopIfTrue="1" operator="greaterThan">
      <formula>2500</formula>
    </cfRule>
  </conditionalFormatting>
  <conditionalFormatting sqref="E151">
    <cfRule type="cellIs" dxfId="1788" priority="1744" stopIfTrue="1" operator="greaterThan">
      <formula>2500</formula>
    </cfRule>
  </conditionalFormatting>
  <conditionalFormatting sqref="E151">
    <cfRule type="cellIs" dxfId="1787" priority="1743" stopIfTrue="1" operator="greaterThan">
      <formula>2500</formula>
    </cfRule>
  </conditionalFormatting>
  <conditionalFormatting sqref="E151">
    <cfRule type="cellIs" dxfId="1786" priority="1742" stopIfTrue="1" operator="greaterThan">
      <formula>2500</formula>
    </cfRule>
  </conditionalFormatting>
  <conditionalFormatting sqref="E151">
    <cfRule type="cellIs" dxfId="1785" priority="1741" stopIfTrue="1" operator="greaterThan">
      <formula>2500</formula>
    </cfRule>
  </conditionalFormatting>
  <conditionalFormatting sqref="V151:W151">
    <cfRule type="expression" dxfId="1784" priority="1740" stopIfTrue="1">
      <formula>AND(V151&gt;0,BK151="")</formula>
    </cfRule>
  </conditionalFormatting>
  <conditionalFormatting sqref="X151">
    <cfRule type="expression" dxfId="1783" priority="1739" stopIfTrue="1">
      <formula>AND(X151&gt;0,BL151="")</formula>
    </cfRule>
  </conditionalFormatting>
  <conditionalFormatting sqref="F151">
    <cfRule type="cellIs" dxfId="1782" priority="1738" stopIfTrue="1" operator="lessThan">
      <formula>29</formula>
    </cfRule>
  </conditionalFormatting>
  <conditionalFormatting sqref="E151">
    <cfRule type="cellIs" dxfId="1781" priority="1737" stopIfTrue="1" operator="greaterThan">
      <formula>2500</formula>
    </cfRule>
  </conditionalFormatting>
  <conditionalFormatting sqref="E151">
    <cfRule type="cellIs" dxfId="1780" priority="1736" stopIfTrue="1" operator="greaterThan">
      <formula>2500</formula>
    </cfRule>
  </conditionalFormatting>
  <conditionalFormatting sqref="E151">
    <cfRule type="cellIs" dxfId="1779" priority="1735" stopIfTrue="1" operator="greaterThan">
      <formula>2500</formula>
    </cfRule>
  </conditionalFormatting>
  <conditionalFormatting sqref="E151">
    <cfRule type="cellIs" dxfId="1778" priority="1734" stopIfTrue="1" operator="greaterThan">
      <formula>2500</formula>
    </cfRule>
  </conditionalFormatting>
  <conditionalFormatting sqref="E151">
    <cfRule type="cellIs" dxfId="1777" priority="1733" stopIfTrue="1" operator="greaterThan">
      <formula>2500</formula>
    </cfRule>
  </conditionalFormatting>
  <conditionalFormatting sqref="E151">
    <cfRule type="cellIs" dxfId="1776" priority="1731" stopIfTrue="1" operator="greaterThan">
      <formula>2500</formula>
    </cfRule>
  </conditionalFormatting>
  <conditionalFormatting sqref="E151">
    <cfRule type="cellIs" dxfId="1775" priority="1732" stopIfTrue="1" operator="greaterThan">
      <formula>2500</formula>
    </cfRule>
  </conditionalFormatting>
  <conditionalFormatting sqref="E151">
    <cfRule type="cellIs" dxfId="1774" priority="1730" stopIfTrue="1" operator="greaterThan">
      <formula>2500</formula>
    </cfRule>
  </conditionalFormatting>
  <conditionalFormatting sqref="E151">
    <cfRule type="cellIs" dxfId="1773" priority="1729" stopIfTrue="1" operator="greaterThan">
      <formula>2500</formula>
    </cfRule>
  </conditionalFormatting>
  <conditionalFormatting sqref="E151">
    <cfRule type="cellIs" dxfId="1772" priority="1728" stopIfTrue="1" operator="greaterThan">
      <formula>2500</formula>
    </cfRule>
  </conditionalFormatting>
  <conditionalFormatting sqref="E151">
    <cfRule type="cellIs" dxfId="1771" priority="1727" stopIfTrue="1" operator="greaterThan">
      <formula>2500</formula>
    </cfRule>
  </conditionalFormatting>
  <conditionalFormatting sqref="E151">
    <cfRule type="cellIs" dxfId="1770" priority="1726" stopIfTrue="1" operator="greaterThan">
      <formula>2500</formula>
    </cfRule>
  </conditionalFormatting>
  <conditionalFormatting sqref="V151:W151">
    <cfRule type="expression" dxfId="1769" priority="1725" stopIfTrue="1">
      <formula>AND(V151&gt;0,BK151="")</formula>
    </cfRule>
  </conditionalFormatting>
  <conditionalFormatting sqref="X151">
    <cfRule type="expression" dxfId="1768" priority="1724" stopIfTrue="1">
      <formula>AND(X151&gt;0,BL151="")</formula>
    </cfRule>
  </conditionalFormatting>
  <conditionalFormatting sqref="F151">
    <cfRule type="cellIs" dxfId="1767" priority="1723" stopIfTrue="1" operator="lessThan">
      <formula>29</formula>
    </cfRule>
  </conditionalFormatting>
  <conditionalFormatting sqref="F151">
    <cfRule type="cellIs" dxfId="1766" priority="1722" stopIfTrue="1" operator="lessThan">
      <formula>29</formula>
    </cfRule>
  </conditionalFormatting>
  <conditionalFormatting sqref="AV151">
    <cfRule type="expression" dxfId="1765" priority="1721" stopIfTrue="1">
      <formula>LEN(AV151)=14</formula>
    </cfRule>
  </conditionalFormatting>
  <conditionalFormatting sqref="AW151">
    <cfRule type="expression" dxfId="1764" priority="1720" stopIfTrue="1">
      <formula>LEN(AW151)=11</formula>
    </cfRule>
  </conditionalFormatting>
  <conditionalFormatting sqref="AV151">
    <cfRule type="expression" dxfId="1763" priority="1719" stopIfTrue="1">
      <formula>LEN(AV151)=14</formula>
    </cfRule>
  </conditionalFormatting>
  <conditionalFormatting sqref="AW151">
    <cfRule type="expression" dxfId="1762" priority="1718" stopIfTrue="1">
      <formula>LEN(AW151)=11</formula>
    </cfRule>
  </conditionalFormatting>
  <conditionalFormatting sqref="AV151">
    <cfRule type="expression" dxfId="1761" priority="1717" stopIfTrue="1">
      <formula>LEN(AV151)=14</formula>
    </cfRule>
  </conditionalFormatting>
  <conditionalFormatting sqref="AW151">
    <cfRule type="expression" dxfId="1760" priority="1716" stopIfTrue="1">
      <formula>LEN(AW151)=11</formula>
    </cfRule>
  </conditionalFormatting>
  <conditionalFormatting sqref="AV151">
    <cfRule type="expression" dxfId="1759" priority="1715" stopIfTrue="1">
      <formula>LEN(AV151)=14</formula>
    </cfRule>
  </conditionalFormatting>
  <conditionalFormatting sqref="AW151">
    <cfRule type="expression" dxfId="1758" priority="1714" stopIfTrue="1">
      <formula>LEN(AW151)=11</formula>
    </cfRule>
  </conditionalFormatting>
  <conditionalFormatting sqref="AV151">
    <cfRule type="expression" dxfId="1757" priority="1713" stopIfTrue="1">
      <formula>LEN(AV151)=14</formula>
    </cfRule>
  </conditionalFormatting>
  <conditionalFormatting sqref="AW151">
    <cfRule type="expression" dxfId="1756" priority="1712" stopIfTrue="1">
      <formula>LEN(AW151)=11</formula>
    </cfRule>
  </conditionalFormatting>
  <conditionalFormatting sqref="BD151">
    <cfRule type="expression" dxfId="1755" priority="1711" stopIfTrue="1">
      <formula>AND(BD151&gt;0,CR151="")</formula>
    </cfRule>
  </conditionalFormatting>
  <conditionalFormatting sqref="BA151:BB151">
    <cfRule type="expression" dxfId="1754" priority="1710" stopIfTrue="1">
      <formula>AND(BA151&gt;0,CP151="")</formula>
    </cfRule>
  </conditionalFormatting>
  <conditionalFormatting sqref="BC151">
    <cfRule type="expression" dxfId="1753" priority="1709" stopIfTrue="1">
      <formula>AND(BC151&gt;0,CQ151="")</formula>
    </cfRule>
  </conditionalFormatting>
  <conditionalFormatting sqref="BA151:BB151">
    <cfRule type="expression" dxfId="1752" priority="1708" stopIfTrue="1">
      <formula>AND(BA151&gt;0,CP151="")</formula>
    </cfRule>
  </conditionalFormatting>
  <conditionalFormatting sqref="BC151">
    <cfRule type="expression" dxfId="1751" priority="1707" stopIfTrue="1">
      <formula>AND(BC151&gt;0,CQ151="")</formula>
    </cfRule>
  </conditionalFormatting>
  <conditionalFormatting sqref="BA151:BB151">
    <cfRule type="expression" dxfId="1750" priority="1706" stopIfTrue="1">
      <formula>AND(BA151&gt;0,CP151="")</formula>
    </cfRule>
  </conditionalFormatting>
  <conditionalFormatting sqref="BC151">
    <cfRule type="expression" dxfId="1749" priority="1705" stopIfTrue="1">
      <formula>AND(BC151&gt;0,CQ151="")</formula>
    </cfRule>
  </conditionalFormatting>
  <conditionalFormatting sqref="BA151:BB151">
    <cfRule type="expression" dxfId="1748" priority="1704" stopIfTrue="1">
      <formula>AND(BA151&gt;0,CP151="")</formula>
    </cfRule>
  </conditionalFormatting>
  <conditionalFormatting sqref="BC151">
    <cfRule type="expression" dxfId="1747" priority="1703" stopIfTrue="1">
      <formula>AND(BC151&gt;0,CQ151="")</formula>
    </cfRule>
  </conditionalFormatting>
  <conditionalFormatting sqref="BA151:BB151">
    <cfRule type="expression" dxfId="1746" priority="1702" stopIfTrue="1">
      <formula>AND(BA151&gt;0,CP151="")</formula>
    </cfRule>
  </conditionalFormatting>
  <conditionalFormatting sqref="BC151">
    <cfRule type="expression" dxfId="1745" priority="1701" stopIfTrue="1">
      <formula>AND(BC151&gt;0,CQ151="")</formula>
    </cfRule>
  </conditionalFormatting>
  <conditionalFormatting sqref="BA151:BB151">
    <cfRule type="expression" dxfId="1744" priority="1700" stopIfTrue="1">
      <formula>AND(BA151&gt;0,CP151="")</formula>
    </cfRule>
  </conditionalFormatting>
  <conditionalFormatting sqref="BC151">
    <cfRule type="expression" dxfId="1743" priority="1699" stopIfTrue="1">
      <formula>AND(BC151&gt;0,CQ151="")</formula>
    </cfRule>
  </conditionalFormatting>
  <conditionalFormatting sqref="BA151:BB151">
    <cfRule type="expression" dxfId="1742" priority="1698" stopIfTrue="1">
      <formula>AND(BA151&gt;0,CP151="")</formula>
    </cfRule>
  </conditionalFormatting>
  <conditionalFormatting sqref="BC151">
    <cfRule type="expression" dxfId="1741" priority="1697" stopIfTrue="1">
      <formula>AND(BC151&gt;0,CQ151="")</formula>
    </cfRule>
  </conditionalFormatting>
  <conditionalFormatting sqref="AZ153:BK153">
    <cfRule type="expression" dxfId="1740" priority="1696" stopIfTrue="1">
      <formula>AND(AZ153&gt;0,CN153="")</formula>
    </cfRule>
  </conditionalFormatting>
  <conditionalFormatting sqref="E153">
    <cfRule type="cellIs" dxfId="1739" priority="1695" stopIfTrue="1" operator="greaterThan">
      <formula>2500</formula>
    </cfRule>
  </conditionalFormatting>
  <conditionalFormatting sqref="E153">
    <cfRule type="cellIs" dxfId="1738" priority="1694" stopIfTrue="1" operator="greaterThan">
      <formula>2500</formula>
    </cfRule>
  </conditionalFormatting>
  <conditionalFormatting sqref="E153">
    <cfRule type="cellIs" dxfId="1737" priority="1690" stopIfTrue="1" operator="greaterThan">
      <formula>2500</formula>
    </cfRule>
  </conditionalFormatting>
  <conditionalFormatting sqref="E153">
    <cfRule type="cellIs" dxfId="1736" priority="1693" stopIfTrue="1" operator="greaterThan">
      <formula>2500</formula>
    </cfRule>
  </conditionalFormatting>
  <conditionalFormatting sqref="E153">
    <cfRule type="cellIs" dxfId="1735" priority="1692" stopIfTrue="1" operator="greaterThan">
      <formula>2500</formula>
    </cfRule>
  </conditionalFormatting>
  <conditionalFormatting sqref="E153">
    <cfRule type="cellIs" dxfId="1734" priority="1691" stopIfTrue="1" operator="greaterThan">
      <formula>2500</formula>
    </cfRule>
  </conditionalFormatting>
  <conditionalFormatting sqref="E153">
    <cfRule type="cellIs" dxfId="1733" priority="1689" stopIfTrue="1" operator="greaterThan">
      <formula>2500</formula>
    </cfRule>
  </conditionalFormatting>
  <conditionalFormatting sqref="E153">
    <cfRule type="cellIs" dxfId="1732" priority="1688" stopIfTrue="1" operator="greaterThan">
      <formula>2500</formula>
    </cfRule>
  </conditionalFormatting>
  <conditionalFormatting sqref="E153">
    <cfRule type="cellIs" dxfId="1731" priority="1687" stopIfTrue="1" operator="greaterThan">
      <formula>2500</formula>
    </cfRule>
  </conditionalFormatting>
  <conditionalFormatting sqref="E153">
    <cfRule type="cellIs" dxfId="1730" priority="1686" stopIfTrue="1" operator="greaterThan">
      <formula>2500</formula>
    </cfRule>
  </conditionalFormatting>
  <conditionalFormatting sqref="E153">
    <cfRule type="cellIs" dxfId="1729" priority="1685" stopIfTrue="1" operator="greaterThan">
      <formula>2500</formula>
    </cfRule>
  </conditionalFormatting>
  <conditionalFormatting sqref="V153:W153">
    <cfRule type="expression" dxfId="1728" priority="1684" stopIfTrue="1">
      <formula>AND(V153&gt;0,BK153="")</formula>
    </cfRule>
  </conditionalFormatting>
  <conditionalFormatting sqref="X153">
    <cfRule type="expression" dxfId="1727" priority="1683" stopIfTrue="1">
      <formula>AND(X153&gt;0,BL153="")</formula>
    </cfRule>
  </conditionalFormatting>
  <conditionalFormatting sqref="F153">
    <cfRule type="cellIs" dxfId="1726" priority="1682" stopIfTrue="1" operator="lessThan">
      <formula>29</formula>
    </cfRule>
  </conditionalFormatting>
  <conditionalFormatting sqref="E153">
    <cfRule type="cellIs" dxfId="1725" priority="1681" stopIfTrue="1" operator="greaterThan">
      <formula>2500</formula>
    </cfRule>
  </conditionalFormatting>
  <conditionalFormatting sqref="E153">
    <cfRule type="cellIs" dxfId="1724" priority="1680" stopIfTrue="1" operator="greaterThan">
      <formula>2500</formula>
    </cfRule>
  </conditionalFormatting>
  <conditionalFormatting sqref="E153">
    <cfRule type="cellIs" dxfId="1723" priority="1676" stopIfTrue="1" operator="greaterThan">
      <formula>2500</formula>
    </cfRule>
  </conditionalFormatting>
  <conditionalFormatting sqref="E153">
    <cfRule type="cellIs" dxfId="1722" priority="1679" stopIfTrue="1" operator="greaterThan">
      <formula>2500</formula>
    </cfRule>
  </conditionalFormatting>
  <conditionalFormatting sqref="E153">
    <cfRule type="cellIs" dxfId="1721" priority="1678" stopIfTrue="1" operator="greaterThan">
      <formula>2500</formula>
    </cfRule>
  </conditionalFormatting>
  <conditionalFormatting sqref="E153">
    <cfRule type="cellIs" dxfId="1720" priority="1677" stopIfTrue="1" operator="greaterThan">
      <formula>2500</formula>
    </cfRule>
  </conditionalFormatting>
  <conditionalFormatting sqref="E153">
    <cfRule type="cellIs" dxfId="1719" priority="1675" stopIfTrue="1" operator="greaterThan">
      <formula>2500</formula>
    </cfRule>
  </conditionalFormatting>
  <conditionalFormatting sqref="E153">
    <cfRule type="cellIs" dxfId="1718" priority="1674" stopIfTrue="1" operator="greaterThan">
      <formula>2500</formula>
    </cfRule>
  </conditionalFormatting>
  <conditionalFormatting sqref="E153">
    <cfRule type="cellIs" dxfId="1717" priority="1673" stopIfTrue="1" operator="greaterThan">
      <formula>2500</formula>
    </cfRule>
  </conditionalFormatting>
  <conditionalFormatting sqref="E153">
    <cfRule type="cellIs" dxfId="1716" priority="1672" stopIfTrue="1" operator="greaterThan">
      <formula>2500</formula>
    </cfRule>
  </conditionalFormatting>
  <conditionalFormatting sqref="E153">
    <cfRule type="cellIs" dxfId="1715" priority="1671" stopIfTrue="1" operator="greaterThan">
      <formula>2500</formula>
    </cfRule>
  </conditionalFormatting>
  <conditionalFormatting sqref="F153">
    <cfRule type="cellIs" dxfId="1714" priority="1670" stopIfTrue="1" operator="lessThan">
      <formula>29</formula>
    </cfRule>
  </conditionalFormatting>
  <conditionalFormatting sqref="E153">
    <cfRule type="cellIs" dxfId="1713" priority="1669" stopIfTrue="1" operator="greaterThan">
      <formula>2500</formula>
    </cfRule>
  </conditionalFormatting>
  <conditionalFormatting sqref="E153">
    <cfRule type="cellIs" dxfId="1712" priority="1668" stopIfTrue="1" operator="greaterThan">
      <formula>2500</formula>
    </cfRule>
  </conditionalFormatting>
  <conditionalFormatting sqref="E153">
    <cfRule type="cellIs" dxfId="1711" priority="1666" stopIfTrue="1" operator="greaterThan">
      <formula>2500</formula>
    </cfRule>
  </conditionalFormatting>
  <conditionalFormatting sqref="E153">
    <cfRule type="cellIs" dxfId="1710" priority="1667" stopIfTrue="1" operator="greaterThan">
      <formula>2500</formula>
    </cfRule>
  </conditionalFormatting>
  <conditionalFormatting sqref="E153">
    <cfRule type="cellIs" dxfId="1709" priority="1665" stopIfTrue="1" operator="greaterThan">
      <formula>2500</formula>
    </cfRule>
  </conditionalFormatting>
  <conditionalFormatting sqref="E153">
    <cfRule type="cellIs" dxfId="1708" priority="1664" stopIfTrue="1" operator="greaterThan">
      <formula>2500</formula>
    </cfRule>
  </conditionalFormatting>
  <conditionalFormatting sqref="E153">
    <cfRule type="cellIs" dxfId="1707" priority="1663" stopIfTrue="1" operator="greaterThan">
      <formula>2500</formula>
    </cfRule>
  </conditionalFormatting>
  <conditionalFormatting sqref="E153">
    <cfRule type="cellIs" dxfId="1706" priority="1662" stopIfTrue="1" operator="greaterThan">
      <formula>2500</formula>
    </cfRule>
  </conditionalFormatting>
  <conditionalFormatting sqref="E153">
    <cfRule type="cellIs" dxfId="1705" priority="1661" stopIfTrue="1" operator="greaterThan">
      <formula>2500</formula>
    </cfRule>
  </conditionalFormatting>
  <conditionalFormatting sqref="V153:W153">
    <cfRule type="expression" dxfId="1704" priority="1660" stopIfTrue="1">
      <formula>AND(V153&gt;0,BK153="")</formula>
    </cfRule>
  </conditionalFormatting>
  <conditionalFormatting sqref="X153">
    <cfRule type="expression" dxfId="1703" priority="1659" stopIfTrue="1">
      <formula>AND(X153&gt;0,BL153="")</formula>
    </cfRule>
  </conditionalFormatting>
  <conditionalFormatting sqref="F153">
    <cfRule type="cellIs" dxfId="1702" priority="1658" stopIfTrue="1" operator="lessThan">
      <formula>29</formula>
    </cfRule>
  </conditionalFormatting>
  <conditionalFormatting sqref="AN153">
    <cfRule type="expression" dxfId="1701" priority="1657" stopIfTrue="1">
      <formula>AND(AN153&gt;0,CC153="")</formula>
    </cfRule>
  </conditionalFormatting>
  <conditionalFormatting sqref="E153">
    <cfRule type="cellIs" dxfId="1700" priority="1656" stopIfTrue="1" operator="greaterThan">
      <formula>2500</formula>
    </cfRule>
  </conditionalFormatting>
  <conditionalFormatting sqref="E153">
    <cfRule type="cellIs" dxfId="1699" priority="1655" stopIfTrue="1" operator="greaterThan">
      <formula>2500</formula>
    </cfRule>
  </conditionalFormatting>
  <conditionalFormatting sqref="E153">
    <cfRule type="cellIs" dxfId="1698" priority="1654" stopIfTrue="1" operator="greaterThan">
      <formula>2500</formula>
    </cfRule>
  </conditionalFormatting>
  <conditionalFormatting sqref="E153">
    <cfRule type="cellIs" dxfId="1697" priority="1653" stopIfTrue="1" operator="greaterThan">
      <formula>2500</formula>
    </cfRule>
  </conditionalFormatting>
  <conditionalFormatting sqref="E153">
    <cfRule type="cellIs" dxfId="1696" priority="1652" stopIfTrue="1" operator="greaterThan">
      <formula>2500</formula>
    </cfRule>
  </conditionalFormatting>
  <conditionalFormatting sqref="E153">
    <cfRule type="cellIs" dxfId="1695" priority="1650" stopIfTrue="1" operator="greaterThan">
      <formula>2500</formula>
    </cfRule>
  </conditionalFormatting>
  <conditionalFormatting sqref="E153">
    <cfRule type="cellIs" dxfId="1694" priority="1651" stopIfTrue="1" operator="greaterThan">
      <formula>2500</formula>
    </cfRule>
  </conditionalFormatting>
  <conditionalFormatting sqref="E153">
    <cfRule type="cellIs" dxfId="1693" priority="1649" stopIfTrue="1" operator="greaterThan">
      <formula>2500</formula>
    </cfRule>
  </conditionalFormatting>
  <conditionalFormatting sqref="E153">
    <cfRule type="cellIs" dxfId="1692" priority="1648" stopIfTrue="1" operator="greaterThan">
      <formula>2500</formula>
    </cfRule>
  </conditionalFormatting>
  <conditionalFormatting sqref="E153">
    <cfRule type="cellIs" dxfId="1691" priority="1647" stopIfTrue="1" operator="greaterThan">
      <formula>2500</formula>
    </cfRule>
  </conditionalFormatting>
  <conditionalFormatting sqref="E153">
    <cfRule type="cellIs" dxfId="1690" priority="1646" stopIfTrue="1" operator="greaterThan">
      <formula>2500</formula>
    </cfRule>
  </conditionalFormatting>
  <conditionalFormatting sqref="E153">
    <cfRule type="cellIs" dxfId="1689" priority="1645" stopIfTrue="1" operator="greaterThan">
      <formula>2500</formula>
    </cfRule>
  </conditionalFormatting>
  <conditionalFormatting sqref="V153:W153">
    <cfRule type="expression" dxfId="1688" priority="1644" stopIfTrue="1">
      <formula>AND(V153&gt;0,BK153="")</formula>
    </cfRule>
  </conditionalFormatting>
  <conditionalFormatting sqref="X153">
    <cfRule type="expression" dxfId="1687" priority="1643" stopIfTrue="1">
      <formula>AND(X153&gt;0,BL153="")</formula>
    </cfRule>
  </conditionalFormatting>
  <conditionalFormatting sqref="F153">
    <cfRule type="cellIs" dxfId="1686" priority="1642" stopIfTrue="1" operator="lessThan">
      <formula>29</formula>
    </cfRule>
  </conditionalFormatting>
  <conditionalFormatting sqref="F153">
    <cfRule type="cellIs" dxfId="1685" priority="1641" stopIfTrue="1" operator="lessThan">
      <formula>29</formula>
    </cfRule>
  </conditionalFormatting>
  <conditionalFormatting sqref="AV153">
    <cfRule type="expression" dxfId="1684" priority="1640" stopIfTrue="1">
      <formula>LEN(AV153)=14</formula>
    </cfRule>
  </conditionalFormatting>
  <conditionalFormatting sqref="AW153">
    <cfRule type="expression" dxfId="1683" priority="1639" stopIfTrue="1">
      <formula>LEN(AW153)=11</formula>
    </cfRule>
  </conditionalFormatting>
  <conditionalFormatting sqref="AV153">
    <cfRule type="expression" dxfId="1682" priority="1638" stopIfTrue="1">
      <formula>LEN(AV153)=14</formula>
    </cfRule>
  </conditionalFormatting>
  <conditionalFormatting sqref="AW153">
    <cfRule type="expression" dxfId="1681" priority="1637" stopIfTrue="1">
      <formula>LEN(AW153)=11</formula>
    </cfRule>
  </conditionalFormatting>
  <conditionalFormatting sqref="AV153">
    <cfRule type="expression" dxfId="1680" priority="1636" stopIfTrue="1">
      <formula>LEN(AV153)=14</formula>
    </cfRule>
  </conditionalFormatting>
  <conditionalFormatting sqref="AW153">
    <cfRule type="expression" dxfId="1679" priority="1635" stopIfTrue="1">
      <formula>LEN(AW153)=11</formula>
    </cfRule>
  </conditionalFormatting>
  <conditionalFormatting sqref="AV153">
    <cfRule type="expression" dxfId="1678" priority="1634" stopIfTrue="1">
      <formula>LEN(AV153)=14</formula>
    </cfRule>
  </conditionalFormatting>
  <conditionalFormatting sqref="AW153">
    <cfRule type="expression" dxfId="1677" priority="1633" stopIfTrue="1">
      <formula>LEN(AW153)=11</formula>
    </cfRule>
  </conditionalFormatting>
  <conditionalFormatting sqref="E153">
    <cfRule type="cellIs" dxfId="1676" priority="1632" stopIfTrue="1" operator="greaterThan">
      <formula>2500</formula>
    </cfRule>
  </conditionalFormatting>
  <conditionalFormatting sqref="E153">
    <cfRule type="cellIs" dxfId="1675" priority="1631" stopIfTrue="1" operator="greaterThan">
      <formula>2500</formula>
    </cfRule>
  </conditionalFormatting>
  <conditionalFormatting sqref="E153">
    <cfRule type="cellIs" dxfId="1674" priority="1627" stopIfTrue="1" operator="greaterThan">
      <formula>2500</formula>
    </cfRule>
  </conditionalFormatting>
  <conditionalFormatting sqref="E153">
    <cfRule type="cellIs" dxfId="1673" priority="1630" stopIfTrue="1" operator="greaterThan">
      <formula>2500</formula>
    </cfRule>
  </conditionalFormatting>
  <conditionalFormatting sqref="E153">
    <cfRule type="cellIs" dxfId="1672" priority="1629" stopIfTrue="1" operator="greaterThan">
      <formula>2500</formula>
    </cfRule>
  </conditionalFormatting>
  <conditionalFormatting sqref="E153">
    <cfRule type="cellIs" dxfId="1671" priority="1628" stopIfTrue="1" operator="greaterThan">
      <formula>2500</formula>
    </cfRule>
  </conditionalFormatting>
  <conditionalFormatting sqref="E153">
    <cfRule type="cellIs" dxfId="1670" priority="1626" stopIfTrue="1" operator="greaterThan">
      <formula>2500</formula>
    </cfRule>
  </conditionalFormatting>
  <conditionalFormatting sqref="E153">
    <cfRule type="cellIs" dxfId="1669" priority="1625" stopIfTrue="1" operator="greaterThan">
      <formula>2500</formula>
    </cfRule>
  </conditionalFormatting>
  <conditionalFormatting sqref="E153">
    <cfRule type="cellIs" dxfId="1668" priority="1624" stopIfTrue="1" operator="greaterThan">
      <formula>2500</formula>
    </cfRule>
  </conditionalFormatting>
  <conditionalFormatting sqref="E153">
    <cfRule type="cellIs" dxfId="1667" priority="1623" stopIfTrue="1" operator="greaterThan">
      <formula>2500</formula>
    </cfRule>
  </conditionalFormatting>
  <conditionalFormatting sqref="E153">
    <cfRule type="cellIs" dxfId="1666" priority="1622" stopIfTrue="1" operator="greaterThan">
      <formula>2500</formula>
    </cfRule>
  </conditionalFormatting>
  <conditionalFormatting sqref="V153:W153">
    <cfRule type="expression" dxfId="1665" priority="1621" stopIfTrue="1">
      <formula>AND(V153&gt;0,BK153="")</formula>
    </cfRule>
  </conditionalFormatting>
  <conditionalFormatting sqref="X153">
    <cfRule type="expression" dxfId="1664" priority="1620" stopIfTrue="1">
      <formula>AND(X153&gt;0,BL153="")</formula>
    </cfRule>
  </conditionalFormatting>
  <conditionalFormatting sqref="F153">
    <cfRule type="cellIs" dxfId="1663" priority="1619" stopIfTrue="1" operator="lessThan">
      <formula>29</formula>
    </cfRule>
  </conditionalFormatting>
  <conditionalFormatting sqref="E153">
    <cfRule type="cellIs" dxfId="1662" priority="1618" stopIfTrue="1" operator="greaterThan">
      <formula>2500</formula>
    </cfRule>
  </conditionalFormatting>
  <conditionalFormatting sqref="E153">
    <cfRule type="cellIs" dxfId="1661" priority="1617" stopIfTrue="1" operator="greaterThan">
      <formula>2500</formula>
    </cfRule>
  </conditionalFormatting>
  <conditionalFormatting sqref="E153">
    <cfRule type="cellIs" dxfId="1660" priority="1613" stopIfTrue="1" operator="greaterThan">
      <formula>2500</formula>
    </cfRule>
  </conditionalFormatting>
  <conditionalFormatting sqref="E153">
    <cfRule type="cellIs" dxfId="1659" priority="1616" stopIfTrue="1" operator="greaterThan">
      <formula>2500</formula>
    </cfRule>
  </conditionalFormatting>
  <conditionalFormatting sqref="E153">
    <cfRule type="cellIs" dxfId="1658" priority="1615" stopIfTrue="1" operator="greaterThan">
      <formula>2500</formula>
    </cfRule>
  </conditionalFormatting>
  <conditionalFormatting sqref="E153">
    <cfRule type="cellIs" dxfId="1657" priority="1614" stopIfTrue="1" operator="greaterThan">
      <formula>2500</formula>
    </cfRule>
  </conditionalFormatting>
  <conditionalFormatting sqref="E153">
    <cfRule type="cellIs" dxfId="1656" priority="1612" stopIfTrue="1" operator="greaterThan">
      <formula>2500</formula>
    </cfRule>
  </conditionalFormatting>
  <conditionalFormatting sqref="E153">
    <cfRule type="cellIs" dxfId="1655" priority="1611" stopIfTrue="1" operator="greaterThan">
      <formula>2500</formula>
    </cfRule>
  </conditionalFormatting>
  <conditionalFormatting sqref="E153">
    <cfRule type="cellIs" dxfId="1654" priority="1610" stopIfTrue="1" operator="greaterThan">
      <formula>2500</formula>
    </cfRule>
  </conditionalFormatting>
  <conditionalFormatting sqref="E153">
    <cfRule type="cellIs" dxfId="1653" priority="1609" stopIfTrue="1" operator="greaterThan">
      <formula>2500</formula>
    </cfRule>
  </conditionalFormatting>
  <conditionalFormatting sqref="E153">
    <cfRule type="cellIs" dxfId="1652" priority="1608" stopIfTrue="1" operator="greaterThan">
      <formula>2500</formula>
    </cfRule>
  </conditionalFormatting>
  <conditionalFormatting sqref="F153">
    <cfRule type="cellIs" dxfId="1651" priority="1607" stopIfTrue="1" operator="lessThan">
      <formula>29</formula>
    </cfRule>
  </conditionalFormatting>
  <conditionalFormatting sqref="E153">
    <cfRule type="cellIs" dxfId="1650" priority="1606" stopIfTrue="1" operator="greaterThan">
      <formula>2500</formula>
    </cfRule>
  </conditionalFormatting>
  <conditionalFormatting sqref="E153">
    <cfRule type="cellIs" dxfId="1649" priority="1605" stopIfTrue="1" operator="greaterThan">
      <formula>2500</formula>
    </cfRule>
  </conditionalFormatting>
  <conditionalFormatting sqref="E153">
    <cfRule type="cellIs" dxfId="1648" priority="1603" stopIfTrue="1" operator="greaterThan">
      <formula>2500</formula>
    </cfRule>
  </conditionalFormatting>
  <conditionalFormatting sqref="E153">
    <cfRule type="cellIs" dxfId="1647" priority="1604" stopIfTrue="1" operator="greaterThan">
      <formula>2500</formula>
    </cfRule>
  </conditionalFormatting>
  <conditionalFormatting sqref="E153">
    <cfRule type="cellIs" dxfId="1646" priority="1602" stopIfTrue="1" operator="greaterThan">
      <formula>2500</formula>
    </cfRule>
  </conditionalFormatting>
  <conditionalFormatting sqref="E153">
    <cfRule type="cellIs" dxfId="1645" priority="1601" stopIfTrue="1" operator="greaterThan">
      <formula>2500</formula>
    </cfRule>
  </conditionalFormatting>
  <conditionalFormatting sqref="E153">
    <cfRule type="cellIs" dxfId="1644" priority="1600" stopIfTrue="1" operator="greaterThan">
      <formula>2500</formula>
    </cfRule>
  </conditionalFormatting>
  <conditionalFormatting sqref="E153">
    <cfRule type="cellIs" dxfId="1643" priority="1599" stopIfTrue="1" operator="greaterThan">
      <formula>2500</formula>
    </cfRule>
  </conditionalFormatting>
  <conditionalFormatting sqref="E153">
    <cfRule type="cellIs" dxfId="1642" priority="1598" stopIfTrue="1" operator="greaterThan">
      <formula>2500</formula>
    </cfRule>
  </conditionalFormatting>
  <conditionalFormatting sqref="V153:W153">
    <cfRule type="expression" dxfId="1641" priority="1597" stopIfTrue="1">
      <formula>AND(V153&gt;0,BK153="")</formula>
    </cfRule>
  </conditionalFormatting>
  <conditionalFormatting sqref="X153">
    <cfRule type="expression" dxfId="1640" priority="1596" stopIfTrue="1">
      <formula>AND(X153&gt;0,BL153="")</formula>
    </cfRule>
  </conditionalFormatting>
  <conditionalFormatting sqref="F153">
    <cfRule type="cellIs" dxfId="1639" priority="1595" stopIfTrue="1" operator="lessThan">
      <formula>29</formula>
    </cfRule>
  </conditionalFormatting>
  <conditionalFormatting sqref="AN153">
    <cfRule type="expression" dxfId="1638" priority="1594" stopIfTrue="1">
      <formula>AND(AN153&gt;0,CC153="")</formula>
    </cfRule>
  </conditionalFormatting>
  <conditionalFormatting sqref="E153">
    <cfRule type="cellIs" dxfId="1637" priority="1593" stopIfTrue="1" operator="greaterThan">
      <formula>2500</formula>
    </cfRule>
  </conditionalFormatting>
  <conditionalFormatting sqref="E153">
    <cfRule type="cellIs" dxfId="1636" priority="1592" stopIfTrue="1" operator="greaterThan">
      <formula>2500</formula>
    </cfRule>
  </conditionalFormatting>
  <conditionalFormatting sqref="E153">
    <cfRule type="cellIs" dxfId="1635" priority="1591" stopIfTrue="1" operator="greaterThan">
      <formula>2500</formula>
    </cfRule>
  </conditionalFormatting>
  <conditionalFormatting sqref="E153">
    <cfRule type="cellIs" dxfId="1634" priority="1590" stopIfTrue="1" operator="greaterThan">
      <formula>2500</formula>
    </cfRule>
  </conditionalFormatting>
  <conditionalFormatting sqref="E153">
    <cfRule type="cellIs" dxfId="1633" priority="1589" stopIfTrue="1" operator="greaterThan">
      <formula>2500</formula>
    </cfRule>
  </conditionalFormatting>
  <conditionalFormatting sqref="E153">
    <cfRule type="cellIs" dxfId="1632" priority="1587" stopIfTrue="1" operator="greaterThan">
      <formula>2500</formula>
    </cfRule>
  </conditionalFormatting>
  <conditionalFormatting sqref="E153">
    <cfRule type="cellIs" dxfId="1631" priority="1588" stopIfTrue="1" operator="greaterThan">
      <formula>2500</formula>
    </cfRule>
  </conditionalFormatting>
  <conditionalFormatting sqref="E153">
    <cfRule type="cellIs" dxfId="1630" priority="1586" stopIfTrue="1" operator="greaterThan">
      <formula>2500</formula>
    </cfRule>
  </conditionalFormatting>
  <conditionalFormatting sqref="E153">
    <cfRule type="cellIs" dxfId="1629" priority="1585" stopIfTrue="1" operator="greaterThan">
      <formula>2500</formula>
    </cfRule>
  </conditionalFormatting>
  <conditionalFormatting sqref="E153">
    <cfRule type="cellIs" dxfId="1628" priority="1584" stopIfTrue="1" operator="greaterThan">
      <formula>2500</formula>
    </cfRule>
  </conditionalFormatting>
  <conditionalFormatting sqref="E153">
    <cfRule type="cellIs" dxfId="1627" priority="1583" stopIfTrue="1" operator="greaterThan">
      <formula>2500</formula>
    </cfRule>
  </conditionalFormatting>
  <conditionalFormatting sqref="E153">
    <cfRule type="cellIs" dxfId="1626" priority="1582" stopIfTrue="1" operator="greaterThan">
      <formula>2500</formula>
    </cfRule>
  </conditionalFormatting>
  <conditionalFormatting sqref="V153:W153">
    <cfRule type="expression" dxfId="1625" priority="1581" stopIfTrue="1">
      <formula>AND(V153&gt;0,BK153="")</formula>
    </cfRule>
  </conditionalFormatting>
  <conditionalFormatting sqref="X153">
    <cfRule type="expression" dxfId="1624" priority="1580" stopIfTrue="1">
      <formula>AND(X153&gt;0,BL153="")</formula>
    </cfRule>
  </conditionalFormatting>
  <conditionalFormatting sqref="F153">
    <cfRule type="cellIs" dxfId="1623" priority="1579" stopIfTrue="1" operator="lessThan">
      <formula>29</formula>
    </cfRule>
  </conditionalFormatting>
  <conditionalFormatting sqref="E153">
    <cfRule type="cellIs" dxfId="1622" priority="1578" stopIfTrue="1" operator="greaterThan">
      <formula>2500</formula>
    </cfRule>
  </conditionalFormatting>
  <conditionalFormatting sqref="E153">
    <cfRule type="cellIs" dxfId="1621" priority="1577" stopIfTrue="1" operator="greaterThan">
      <formula>2500</formula>
    </cfRule>
  </conditionalFormatting>
  <conditionalFormatting sqref="E153">
    <cfRule type="cellIs" dxfId="1620" priority="1576" stopIfTrue="1" operator="greaterThan">
      <formula>2500</formula>
    </cfRule>
  </conditionalFormatting>
  <conditionalFormatting sqref="E153">
    <cfRule type="cellIs" dxfId="1619" priority="1575" stopIfTrue="1" operator="greaterThan">
      <formula>2500</formula>
    </cfRule>
  </conditionalFormatting>
  <conditionalFormatting sqref="E153">
    <cfRule type="cellIs" dxfId="1618" priority="1574" stopIfTrue="1" operator="greaterThan">
      <formula>2500</formula>
    </cfRule>
  </conditionalFormatting>
  <conditionalFormatting sqref="E153">
    <cfRule type="cellIs" dxfId="1617" priority="1572" stopIfTrue="1" operator="greaterThan">
      <formula>2500</formula>
    </cfRule>
  </conditionalFormatting>
  <conditionalFormatting sqref="E153">
    <cfRule type="cellIs" dxfId="1616" priority="1573" stopIfTrue="1" operator="greaterThan">
      <formula>2500</formula>
    </cfRule>
  </conditionalFormatting>
  <conditionalFormatting sqref="E153">
    <cfRule type="cellIs" dxfId="1615" priority="1571" stopIfTrue="1" operator="greaterThan">
      <formula>2500</formula>
    </cfRule>
  </conditionalFormatting>
  <conditionalFormatting sqref="E153">
    <cfRule type="cellIs" dxfId="1614" priority="1570" stopIfTrue="1" operator="greaterThan">
      <formula>2500</formula>
    </cfRule>
  </conditionalFormatting>
  <conditionalFormatting sqref="E153">
    <cfRule type="cellIs" dxfId="1613" priority="1569" stopIfTrue="1" operator="greaterThan">
      <formula>2500</formula>
    </cfRule>
  </conditionalFormatting>
  <conditionalFormatting sqref="E153">
    <cfRule type="cellIs" dxfId="1612" priority="1568" stopIfTrue="1" operator="greaterThan">
      <formula>2500</formula>
    </cfRule>
  </conditionalFormatting>
  <conditionalFormatting sqref="E153">
    <cfRule type="cellIs" dxfId="1611" priority="1567" stopIfTrue="1" operator="greaterThan">
      <formula>2500</formula>
    </cfRule>
  </conditionalFormatting>
  <conditionalFormatting sqref="V153:W153">
    <cfRule type="expression" dxfId="1610" priority="1566" stopIfTrue="1">
      <formula>AND(V153&gt;0,BK153="")</formula>
    </cfRule>
  </conditionalFormatting>
  <conditionalFormatting sqref="X153">
    <cfRule type="expression" dxfId="1609" priority="1565" stopIfTrue="1">
      <formula>AND(X153&gt;0,BL153="")</formula>
    </cfRule>
  </conditionalFormatting>
  <conditionalFormatting sqref="F153">
    <cfRule type="cellIs" dxfId="1608" priority="1564" stopIfTrue="1" operator="lessThan">
      <formula>29</formula>
    </cfRule>
  </conditionalFormatting>
  <conditionalFormatting sqref="F153">
    <cfRule type="cellIs" dxfId="1607" priority="1563" stopIfTrue="1" operator="lessThan">
      <formula>29</formula>
    </cfRule>
  </conditionalFormatting>
  <conditionalFormatting sqref="AV153">
    <cfRule type="expression" dxfId="1606" priority="1562" stopIfTrue="1">
      <formula>LEN(AV153)=14</formula>
    </cfRule>
  </conditionalFormatting>
  <conditionalFormatting sqref="AW153">
    <cfRule type="expression" dxfId="1605" priority="1561" stopIfTrue="1">
      <formula>LEN(AW153)=11</formula>
    </cfRule>
  </conditionalFormatting>
  <conditionalFormatting sqref="AV153">
    <cfRule type="expression" dxfId="1604" priority="1560" stopIfTrue="1">
      <formula>LEN(AV153)=14</formula>
    </cfRule>
  </conditionalFormatting>
  <conditionalFormatting sqref="AW153">
    <cfRule type="expression" dxfId="1603" priority="1559" stopIfTrue="1">
      <formula>LEN(AW153)=11</formula>
    </cfRule>
  </conditionalFormatting>
  <conditionalFormatting sqref="AV153">
    <cfRule type="expression" dxfId="1602" priority="1558" stopIfTrue="1">
      <formula>LEN(AV153)=14</formula>
    </cfRule>
  </conditionalFormatting>
  <conditionalFormatting sqref="AW153">
    <cfRule type="expression" dxfId="1601" priority="1557" stopIfTrue="1">
      <formula>LEN(AW153)=11</formula>
    </cfRule>
  </conditionalFormatting>
  <conditionalFormatting sqref="AV153">
    <cfRule type="expression" dxfId="1600" priority="1556" stopIfTrue="1">
      <formula>LEN(AV153)=14</formula>
    </cfRule>
  </conditionalFormatting>
  <conditionalFormatting sqref="AW153">
    <cfRule type="expression" dxfId="1599" priority="1555" stopIfTrue="1">
      <formula>LEN(AW153)=11</formula>
    </cfRule>
  </conditionalFormatting>
  <conditionalFormatting sqref="AV153">
    <cfRule type="expression" dxfId="1598" priority="1554" stopIfTrue="1">
      <formula>LEN(AV153)=14</formula>
    </cfRule>
  </conditionalFormatting>
  <conditionalFormatting sqref="AW153">
    <cfRule type="expression" dxfId="1597" priority="1553" stopIfTrue="1">
      <formula>LEN(AW153)=11</formula>
    </cfRule>
  </conditionalFormatting>
  <conditionalFormatting sqref="BD153">
    <cfRule type="expression" dxfId="1596" priority="1552" stopIfTrue="1">
      <formula>AND(BD153&gt;0,CR153="")</formula>
    </cfRule>
  </conditionalFormatting>
  <conditionalFormatting sqref="BA153:BB153">
    <cfRule type="expression" dxfId="1595" priority="1551" stopIfTrue="1">
      <formula>AND(BA153&gt;0,CP153="")</formula>
    </cfRule>
  </conditionalFormatting>
  <conditionalFormatting sqref="BC153">
    <cfRule type="expression" dxfId="1594" priority="1550" stopIfTrue="1">
      <formula>AND(BC153&gt;0,CQ153="")</formula>
    </cfRule>
  </conditionalFormatting>
  <conditionalFormatting sqref="BA153:BB153">
    <cfRule type="expression" dxfId="1593" priority="1549" stopIfTrue="1">
      <formula>AND(BA153&gt;0,CP153="")</formula>
    </cfRule>
  </conditionalFormatting>
  <conditionalFormatting sqref="BC153">
    <cfRule type="expression" dxfId="1592" priority="1548" stopIfTrue="1">
      <formula>AND(BC153&gt;0,CQ153="")</formula>
    </cfRule>
  </conditionalFormatting>
  <conditionalFormatting sqref="BA153:BB153">
    <cfRule type="expression" dxfId="1591" priority="1547" stopIfTrue="1">
      <formula>AND(BA153&gt;0,CP153="")</formula>
    </cfRule>
  </conditionalFormatting>
  <conditionalFormatting sqref="BC153">
    <cfRule type="expression" dxfId="1590" priority="1546" stopIfTrue="1">
      <formula>AND(BC153&gt;0,CQ153="")</formula>
    </cfRule>
  </conditionalFormatting>
  <conditionalFormatting sqref="BA153:BB153">
    <cfRule type="expression" dxfId="1589" priority="1545" stopIfTrue="1">
      <formula>AND(BA153&gt;0,CP153="")</formula>
    </cfRule>
  </conditionalFormatting>
  <conditionalFormatting sqref="BC153">
    <cfRule type="expression" dxfId="1588" priority="1544" stopIfTrue="1">
      <formula>AND(BC153&gt;0,CQ153="")</formula>
    </cfRule>
  </conditionalFormatting>
  <conditionalFormatting sqref="BA153:BB153">
    <cfRule type="expression" dxfId="1587" priority="1543" stopIfTrue="1">
      <formula>AND(BA153&gt;0,CP153="")</formula>
    </cfRule>
  </conditionalFormatting>
  <conditionalFormatting sqref="BC153">
    <cfRule type="expression" dxfId="1586" priority="1542" stopIfTrue="1">
      <formula>AND(BC153&gt;0,CQ153="")</formula>
    </cfRule>
  </conditionalFormatting>
  <conditionalFormatting sqref="BA153:BB153">
    <cfRule type="expression" dxfId="1585" priority="1541" stopIfTrue="1">
      <formula>AND(BA153&gt;0,CP153="")</formula>
    </cfRule>
  </conditionalFormatting>
  <conditionalFormatting sqref="BC153">
    <cfRule type="expression" dxfId="1584" priority="1540" stopIfTrue="1">
      <formula>AND(BC153&gt;0,CQ153="")</formula>
    </cfRule>
  </conditionalFormatting>
  <conditionalFormatting sqref="BA153:BB153">
    <cfRule type="expression" dxfId="1583" priority="1539" stopIfTrue="1">
      <formula>AND(BA153&gt;0,CP153="")</formula>
    </cfRule>
  </conditionalFormatting>
  <conditionalFormatting sqref="BC153">
    <cfRule type="expression" dxfId="1582" priority="1538" stopIfTrue="1">
      <formula>AND(BC153&gt;0,CQ153="")</formula>
    </cfRule>
  </conditionalFormatting>
  <conditionalFormatting sqref="AZ159:BK160">
    <cfRule type="expression" dxfId="1581" priority="1537" stopIfTrue="1">
      <formula>AND(AZ159&gt;0,CN159="")</formula>
    </cfRule>
  </conditionalFormatting>
  <conditionalFormatting sqref="E159:E160">
    <cfRule type="cellIs" dxfId="1580" priority="1536" stopIfTrue="1" operator="greaterThan">
      <formula>2500</formula>
    </cfRule>
  </conditionalFormatting>
  <conditionalFormatting sqref="E159:E160">
    <cfRule type="cellIs" dxfId="1579" priority="1535" stopIfTrue="1" operator="greaterThan">
      <formula>2500</formula>
    </cfRule>
  </conditionalFormatting>
  <conditionalFormatting sqref="E159:E160">
    <cfRule type="cellIs" dxfId="1578" priority="1531" stopIfTrue="1" operator="greaterThan">
      <formula>2500</formula>
    </cfRule>
  </conditionalFormatting>
  <conditionalFormatting sqref="E159:E160">
    <cfRule type="cellIs" dxfId="1577" priority="1534" stopIfTrue="1" operator="greaterThan">
      <formula>2500</formula>
    </cfRule>
  </conditionalFormatting>
  <conditionalFormatting sqref="E159:E160">
    <cfRule type="cellIs" dxfId="1576" priority="1533" stopIfTrue="1" operator="greaterThan">
      <formula>2500</formula>
    </cfRule>
  </conditionalFormatting>
  <conditionalFormatting sqref="E159:E160">
    <cfRule type="cellIs" dxfId="1575" priority="1532" stopIfTrue="1" operator="greaterThan">
      <formula>2500</formula>
    </cfRule>
  </conditionalFormatting>
  <conditionalFormatting sqref="E159:E160">
    <cfRule type="cellIs" dxfId="1574" priority="1530" stopIfTrue="1" operator="greaterThan">
      <formula>2500</formula>
    </cfRule>
  </conditionalFormatting>
  <conditionalFormatting sqref="E159:E160">
    <cfRule type="cellIs" dxfId="1573" priority="1529" stopIfTrue="1" operator="greaterThan">
      <formula>2500</formula>
    </cfRule>
  </conditionalFormatting>
  <conditionalFormatting sqref="E159:E160">
    <cfRule type="cellIs" dxfId="1572" priority="1528" stopIfTrue="1" operator="greaterThan">
      <formula>2500</formula>
    </cfRule>
  </conditionalFormatting>
  <conditionalFormatting sqref="E159:E160">
    <cfRule type="cellIs" dxfId="1571" priority="1527" stopIfTrue="1" operator="greaterThan">
      <formula>2500</formula>
    </cfRule>
  </conditionalFormatting>
  <conditionalFormatting sqref="E159:E160">
    <cfRule type="cellIs" dxfId="1570" priority="1526" stopIfTrue="1" operator="greaterThan">
      <formula>2500</formula>
    </cfRule>
  </conditionalFormatting>
  <conditionalFormatting sqref="V159:W160">
    <cfRule type="expression" dxfId="1569" priority="1525" stopIfTrue="1">
      <formula>AND(V159&gt;0,BK159="")</formula>
    </cfRule>
  </conditionalFormatting>
  <conditionalFormatting sqref="X159:X160">
    <cfRule type="expression" dxfId="1568" priority="1524" stopIfTrue="1">
      <formula>AND(X159&gt;0,BL159="")</formula>
    </cfRule>
  </conditionalFormatting>
  <conditionalFormatting sqref="F159:F160">
    <cfRule type="cellIs" dxfId="1567" priority="1523" stopIfTrue="1" operator="lessThan">
      <formula>29</formula>
    </cfRule>
  </conditionalFormatting>
  <conditionalFormatting sqref="E159:E160">
    <cfRule type="cellIs" dxfId="1566" priority="1522" stopIfTrue="1" operator="greaterThan">
      <formula>2500</formula>
    </cfRule>
  </conditionalFormatting>
  <conditionalFormatting sqref="E159:E160">
    <cfRule type="cellIs" dxfId="1565" priority="1521" stopIfTrue="1" operator="greaterThan">
      <formula>2500</formula>
    </cfRule>
  </conditionalFormatting>
  <conditionalFormatting sqref="E159:E160">
    <cfRule type="cellIs" dxfId="1564" priority="1517" stopIfTrue="1" operator="greaterThan">
      <formula>2500</formula>
    </cfRule>
  </conditionalFormatting>
  <conditionalFormatting sqref="E159:E160">
    <cfRule type="cellIs" dxfId="1563" priority="1520" stopIfTrue="1" operator="greaterThan">
      <formula>2500</formula>
    </cfRule>
  </conditionalFormatting>
  <conditionalFormatting sqref="E159:E160">
    <cfRule type="cellIs" dxfId="1562" priority="1519" stopIfTrue="1" operator="greaterThan">
      <formula>2500</formula>
    </cfRule>
  </conditionalFormatting>
  <conditionalFormatting sqref="E159:E160">
    <cfRule type="cellIs" dxfId="1561" priority="1518" stopIfTrue="1" operator="greaterThan">
      <formula>2500</formula>
    </cfRule>
  </conditionalFormatting>
  <conditionalFormatting sqref="E159:E160">
    <cfRule type="cellIs" dxfId="1560" priority="1516" stopIfTrue="1" operator="greaterThan">
      <formula>2500</formula>
    </cfRule>
  </conditionalFormatting>
  <conditionalFormatting sqref="E159:E160">
    <cfRule type="cellIs" dxfId="1559" priority="1515" stopIfTrue="1" operator="greaterThan">
      <formula>2500</formula>
    </cfRule>
  </conditionalFormatting>
  <conditionalFormatting sqref="E159:E160">
    <cfRule type="cellIs" dxfId="1558" priority="1514" stopIfTrue="1" operator="greaterThan">
      <formula>2500</formula>
    </cfRule>
  </conditionalFormatting>
  <conditionalFormatting sqref="E159:E160">
    <cfRule type="cellIs" dxfId="1557" priority="1513" stopIfTrue="1" operator="greaterThan">
      <formula>2500</formula>
    </cfRule>
  </conditionalFormatting>
  <conditionalFormatting sqref="E159:E160">
    <cfRule type="cellIs" dxfId="1556" priority="1512" stopIfTrue="1" operator="greaterThan">
      <formula>2500</formula>
    </cfRule>
  </conditionalFormatting>
  <conditionalFormatting sqref="F159:F160">
    <cfRule type="cellIs" dxfId="1555" priority="1511" stopIfTrue="1" operator="lessThan">
      <formula>29</formula>
    </cfRule>
  </conditionalFormatting>
  <conditionalFormatting sqref="E159:E160">
    <cfRule type="cellIs" dxfId="1554" priority="1510" stopIfTrue="1" operator="greaterThan">
      <formula>2500</formula>
    </cfRule>
  </conditionalFormatting>
  <conditionalFormatting sqref="E159:E160">
    <cfRule type="cellIs" dxfId="1553" priority="1509" stopIfTrue="1" operator="greaterThan">
      <formula>2500</formula>
    </cfRule>
  </conditionalFormatting>
  <conditionalFormatting sqref="E159:E160">
    <cfRule type="cellIs" dxfId="1552" priority="1507" stopIfTrue="1" operator="greaterThan">
      <formula>2500</formula>
    </cfRule>
  </conditionalFormatting>
  <conditionalFormatting sqref="E159:E160">
    <cfRule type="cellIs" dxfId="1551" priority="1508" stopIfTrue="1" operator="greaterThan">
      <formula>2500</formula>
    </cfRule>
  </conditionalFormatting>
  <conditionalFormatting sqref="E159:E160">
    <cfRule type="cellIs" dxfId="1550" priority="1506" stopIfTrue="1" operator="greaterThan">
      <formula>2500</formula>
    </cfRule>
  </conditionalFormatting>
  <conditionalFormatting sqref="E159:E160">
    <cfRule type="cellIs" dxfId="1549" priority="1505" stopIfTrue="1" operator="greaterThan">
      <formula>2500</formula>
    </cfRule>
  </conditionalFormatting>
  <conditionalFormatting sqref="E159:E160">
    <cfRule type="cellIs" dxfId="1548" priority="1504" stopIfTrue="1" operator="greaterThan">
      <formula>2500</formula>
    </cfRule>
  </conditionalFormatting>
  <conditionalFormatting sqref="E159:E160">
    <cfRule type="cellIs" dxfId="1547" priority="1503" stopIfTrue="1" operator="greaterThan">
      <formula>2500</formula>
    </cfRule>
  </conditionalFormatting>
  <conditionalFormatting sqref="E159:E160">
    <cfRule type="cellIs" dxfId="1546" priority="1502" stopIfTrue="1" operator="greaterThan">
      <formula>2500</formula>
    </cfRule>
  </conditionalFormatting>
  <conditionalFormatting sqref="V159:W160">
    <cfRule type="expression" dxfId="1545" priority="1501" stopIfTrue="1">
      <formula>AND(V159&gt;0,BK159="")</formula>
    </cfRule>
  </conditionalFormatting>
  <conditionalFormatting sqref="X159:X160">
    <cfRule type="expression" dxfId="1544" priority="1500" stopIfTrue="1">
      <formula>AND(X159&gt;0,BL159="")</formula>
    </cfRule>
  </conditionalFormatting>
  <conditionalFormatting sqref="F159:F160">
    <cfRule type="cellIs" dxfId="1543" priority="1499" stopIfTrue="1" operator="lessThan">
      <formula>29</formula>
    </cfRule>
  </conditionalFormatting>
  <conditionalFormatting sqref="AN159:AN160">
    <cfRule type="expression" dxfId="1542" priority="1498" stopIfTrue="1">
      <formula>AND(AN159&gt;0,CC159="")</formula>
    </cfRule>
  </conditionalFormatting>
  <conditionalFormatting sqref="E159:E160">
    <cfRule type="cellIs" dxfId="1541" priority="1497" stopIfTrue="1" operator="greaterThan">
      <formula>2500</formula>
    </cfRule>
  </conditionalFormatting>
  <conditionalFormatting sqref="E159:E160">
    <cfRule type="cellIs" dxfId="1540" priority="1496" stopIfTrue="1" operator="greaterThan">
      <formula>2500</formula>
    </cfRule>
  </conditionalFormatting>
  <conditionalFormatting sqref="E159:E160">
    <cfRule type="cellIs" dxfId="1539" priority="1495" stopIfTrue="1" operator="greaterThan">
      <formula>2500</formula>
    </cfRule>
  </conditionalFormatting>
  <conditionalFormatting sqref="E159:E160">
    <cfRule type="cellIs" dxfId="1538" priority="1494" stopIfTrue="1" operator="greaterThan">
      <formula>2500</formula>
    </cfRule>
  </conditionalFormatting>
  <conditionalFormatting sqref="E159:E160">
    <cfRule type="cellIs" dxfId="1537" priority="1493" stopIfTrue="1" operator="greaterThan">
      <formula>2500</formula>
    </cfRule>
  </conditionalFormatting>
  <conditionalFormatting sqref="E159:E160">
    <cfRule type="cellIs" dxfId="1536" priority="1491" stopIfTrue="1" operator="greaterThan">
      <formula>2500</formula>
    </cfRule>
  </conditionalFormatting>
  <conditionalFormatting sqref="E159:E160">
    <cfRule type="cellIs" dxfId="1535" priority="1492" stopIfTrue="1" operator="greaterThan">
      <formula>2500</formula>
    </cfRule>
  </conditionalFormatting>
  <conditionalFormatting sqref="E159:E160">
    <cfRule type="cellIs" dxfId="1534" priority="1490" stopIfTrue="1" operator="greaterThan">
      <formula>2500</formula>
    </cfRule>
  </conditionalFormatting>
  <conditionalFormatting sqref="E159:E160">
    <cfRule type="cellIs" dxfId="1533" priority="1489" stopIfTrue="1" operator="greaterThan">
      <formula>2500</formula>
    </cfRule>
  </conditionalFormatting>
  <conditionalFormatting sqref="E159:E160">
    <cfRule type="cellIs" dxfId="1532" priority="1488" stopIfTrue="1" operator="greaterThan">
      <formula>2500</formula>
    </cfRule>
  </conditionalFormatting>
  <conditionalFormatting sqref="E159:E160">
    <cfRule type="cellIs" dxfId="1531" priority="1487" stopIfTrue="1" operator="greaterThan">
      <formula>2500</formula>
    </cfRule>
  </conditionalFormatting>
  <conditionalFormatting sqref="E159:E160">
    <cfRule type="cellIs" dxfId="1530" priority="1486" stopIfTrue="1" operator="greaterThan">
      <formula>2500</formula>
    </cfRule>
  </conditionalFormatting>
  <conditionalFormatting sqref="V159:W160">
    <cfRule type="expression" dxfId="1529" priority="1485" stopIfTrue="1">
      <formula>AND(V159&gt;0,BK159="")</formula>
    </cfRule>
  </conditionalFormatting>
  <conditionalFormatting sqref="X159:X160">
    <cfRule type="expression" dxfId="1528" priority="1484" stopIfTrue="1">
      <formula>AND(X159&gt;0,BL159="")</formula>
    </cfRule>
  </conditionalFormatting>
  <conditionalFormatting sqref="F159:F160">
    <cfRule type="cellIs" dxfId="1527" priority="1483" stopIfTrue="1" operator="lessThan">
      <formula>29</formula>
    </cfRule>
  </conditionalFormatting>
  <conditionalFormatting sqref="F159:F160">
    <cfRule type="cellIs" dxfId="1526" priority="1482" stopIfTrue="1" operator="lessThan">
      <formula>29</formula>
    </cfRule>
  </conditionalFormatting>
  <conditionalFormatting sqref="AV159:AV160">
    <cfRule type="expression" dxfId="1525" priority="1481" stopIfTrue="1">
      <formula>LEN(AV159)=14</formula>
    </cfRule>
  </conditionalFormatting>
  <conditionalFormatting sqref="AW159:AW160">
    <cfRule type="expression" dxfId="1524" priority="1480" stopIfTrue="1">
      <formula>LEN(AW159)=11</formula>
    </cfRule>
  </conditionalFormatting>
  <conditionalFormatting sqref="AV159:AV160">
    <cfRule type="expression" dxfId="1523" priority="1479" stopIfTrue="1">
      <formula>LEN(AV159)=14</formula>
    </cfRule>
  </conditionalFormatting>
  <conditionalFormatting sqref="AW159:AW160">
    <cfRule type="expression" dxfId="1522" priority="1478" stopIfTrue="1">
      <formula>LEN(AW159)=11</formula>
    </cfRule>
  </conditionalFormatting>
  <conditionalFormatting sqref="AV159:AV160">
    <cfRule type="expression" dxfId="1521" priority="1477" stopIfTrue="1">
      <formula>LEN(AV159)=14</formula>
    </cfRule>
  </conditionalFormatting>
  <conditionalFormatting sqref="AW159:AW160">
    <cfRule type="expression" dxfId="1520" priority="1476" stopIfTrue="1">
      <formula>LEN(AW159)=11</formula>
    </cfRule>
  </conditionalFormatting>
  <conditionalFormatting sqref="AV159:AV160">
    <cfRule type="expression" dxfId="1519" priority="1475" stopIfTrue="1">
      <formula>LEN(AV159)=14</formula>
    </cfRule>
  </conditionalFormatting>
  <conditionalFormatting sqref="AW159:AW160">
    <cfRule type="expression" dxfId="1518" priority="1474" stopIfTrue="1">
      <formula>LEN(AW159)=11</formula>
    </cfRule>
  </conditionalFormatting>
  <conditionalFormatting sqref="E159:E160">
    <cfRule type="cellIs" dxfId="1517" priority="1473" stopIfTrue="1" operator="greaterThan">
      <formula>2500</formula>
    </cfRule>
  </conditionalFormatting>
  <conditionalFormatting sqref="E159:E160">
    <cfRule type="cellIs" dxfId="1516" priority="1472" stopIfTrue="1" operator="greaterThan">
      <formula>2500</formula>
    </cfRule>
  </conditionalFormatting>
  <conditionalFormatting sqref="E159:E160">
    <cfRule type="cellIs" dxfId="1515" priority="1468" stopIfTrue="1" operator="greaterThan">
      <formula>2500</formula>
    </cfRule>
  </conditionalFormatting>
  <conditionalFormatting sqref="E159:E160">
    <cfRule type="cellIs" dxfId="1514" priority="1471" stopIfTrue="1" operator="greaterThan">
      <formula>2500</formula>
    </cfRule>
  </conditionalFormatting>
  <conditionalFormatting sqref="E159:E160">
    <cfRule type="cellIs" dxfId="1513" priority="1470" stopIfTrue="1" operator="greaterThan">
      <formula>2500</formula>
    </cfRule>
  </conditionalFormatting>
  <conditionalFormatting sqref="E159:E160">
    <cfRule type="cellIs" dxfId="1512" priority="1469" stopIfTrue="1" operator="greaterThan">
      <formula>2500</formula>
    </cfRule>
  </conditionalFormatting>
  <conditionalFormatting sqref="E159:E160">
    <cfRule type="cellIs" dxfId="1511" priority="1467" stopIfTrue="1" operator="greaterThan">
      <formula>2500</formula>
    </cfRule>
  </conditionalFormatting>
  <conditionalFormatting sqref="E159:E160">
    <cfRule type="cellIs" dxfId="1510" priority="1466" stopIfTrue="1" operator="greaterThan">
      <formula>2500</formula>
    </cfRule>
  </conditionalFormatting>
  <conditionalFormatting sqref="E159:E160">
    <cfRule type="cellIs" dxfId="1509" priority="1465" stopIfTrue="1" operator="greaterThan">
      <formula>2500</formula>
    </cfRule>
  </conditionalFormatting>
  <conditionalFormatting sqref="E159:E160">
    <cfRule type="cellIs" dxfId="1508" priority="1464" stopIfTrue="1" operator="greaterThan">
      <formula>2500</formula>
    </cfRule>
  </conditionalFormatting>
  <conditionalFormatting sqref="E159:E160">
    <cfRule type="cellIs" dxfId="1507" priority="1463" stopIfTrue="1" operator="greaterThan">
      <formula>2500</formula>
    </cfRule>
  </conditionalFormatting>
  <conditionalFormatting sqref="V159:W160">
    <cfRule type="expression" dxfId="1506" priority="1462" stopIfTrue="1">
      <formula>AND(V159&gt;0,BK159="")</formula>
    </cfRule>
  </conditionalFormatting>
  <conditionalFormatting sqref="X159:X160">
    <cfRule type="expression" dxfId="1505" priority="1461" stopIfTrue="1">
      <formula>AND(X159&gt;0,BL159="")</formula>
    </cfRule>
  </conditionalFormatting>
  <conditionalFormatting sqref="F159:F160">
    <cfRule type="cellIs" dxfId="1504" priority="1460" stopIfTrue="1" operator="lessThan">
      <formula>29</formula>
    </cfRule>
  </conditionalFormatting>
  <conditionalFormatting sqref="E159:E160">
    <cfRule type="cellIs" dxfId="1503" priority="1459" stopIfTrue="1" operator="greaterThan">
      <formula>2500</formula>
    </cfRule>
  </conditionalFormatting>
  <conditionalFormatting sqref="E159:E160">
    <cfRule type="cellIs" dxfId="1502" priority="1458" stopIfTrue="1" operator="greaterThan">
      <formula>2500</formula>
    </cfRule>
  </conditionalFormatting>
  <conditionalFormatting sqref="E159:E160">
    <cfRule type="cellIs" dxfId="1501" priority="1454" stopIfTrue="1" operator="greaterThan">
      <formula>2500</formula>
    </cfRule>
  </conditionalFormatting>
  <conditionalFormatting sqref="E159:E160">
    <cfRule type="cellIs" dxfId="1500" priority="1457" stopIfTrue="1" operator="greaterThan">
      <formula>2500</formula>
    </cfRule>
  </conditionalFormatting>
  <conditionalFormatting sqref="E159:E160">
    <cfRule type="cellIs" dxfId="1499" priority="1456" stopIfTrue="1" operator="greaterThan">
      <formula>2500</formula>
    </cfRule>
  </conditionalFormatting>
  <conditionalFormatting sqref="E159:E160">
    <cfRule type="cellIs" dxfId="1498" priority="1455" stopIfTrue="1" operator="greaterThan">
      <formula>2500</formula>
    </cfRule>
  </conditionalFormatting>
  <conditionalFormatting sqref="E159:E160">
    <cfRule type="cellIs" dxfId="1497" priority="1453" stopIfTrue="1" operator="greaterThan">
      <formula>2500</formula>
    </cfRule>
  </conditionalFormatting>
  <conditionalFormatting sqref="E159:E160">
    <cfRule type="cellIs" dxfId="1496" priority="1452" stopIfTrue="1" operator="greaterThan">
      <formula>2500</formula>
    </cfRule>
  </conditionalFormatting>
  <conditionalFormatting sqref="E159:E160">
    <cfRule type="cellIs" dxfId="1495" priority="1451" stopIfTrue="1" operator="greaterThan">
      <formula>2500</formula>
    </cfRule>
  </conditionalFormatting>
  <conditionalFormatting sqref="E159:E160">
    <cfRule type="cellIs" dxfId="1494" priority="1450" stopIfTrue="1" operator="greaterThan">
      <formula>2500</formula>
    </cfRule>
  </conditionalFormatting>
  <conditionalFormatting sqref="E159:E160">
    <cfRule type="cellIs" dxfId="1493" priority="1449" stopIfTrue="1" operator="greaterThan">
      <formula>2500</formula>
    </cfRule>
  </conditionalFormatting>
  <conditionalFormatting sqref="F159:F160">
    <cfRule type="cellIs" dxfId="1492" priority="1448" stopIfTrue="1" operator="lessThan">
      <formula>29</formula>
    </cfRule>
  </conditionalFormatting>
  <conditionalFormatting sqref="E159:E160">
    <cfRule type="cellIs" dxfId="1491" priority="1447" stopIfTrue="1" operator="greaterThan">
      <formula>2500</formula>
    </cfRule>
  </conditionalFormatting>
  <conditionalFormatting sqref="E159:E160">
    <cfRule type="cellIs" dxfId="1490" priority="1446" stopIfTrue="1" operator="greaterThan">
      <formula>2500</formula>
    </cfRule>
  </conditionalFormatting>
  <conditionalFormatting sqref="E159:E160">
    <cfRule type="cellIs" dxfId="1489" priority="1444" stopIfTrue="1" operator="greaterThan">
      <formula>2500</formula>
    </cfRule>
  </conditionalFormatting>
  <conditionalFormatting sqref="E159:E160">
    <cfRule type="cellIs" dxfId="1488" priority="1445" stopIfTrue="1" operator="greaterThan">
      <formula>2500</formula>
    </cfRule>
  </conditionalFormatting>
  <conditionalFormatting sqref="E159:E160">
    <cfRule type="cellIs" dxfId="1487" priority="1443" stopIfTrue="1" operator="greaterThan">
      <formula>2500</formula>
    </cfRule>
  </conditionalFormatting>
  <conditionalFormatting sqref="E159:E160">
    <cfRule type="cellIs" dxfId="1486" priority="1442" stopIfTrue="1" operator="greaterThan">
      <formula>2500</formula>
    </cfRule>
  </conditionalFormatting>
  <conditionalFormatting sqref="E159:E160">
    <cfRule type="cellIs" dxfId="1485" priority="1441" stopIfTrue="1" operator="greaterThan">
      <formula>2500</formula>
    </cfRule>
  </conditionalFormatting>
  <conditionalFormatting sqref="E159:E160">
    <cfRule type="cellIs" dxfId="1484" priority="1440" stopIfTrue="1" operator="greaterThan">
      <formula>2500</formula>
    </cfRule>
  </conditionalFormatting>
  <conditionalFormatting sqref="E159:E160">
    <cfRule type="cellIs" dxfId="1483" priority="1439" stopIfTrue="1" operator="greaterThan">
      <formula>2500</formula>
    </cfRule>
  </conditionalFormatting>
  <conditionalFormatting sqref="V159:W160">
    <cfRule type="expression" dxfId="1482" priority="1438" stopIfTrue="1">
      <formula>AND(V159&gt;0,BK159="")</formula>
    </cfRule>
  </conditionalFormatting>
  <conditionalFormatting sqref="X159:X160">
    <cfRule type="expression" dxfId="1481" priority="1437" stopIfTrue="1">
      <formula>AND(X159&gt;0,BL159="")</formula>
    </cfRule>
  </conditionalFormatting>
  <conditionalFormatting sqref="F159:F160">
    <cfRule type="cellIs" dxfId="1480" priority="1436" stopIfTrue="1" operator="lessThan">
      <formula>29</formula>
    </cfRule>
  </conditionalFormatting>
  <conditionalFormatting sqref="AN159:AN160">
    <cfRule type="expression" dxfId="1479" priority="1435" stopIfTrue="1">
      <formula>AND(AN159&gt;0,CC159="")</formula>
    </cfRule>
  </conditionalFormatting>
  <conditionalFormatting sqref="E159:E160">
    <cfRule type="cellIs" dxfId="1478" priority="1434" stopIfTrue="1" operator="greaterThan">
      <formula>2500</formula>
    </cfRule>
  </conditionalFormatting>
  <conditionalFormatting sqref="E159:E160">
    <cfRule type="cellIs" dxfId="1477" priority="1433" stopIfTrue="1" operator="greaterThan">
      <formula>2500</formula>
    </cfRule>
  </conditionalFormatting>
  <conditionalFormatting sqref="E159:E160">
    <cfRule type="cellIs" dxfId="1476" priority="1432" stopIfTrue="1" operator="greaterThan">
      <formula>2500</formula>
    </cfRule>
  </conditionalFormatting>
  <conditionalFormatting sqref="E159:E160">
    <cfRule type="cellIs" dxfId="1475" priority="1431" stopIfTrue="1" operator="greaterThan">
      <formula>2500</formula>
    </cfRule>
  </conditionalFormatting>
  <conditionalFormatting sqref="E159:E160">
    <cfRule type="cellIs" dxfId="1474" priority="1430" stopIfTrue="1" operator="greaterThan">
      <formula>2500</formula>
    </cfRule>
  </conditionalFormatting>
  <conditionalFormatting sqref="E159:E160">
    <cfRule type="cellIs" dxfId="1473" priority="1428" stopIfTrue="1" operator="greaterThan">
      <formula>2500</formula>
    </cfRule>
  </conditionalFormatting>
  <conditionalFormatting sqref="E159:E160">
    <cfRule type="cellIs" dxfId="1472" priority="1429" stopIfTrue="1" operator="greaterThan">
      <formula>2500</formula>
    </cfRule>
  </conditionalFormatting>
  <conditionalFormatting sqref="E159:E160">
    <cfRule type="cellIs" dxfId="1471" priority="1427" stopIfTrue="1" operator="greaterThan">
      <formula>2500</formula>
    </cfRule>
  </conditionalFormatting>
  <conditionalFormatting sqref="E159:E160">
    <cfRule type="cellIs" dxfId="1470" priority="1426" stopIfTrue="1" operator="greaterThan">
      <formula>2500</formula>
    </cfRule>
  </conditionalFormatting>
  <conditionalFormatting sqref="E159:E160">
    <cfRule type="cellIs" dxfId="1469" priority="1425" stopIfTrue="1" operator="greaterThan">
      <formula>2500</formula>
    </cfRule>
  </conditionalFormatting>
  <conditionalFormatting sqref="E159:E160">
    <cfRule type="cellIs" dxfId="1468" priority="1424" stopIfTrue="1" operator="greaterThan">
      <formula>2500</formula>
    </cfRule>
  </conditionalFormatting>
  <conditionalFormatting sqref="E159:E160">
    <cfRule type="cellIs" dxfId="1467" priority="1423" stopIfTrue="1" operator="greaterThan">
      <formula>2500</formula>
    </cfRule>
  </conditionalFormatting>
  <conditionalFormatting sqref="V159:W160">
    <cfRule type="expression" dxfId="1466" priority="1422" stopIfTrue="1">
      <formula>AND(V159&gt;0,BK159="")</formula>
    </cfRule>
  </conditionalFormatting>
  <conditionalFormatting sqref="X159:X160">
    <cfRule type="expression" dxfId="1465" priority="1421" stopIfTrue="1">
      <formula>AND(X159&gt;0,BL159="")</formula>
    </cfRule>
  </conditionalFormatting>
  <conditionalFormatting sqref="F159:F160">
    <cfRule type="cellIs" dxfId="1464" priority="1420" stopIfTrue="1" operator="lessThan">
      <formula>29</formula>
    </cfRule>
  </conditionalFormatting>
  <conditionalFormatting sqref="E159:E160">
    <cfRule type="cellIs" dxfId="1463" priority="1419" stopIfTrue="1" operator="greaterThan">
      <formula>2500</formula>
    </cfRule>
  </conditionalFormatting>
  <conditionalFormatting sqref="E159:E160">
    <cfRule type="cellIs" dxfId="1462" priority="1418" stopIfTrue="1" operator="greaterThan">
      <formula>2500</formula>
    </cfRule>
  </conditionalFormatting>
  <conditionalFormatting sqref="E159:E160">
    <cfRule type="cellIs" dxfId="1461" priority="1417" stopIfTrue="1" operator="greaterThan">
      <formula>2500</formula>
    </cfRule>
  </conditionalFormatting>
  <conditionalFormatting sqref="E159:E160">
    <cfRule type="cellIs" dxfId="1460" priority="1416" stopIfTrue="1" operator="greaterThan">
      <formula>2500</formula>
    </cfRule>
  </conditionalFormatting>
  <conditionalFormatting sqref="E159:E160">
    <cfRule type="cellIs" dxfId="1459" priority="1415" stopIfTrue="1" operator="greaterThan">
      <formula>2500</formula>
    </cfRule>
  </conditionalFormatting>
  <conditionalFormatting sqref="E159:E160">
    <cfRule type="cellIs" dxfId="1458" priority="1413" stopIfTrue="1" operator="greaterThan">
      <formula>2500</formula>
    </cfRule>
  </conditionalFormatting>
  <conditionalFormatting sqref="E159:E160">
    <cfRule type="cellIs" dxfId="1457" priority="1414" stopIfTrue="1" operator="greaterThan">
      <formula>2500</formula>
    </cfRule>
  </conditionalFormatting>
  <conditionalFormatting sqref="E159:E160">
    <cfRule type="cellIs" dxfId="1456" priority="1412" stopIfTrue="1" operator="greaterThan">
      <formula>2500</formula>
    </cfRule>
  </conditionalFormatting>
  <conditionalFormatting sqref="E159:E160">
    <cfRule type="cellIs" dxfId="1455" priority="1411" stopIfTrue="1" operator="greaterThan">
      <formula>2500</formula>
    </cfRule>
  </conditionalFormatting>
  <conditionalFormatting sqref="E159:E160">
    <cfRule type="cellIs" dxfId="1454" priority="1410" stopIfTrue="1" operator="greaterThan">
      <formula>2500</formula>
    </cfRule>
  </conditionalFormatting>
  <conditionalFormatting sqref="E159:E160">
    <cfRule type="cellIs" dxfId="1453" priority="1409" stopIfTrue="1" operator="greaterThan">
      <formula>2500</formula>
    </cfRule>
  </conditionalFormatting>
  <conditionalFormatting sqref="E159:E160">
    <cfRule type="cellIs" dxfId="1452" priority="1408" stopIfTrue="1" operator="greaterThan">
      <formula>2500</formula>
    </cfRule>
  </conditionalFormatting>
  <conditionalFormatting sqref="V159:W160">
    <cfRule type="expression" dxfId="1451" priority="1407" stopIfTrue="1">
      <formula>AND(V159&gt;0,BK159="")</formula>
    </cfRule>
  </conditionalFormatting>
  <conditionalFormatting sqref="X159:X160">
    <cfRule type="expression" dxfId="1450" priority="1406" stopIfTrue="1">
      <formula>AND(X159&gt;0,BL159="")</formula>
    </cfRule>
  </conditionalFormatting>
  <conditionalFormatting sqref="F159:F160">
    <cfRule type="cellIs" dxfId="1449" priority="1405" stopIfTrue="1" operator="lessThan">
      <formula>29</formula>
    </cfRule>
  </conditionalFormatting>
  <conditionalFormatting sqref="F159:F160">
    <cfRule type="cellIs" dxfId="1448" priority="1404" stopIfTrue="1" operator="lessThan">
      <formula>29</formula>
    </cfRule>
  </conditionalFormatting>
  <conditionalFormatting sqref="AV159:AV160">
    <cfRule type="expression" dxfId="1447" priority="1403" stopIfTrue="1">
      <formula>LEN(AV159)=14</formula>
    </cfRule>
  </conditionalFormatting>
  <conditionalFormatting sqref="AW159:AW160">
    <cfRule type="expression" dxfId="1446" priority="1402" stopIfTrue="1">
      <formula>LEN(AW159)=11</formula>
    </cfRule>
  </conditionalFormatting>
  <conditionalFormatting sqref="AV159:AV160">
    <cfRule type="expression" dxfId="1445" priority="1401" stopIfTrue="1">
      <formula>LEN(AV159)=14</formula>
    </cfRule>
  </conditionalFormatting>
  <conditionalFormatting sqref="AW159:AW160">
    <cfRule type="expression" dxfId="1444" priority="1400" stopIfTrue="1">
      <formula>LEN(AW159)=11</formula>
    </cfRule>
  </conditionalFormatting>
  <conditionalFormatting sqref="AV159:AV160">
    <cfRule type="expression" dxfId="1443" priority="1399" stopIfTrue="1">
      <formula>LEN(AV159)=14</formula>
    </cfRule>
  </conditionalFormatting>
  <conditionalFormatting sqref="AW159:AW160">
    <cfRule type="expression" dxfId="1442" priority="1398" stopIfTrue="1">
      <formula>LEN(AW159)=11</formula>
    </cfRule>
  </conditionalFormatting>
  <conditionalFormatting sqref="AV159:AV160">
    <cfRule type="expression" dxfId="1441" priority="1397" stopIfTrue="1">
      <formula>LEN(AV159)=14</formula>
    </cfRule>
  </conditionalFormatting>
  <conditionalFormatting sqref="AW159:AW160">
    <cfRule type="expression" dxfId="1440" priority="1396" stopIfTrue="1">
      <formula>LEN(AW159)=11</formula>
    </cfRule>
  </conditionalFormatting>
  <conditionalFormatting sqref="AV159:AV160">
    <cfRule type="expression" dxfId="1439" priority="1395" stopIfTrue="1">
      <formula>LEN(AV159)=14</formula>
    </cfRule>
  </conditionalFormatting>
  <conditionalFormatting sqref="AW159:AW160">
    <cfRule type="expression" dxfId="1438" priority="1394" stopIfTrue="1">
      <formula>LEN(AW159)=11</formula>
    </cfRule>
  </conditionalFormatting>
  <conditionalFormatting sqref="BD159:BD160">
    <cfRule type="expression" dxfId="1437" priority="1393" stopIfTrue="1">
      <formula>AND(BD159&gt;0,CR159="")</formula>
    </cfRule>
  </conditionalFormatting>
  <conditionalFormatting sqref="BA159:BB160">
    <cfRule type="expression" dxfId="1436" priority="1392" stopIfTrue="1">
      <formula>AND(BA159&gt;0,CP159="")</formula>
    </cfRule>
  </conditionalFormatting>
  <conditionalFormatting sqref="BC159:BC160">
    <cfRule type="expression" dxfId="1435" priority="1391" stopIfTrue="1">
      <formula>AND(BC159&gt;0,CQ159="")</formula>
    </cfRule>
  </conditionalFormatting>
  <conditionalFormatting sqref="BA159:BB160">
    <cfRule type="expression" dxfId="1434" priority="1390" stopIfTrue="1">
      <formula>AND(BA159&gt;0,CP159="")</formula>
    </cfRule>
  </conditionalFormatting>
  <conditionalFormatting sqref="BC159:BC160">
    <cfRule type="expression" dxfId="1433" priority="1389" stopIfTrue="1">
      <formula>AND(BC159&gt;0,CQ159="")</formula>
    </cfRule>
  </conditionalFormatting>
  <conditionalFormatting sqref="BA159:BB160">
    <cfRule type="expression" dxfId="1432" priority="1388" stopIfTrue="1">
      <formula>AND(BA159&gt;0,CP159="")</formula>
    </cfRule>
  </conditionalFormatting>
  <conditionalFormatting sqref="BC159:BC160">
    <cfRule type="expression" dxfId="1431" priority="1387" stopIfTrue="1">
      <formula>AND(BC159&gt;0,CQ159="")</formula>
    </cfRule>
  </conditionalFormatting>
  <conditionalFormatting sqref="BA159:BB160">
    <cfRule type="expression" dxfId="1430" priority="1386" stopIfTrue="1">
      <formula>AND(BA159&gt;0,CP159="")</formula>
    </cfRule>
  </conditionalFormatting>
  <conditionalFormatting sqref="BC159:BC160">
    <cfRule type="expression" dxfId="1429" priority="1385" stopIfTrue="1">
      <formula>AND(BC159&gt;0,CQ159="")</formula>
    </cfRule>
  </conditionalFormatting>
  <conditionalFormatting sqref="BA159:BB160">
    <cfRule type="expression" dxfId="1428" priority="1384" stopIfTrue="1">
      <formula>AND(BA159&gt;0,CP159="")</formula>
    </cfRule>
  </conditionalFormatting>
  <conditionalFormatting sqref="BC159:BC160">
    <cfRule type="expression" dxfId="1427" priority="1383" stopIfTrue="1">
      <formula>AND(BC159&gt;0,CQ159="")</formula>
    </cfRule>
  </conditionalFormatting>
  <conditionalFormatting sqref="BA159:BB160">
    <cfRule type="expression" dxfId="1426" priority="1382" stopIfTrue="1">
      <formula>AND(BA159&gt;0,CP159="")</formula>
    </cfRule>
  </conditionalFormatting>
  <conditionalFormatting sqref="BC159:BC160">
    <cfRule type="expression" dxfId="1425" priority="1381" stopIfTrue="1">
      <formula>AND(BC159&gt;0,CQ159="")</formula>
    </cfRule>
  </conditionalFormatting>
  <conditionalFormatting sqref="BA159:BB160">
    <cfRule type="expression" dxfId="1424" priority="1380" stopIfTrue="1">
      <formula>AND(BA159&gt;0,CP159="")</formula>
    </cfRule>
  </conditionalFormatting>
  <conditionalFormatting sqref="BC159:BC160">
    <cfRule type="expression" dxfId="1423" priority="1379" stopIfTrue="1">
      <formula>AND(BC159&gt;0,CQ159="")</formula>
    </cfRule>
  </conditionalFormatting>
  <conditionalFormatting sqref="AZ163:BK164">
    <cfRule type="expression" dxfId="1422" priority="1378" stopIfTrue="1">
      <formula>AND(AZ163&gt;0,CN163="")</formula>
    </cfRule>
  </conditionalFormatting>
  <conditionalFormatting sqref="E163:E164">
    <cfRule type="cellIs" dxfId="1421" priority="1377" stopIfTrue="1" operator="greaterThan">
      <formula>2500</formula>
    </cfRule>
  </conditionalFormatting>
  <conditionalFormatting sqref="E163:E164">
    <cfRule type="cellIs" dxfId="1420" priority="1376" stopIfTrue="1" operator="greaterThan">
      <formula>2500</formula>
    </cfRule>
  </conditionalFormatting>
  <conditionalFormatting sqref="E163:E164">
    <cfRule type="cellIs" dxfId="1419" priority="1372" stopIfTrue="1" operator="greaterThan">
      <formula>2500</formula>
    </cfRule>
  </conditionalFormatting>
  <conditionalFormatting sqref="E163:E164">
    <cfRule type="cellIs" dxfId="1418" priority="1375" stopIfTrue="1" operator="greaterThan">
      <formula>2500</formula>
    </cfRule>
  </conditionalFormatting>
  <conditionalFormatting sqref="E163:E164">
    <cfRule type="cellIs" dxfId="1417" priority="1374" stopIfTrue="1" operator="greaterThan">
      <formula>2500</formula>
    </cfRule>
  </conditionalFormatting>
  <conditionalFormatting sqref="E163:E164">
    <cfRule type="cellIs" dxfId="1416" priority="1373" stopIfTrue="1" operator="greaterThan">
      <formula>2500</formula>
    </cfRule>
  </conditionalFormatting>
  <conditionalFormatting sqref="E163:E164">
    <cfRule type="cellIs" dxfId="1415" priority="1371" stopIfTrue="1" operator="greaterThan">
      <formula>2500</formula>
    </cfRule>
  </conditionalFormatting>
  <conditionalFormatting sqref="E163:E164">
    <cfRule type="cellIs" dxfId="1414" priority="1370" stopIfTrue="1" operator="greaterThan">
      <formula>2500</formula>
    </cfRule>
  </conditionalFormatting>
  <conditionalFormatting sqref="E163:E164">
    <cfRule type="cellIs" dxfId="1413" priority="1369" stopIfTrue="1" operator="greaterThan">
      <formula>2500</formula>
    </cfRule>
  </conditionalFormatting>
  <conditionalFormatting sqref="E163:E164">
    <cfRule type="cellIs" dxfId="1412" priority="1368" stopIfTrue="1" operator="greaterThan">
      <formula>2500</formula>
    </cfRule>
  </conditionalFormatting>
  <conditionalFormatting sqref="E163:E164">
    <cfRule type="cellIs" dxfId="1411" priority="1367" stopIfTrue="1" operator="greaterThan">
      <formula>2500</formula>
    </cfRule>
  </conditionalFormatting>
  <conditionalFormatting sqref="V163:W164">
    <cfRule type="expression" dxfId="1410" priority="1366" stopIfTrue="1">
      <formula>AND(V163&gt;0,BK163="")</formula>
    </cfRule>
  </conditionalFormatting>
  <conditionalFormatting sqref="X163:X164">
    <cfRule type="expression" dxfId="1409" priority="1365" stopIfTrue="1">
      <formula>AND(X163&gt;0,BL163="")</formula>
    </cfRule>
  </conditionalFormatting>
  <conditionalFormatting sqref="F163:F164">
    <cfRule type="cellIs" dxfId="1408" priority="1364" stopIfTrue="1" operator="lessThan">
      <formula>29</formula>
    </cfRule>
  </conditionalFormatting>
  <conditionalFormatting sqref="E163:E164">
    <cfRule type="cellIs" dxfId="1407" priority="1363" stopIfTrue="1" operator="greaterThan">
      <formula>2500</formula>
    </cfRule>
  </conditionalFormatting>
  <conditionalFormatting sqref="E163:E164">
    <cfRule type="cellIs" dxfId="1406" priority="1362" stopIfTrue="1" operator="greaterThan">
      <formula>2500</formula>
    </cfRule>
  </conditionalFormatting>
  <conditionalFormatting sqref="E163:E164">
    <cfRule type="cellIs" dxfId="1405" priority="1358" stopIfTrue="1" operator="greaterThan">
      <formula>2500</formula>
    </cfRule>
  </conditionalFormatting>
  <conditionalFormatting sqref="E163:E164">
    <cfRule type="cellIs" dxfId="1404" priority="1361" stopIfTrue="1" operator="greaterThan">
      <formula>2500</formula>
    </cfRule>
  </conditionalFormatting>
  <conditionalFormatting sqref="E163:E164">
    <cfRule type="cellIs" dxfId="1403" priority="1360" stopIfTrue="1" operator="greaterThan">
      <formula>2500</formula>
    </cfRule>
  </conditionalFormatting>
  <conditionalFormatting sqref="E163:E164">
    <cfRule type="cellIs" dxfId="1402" priority="1359" stopIfTrue="1" operator="greaterThan">
      <formula>2500</formula>
    </cfRule>
  </conditionalFormatting>
  <conditionalFormatting sqref="E163:E164">
    <cfRule type="cellIs" dxfId="1401" priority="1357" stopIfTrue="1" operator="greaterThan">
      <formula>2500</formula>
    </cfRule>
  </conditionalFormatting>
  <conditionalFormatting sqref="E163:E164">
    <cfRule type="cellIs" dxfId="1400" priority="1356" stopIfTrue="1" operator="greaterThan">
      <formula>2500</formula>
    </cfRule>
  </conditionalFormatting>
  <conditionalFormatting sqref="E163:E164">
    <cfRule type="cellIs" dxfId="1399" priority="1355" stopIfTrue="1" operator="greaterThan">
      <formula>2500</formula>
    </cfRule>
  </conditionalFormatting>
  <conditionalFormatting sqref="E163:E164">
    <cfRule type="cellIs" dxfId="1398" priority="1354" stopIfTrue="1" operator="greaterThan">
      <formula>2500</formula>
    </cfRule>
  </conditionalFormatting>
  <conditionalFormatting sqref="E163:E164">
    <cfRule type="cellIs" dxfId="1397" priority="1353" stopIfTrue="1" operator="greaterThan">
      <formula>2500</formula>
    </cfRule>
  </conditionalFormatting>
  <conditionalFormatting sqref="F163:F164">
    <cfRule type="cellIs" dxfId="1396" priority="1352" stopIfTrue="1" operator="lessThan">
      <formula>29</formula>
    </cfRule>
  </conditionalFormatting>
  <conditionalFormatting sqref="E163:E164">
    <cfRule type="cellIs" dxfId="1395" priority="1351" stopIfTrue="1" operator="greaterThan">
      <formula>2500</formula>
    </cfRule>
  </conditionalFormatting>
  <conditionalFormatting sqref="E163:E164">
    <cfRule type="cellIs" dxfId="1394" priority="1350" stopIfTrue="1" operator="greaterThan">
      <formula>2500</formula>
    </cfRule>
  </conditionalFormatting>
  <conditionalFormatting sqref="E163:E164">
    <cfRule type="cellIs" dxfId="1393" priority="1348" stopIfTrue="1" operator="greaterThan">
      <formula>2500</formula>
    </cfRule>
  </conditionalFormatting>
  <conditionalFormatting sqref="E163:E164">
    <cfRule type="cellIs" dxfId="1392" priority="1349" stopIfTrue="1" operator="greaterThan">
      <formula>2500</formula>
    </cfRule>
  </conditionalFormatting>
  <conditionalFormatting sqref="E163:E164">
    <cfRule type="cellIs" dxfId="1391" priority="1347" stopIfTrue="1" operator="greaterThan">
      <formula>2500</formula>
    </cfRule>
  </conditionalFormatting>
  <conditionalFormatting sqref="E163:E164">
    <cfRule type="cellIs" dxfId="1390" priority="1346" stopIfTrue="1" operator="greaterThan">
      <formula>2500</formula>
    </cfRule>
  </conditionalFormatting>
  <conditionalFormatting sqref="E163:E164">
    <cfRule type="cellIs" dxfId="1389" priority="1345" stopIfTrue="1" operator="greaterThan">
      <formula>2500</formula>
    </cfRule>
  </conditionalFormatting>
  <conditionalFormatting sqref="E163:E164">
    <cfRule type="cellIs" dxfId="1388" priority="1344" stopIfTrue="1" operator="greaterThan">
      <formula>2500</formula>
    </cfRule>
  </conditionalFormatting>
  <conditionalFormatting sqref="E163:E164">
    <cfRule type="cellIs" dxfId="1387" priority="1343" stopIfTrue="1" operator="greaterThan">
      <formula>2500</formula>
    </cfRule>
  </conditionalFormatting>
  <conditionalFormatting sqref="V163:W164">
    <cfRule type="expression" dxfId="1386" priority="1342" stopIfTrue="1">
      <formula>AND(V163&gt;0,BK163="")</formula>
    </cfRule>
  </conditionalFormatting>
  <conditionalFormatting sqref="X163:X164">
    <cfRule type="expression" dxfId="1385" priority="1341" stopIfTrue="1">
      <formula>AND(X163&gt;0,BL163="")</formula>
    </cfRule>
  </conditionalFormatting>
  <conditionalFormatting sqref="F163:F164">
    <cfRule type="cellIs" dxfId="1384" priority="1340" stopIfTrue="1" operator="lessThan">
      <formula>29</formula>
    </cfRule>
  </conditionalFormatting>
  <conditionalFormatting sqref="AN163:AN164">
    <cfRule type="expression" dxfId="1383" priority="1339" stopIfTrue="1">
      <formula>AND(AN163&gt;0,CC163="")</formula>
    </cfRule>
  </conditionalFormatting>
  <conditionalFormatting sqref="E163:E164">
    <cfRule type="cellIs" dxfId="1382" priority="1338" stopIfTrue="1" operator="greaterThan">
      <formula>2500</formula>
    </cfRule>
  </conditionalFormatting>
  <conditionalFormatting sqref="E163:E164">
    <cfRule type="cellIs" dxfId="1381" priority="1337" stopIfTrue="1" operator="greaterThan">
      <formula>2500</formula>
    </cfRule>
  </conditionalFormatting>
  <conditionalFormatting sqref="E163:E164">
    <cfRule type="cellIs" dxfId="1380" priority="1336" stopIfTrue="1" operator="greaterThan">
      <formula>2500</formula>
    </cfRule>
  </conditionalFormatting>
  <conditionalFormatting sqref="E163:E164">
    <cfRule type="cellIs" dxfId="1379" priority="1335" stopIfTrue="1" operator="greaterThan">
      <formula>2500</formula>
    </cfRule>
  </conditionalFormatting>
  <conditionalFormatting sqref="E163:E164">
    <cfRule type="cellIs" dxfId="1378" priority="1334" stopIfTrue="1" operator="greaterThan">
      <formula>2500</formula>
    </cfRule>
  </conditionalFormatting>
  <conditionalFormatting sqref="E163:E164">
    <cfRule type="cellIs" dxfId="1377" priority="1332" stopIfTrue="1" operator="greaterThan">
      <formula>2500</formula>
    </cfRule>
  </conditionalFormatting>
  <conditionalFormatting sqref="E163:E164">
    <cfRule type="cellIs" dxfId="1376" priority="1333" stopIfTrue="1" operator="greaterThan">
      <formula>2500</formula>
    </cfRule>
  </conditionalFormatting>
  <conditionalFormatting sqref="E163:E164">
    <cfRule type="cellIs" dxfId="1375" priority="1331" stopIfTrue="1" operator="greaterThan">
      <formula>2500</formula>
    </cfRule>
  </conditionalFormatting>
  <conditionalFormatting sqref="E163:E164">
    <cfRule type="cellIs" dxfId="1374" priority="1330" stopIfTrue="1" operator="greaterThan">
      <formula>2500</formula>
    </cfRule>
  </conditionalFormatting>
  <conditionalFormatting sqref="E163:E164">
    <cfRule type="cellIs" dxfId="1373" priority="1329" stopIfTrue="1" operator="greaterThan">
      <formula>2500</formula>
    </cfRule>
  </conditionalFormatting>
  <conditionalFormatting sqref="E163:E164">
    <cfRule type="cellIs" dxfId="1372" priority="1328" stopIfTrue="1" operator="greaterThan">
      <formula>2500</formula>
    </cfRule>
  </conditionalFormatting>
  <conditionalFormatting sqref="E163:E164">
    <cfRule type="cellIs" dxfId="1371" priority="1327" stopIfTrue="1" operator="greaterThan">
      <formula>2500</formula>
    </cfRule>
  </conditionalFormatting>
  <conditionalFormatting sqref="V163:W164">
    <cfRule type="expression" dxfId="1370" priority="1326" stopIfTrue="1">
      <formula>AND(V163&gt;0,BK163="")</formula>
    </cfRule>
  </conditionalFormatting>
  <conditionalFormatting sqref="X163:X164">
    <cfRule type="expression" dxfId="1369" priority="1325" stopIfTrue="1">
      <formula>AND(X163&gt;0,BL163="")</formula>
    </cfRule>
  </conditionalFormatting>
  <conditionalFormatting sqref="F163:F164">
    <cfRule type="cellIs" dxfId="1368" priority="1324" stopIfTrue="1" operator="lessThan">
      <formula>29</formula>
    </cfRule>
  </conditionalFormatting>
  <conditionalFormatting sqref="F163:F164">
    <cfRule type="cellIs" dxfId="1367" priority="1323" stopIfTrue="1" operator="lessThan">
      <formula>29</formula>
    </cfRule>
  </conditionalFormatting>
  <conditionalFormatting sqref="AV163:AV164">
    <cfRule type="expression" dxfId="1366" priority="1322" stopIfTrue="1">
      <formula>LEN(AV163)=14</formula>
    </cfRule>
  </conditionalFormatting>
  <conditionalFormatting sqref="AW163:AW164">
    <cfRule type="expression" dxfId="1365" priority="1321" stopIfTrue="1">
      <formula>LEN(AW163)=11</formula>
    </cfRule>
  </conditionalFormatting>
  <conditionalFormatting sqref="AV163:AV164">
    <cfRule type="expression" dxfId="1364" priority="1320" stopIfTrue="1">
      <formula>LEN(AV163)=14</formula>
    </cfRule>
  </conditionalFormatting>
  <conditionalFormatting sqref="AW163:AW164">
    <cfRule type="expression" dxfId="1363" priority="1319" stopIfTrue="1">
      <formula>LEN(AW163)=11</formula>
    </cfRule>
  </conditionalFormatting>
  <conditionalFormatting sqref="AV163:AV164">
    <cfRule type="expression" dxfId="1362" priority="1318" stopIfTrue="1">
      <formula>LEN(AV163)=14</formula>
    </cfRule>
  </conditionalFormatting>
  <conditionalFormatting sqref="AW163:AW164">
    <cfRule type="expression" dxfId="1361" priority="1317" stopIfTrue="1">
      <formula>LEN(AW163)=11</formula>
    </cfRule>
  </conditionalFormatting>
  <conditionalFormatting sqref="AV163:AV164">
    <cfRule type="expression" dxfId="1360" priority="1316" stopIfTrue="1">
      <formula>LEN(AV163)=14</formula>
    </cfRule>
  </conditionalFormatting>
  <conditionalFormatting sqref="AW163:AW164">
    <cfRule type="expression" dxfId="1359" priority="1315" stopIfTrue="1">
      <formula>LEN(AW163)=11</formula>
    </cfRule>
  </conditionalFormatting>
  <conditionalFormatting sqref="E163:E164">
    <cfRule type="cellIs" dxfId="1358" priority="1314" stopIfTrue="1" operator="greaterThan">
      <formula>2500</formula>
    </cfRule>
  </conditionalFormatting>
  <conditionalFormatting sqref="E163:E164">
    <cfRule type="cellIs" dxfId="1357" priority="1313" stopIfTrue="1" operator="greaterThan">
      <formula>2500</formula>
    </cfRule>
  </conditionalFormatting>
  <conditionalFormatting sqref="E163:E164">
    <cfRule type="cellIs" dxfId="1356" priority="1309" stopIfTrue="1" operator="greaterThan">
      <formula>2500</formula>
    </cfRule>
  </conditionalFormatting>
  <conditionalFormatting sqref="E163:E164">
    <cfRule type="cellIs" dxfId="1355" priority="1312" stopIfTrue="1" operator="greaterThan">
      <formula>2500</formula>
    </cfRule>
  </conditionalFormatting>
  <conditionalFormatting sqref="E163:E164">
    <cfRule type="cellIs" dxfId="1354" priority="1311" stopIfTrue="1" operator="greaterThan">
      <formula>2500</formula>
    </cfRule>
  </conditionalFormatting>
  <conditionalFormatting sqref="E163:E164">
    <cfRule type="cellIs" dxfId="1353" priority="1310" stopIfTrue="1" operator="greaterThan">
      <formula>2500</formula>
    </cfRule>
  </conditionalFormatting>
  <conditionalFormatting sqref="E163:E164">
    <cfRule type="cellIs" dxfId="1352" priority="1308" stopIfTrue="1" operator="greaterThan">
      <formula>2500</formula>
    </cfRule>
  </conditionalFormatting>
  <conditionalFormatting sqref="E163:E164">
    <cfRule type="cellIs" dxfId="1351" priority="1307" stopIfTrue="1" operator="greaterThan">
      <formula>2500</formula>
    </cfRule>
  </conditionalFormatting>
  <conditionalFormatting sqref="E163:E164">
    <cfRule type="cellIs" dxfId="1350" priority="1306" stopIfTrue="1" operator="greaterThan">
      <formula>2500</formula>
    </cfRule>
  </conditionalFormatting>
  <conditionalFormatting sqref="E163:E164">
    <cfRule type="cellIs" dxfId="1349" priority="1305" stopIfTrue="1" operator="greaterThan">
      <formula>2500</formula>
    </cfRule>
  </conditionalFormatting>
  <conditionalFormatting sqref="E163:E164">
    <cfRule type="cellIs" dxfId="1348" priority="1304" stopIfTrue="1" operator="greaterThan">
      <formula>2500</formula>
    </cfRule>
  </conditionalFormatting>
  <conditionalFormatting sqref="V163:W164">
    <cfRule type="expression" dxfId="1347" priority="1303" stopIfTrue="1">
      <formula>AND(V163&gt;0,BK163="")</formula>
    </cfRule>
  </conditionalFormatting>
  <conditionalFormatting sqref="X163:X164">
    <cfRule type="expression" dxfId="1346" priority="1302" stopIfTrue="1">
      <formula>AND(X163&gt;0,BL163="")</formula>
    </cfRule>
  </conditionalFormatting>
  <conditionalFormatting sqref="F163:F164">
    <cfRule type="cellIs" dxfId="1345" priority="1301" stopIfTrue="1" operator="lessThan">
      <formula>29</formula>
    </cfRule>
  </conditionalFormatting>
  <conditionalFormatting sqref="E163:E164">
    <cfRule type="cellIs" dxfId="1344" priority="1300" stopIfTrue="1" operator="greaterThan">
      <formula>2500</formula>
    </cfRule>
  </conditionalFormatting>
  <conditionalFormatting sqref="E163:E164">
    <cfRule type="cellIs" dxfId="1343" priority="1299" stopIfTrue="1" operator="greaterThan">
      <formula>2500</formula>
    </cfRule>
  </conditionalFormatting>
  <conditionalFormatting sqref="E163:E164">
    <cfRule type="cellIs" dxfId="1342" priority="1295" stopIfTrue="1" operator="greaterThan">
      <formula>2500</formula>
    </cfRule>
  </conditionalFormatting>
  <conditionalFormatting sqref="E163:E164">
    <cfRule type="cellIs" dxfId="1341" priority="1298" stopIfTrue="1" operator="greaterThan">
      <formula>2500</formula>
    </cfRule>
  </conditionalFormatting>
  <conditionalFormatting sqref="E163:E164">
    <cfRule type="cellIs" dxfId="1340" priority="1297" stopIfTrue="1" operator="greaterThan">
      <formula>2500</formula>
    </cfRule>
  </conditionalFormatting>
  <conditionalFormatting sqref="E163:E164">
    <cfRule type="cellIs" dxfId="1339" priority="1296" stopIfTrue="1" operator="greaterThan">
      <formula>2500</formula>
    </cfRule>
  </conditionalFormatting>
  <conditionalFormatting sqref="E163:E164">
    <cfRule type="cellIs" dxfId="1338" priority="1294" stopIfTrue="1" operator="greaterThan">
      <formula>2500</formula>
    </cfRule>
  </conditionalFormatting>
  <conditionalFormatting sqref="E163:E164">
    <cfRule type="cellIs" dxfId="1337" priority="1293" stopIfTrue="1" operator="greaterThan">
      <formula>2500</formula>
    </cfRule>
  </conditionalFormatting>
  <conditionalFormatting sqref="E163:E164">
    <cfRule type="cellIs" dxfId="1336" priority="1292" stopIfTrue="1" operator="greaterThan">
      <formula>2500</formula>
    </cfRule>
  </conditionalFormatting>
  <conditionalFormatting sqref="E163:E164">
    <cfRule type="cellIs" dxfId="1335" priority="1291" stopIfTrue="1" operator="greaterThan">
      <formula>2500</formula>
    </cfRule>
  </conditionalFormatting>
  <conditionalFormatting sqref="E163:E164">
    <cfRule type="cellIs" dxfId="1334" priority="1290" stopIfTrue="1" operator="greaterThan">
      <formula>2500</formula>
    </cfRule>
  </conditionalFormatting>
  <conditionalFormatting sqref="F163:F164">
    <cfRule type="cellIs" dxfId="1333" priority="1289" stopIfTrue="1" operator="lessThan">
      <formula>29</formula>
    </cfRule>
  </conditionalFormatting>
  <conditionalFormatting sqref="E163:E164">
    <cfRule type="cellIs" dxfId="1332" priority="1288" stopIfTrue="1" operator="greaterThan">
      <formula>2500</formula>
    </cfRule>
  </conditionalFormatting>
  <conditionalFormatting sqref="E163:E164">
    <cfRule type="cellIs" dxfId="1331" priority="1287" stopIfTrue="1" operator="greaterThan">
      <formula>2500</formula>
    </cfRule>
  </conditionalFormatting>
  <conditionalFormatting sqref="E163:E164">
    <cfRule type="cellIs" dxfId="1330" priority="1285" stopIfTrue="1" operator="greaterThan">
      <formula>2500</formula>
    </cfRule>
  </conditionalFormatting>
  <conditionalFormatting sqref="E163:E164">
    <cfRule type="cellIs" dxfId="1329" priority="1286" stopIfTrue="1" operator="greaterThan">
      <formula>2500</formula>
    </cfRule>
  </conditionalFormatting>
  <conditionalFormatting sqref="E163:E164">
    <cfRule type="cellIs" dxfId="1328" priority="1284" stopIfTrue="1" operator="greaterThan">
      <formula>2500</formula>
    </cfRule>
  </conditionalFormatting>
  <conditionalFormatting sqref="E163:E164">
    <cfRule type="cellIs" dxfId="1327" priority="1283" stopIfTrue="1" operator="greaterThan">
      <formula>2500</formula>
    </cfRule>
  </conditionalFormatting>
  <conditionalFormatting sqref="E163:E164">
    <cfRule type="cellIs" dxfId="1326" priority="1282" stopIfTrue="1" operator="greaterThan">
      <formula>2500</formula>
    </cfRule>
  </conditionalFormatting>
  <conditionalFormatting sqref="E163:E164">
    <cfRule type="cellIs" dxfId="1325" priority="1281" stopIfTrue="1" operator="greaterThan">
      <formula>2500</formula>
    </cfRule>
  </conditionalFormatting>
  <conditionalFormatting sqref="E163:E164">
    <cfRule type="cellIs" dxfId="1324" priority="1280" stopIfTrue="1" operator="greaterThan">
      <formula>2500</formula>
    </cfRule>
  </conditionalFormatting>
  <conditionalFormatting sqref="V163:W164">
    <cfRule type="expression" dxfId="1323" priority="1279" stopIfTrue="1">
      <formula>AND(V163&gt;0,BK163="")</formula>
    </cfRule>
  </conditionalFormatting>
  <conditionalFormatting sqref="X163:X164">
    <cfRule type="expression" dxfId="1322" priority="1278" stopIfTrue="1">
      <formula>AND(X163&gt;0,BL163="")</formula>
    </cfRule>
  </conditionalFormatting>
  <conditionalFormatting sqref="F163:F164">
    <cfRule type="cellIs" dxfId="1321" priority="1277" stopIfTrue="1" operator="lessThan">
      <formula>29</formula>
    </cfRule>
  </conditionalFormatting>
  <conditionalFormatting sqref="AN163:AN164">
    <cfRule type="expression" dxfId="1320" priority="1276" stopIfTrue="1">
      <formula>AND(AN163&gt;0,CC163="")</formula>
    </cfRule>
  </conditionalFormatting>
  <conditionalFormatting sqref="E163:E164">
    <cfRule type="cellIs" dxfId="1319" priority="1275" stopIfTrue="1" operator="greaterThan">
      <formula>2500</formula>
    </cfRule>
  </conditionalFormatting>
  <conditionalFormatting sqref="E163:E164">
    <cfRule type="cellIs" dxfId="1318" priority="1274" stopIfTrue="1" operator="greaterThan">
      <formula>2500</formula>
    </cfRule>
  </conditionalFormatting>
  <conditionalFormatting sqref="E163:E164">
    <cfRule type="cellIs" dxfId="1317" priority="1273" stopIfTrue="1" operator="greaterThan">
      <formula>2500</formula>
    </cfRule>
  </conditionalFormatting>
  <conditionalFormatting sqref="E163:E164">
    <cfRule type="cellIs" dxfId="1316" priority="1272" stopIfTrue="1" operator="greaterThan">
      <formula>2500</formula>
    </cfRule>
  </conditionalFormatting>
  <conditionalFormatting sqref="E163:E164">
    <cfRule type="cellIs" dxfId="1315" priority="1271" stopIfTrue="1" operator="greaterThan">
      <formula>2500</formula>
    </cfRule>
  </conditionalFormatting>
  <conditionalFormatting sqref="E163:E164">
    <cfRule type="cellIs" dxfId="1314" priority="1269" stopIfTrue="1" operator="greaterThan">
      <formula>2500</formula>
    </cfRule>
  </conditionalFormatting>
  <conditionalFormatting sqref="E163:E164">
    <cfRule type="cellIs" dxfId="1313" priority="1270" stopIfTrue="1" operator="greaterThan">
      <formula>2500</formula>
    </cfRule>
  </conditionalFormatting>
  <conditionalFormatting sqref="E163:E164">
    <cfRule type="cellIs" dxfId="1312" priority="1268" stopIfTrue="1" operator="greaterThan">
      <formula>2500</formula>
    </cfRule>
  </conditionalFormatting>
  <conditionalFormatting sqref="E163:E164">
    <cfRule type="cellIs" dxfId="1311" priority="1267" stopIfTrue="1" operator="greaterThan">
      <formula>2500</formula>
    </cfRule>
  </conditionalFormatting>
  <conditionalFormatting sqref="E163:E164">
    <cfRule type="cellIs" dxfId="1310" priority="1266" stopIfTrue="1" operator="greaterThan">
      <formula>2500</formula>
    </cfRule>
  </conditionalFormatting>
  <conditionalFormatting sqref="E163:E164">
    <cfRule type="cellIs" dxfId="1309" priority="1265" stopIfTrue="1" operator="greaterThan">
      <formula>2500</formula>
    </cfRule>
  </conditionalFormatting>
  <conditionalFormatting sqref="E163:E164">
    <cfRule type="cellIs" dxfId="1308" priority="1264" stopIfTrue="1" operator="greaterThan">
      <formula>2500</formula>
    </cfRule>
  </conditionalFormatting>
  <conditionalFormatting sqref="V163:W164">
    <cfRule type="expression" dxfId="1307" priority="1263" stopIfTrue="1">
      <formula>AND(V163&gt;0,BK163="")</formula>
    </cfRule>
  </conditionalFormatting>
  <conditionalFormatting sqref="X163:X164">
    <cfRule type="expression" dxfId="1306" priority="1262" stopIfTrue="1">
      <formula>AND(X163&gt;0,BL163="")</formula>
    </cfRule>
  </conditionalFormatting>
  <conditionalFormatting sqref="F163:F164">
    <cfRule type="cellIs" dxfId="1305" priority="1261" stopIfTrue="1" operator="lessThan">
      <formula>29</formula>
    </cfRule>
  </conditionalFormatting>
  <conditionalFormatting sqref="E163:E164">
    <cfRule type="cellIs" dxfId="1304" priority="1260" stopIfTrue="1" operator="greaterThan">
      <formula>2500</formula>
    </cfRule>
  </conditionalFormatting>
  <conditionalFormatting sqref="E163:E164">
    <cfRule type="cellIs" dxfId="1303" priority="1259" stopIfTrue="1" operator="greaterThan">
      <formula>2500</formula>
    </cfRule>
  </conditionalFormatting>
  <conditionalFormatting sqref="E163:E164">
    <cfRule type="cellIs" dxfId="1302" priority="1258" stopIfTrue="1" operator="greaterThan">
      <formula>2500</formula>
    </cfRule>
  </conditionalFormatting>
  <conditionalFormatting sqref="E163:E164">
    <cfRule type="cellIs" dxfId="1301" priority="1257" stopIfTrue="1" operator="greaterThan">
      <formula>2500</formula>
    </cfRule>
  </conditionalFormatting>
  <conditionalFormatting sqref="E163:E164">
    <cfRule type="cellIs" dxfId="1300" priority="1256" stopIfTrue="1" operator="greaterThan">
      <formula>2500</formula>
    </cfRule>
  </conditionalFormatting>
  <conditionalFormatting sqref="E163:E164">
    <cfRule type="cellIs" dxfId="1299" priority="1254" stopIfTrue="1" operator="greaterThan">
      <formula>2500</formula>
    </cfRule>
  </conditionalFormatting>
  <conditionalFormatting sqref="E163:E164">
    <cfRule type="cellIs" dxfId="1298" priority="1255" stopIfTrue="1" operator="greaterThan">
      <formula>2500</formula>
    </cfRule>
  </conditionalFormatting>
  <conditionalFormatting sqref="E163:E164">
    <cfRule type="cellIs" dxfId="1297" priority="1253" stopIfTrue="1" operator="greaterThan">
      <formula>2500</formula>
    </cfRule>
  </conditionalFormatting>
  <conditionalFormatting sqref="E163:E164">
    <cfRule type="cellIs" dxfId="1296" priority="1252" stopIfTrue="1" operator="greaterThan">
      <formula>2500</formula>
    </cfRule>
  </conditionalFormatting>
  <conditionalFormatting sqref="E163:E164">
    <cfRule type="cellIs" dxfId="1295" priority="1251" stopIfTrue="1" operator="greaterThan">
      <formula>2500</formula>
    </cfRule>
  </conditionalFormatting>
  <conditionalFormatting sqref="E163:E164">
    <cfRule type="cellIs" dxfId="1294" priority="1250" stopIfTrue="1" operator="greaterThan">
      <formula>2500</formula>
    </cfRule>
  </conditionalFormatting>
  <conditionalFormatting sqref="E163:E164">
    <cfRule type="cellIs" dxfId="1293" priority="1249" stopIfTrue="1" operator="greaterThan">
      <formula>2500</formula>
    </cfRule>
  </conditionalFormatting>
  <conditionalFormatting sqref="V163:W164">
    <cfRule type="expression" dxfId="1292" priority="1248" stopIfTrue="1">
      <formula>AND(V163&gt;0,BK163="")</formula>
    </cfRule>
  </conditionalFormatting>
  <conditionalFormatting sqref="X163:X164">
    <cfRule type="expression" dxfId="1291" priority="1247" stopIfTrue="1">
      <formula>AND(X163&gt;0,BL163="")</formula>
    </cfRule>
  </conditionalFormatting>
  <conditionalFormatting sqref="F163:F164">
    <cfRule type="cellIs" dxfId="1290" priority="1246" stopIfTrue="1" operator="lessThan">
      <formula>29</formula>
    </cfRule>
  </conditionalFormatting>
  <conditionalFormatting sqref="F163:F164">
    <cfRule type="cellIs" dxfId="1289" priority="1245" stopIfTrue="1" operator="lessThan">
      <formula>29</formula>
    </cfRule>
  </conditionalFormatting>
  <conditionalFormatting sqref="AV163:AV164">
    <cfRule type="expression" dxfId="1288" priority="1244" stopIfTrue="1">
      <formula>LEN(AV163)=14</formula>
    </cfRule>
  </conditionalFormatting>
  <conditionalFormatting sqref="AW163:AW164">
    <cfRule type="expression" dxfId="1287" priority="1243" stopIfTrue="1">
      <formula>LEN(AW163)=11</formula>
    </cfRule>
  </conditionalFormatting>
  <conditionalFormatting sqref="AV163:AV164">
    <cfRule type="expression" dxfId="1286" priority="1242" stopIfTrue="1">
      <formula>LEN(AV163)=14</formula>
    </cfRule>
  </conditionalFormatting>
  <conditionalFormatting sqref="AW163:AW164">
    <cfRule type="expression" dxfId="1285" priority="1241" stopIfTrue="1">
      <formula>LEN(AW163)=11</formula>
    </cfRule>
  </conditionalFormatting>
  <conditionalFormatting sqref="AV163:AV164">
    <cfRule type="expression" dxfId="1284" priority="1240" stopIfTrue="1">
      <formula>LEN(AV163)=14</formula>
    </cfRule>
  </conditionalFormatting>
  <conditionalFormatting sqref="AW163:AW164">
    <cfRule type="expression" dxfId="1283" priority="1239" stopIfTrue="1">
      <formula>LEN(AW163)=11</formula>
    </cfRule>
  </conditionalFormatting>
  <conditionalFormatting sqref="AV163:AV164">
    <cfRule type="expression" dxfId="1282" priority="1238" stopIfTrue="1">
      <formula>LEN(AV163)=14</formula>
    </cfRule>
  </conditionalFormatting>
  <conditionalFormatting sqref="AW163:AW164">
    <cfRule type="expression" dxfId="1281" priority="1237" stopIfTrue="1">
      <formula>LEN(AW163)=11</formula>
    </cfRule>
  </conditionalFormatting>
  <conditionalFormatting sqref="AV163:AV164">
    <cfRule type="expression" dxfId="1280" priority="1236" stopIfTrue="1">
      <formula>LEN(AV163)=14</formula>
    </cfRule>
  </conditionalFormatting>
  <conditionalFormatting sqref="AW163:AW164">
    <cfRule type="expression" dxfId="1279" priority="1235" stopIfTrue="1">
      <formula>LEN(AW163)=11</formula>
    </cfRule>
  </conditionalFormatting>
  <conditionalFormatting sqref="BD163:BD164">
    <cfRule type="expression" dxfId="1278" priority="1234" stopIfTrue="1">
      <formula>AND(BD163&gt;0,CR163="")</formula>
    </cfRule>
  </conditionalFormatting>
  <conditionalFormatting sqref="BA163:BB164">
    <cfRule type="expression" dxfId="1277" priority="1233" stopIfTrue="1">
      <formula>AND(BA163&gt;0,CP163="")</formula>
    </cfRule>
  </conditionalFormatting>
  <conditionalFormatting sqref="BC163:BC164">
    <cfRule type="expression" dxfId="1276" priority="1232" stopIfTrue="1">
      <formula>AND(BC163&gt;0,CQ163="")</formula>
    </cfRule>
  </conditionalFormatting>
  <conditionalFormatting sqref="BA163:BB164">
    <cfRule type="expression" dxfId="1275" priority="1231" stopIfTrue="1">
      <formula>AND(BA163&gt;0,CP163="")</formula>
    </cfRule>
  </conditionalFormatting>
  <conditionalFormatting sqref="BC163:BC164">
    <cfRule type="expression" dxfId="1274" priority="1230" stopIfTrue="1">
      <formula>AND(BC163&gt;0,CQ163="")</formula>
    </cfRule>
  </conditionalFormatting>
  <conditionalFormatting sqref="BA163:BB164">
    <cfRule type="expression" dxfId="1273" priority="1229" stopIfTrue="1">
      <formula>AND(BA163&gt;0,CP163="")</formula>
    </cfRule>
  </conditionalFormatting>
  <conditionalFormatting sqref="BC163:BC164">
    <cfRule type="expression" dxfId="1272" priority="1228" stopIfTrue="1">
      <formula>AND(BC163&gt;0,CQ163="")</formula>
    </cfRule>
  </conditionalFormatting>
  <conditionalFormatting sqref="BA163:BB164">
    <cfRule type="expression" dxfId="1271" priority="1227" stopIfTrue="1">
      <formula>AND(BA163&gt;0,CP163="")</formula>
    </cfRule>
  </conditionalFormatting>
  <conditionalFormatting sqref="BC163:BC164">
    <cfRule type="expression" dxfId="1270" priority="1226" stopIfTrue="1">
      <formula>AND(BC163&gt;0,CQ163="")</formula>
    </cfRule>
  </conditionalFormatting>
  <conditionalFormatting sqref="BA163:BB164">
    <cfRule type="expression" dxfId="1269" priority="1225" stopIfTrue="1">
      <formula>AND(BA163&gt;0,CP163="")</formula>
    </cfRule>
  </conditionalFormatting>
  <conditionalFormatting sqref="BC163:BC164">
    <cfRule type="expression" dxfId="1268" priority="1224" stopIfTrue="1">
      <formula>AND(BC163&gt;0,CQ163="")</formula>
    </cfRule>
  </conditionalFormatting>
  <conditionalFormatting sqref="BA163:BB164">
    <cfRule type="expression" dxfId="1267" priority="1223" stopIfTrue="1">
      <formula>AND(BA163&gt;0,CP163="")</formula>
    </cfRule>
  </conditionalFormatting>
  <conditionalFormatting sqref="BC163:BC164">
    <cfRule type="expression" dxfId="1266" priority="1222" stopIfTrue="1">
      <formula>AND(BC163&gt;0,CQ163="")</formula>
    </cfRule>
  </conditionalFormatting>
  <conditionalFormatting sqref="BA163:BB164">
    <cfRule type="expression" dxfId="1265" priority="1221" stopIfTrue="1">
      <formula>AND(BA163&gt;0,CP163="")</formula>
    </cfRule>
  </conditionalFormatting>
  <conditionalFormatting sqref="BC163:BC164">
    <cfRule type="expression" dxfId="1264" priority="1220" stopIfTrue="1">
      <formula>AND(BC163&gt;0,CQ163="")</formula>
    </cfRule>
  </conditionalFormatting>
  <conditionalFormatting sqref="AZ166:BK167">
    <cfRule type="expression" dxfId="1263" priority="1219" stopIfTrue="1">
      <formula>AND(AZ166&gt;0,CN166="")</formula>
    </cfRule>
  </conditionalFormatting>
  <conditionalFormatting sqref="E166:E167">
    <cfRule type="cellIs" dxfId="1262" priority="1218" stopIfTrue="1" operator="greaterThan">
      <formula>2500</formula>
    </cfRule>
  </conditionalFormatting>
  <conditionalFormatting sqref="E166:E167">
    <cfRule type="cellIs" dxfId="1261" priority="1217" stopIfTrue="1" operator="greaterThan">
      <formula>2500</formula>
    </cfRule>
  </conditionalFormatting>
  <conditionalFormatting sqref="E166:E167">
    <cfRule type="cellIs" dxfId="1260" priority="1213" stopIfTrue="1" operator="greaterThan">
      <formula>2500</formula>
    </cfRule>
  </conditionalFormatting>
  <conditionalFormatting sqref="E166:E167">
    <cfRule type="cellIs" dxfId="1259" priority="1216" stopIfTrue="1" operator="greaterThan">
      <formula>2500</formula>
    </cfRule>
  </conditionalFormatting>
  <conditionalFormatting sqref="E166:E167">
    <cfRule type="cellIs" dxfId="1258" priority="1215" stopIfTrue="1" operator="greaterThan">
      <formula>2500</formula>
    </cfRule>
  </conditionalFormatting>
  <conditionalFormatting sqref="E166:E167">
    <cfRule type="cellIs" dxfId="1257" priority="1214" stopIfTrue="1" operator="greaterThan">
      <formula>2500</formula>
    </cfRule>
  </conditionalFormatting>
  <conditionalFormatting sqref="E166:E167">
    <cfRule type="cellIs" dxfId="1256" priority="1212" stopIfTrue="1" operator="greaterThan">
      <formula>2500</formula>
    </cfRule>
  </conditionalFormatting>
  <conditionalFormatting sqref="E166:E167">
    <cfRule type="cellIs" dxfId="1255" priority="1211" stopIfTrue="1" operator="greaterThan">
      <formula>2500</formula>
    </cfRule>
  </conditionalFormatting>
  <conditionalFormatting sqref="E166:E167">
    <cfRule type="cellIs" dxfId="1254" priority="1210" stopIfTrue="1" operator="greaterThan">
      <formula>2500</formula>
    </cfRule>
  </conditionalFormatting>
  <conditionalFormatting sqref="E166:E167">
    <cfRule type="cellIs" dxfId="1253" priority="1209" stopIfTrue="1" operator="greaterThan">
      <formula>2500</formula>
    </cfRule>
  </conditionalFormatting>
  <conditionalFormatting sqref="E166:E167">
    <cfRule type="cellIs" dxfId="1252" priority="1208" stopIfTrue="1" operator="greaterThan">
      <formula>2500</formula>
    </cfRule>
  </conditionalFormatting>
  <conditionalFormatting sqref="V166:W167">
    <cfRule type="expression" dxfId="1251" priority="1207" stopIfTrue="1">
      <formula>AND(V166&gt;0,BK166="")</formula>
    </cfRule>
  </conditionalFormatting>
  <conditionalFormatting sqref="X166:X167">
    <cfRule type="expression" dxfId="1250" priority="1206" stopIfTrue="1">
      <formula>AND(X166&gt;0,BL166="")</formula>
    </cfRule>
  </conditionalFormatting>
  <conditionalFormatting sqref="F166:F167">
    <cfRule type="cellIs" dxfId="1249" priority="1205" stopIfTrue="1" operator="lessThan">
      <formula>29</formula>
    </cfRule>
  </conditionalFormatting>
  <conditionalFormatting sqref="E166:E167">
    <cfRule type="cellIs" dxfId="1248" priority="1204" stopIfTrue="1" operator="greaterThan">
      <formula>2500</formula>
    </cfRule>
  </conditionalFormatting>
  <conditionalFormatting sqref="E166:E167">
    <cfRule type="cellIs" dxfId="1247" priority="1203" stopIfTrue="1" operator="greaterThan">
      <formula>2500</formula>
    </cfRule>
  </conditionalFormatting>
  <conditionalFormatting sqref="E166:E167">
    <cfRule type="cellIs" dxfId="1246" priority="1199" stopIfTrue="1" operator="greaterThan">
      <formula>2500</formula>
    </cfRule>
  </conditionalFormatting>
  <conditionalFormatting sqref="E166:E167">
    <cfRule type="cellIs" dxfId="1245" priority="1202" stopIfTrue="1" operator="greaterThan">
      <formula>2500</formula>
    </cfRule>
  </conditionalFormatting>
  <conditionalFormatting sqref="E166:E167">
    <cfRule type="cellIs" dxfId="1244" priority="1201" stopIfTrue="1" operator="greaterThan">
      <formula>2500</formula>
    </cfRule>
  </conditionalFormatting>
  <conditionalFormatting sqref="E166:E167">
    <cfRule type="cellIs" dxfId="1243" priority="1200" stopIfTrue="1" operator="greaterThan">
      <formula>2500</formula>
    </cfRule>
  </conditionalFormatting>
  <conditionalFormatting sqref="E166:E167">
    <cfRule type="cellIs" dxfId="1242" priority="1198" stopIfTrue="1" operator="greaterThan">
      <formula>2500</formula>
    </cfRule>
  </conditionalFormatting>
  <conditionalFormatting sqref="E166:E167">
    <cfRule type="cellIs" dxfId="1241" priority="1197" stopIfTrue="1" operator="greaterThan">
      <formula>2500</formula>
    </cfRule>
  </conditionalFormatting>
  <conditionalFormatting sqref="E166:E167">
    <cfRule type="cellIs" dxfId="1240" priority="1196" stopIfTrue="1" operator="greaterThan">
      <formula>2500</formula>
    </cfRule>
  </conditionalFormatting>
  <conditionalFormatting sqref="E166:E167">
    <cfRule type="cellIs" dxfId="1239" priority="1195" stopIfTrue="1" operator="greaterThan">
      <formula>2500</formula>
    </cfRule>
  </conditionalFormatting>
  <conditionalFormatting sqref="E166:E167">
    <cfRule type="cellIs" dxfId="1238" priority="1194" stopIfTrue="1" operator="greaterThan">
      <formula>2500</formula>
    </cfRule>
  </conditionalFormatting>
  <conditionalFormatting sqref="F166:F167">
    <cfRule type="cellIs" dxfId="1237" priority="1193" stopIfTrue="1" operator="lessThan">
      <formula>29</formula>
    </cfRule>
  </conditionalFormatting>
  <conditionalFormatting sqref="E166:E167">
    <cfRule type="cellIs" dxfId="1236" priority="1192" stopIfTrue="1" operator="greaterThan">
      <formula>2500</formula>
    </cfRule>
  </conditionalFormatting>
  <conditionalFormatting sqref="E166:E167">
    <cfRule type="cellIs" dxfId="1235" priority="1191" stopIfTrue="1" operator="greaterThan">
      <formula>2500</formula>
    </cfRule>
  </conditionalFormatting>
  <conditionalFormatting sqref="E166:E167">
    <cfRule type="cellIs" dxfId="1234" priority="1189" stopIfTrue="1" operator="greaterThan">
      <formula>2500</formula>
    </cfRule>
  </conditionalFormatting>
  <conditionalFormatting sqref="E166:E167">
    <cfRule type="cellIs" dxfId="1233" priority="1190" stopIfTrue="1" operator="greaterThan">
      <formula>2500</formula>
    </cfRule>
  </conditionalFormatting>
  <conditionalFormatting sqref="E166:E167">
    <cfRule type="cellIs" dxfId="1232" priority="1188" stopIfTrue="1" operator="greaterThan">
      <formula>2500</formula>
    </cfRule>
  </conditionalFormatting>
  <conditionalFormatting sqref="E166:E167">
    <cfRule type="cellIs" dxfId="1231" priority="1187" stopIfTrue="1" operator="greaterThan">
      <formula>2500</formula>
    </cfRule>
  </conditionalFormatting>
  <conditionalFormatting sqref="E166:E167">
    <cfRule type="cellIs" dxfId="1230" priority="1186" stopIfTrue="1" operator="greaterThan">
      <formula>2500</formula>
    </cfRule>
  </conditionalFormatting>
  <conditionalFormatting sqref="E166:E167">
    <cfRule type="cellIs" dxfId="1229" priority="1185" stopIfTrue="1" operator="greaterThan">
      <formula>2500</formula>
    </cfRule>
  </conditionalFormatting>
  <conditionalFormatting sqref="E166:E167">
    <cfRule type="cellIs" dxfId="1228" priority="1184" stopIfTrue="1" operator="greaterThan">
      <formula>2500</formula>
    </cfRule>
  </conditionalFormatting>
  <conditionalFormatting sqref="V166:W167">
    <cfRule type="expression" dxfId="1227" priority="1183" stopIfTrue="1">
      <formula>AND(V166&gt;0,BK166="")</formula>
    </cfRule>
  </conditionalFormatting>
  <conditionalFormatting sqref="X166:X167">
    <cfRule type="expression" dxfId="1226" priority="1182" stopIfTrue="1">
      <formula>AND(X166&gt;0,BL166="")</formula>
    </cfRule>
  </conditionalFormatting>
  <conditionalFormatting sqref="F166:F167">
    <cfRule type="cellIs" dxfId="1225" priority="1181" stopIfTrue="1" operator="lessThan">
      <formula>29</formula>
    </cfRule>
  </conditionalFormatting>
  <conditionalFormatting sqref="AN166:AN167">
    <cfRule type="expression" dxfId="1224" priority="1180" stopIfTrue="1">
      <formula>AND(AN166&gt;0,CC166="")</formula>
    </cfRule>
  </conditionalFormatting>
  <conditionalFormatting sqref="E166:E167">
    <cfRule type="cellIs" dxfId="1223" priority="1179" stopIfTrue="1" operator="greaterThan">
      <formula>2500</formula>
    </cfRule>
  </conditionalFormatting>
  <conditionalFormatting sqref="E166:E167">
    <cfRule type="cellIs" dxfId="1222" priority="1178" stopIfTrue="1" operator="greaterThan">
      <formula>2500</formula>
    </cfRule>
  </conditionalFormatting>
  <conditionalFormatting sqref="E166:E167">
    <cfRule type="cellIs" dxfId="1221" priority="1177" stopIfTrue="1" operator="greaterThan">
      <formula>2500</formula>
    </cfRule>
  </conditionalFormatting>
  <conditionalFormatting sqref="E166:E167">
    <cfRule type="cellIs" dxfId="1220" priority="1176" stopIfTrue="1" operator="greaterThan">
      <formula>2500</formula>
    </cfRule>
  </conditionalFormatting>
  <conditionalFormatting sqref="E166:E167">
    <cfRule type="cellIs" dxfId="1219" priority="1175" stopIfTrue="1" operator="greaterThan">
      <formula>2500</formula>
    </cfRule>
  </conditionalFormatting>
  <conditionalFormatting sqref="E166:E167">
    <cfRule type="cellIs" dxfId="1218" priority="1173" stopIfTrue="1" operator="greaterThan">
      <formula>2500</formula>
    </cfRule>
  </conditionalFormatting>
  <conditionalFormatting sqref="E166:E167">
    <cfRule type="cellIs" dxfId="1217" priority="1174" stopIfTrue="1" operator="greaterThan">
      <formula>2500</formula>
    </cfRule>
  </conditionalFormatting>
  <conditionalFormatting sqref="E166:E167">
    <cfRule type="cellIs" dxfId="1216" priority="1172" stopIfTrue="1" operator="greaterThan">
      <formula>2500</formula>
    </cfRule>
  </conditionalFormatting>
  <conditionalFormatting sqref="E166:E167">
    <cfRule type="cellIs" dxfId="1215" priority="1171" stopIfTrue="1" operator="greaterThan">
      <formula>2500</formula>
    </cfRule>
  </conditionalFormatting>
  <conditionalFormatting sqref="E166:E167">
    <cfRule type="cellIs" dxfId="1214" priority="1170" stopIfTrue="1" operator="greaterThan">
      <formula>2500</formula>
    </cfRule>
  </conditionalFormatting>
  <conditionalFormatting sqref="E166:E167">
    <cfRule type="cellIs" dxfId="1213" priority="1169" stopIfTrue="1" operator="greaterThan">
      <formula>2500</formula>
    </cfRule>
  </conditionalFormatting>
  <conditionalFormatting sqref="E166:E167">
    <cfRule type="cellIs" dxfId="1212" priority="1168" stopIfTrue="1" operator="greaterThan">
      <formula>2500</formula>
    </cfRule>
  </conditionalFormatting>
  <conditionalFormatting sqref="V166:W167">
    <cfRule type="expression" dxfId="1211" priority="1167" stopIfTrue="1">
      <formula>AND(V166&gt;0,BK166="")</formula>
    </cfRule>
  </conditionalFormatting>
  <conditionalFormatting sqref="X166:X167">
    <cfRule type="expression" dxfId="1210" priority="1166" stopIfTrue="1">
      <formula>AND(X166&gt;0,BL166="")</formula>
    </cfRule>
  </conditionalFormatting>
  <conditionalFormatting sqref="F166:F167">
    <cfRule type="cellIs" dxfId="1209" priority="1165" stopIfTrue="1" operator="lessThan">
      <formula>29</formula>
    </cfRule>
  </conditionalFormatting>
  <conditionalFormatting sqref="F166:F167">
    <cfRule type="cellIs" dxfId="1208" priority="1164" stopIfTrue="1" operator="lessThan">
      <formula>29</formula>
    </cfRule>
  </conditionalFormatting>
  <conditionalFormatting sqref="AV166:AV167">
    <cfRule type="expression" dxfId="1207" priority="1163" stopIfTrue="1">
      <formula>LEN(AV166)=14</formula>
    </cfRule>
  </conditionalFormatting>
  <conditionalFormatting sqref="AW166:AW167">
    <cfRule type="expression" dxfId="1206" priority="1162" stopIfTrue="1">
      <formula>LEN(AW166)=11</formula>
    </cfRule>
  </conditionalFormatting>
  <conditionalFormatting sqref="AV166:AV167">
    <cfRule type="expression" dxfId="1205" priority="1161" stopIfTrue="1">
      <formula>LEN(AV166)=14</formula>
    </cfRule>
  </conditionalFormatting>
  <conditionalFormatting sqref="AW166:AW167">
    <cfRule type="expression" dxfId="1204" priority="1160" stopIfTrue="1">
      <formula>LEN(AW166)=11</formula>
    </cfRule>
  </conditionalFormatting>
  <conditionalFormatting sqref="AV166:AV167">
    <cfRule type="expression" dxfId="1203" priority="1159" stopIfTrue="1">
      <formula>LEN(AV166)=14</formula>
    </cfRule>
  </conditionalFormatting>
  <conditionalFormatting sqref="AW166:AW167">
    <cfRule type="expression" dxfId="1202" priority="1158" stopIfTrue="1">
      <formula>LEN(AW166)=11</formula>
    </cfRule>
  </conditionalFormatting>
  <conditionalFormatting sqref="AV166:AV167">
    <cfRule type="expression" dxfId="1201" priority="1157" stopIfTrue="1">
      <formula>LEN(AV166)=14</formula>
    </cfRule>
  </conditionalFormatting>
  <conditionalFormatting sqref="AW166:AW167">
    <cfRule type="expression" dxfId="1200" priority="1156" stopIfTrue="1">
      <formula>LEN(AW166)=11</formula>
    </cfRule>
  </conditionalFormatting>
  <conditionalFormatting sqref="E166:E167">
    <cfRule type="cellIs" dxfId="1199" priority="1155" stopIfTrue="1" operator="greaterThan">
      <formula>2500</formula>
    </cfRule>
  </conditionalFormatting>
  <conditionalFormatting sqref="E166:E167">
    <cfRule type="cellIs" dxfId="1198" priority="1154" stopIfTrue="1" operator="greaterThan">
      <formula>2500</formula>
    </cfRule>
  </conditionalFormatting>
  <conditionalFormatting sqref="E166:E167">
    <cfRule type="cellIs" dxfId="1197" priority="1150" stopIfTrue="1" operator="greaterThan">
      <formula>2500</formula>
    </cfRule>
  </conditionalFormatting>
  <conditionalFormatting sqref="E166:E167">
    <cfRule type="cellIs" dxfId="1196" priority="1153" stopIfTrue="1" operator="greaterThan">
      <formula>2500</formula>
    </cfRule>
  </conditionalFormatting>
  <conditionalFormatting sqref="E166:E167">
    <cfRule type="cellIs" dxfId="1195" priority="1152" stopIfTrue="1" operator="greaterThan">
      <formula>2500</formula>
    </cfRule>
  </conditionalFormatting>
  <conditionalFormatting sqref="E166:E167">
    <cfRule type="cellIs" dxfId="1194" priority="1151" stopIfTrue="1" operator="greaterThan">
      <formula>2500</formula>
    </cfRule>
  </conditionalFormatting>
  <conditionalFormatting sqref="E166:E167">
    <cfRule type="cellIs" dxfId="1193" priority="1149" stopIfTrue="1" operator="greaterThan">
      <formula>2500</formula>
    </cfRule>
  </conditionalFormatting>
  <conditionalFormatting sqref="E166:E167">
    <cfRule type="cellIs" dxfId="1192" priority="1148" stopIfTrue="1" operator="greaterThan">
      <formula>2500</formula>
    </cfRule>
  </conditionalFormatting>
  <conditionalFormatting sqref="E166:E167">
    <cfRule type="cellIs" dxfId="1191" priority="1147" stopIfTrue="1" operator="greaterThan">
      <formula>2500</formula>
    </cfRule>
  </conditionalFormatting>
  <conditionalFormatting sqref="E166:E167">
    <cfRule type="cellIs" dxfId="1190" priority="1146" stopIfTrue="1" operator="greaterThan">
      <formula>2500</formula>
    </cfRule>
  </conditionalFormatting>
  <conditionalFormatting sqref="E166:E167">
    <cfRule type="cellIs" dxfId="1189" priority="1145" stopIfTrue="1" operator="greaterThan">
      <formula>2500</formula>
    </cfRule>
  </conditionalFormatting>
  <conditionalFormatting sqref="V166:W167">
    <cfRule type="expression" dxfId="1188" priority="1144" stopIfTrue="1">
      <formula>AND(V166&gt;0,BK166="")</formula>
    </cfRule>
  </conditionalFormatting>
  <conditionalFormatting sqref="X166:X167">
    <cfRule type="expression" dxfId="1187" priority="1143" stopIfTrue="1">
      <formula>AND(X166&gt;0,BL166="")</formula>
    </cfRule>
  </conditionalFormatting>
  <conditionalFormatting sqref="F166:F167">
    <cfRule type="cellIs" dxfId="1186" priority="1142" stopIfTrue="1" operator="lessThan">
      <formula>29</formula>
    </cfRule>
  </conditionalFormatting>
  <conditionalFormatting sqref="E166:E167">
    <cfRule type="cellIs" dxfId="1185" priority="1141" stopIfTrue="1" operator="greaterThan">
      <formula>2500</formula>
    </cfRule>
  </conditionalFormatting>
  <conditionalFormatting sqref="E166:E167">
    <cfRule type="cellIs" dxfId="1184" priority="1140" stopIfTrue="1" operator="greaterThan">
      <formula>2500</formula>
    </cfRule>
  </conditionalFormatting>
  <conditionalFormatting sqref="E166:E167">
    <cfRule type="cellIs" dxfId="1183" priority="1136" stopIfTrue="1" operator="greaterThan">
      <formula>2500</formula>
    </cfRule>
  </conditionalFormatting>
  <conditionalFormatting sqref="E166:E167">
    <cfRule type="cellIs" dxfId="1182" priority="1139" stopIfTrue="1" operator="greaterThan">
      <formula>2500</formula>
    </cfRule>
  </conditionalFormatting>
  <conditionalFormatting sqref="E166:E167">
    <cfRule type="cellIs" dxfId="1181" priority="1138" stopIfTrue="1" operator="greaterThan">
      <formula>2500</formula>
    </cfRule>
  </conditionalFormatting>
  <conditionalFormatting sqref="E166:E167">
    <cfRule type="cellIs" dxfId="1180" priority="1137" stopIfTrue="1" operator="greaterThan">
      <formula>2500</formula>
    </cfRule>
  </conditionalFormatting>
  <conditionalFormatting sqref="E166:E167">
    <cfRule type="cellIs" dxfId="1179" priority="1135" stopIfTrue="1" operator="greaterThan">
      <formula>2500</formula>
    </cfRule>
  </conditionalFormatting>
  <conditionalFormatting sqref="E166:E167">
    <cfRule type="cellIs" dxfId="1178" priority="1134" stopIfTrue="1" operator="greaterThan">
      <formula>2500</formula>
    </cfRule>
  </conditionalFormatting>
  <conditionalFormatting sqref="E166:E167">
    <cfRule type="cellIs" dxfId="1177" priority="1133" stopIfTrue="1" operator="greaterThan">
      <formula>2500</formula>
    </cfRule>
  </conditionalFormatting>
  <conditionalFormatting sqref="E166:E167">
    <cfRule type="cellIs" dxfId="1176" priority="1132" stopIfTrue="1" operator="greaterThan">
      <formula>2500</formula>
    </cfRule>
  </conditionalFormatting>
  <conditionalFormatting sqref="E166:E167">
    <cfRule type="cellIs" dxfId="1175" priority="1131" stopIfTrue="1" operator="greaterThan">
      <formula>2500</formula>
    </cfRule>
  </conditionalFormatting>
  <conditionalFormatting sqref="F166:F167">
    <cfRule type="cellIs" dxfId="1174" priority="1130" stopIfTrue="1" operator="lessThan">
      <formula>29</formula>
    </cfRule>
  </conditionalFormatting>
  <conditionalFormatting sqref="E166:E167">
    <cfRule type="cellIs" dxfId="1173" priority="1129" stopIfTrue="1" operator="greaterThan">
      <formula>2500</formula>
    </cfRule>
  </conditionalFormatting>
  <conditionalFormatting sqref="E166:E167">
    <cfRule type="cellIs" dxfId="1172" priority="1128" stopIfTrue="1" operator="greaterThan">
      <formula>2500</formula>
    </cfRule>
  </conditionalFormatting>
  <conditionalFormatting sqref="E166:E167">
    <cfRule type="cellIs" dxfId="1171" priority="1126" stopIfTrue="1" operator="greaterThan">
      <formula>2500</formula>
    </cfRule>
  </conditionalFormatting>
  <conditionalFormatting sqref="E166:E167">
    <cfRule type="cellIs" dxfId="1170" priority="1127" stopIfTrue="1" operator="greaterThan">
      <formula>2500</formula>
    </cfRule>
  </conditionalFormatting>
  <conditionalFormatting sqref="E166:E167">
    <cfRule type="cellIs" dxfId="1169" priority="1125" stopIfTrue="1" operator="greaterThan">
      <formula>2500</formula>
    </cfRule>
  </conditionalFormatting>
  <conditionalFormatting sqref="E166:E167">
    <cfRule type="cellIs" dxfId="1168" priority="1124" stopIfTrue="1" operator="greaterThan">
      <formula>2500</formula>
    </cfRule>
  </conditionalFormatting>
  <conditionalFormatting sqref="E166:E167">
    <cfRule type="cellIs" dxfId="1167" priority="1123" stopIfTrue="1" operator="greaterThan">
      <formula>2500</formula>
    </cfRule>
  </conditionalFormatting>
  <conditionalFormatting sqref="E166:E167">
    <cfRule type="cellIs" dxfId="1166" priority="1122" stopIfTrue="1" operator="greaterThan">
      <formula>2500</formula>
    </cfRule>
  </conditionalFormatting>
  <conditionalFormatting sqref="E166:E167">
    <cfRule type="cellIs" dxfId="1165" priority="1121" stopIfTrue="1" operator="greaterThan">
      <formula>2500</formula>
    </cfRule>
  </conditionalFormatting>
  <conditionalFormatting sqref="V166:W167">
    <cfRule type="expression" dxfId="1164" priority="1120" stopIfTrue="1">
      <formula>AND(V166&gt;0,BK166="")</formula>
    </cfRule>
  </conditionalFormatting>
  <conditionalFormatting sqref="X166:X167">
    <cfRule type="expression" dxfId="1163" priority="1119" stopIfTrue="1">
      <formula>AND(X166&gt;0,BL166="")</formula>
    </cfRule>
  </conditionalFormatting>
  <conditionalFormatting sqref="F166:F167">
    <cfRule type="cellIs" dxfId="1162" priority="1118" stopIfTrue="1" operator="lessThan">
      <formula>29</formula>
    </cfRule>
  </conditionalFormatting>
  <conditionalFormatting sqref="AN166:AN167">
    <cfRule type="expression" dxfId="1161" priority="1117" stopIfTrue="1">
      <formula>AND(AN166&gt;0,CC166="")</formula>
    </cfRule>
  </conditionalFormatting>
  <conditionalFormatting sqref="E166:E167">
    <cfRule type="cellIs" dxfId="1160" priority="1116" stopIfTrue="1" operator="greaterThan">
      <formula>2500</formula>
    </cfRule>
  </conditionalFormatting>
  <conditionalFormatting sqref="E166:E167">
    <cfRule type="cellIs" dxfId="1159" priority="1115" stopIfTrue="1" operator="greaterThan">
      <formula>2500</formula>
    </cfRule>
  </conditionalFormatting>
  <conditionalFormatting sqref="E166:E167">
    <cfRule type="cellIs" dxfId="1158" priority="1114" stopIfTrue="1" operator="greaterThan">
      <formula>2500</formula>
    </cfRule>
  </conditionalFormatting>
  <conditionalFormatting sqref="E166:E167">
    <cfRule type="cellIs" dxfId="1157" priority="1113" stopIfTrue="1" operator="greaterThan">
      <formula>2500</formula>
    </cfRule>
  </conditionalFormatting>
  <conditionalFormatting sqref="E166:E167">
    <cfRule type="cellIs" dxfId="1156" priority="1112" stopIfTrue="1" operator="greaterThan">
      <formula>2500</formula>
    </cfRule>
  </conditionalFormatting>
  <conditionalFormatting sqref="E166:E167">
    <cfRule type="cellIs" dxfId="1155" priority="1110" stopIfTrue="1" operator="greaterThan">
      <formula>2500</formula>
    </cfRule>
  </conditionalFormatting>
  <conditionalFormatting sqref="E166:E167">
    <cfRule type="cellIs" dxfId="1154" priority="1111" stopIfTrue="1" operator="greaterThan">
      <formula>2500</formula>
    </cfRule>
  </conditionalFormatting>
  <conditionalFormatting sqref="E166:E167">
    <cfRule type="cellIs" dxfId="1153" priority="1109" stopIfTrue="1" operator="greaterThan">
      <formula>2500</formula>
    </cfRule>
  </conditionalFormatting>
  <conditionalFormatting sqref="E166:E167">
    <cfRule type="cellIs" dxfId="1152" priority="1108" stopIfTrue="1" operator="greaterThan">
      <formula>2500</formula>
    </cfRule>
  </conditionalFormatting>
  <conditionalFormatting sqref="E166:E167">
    <cfRule type="cellIs" dxfId="1151" priority="1107" stopIfTrue="1" operator="greaterThan">
      <formula>2500</formula>
    </cfRule>
  </conditionalFormatting>
  <conditionalFormatting sqref="E166:E167">
    <cfRule type="cellIs" dxfId="1150" priority="1106" stopIfTrue="1" operator="greaterThan">
      <formula>2500</formula>
    </cfRule>
  </conditionalFormatting>
  <conditionalFormatting sqref="E166:E167">
    <cfRule type="cellIs" dxfId="1149" priority="1105" stopIfTrue="1" operator="greaterThan">
      <formula>2500</formula>
    </cfRule>
  </conditionalFormatting>
  <conditionalFormatting sqref="V166:W167">
    <cfRule type="expression" dxfId="1148" priority="1104" stopIfTrue="1">
      <formula>AND(V166&gt;0,BK166="")</formula>
    </cfRule>
  </conditionalFormatting>
  <conditionalFormatting sqref="X166:X167">
    <cfRule type="expression" dxfId="1147" priority="1103" stopIfTrue="1">
      <formula>AND(X166&gt;0,BL166="")</formula>
    </cfRule>
  </conditionalFormatting>
  <conditionalFormatting sqref="F166:F167">
    <cfRule type="cellIs" dxfId="1146" priority="1102" stopIfTrue="1" operator="lessThan">
      <formula>29</formula>
    </cfRule>
  </conditionalFormatting>
  <conditionalFormatting sqref="E166:E167">
    <cfRule type="cellIs" dxfId="1145" priority="1101" stopIfTrue="1" operator="greaterThan">
      <formula>2500</formula>
    </cfRule>
  </conditionalFormatting>
  <conditionalFormatting sqref="E166:E167">
    <cfRule type="cellIs" dxfId="1144" priority="1100" stopIfTrue="1" operator="greaterThan">
      <formula>2500</formula>
    </cfRule>
  </conditionalFormatting>
  <conditionalFormatting sqref="E166:E167">
    <cfRule type="cellIs" dxfId="1143" priority="1099" stopIfTrue="1" operator="greaterThan">
      <formula>2500</formula>
    </cfRule>
  </conditionalFormatting>
  <conditionalFormatting sqref="E166:E167">
    <cfRule type="cellIs" dxfId="1142" priority="1098" stopIfTrue="1" operator="greaterThan">
      <formula>2500</formula>
    </cfRule>
  </conditionalFormatting>
  <conditionalFormatting sqref="E166:E167">
    <cfRule type="cellIs" dxfId="1141" priority="1097" stopIfTrue="1" operator="greaterThan">
      <formula>2500</formula>
    </cfRule>
  </conditionalFormatting>
  <conditionalFormatting sqref="E166:E167">
    <cfRule type="cellIs" dxfId="1140" priority="1095" stopIfTrue="1" operator="greaterThan">
      <formula>2500</formula>
    </cfRule>
  </conditionalFormatting>
  <conditionalFormatting sqref="E166:E167">
    <cfRule type="cellIs" dxfId="1139" priority="1096" stopIfTrue="1" operator="greaterThan">
      <formula>2500</formula>
    </cfRule>
  </conditionalFormatting>
  <conditionalFormatting sqref="E166:E167">
    <cfRule type="cellIs" dxfId="1138" priority="1094" stopIfTrue="1" operator="greaterThan">
      <formula>2500</formula>
    </cfRule>
  </conditionalFormatting>
  <conditionalFormatting sqref="E166:E167">
    <cfRule type="cellIs" dxfId="1137" priority="1093" stopIfTrue="1" operator="greaterThan">
      <formula>2500</formula>
    </cfRule>
  </conditionalFormatting>
  <conditionalFormatting sqref="E166:E167">
    <cfRule type="cellIs" dxfId="1136" priority="1092" stopIfTrue="1" operator="greaterThan">
      <formula>2500</formula>
    </cfRule>
  </conditionalFormatting>
  <conditionalFormatting sqref="E166:E167">
    <cfRule type="cellIs" dxfId="1135" priority="1091" stopIfTrue="1" operator="greaterThan">
      <formula>2500</formula>
    </cfRule>
  </conditionalFormatting>
  <conditionalFormatting sqref="E166:E167">
    <cfRule type="cellIs" dxfId="1134" priority="1090" stopIfTrue="1" operator="greaterThan">
      <formula>2500</formula>
    </cfRule>
  </conditionalFormatting>
  <conditionalFormatting sqref="V166:W167">
    <cfRule type="expression" dxfId="1133" priority="1089" stopIfTrue="1">
      <formula>AND(V166&gt;0,BK166="")</formula>
    </cfRule>
  </conditionalFormatting>
  <conditionalFormatting sqref="X166:X167">
    <cfRule type="expression" dxfId="1132" priority="1088" stopIfTrue="1">
      <formula>AND(X166&gt;0,BL166="")</formula>
    </cfRule>
  </conditionalFormatting>
  <conditionalFormatting sqref="F166:F167">
    <cfRule type="cellIs" dxfId="1131" priority="1087" stopIfTrue="1" operator="lessThan">
      <formula>29</formula>
    </cfRule>
  </conditionalFormatting>
  <conditionalFormatting sqref="F166:F167">
    <cfRule type="cellIs" dxfId="1130" priority="1086" stopIfTrue="1" operator="lessThan">
      <formula>29</formula>
    </cfRule>
  </conditionalFormatting>
  <conditionalFormatting sqref="AV166:AV167">
    <cfRule type="expression" dxfId="1129" priority="1085" stopIfTrue="1">
      <formula>LEN(AV166)=14</formula>
    </cfRule>
  </conditionalFormatting>
  <conditionalFormatting sqref="AW166:AW167">
    <cfRule type="expression" dxfId="1128" priority="1084" stopIfTrue="1">
      <formula>LEN(AW166)=11</formula>
    </cfRule>
  </conditionalFormatting>
  <conditionalFormatting sqref="AV166:AV167">
    <cfRule type="expression" dxfId="1127" priority="1083" stopIfTrue="1">
      <formula>LEN(AV166)=14</formula>
    </cfRule>
  </conditionalFormatting>
  <conditionalFormatting sqref="AW166:AW167">
    <cfRule type="expression" dxfId="1126" priority="1082" stopIfTrue="1">
      <formula>LEN(AW166)=11</formula>
    </cfRule>
  </conditionalFormatting>
  <conditionalFormatting sqref="AV166:AV167">
    <cfRule type="expression" dxfId="1125" priority="1081" stopIfTrue="1">
      <formula>LEN(AV166)=14</formula>
    </cfRule>
  </conditionalFormatting>
  <conditionalFormatting sqref="AW166:AW167">
    <cfRule type="expression" dxfId="1124" priority="1080" stopIfTrue="1">
      <formula>LEN(AW166)=11</formula>
    </cfRule>
  </conditionalFormatting>
  <conditionalFormatting sqref="AV166:AV167">
    <cfRule type="expression" dxfId="1123" priority="1079" stopIfTrue="1">
      <formula>LEN(AV166)=14</formula>
    </cfRule>
  </conditionalFormatting>
  <conditionalFormatting sqref="AW166:AW167">
    <cfRule type="expression" dxfId="1122" priority="1078" stopIfTrue="1">
      <formula>LEN(AW166)=11</formula>
    </cfRule>
  </conditionalFormatting>
  <conditionalFormatting sqref="AV166:AV167">
    <cfRule type="expression" dxfId="1121" priority="1077" stopIfTrue="1">
      <formula>LEN(AV166)=14</formula>
    </cfRule>
  </conditionalFormatting>
  <conditionalFormatting sqref="AW166:AW167">
    <cfRule type="expression" dxfId="1120" priority="1076" stopIfTrue="1">
      <formula>LEN(AW166)=11</formula>
    </cfRule>
  </conditionalFormatting>
  <conditionalFormatting sqref="BD166:BD167">
    <cfRule type="expression" dxfId="1119" priority="1075" stopIfTrue="1">
      <formula>AND(BD166&gt;0,CR166="")</formula>
    </cfRule>
  </conditionalFormatting>
  <conditionalFormatting sqref="BA166:BB167">
    <cfRule type="expression" dxfId="1118" priority="1074" stopIfTrue="1">
      <formula>AND(BA166&gt;0,CP166="")</formula>
    </cfRule>
  </conditionalFormatting>
  <conditionalFormatting sqref="BC166:BC167">
    <cfRule type="expression" dxfId="1117" priority="1073" stopIfTrue="1">
      <formula>AND(BC166&gt;0,CQ166="")</formula>
    </cfRule>
  </conditionalFormatting>
  <conditionalFormatting sqref="BA166:BB167">
    <cfRule type="expression" dxfId="1116" priority="1072" stopIfTrue="1">
      <formula>AND(BA166&gt;0,CP166="")</formula>
    </cfRule>
  </conditionalFormatting>
  <conditionalFormatting sqref="BC166:BC167">
    <cfRule type="expression" dxfId="1115" priority="1071" stopIfTrue="1">
      <formula>AND(BC166&gt;0,CQ166="")</formula>
    </cfRule>
  </conditionalFormatting>
  <conditionalFormatting sqref="BA166:BB167">
    <cfRule type="expression" dxfId="1114" priority="1070" stopIfTrue="1">
      <formula>AND(BA166&gt;0,CP166="")</formula>
    </cfRule>
  </conditionalFormatting>
  <conditionalFormatting sqref="BC166:BC167">
    <cfRule type="expression" dxfId="1113" priority="1069" stopIfTrue="1">
      <formula>AND(BC166&gt;0,CQ166="")</formula>
    </cfRule>
  </conditionalFormatting>
  <conditionalFormatting sqref="BA166:BB167">
    <cfRule type="expression" dxfId="1112" priority="1068" stopIfTrue="1">
      <formula>AND(BA166&gt;0,CP166="")</formula>
    </cfRule>
  </conditionalFormatting>
  <conditionalFormatting sqref="BC166:BC167">
    <cfRule type="expression" dxfId="1111" priority="1067" stopIfTrue="1">
      <formula>AND(BC166&gt;0,CQ166="")</formula>
    </cfRule>
  </conditionalFormatting>
  <conditionalFormatting sqref="BA166:BB167">
    <cfRule type="expression" dxfId="1110" priority="1066" stopIfTrue="1">
      <formula>AND(BA166&gt;0,CP166="")</formula>
    </cfRule>
  </conditionalFormatting>
  <conditionalFormatting sqref="BC166:BC167">
    <cfRule type="expression" dxfId="1109" priority="1065" stopIfTrue="1">
      <formula>AND(BC166&gt;0,CQ166="")</formula>
    </cfRule>
  </conditionalFormatting>
  <conditionalFormatting sqref="BA166:BB167">
    <cfRule type="expression" dxfId="1108" priority="1064" stopIfTrue="1">
      <formula>AND(BA166&gt;0,CP166="")</formula>
    </cfRule>
  </conditionalFormatting>
  <conditionalFormatting sqref="BC166:BC167">
    <cfRule type="expression" dxfId="1107" priority="1063" stopIfTrue="1">
      <formula>AND(BC166&gt;0,CQ166="")</formula>
    </cfRule>
  </conditionalFormatting>
  <conditionalFormatting sqref="BA166:BB167">
    <cfRule type="expression" dxfId="1106" priority="1062" stopIfTrue="1">
      <formula>AND(BA166&gt;0,CP166="")</formula>
    </cfRule>
  </conditionalFormatting>
  <conditionalFormatting sqref="BC166:BC167">
    <cfRule type="expression" dxfId="1105" priority="1061" stopIfTrue="1">
      <formula>AND(BC166&gt;0,CQ166="")</formula>
    </cfRule>
  </conditionalFormatting>
  <conditionalFormatting sqref="AZ169:BK169">
    <cfRule type="expression" dxfId="1104" priority="1060" stopIfTrue="1">
      <formula>AND(AZ169&gt;0,CN169="")</formula>
    </cfRule>
  </conditionalFormatting>
  <conditionalFormatting sqref="E169">
    <cfRule type="cellIs" dxfId="1103" priority="1059" stopIfTrue="1" operator="greaterThan">
      <formula>2500</formula>
    </cfRule>
  </conditionalFormatting>
  <conditionalFormatting sqref="E169">
    <cfRule type="cellIs" dxfId="1102" priority="1058" stopIfTrue="1" operator="greaterThan">
      <formula>2500</formula>
    </cfRule>
  </conditionalFormatting>
  <conditionalFormatting sqref="E169">
    <cfRule type="cellIs" dxfId="1101" priority="1054" stopIfTrue="1" operator="greaterThan">
      <formula>2500</formula>
    </cfRule>
  </conditionalFormatting>
  <conditionalFormatting sqref="E169">
    <cfRule type="cellIs" dxfId="1100" priority="1057" stopIfTrue="1" operator="greaterThan">
      <formula>2500</formula>
    </cfRule>
  </conditionalFormatting>
  <conditionalFormatting sqref="E169">
    <cfRule type="cellIs" dxfId="1099" priority="1056" stopIfTrue="1" operator="greaterThan">
      <formula>2500</formula>
    </cfRule>
  </conditionalFormatting>
  <conditionalFormatting sqref="E169">
    <cfRule type="cellIs" dxfId="1098" priority="1055" stopIfTrue="1" operator="greaterThan">
      <formula>2500</formula>
    </cfRule>
  </conditionalFormatting>
  <conditionalFormatting sqref="E169">
    <cfRule type="cellIs" dxfId="1097" priority="1053" stopIfTrue="1" operator="greaterThan">
      <formula>2500</formula>
    </cfRule>
  </conditionalFormatting>
  <conditionalFormatting sqref="E169">
    <cfRule type="cellIs" dxfId="1096" priority="1052" stopIfTrue="1" operator="greaterThan">
      <formula>2500</formula>
    </cfRule>
  </conditionalFormatting>
  <conditionalFormatting sqref="E169">
    <cfRule type="cellIs" dxfId="1095" priority="1051" stopIfTrue="1" operator="greaterThan">
      <formula>2500</formula>
    </cfRule>
  </conditionalFormatting>
  <conditionalFormatting sqref="E169">
    <cfRule type="cellIs" dxfId="1094" priority="1050" stopIfTrue="1" operator="greaterThan">
      <formula>2500</formula>
    </cfRule>
  </conditionalFormatting>
  <conditionalFormatting sqref="E169">
    <cfRule type="cellIs" dxfId="1093" priority="1049" stopIfTrue="1" operator="greaterThan">
      <formula>2500</formula>
    </cfRule>
  </conditionalFormatting>
  <conditionalFormatting sqref="V169:W169">
    <cfRule type="expression" dxfId="1092" priority="1048" stopIfTrue="1">
      <formula>AND(V169&gt;0,BK169="")</formula>
    </cfRule>
  </conditionalFormatting>
  <conditionalFormatting sqref="X169">
    <cfRule type="expression" dxfId="1091" priority="1047" stopIfTrue="1">
      <formula>AND(X169&gt;0,BL169="")</formula>
    </cfRule>
  </conditionalFormatting>
  <conditionalFormatting sqref="F169">
    <cfRule type="cellIs" dxfId="1090" priority="1046" stopIfTrue="1" operator="lessThan">
      <formula>29</formula>
    </cfRule>
  </conditionalFormatting>
  <conditionalFormatting sqref="E169">
    <cfRule type="cellIs" dxfId="1089" priority="1045" stopIfTrue="1" operator="greaterThan">
      <formula>2500</formula>
    </cfRule>
  </conditionalFormatting>
  <conditionalFormatting sqref="E169">
    <cfRule type="cellIs" dxfId="1088" priority="1044" stopIfTrue="1" operator="greaterThan">
      <formula>2500</formula>
    </cfRule>
  </conditionalFormatting>
  <conditionalFormatting sqref="E169">
    <cfRule type="cellIs" dxfId="1087" priority="1040" stopIfTrue="1" operator="greaterThan">
      <formula>2500</formula>
    </cfRule>
  </conditionalFormatting>
  <conditionalFormatting sqref="E169">
    <cfRule type="cellIs" dxfId="1086" priority="1043" stopIfTrue="1" operator="greaterThan">
      <formula>2500</formula>
    </cfRule>
  </conditionalFormatting>
  <conditionalFormatting sqref="E169">
    <cfRule type="cellIs" dxfId="1085" priority="1042" stopIfTrue="1" operator="greaterThan">
      <formula>2500</formula>
    </cfRule>
  </conditionalFormatting>
  <conditionalFormatting sqref="E169">
    <cfRule type="cellIs" dxfId="1084" priority="1041" stopIfTrue="1" operator="greaterThan">
      <formula>2500</formula>
    </cfRule>
  </conditionalFormatting>
  <conditionalFormatting sqref="E169">
    <cfRule type="cellIs" dxfId="1083" priority="1039" stopIfTrue="1" operator="greaterThan">
      <formula>2500</formula>
    </cfRule>
  </conditionalFormatting>
  <conditionalFormatting sqref="E169">
    <cfRule type="cellIs" dxfId="1082" priority="1038" stopIfTrue="1" operator="greaterThan">
      <formula>2500</formula>
    </cfRule>
  </conditionalFormatting>
  <conditionalFormatting sqref="E169">
    <cfRule type="cellIs" dxfId="1081" priority="1037" stopIfTrue="1" operator="greaterThan">
      <formula>2500</formula>
    </cfRule>
  </conditionalFormatting>
  <conditionalFormatting sqref="E169">
    <cfRule type="cellIs" dxfId="1080" priority="1036" stopIfTrue="1" operator="greaterThan">
      <formula>2500</formula>
    </cfRule>
  </conditionalFormatting>
  <conditionalFormatting sqref="E169">
    <cfRule type="cellIs" dxfId="1079" priority="1035" stopIfTrue="1" operator="greaterThan">
      <formula>2500</formula>
    </cfRule>
  </conditionalFormatting>
  <conditionalFormatting sqref="F169">
    <cfRule type="cellIs" dxfId="1078" priority="1034" stopIfTrue="1" operator="lessThan">
      <formula>29</formula>
    </cfRule>
  </conditionalFormatting>
  <conditionalFormatting sqref="E169">
    <cfRule type="cellIs" dxfId="1077" priority="1033" stopIfTrue="1" operator="greaterThan">
      <formula>2500</formula>
    </cfRule>
  </conditionalFormatting>
  <conditionalFormatting sqref="E169">
    <cfRule type="cellIs" dxfId="1076" priority="1032" stopIfTrue="1" operator="greaterThan">
      <formula>2500</formula>
    </cfRule>
  </conditionalFormatting>
  <conditionalFormatting sqref="E169">
    <cfRule type="cellIs" dxfId="1075" priority="1030" stopIfTrue="1" operator="greaterThan">
      <formula>2500</formula>
    </cfRule>
  </conditionalFormatting>
  <conditionalFormatting sqref="E169">
    <cfRule type="cellIs" dxfId="1074" priority="1031" stopIfTrue="1" operator="greaterThan">
      <formula>2500</formula>
    </cfRule>
  </conditionalFormatting>
  <conditionalFormatting sqref="E169">
    <cfRule type="cellIs" dxfId="1073" priority="1029" stopIfTrue="1" operator="greaterThan">
      <formula>2500</formula>
    </cfRule>
  </conditionalFormatting>
  <conditionalFormatting sqref="E169">
    <cfRule type="cellIs" dxfId="1072" priority="1028" stopIfTrue="1" operator="greaterThan">
      <formula>2500</formula>
    </cfRule>
  </conditionalFormatting>
  <conditionalFormatting sqref="E169">
    <cfRule type="cellIs" dxfId="1071" priority="1027" stopIfTrue="1" operator="greaterThan">
      <formula>2500</formula>
    </cfRule>
  </conditionalFormatting>
  <conditionalFormatting sqref="E169">
    <cfRule type="cellIs" dxfId="1070" priority="1026" stopIfTrue="1" operator="greaterThan">
      <formula>2500</formula>
    </cfRule>
  </conditionalFormatting>
  <conditionalFormatting sqref="E169">
    <cfRule type="cellIs" dxfId="1069" priority="1025" stopIfTrue="1" operator="greaterThan">
      <formula>2500</formula>
    </cfRule>
  </conditionalFormatting>
  <conditionalFormatting sqref="V169:W169">
    <cfRule type="expression" dxfId="1068" priority="1024" stopIfTrue="1">
      <formula>AND(V169&gt;0,BK169="")</formula>
    </cfRule>
  </conditionalFormatting>
  <conditionalFormatting sqref="X169">
    <cfRule type="expression" dxfId="1067" priority="1023" stopIfTrue="1">
      <formula>AND(X169&gt;0,BL169="")</formula>
    </cfRule>
  </conditionalFormatting>
  <conditionalFormatting sqref="F169">
    <cfRule type="cellIs" dxfId="1066" priority="1022" stopIfTrue="1" operator="lessThan">
      <formula>29</formula>
    </cfRule>
  </conditionalFormatting>
  <conditionalFormatting sqref="AN169">
    <cfRule type="expression" dxfId="1065" priority="1021" stopIfTrue="1">
      <formula>AND(AN169&gt;0,CC169="")</formula>
    </cfRule>
  </conditionalFormatting>
  <conditionalFormatting sqref="E169">
    <cfRule type="cellIs" dxfId="1064" priority="1020" stopIfTrue="1" operator="greaterThan">
      <formula>2500</formula>
    </cfRule>
  </conditionalFormatting>
  <conditionalFormatting sqref="E169">
    <cfRule type="cellIs" dxfId="1063" priority="1019" stopIfTrue="1" operator="greaterThan">
      <formula>2500</formula>
    </cfRule>
  </conditionalFormatting>
  <conditionalFormatting sqref="E169">
    <cfRule type="cellIs" dxfId="1062" priority="1018" stopIfTrue="1" operator="greaterThan">
      <formula>2500</formula>
    </cfRule>
  </conditionalFormatting>
  <conditionalFormatting sqref="E169">
    <cfRule type="cellIs" dxfId="1061" priority="1017" stopIfTrue="1" operator="greaterThan">
      <formula>2500</formula>
    </cfRule>
  </conditionalFormatting>
  <conditionalFormatting sqref="E169">
    <cfRule type="cellIs" dxfId="1060" priority="1016" stopIfTrue="1" operator="greaterThan">
      <formula>2500</formula>
    </cfRule>
  </conditionalFormatting>
  <conditionalFormatting sqref="E169">
    <cfRule type="cellIs" dxfId="1059" priority="1014" stopIfTrue="1" operator="greaterThan">
      <formula>2500</formula>
    </cfRule>
  </conditionalFormatting>
  <conditionalFormatting sqref="E169">
    <cfRule type="cellIs" dxfId="1058" priority="1015" stopIfTrue="1" operator="greaterThan">
      <formula>2500</formula>
    </cfRule>
  </conditionalFormatting>
  <conditionalFormatting sqref="E169">
    <cfRule type="cellIs" dxfId="1057" priority="1013" stopIfTrue="1" operator="greaterThan">
      <formula>2500</formula>
    </cfRule>
  </conditionalFormatting>
  <conditionalFormatting sqref="E169">
    <cfRule type="cellIs" dxfId="1056" priority="1012" stopIfTrue="1" operator="greaterThan">
      <formula>2500</formula>
    </cfRule>
  </conditionalFormatting>
  <conditionalFormatting sqref="E169">
    <cfRule type="cellIs" dxfId="1055" priority="1011" stopIfTrue="1" operator="greaterThan">
      <formula>2500</formula>
    </cfRule>
  </conditionalFormatting>
  <conditionalFormatting sqref="E169">
    <cfRule type="cellIs" dxfId="1054" priority="1010" stopIfTrue="1" operator="greaterThan">
      <formula>2500</formula>
    </cfRule>
  </conditionalFormatting>
  <conditionalFormatting sqref="E169">
    <cfRule type="cellIs" dxfId="1053" priority="1009" stopIfTrue="1" operator="greaterThan">
      <formula>2500</formula>
    </cfRule>
  </conditionalFormatting>
  <conditionalFormatting sqref="V169:W169">
    <cfRule type="expression" dxfId="1052" priority="1008" stopIfTrue="1">
      <formula>AND(V169&gt;0,BK169="")</formula>
    </cfRule>
  </conditionalFormatting>
  <conditionalFormatting sqref="X169">
    <cfRule type="expression" dxfId="1051" priority="1007" stopIfTrue="1">
      <formula>AND(X169&gt;0,BL169="")</formula>
    </cfRule>
  </conditionalFormatting>
  <conditionalFormatting sqref="F169">
    <cfRule type="cellIs" dxfId="1050" priority="1006" stopIfTrue="1" operator="lessThan">
      <formula>29</formula>
    </cfRule>
  </conditionalFormatting>
  <conditionalFormatting sqref="F169">
    <cfRule type="cellIs" dxfId="1049" priority="1005" stopIfTrue="1" operator="lessThan">
      <formula>29</formula>
    </cfRule>
  </conditionalFormatting>
  <conditionalFormatting sqref="AV169">
    <cfRule type="expression" dxfId="1048" priority="1004" stopIfTrue="1">
      <formula>LEN(AV169)=14</formula>
    </cfRule>
  </conditionalFormatting>
  <conditionalFormatting sqref="AW169">
    <cfRule type="expression" dxfId="1047" priority="1003" stopIfTrue="1">
      <formula>LEN(AW169)=11</formula>
    </cfRule>
  </conditionalFormatting>
  <conditionalFormatting sqref="AV169">
    <cfRule type="expression" dxfId="1046" priority="1002" stopIfTrue="1">
      <formula>LEN(AV169)=14</formula>
    </cfRule>
  </conditionalFormatting>
  <conditionalFormatting sqref="AW169">
    <cfRule type="expression" dxfId="1045" priority="1001" stopIfTrue="1">
      <formula>LEN(AW169)=11</formula>
    </cfRule>
  </conditionalFormatting>
  <conditionalFormatting sqref="AV169">
    <cfRule type="expression" dxfId="1044" priority="1000" stopIfTrue="1">
      <formula>LEN(AV169)=14</formula>
    </cfRule>
  </conditionalFormatting>
  <conditionalFormatting sqref="AW169">
    <cfRule type="expression" dxfId="1043" priority="999" stopIfTrue="1">
      <formula>LEN(AW169)=11</formula>
    </cfRule>
  </conditionalFormatting>
  <conditionalFormatting sqref="AV169">
    <cfRule type="expression" dxfId="1042" priority="998" stopIfTrue="1">
      <formula>LEN(AV169)=14</formula>
    </cfRule>
  </conditionalFormatting>
  <conditionalFormatting sqref="AW169">
    <cfRule type="expression" dxfId="1041" priority="997" stopIfTrue="1">
      <formula>LEN(AW169)=11</formula>
    </cfRule>
  </conditionalFormatting>
  <conditionalFormatting sqref="E169">
    <cfRule type="cellIs" dxfId="1040" priority="996" stopIfTrue="1" operator="greaterThan">
      <formula>2500</formula>
    </cfRule>
  </conditionalFormatting>
  <conditionalFormatting sqref="E169">
    <cfRule type="cellIs" dxfId="1039" priority="995" stopIfTrue="1" operator="greaterThan">
      <formula>2500</formula>
    </cfRule>
  </conditionalFormatting>
  <conditionalFormatting sqref="E169">
    <cfRule type="cellIs" dxfId="1038" priority="991" stopIfTrue="1" operator="greaterThan">
      <formula>2500</formula>
    </cfRule>
  </conditionalFormatting>
  <conditionalFormatting sqref="E169">
    <cfRule type="cellIs" dxfId="1037" priority="994" stopIfTrue="1" operator="greaterThan">
      <formula>2500</formula>
    </cfRule>
  </conditionalFormatting>
  <conditionalFormatting sqref="E169">
    <cfRule type="cellIs" dxfId="1036" priority="993" stopIfTrue="1" operator="greaterThan">
      <formula>2500</formula>
    </cfRule>
  </conditionalFormatting>
  <conditionalFormatting sqref="E169">
    <cfRule type="cellIs" dxfId="1035" priority="992" stopIfTrue="1" operator="greaterThan">
      <formula>2500</formula>
    </cfRule>
  </conditionalFormatting>
  <conditionalFormatting sqref="E169">
    <cfRule type="cellIs" dxfId="1034" priority="990" stopIfTrue="1" operator="greaterThan">
      <formula>2500</formula>
    </cfRule>
  </conditionalFormatting>
  <conditionalFormatting sqref="E169">
    <cfRule type="cellIs" dxfId="1033" priority="989" stopIfTrue="1" operator="greaterThan">
      <formula>2500</formula>
    </cfRule>
  </conditionalFormatting>
  <conditionalFormatting sqref="E169">
    <cfRule type="cellIs" dxfId="1032" priority="988" stopIfTrue="1" operator="greaterThan">
      <formula>2500</formula>
    </cfRule>
  </conditionalFormatting>
  <conditionalFormatting sqref="E169">
    <cfRule type="cellIs" dxfId="1031" priority="987" stopIfTrue="1" operator="greaterThan">
      <formula>2500</formula>
    </cfRule>
  </conditionalFormatting>
  <conditionalFormatting sqref="E169">
    <cfRule type="cellIs" dxfId="1030" priority="986" stopIfTrue="1" operator="greaterThan">
      <formula>2500</formula>
    </cfRule>
  </conditionalFormatting>
  <conditionalFormatting sqref="V169:W169">
    <cfRule type="expression" dxfId="1029" priority="985" stopIfTrue="1">
      <formula>AND(V169&gt;0,BK169="")</formula>
    </cfRule>
  </conditionalFormatting>
  <conditionalFormatting sqref="X169">
    <cfRule type="expression" dxfId="1028" priority="984" stopIfTrue="1">
      <formula>AND(X169&gt;0,BL169="")</formula>
    </cfRule>
  </conditionalFormatting>
  <conditionalFormatting sqref="F169">
    <cfRule type="cellIs" dxfId="1027" priority="983" stopIfTrue="1" operator="lessThan">
      <formula>29</formula>
    </cfRule>
  </conditionalFormatting>
  <conditionalFormatting sqref="E169">
    <cfRule type="cellIs" dxfId="1026" priority="982" stopIfTrue="1" operator="greaterThan">
      <formula>2500</formula>
    </cfRule>
  </conditionalFormatting>
  <conditionalFormatting sqref="E169">
    <cfRule type="cellIs" dxfId="1025" priority="981" stopIfTrue="1" operator="greaterThan">
      <formula>2500</formula>
    </cfRule>
  </conditionalFormatting>
  <conditionalFormatting sqref="E169">
    <cfRule type="cellIs" dxfId="1024" priority="977" stopIfTrue="1" operator="greaterThan">
      <formula>2500</formula>
    </cfRule>
  </conditionalFormatting>
  <conditionalFormatting sqref="E169">
    <cfRule type="cellIs" dxfId="1023" priority="980" stopIfTrue="1" operator="greaterThan">
      <formula>2500</formula>
    </cfRule>
  </conditionalFormatting>
  <conditionalFormatting sqref="E169">
    <cfRule type="cellIs" dxfId="1022" priority="979" stopIfTrue="1" operator="greaterThan">
      <formula>2500</formula>
    </cfRule>
  </conditionalFormatting>
  <conditionalFormatting sqref="E169">
    <cfRule type="cellIs" dxfId="1021" priority="978" stopIfTrue="1" operator="greaterThan">
      <formula>2500</formula>
    </cfRule>
  </conditionalFormatting>
  <conditionalFormatting sqref="E169">
    <cfRule type="cellIs" dxfId="1020" priority="976" stopIfTrue="1" operator="greaterThan">
      <formula>2500</formula>
    </cfRule>
  </conditionalFormatting>
  <conditionalFormatting sqref="E169">
    <cfRule type="cellIs" dxfId="1019" priority="975" stopIfTrue="1" operator="greaterThan">
      <formula>2500</formula>
    </cfRule>
  </conditionalFormatting>
  <conditionalFormatting sqref="E169">
    <cfRule type="cellIs" dxfId="1018" priority="974" stopIfTrue="1" operator="greaterThan">
      <formula>2500</formula>
    </cfRule>
  </conditionalFormatting>
  <conditionalFormatting sqref="E169">
    <cfRule type="cellIs" dxfId="1017" priority="973" stopIfTrue="1" operator="greaterThan">
      <formula>2500</formula>
    </cfRule>
  </conditionalFormatting>
  <conditionalFormatting sqref="E169">
    <cfRule type="cellIs" dxfId="1016" priority="972" stopIfTrue="1" operator="greaterThan">
      <formula>2500</formula>
    </cfRule>
  </conditionalFormatting>
  <conditionalFormatting sqref="F169">
    <cfRule type="cellIs" dxfId="1015" priority="971" stopIfTrue="1" operator="lessThan">
      <formula>29</formula>
    </cfRule>
  </conditionalFormatting>
  <conditionalFormatting sqref="E169">
    <cfRule type="cellIs" dxfId="1014" priority="970" stopIfTrue="1" operator="greaterThan">
      <formula>2500</formula>
    </cfRule>
  </conditionalFormatting>
  <conditionalFormatting sqref="E169">
    <cfRule type="cellIs" dxfId="1013" priority="969" stopIfTrue="1" operator="greaterThan">
      <formula>2500</formula>
    </cfRule>
  </conditionalFormatting>
  <conditionalFormatting sqref="E169">
    <cfRule type="cellIs" dxfId="1012" priority="967" stopIfTrue="1" operator="greaterThan">
      <formula>2500</formula>
    </cfRule>
  </conditionalFormatting>
  <conditionalFormatting sqref="E169">
    <cfRule type="cellIs" dxfId="1011" priority="968" stopIfTrue="1" operator="greaterThan">
      <formula>2500</formula>
    </cfRule>
  </conditionalFormatting>
  <conditionalFormatting sqref="E169">
    <cfRule type="cellIs" dxfId="1010" priority="966" stopIfTrue="1" operator="greaterThan">
      <formula>2500</formula>
    </cfRule>
  </conditionalFormatting>
  <conditionalFormatting sqref="E169">
    <cfRule type="cellIs" dxfId="1009" priority="965" stopIfTrue="1" operator="greaterThan">
      <formula>2500</formula>
    </cfRule>
  </conditionalFormatting>
  <conditionalFormatting sqref="E169">
    <cfRule type="cellIs" dxfId="1008" priority="964" stopIfTrue="1" operator="greaterThan">
      <formula>2500</formula>
    </cfRule>
  </conditionalFormatting>
  <conditionalFormatting sqref="E169">
    <cfRule type="cellIs" dxfId="1007" priority="963" stopIfTrue="1" operator="greaterThan">
      <formula>2500</formula>
    </cfRule>
  </conditionalFormatting>
  <conditionalFormatting sqref="E169">
    <cfRule type="cellIs" dxfId="1006" priority="962" stopIfTrue="1" operator="greaterThan">
      <formula>2500</formula>
    </cfRule>
  </conditionalFormatting>
  <conditionalFormatting sqref="V169:W169">
    <cfRule type="expression" dxfId="1005" priority="961" stopIfTrue="1">
      <formula>AND(V169&gt;0,BK169="")</formula>
    </cfRule>
  </conditionalFormatting>
  <conditionalFormatting sqref="X169">
    <cfRule type="expression" dxfId="1004" priority="960" stopIfTrue="1">
      <formula>AND(X169&gt;0,BL169="")</formula>
    </cfRule>
  </conditionalFormatting>
  <conditionalFormatting sqref="F169">
    <cfRule type="cellIs" dxfId="1003" priority="959" stopIfTrue="1" operator="lessThan">
      <formula>29</formula>
    </cfRule>
  </conditionalFormatting>
  <conditionalFormatting sqref="AN169">
    <cfRule type="expression" dxfId="1002" priority="958" stopIfTrue="1">
      <formula>AND(AN169&gt;0,CC169="")</formula>
    </cfRule>
  </conditionalFormatting>
  <conditionalFormatting sqref="E169">
    <cfRule type="cellIs" dxfId="1001" priority="957" stopIfTrue="1" operator="greaterThan">
      <formula>2500</formula>
    </cfRule>
  </conditionalFormatting>
  <conditionalFormatting sqref="E169">
    <cfRule type="cellIs" dxfId="1000" priority="956" stopIfTrue="1" operator="greaterThan">
      <formula>2500</formula>
    </cfRule>
  </conditionalFormatting>
  <conditionalFormatting sqref="E169">
    <cfRule type="cellIs" dxfId="999" priority="955" stopIfTrue="1" operator="greaterThan">
      <formula>2500</formula>
    </cfRule>
  </conditionalFormatting>
  <conditionalFormatting sqref="E169">
    <cfRule type="cellIs" dxfId="998" priority="954" stopIfTrue="1" operator="greaterThan">
      <formula>2500</formula>
    </cfRule>
  </conditionalFormatting>
  <conditionalFormatting sqref="E169">
    <cfRule type="cellIs" dxfId="997" priority="953" stopIfTrue="1" operator="greaterThan">
      <formula>2500</formula>
    </cfRule>
  </conditionalFormatting>
  <conditionalFormatting sqref="E169">
    <cfRule type="cellIs" dxfId="996" priority="951" stopIfTrue="1" operator="greaterThan">
      <formula>2500</formula>
    </cfRule>
  </conditionalFormatting>
  <conditionalFormatting sqref="E169">
    <cfRule type="cellIs" dxfId="995" priority="952" stopIfTrue="1" operator="greaterThan">
      <formula>2500</formula>
    </cfRule>
  </conditionalFormatting>
  <conditionalFormatting sqref="E169">
    <cfRule type="cellIs" dxfId="994" priority="950" stopIfTrue="1" operator="greaterThan">
      <formula>2500</formula>
    </cfRule>
  </conditionalFormatting>
  <conditionalFormatting sqref="E169">
    <cfRule type="cellIs" dxfId="993" priority="949" stopIfTrue="1" operator="greaterThan">
      <formula>2500</formula>
    </cfRule>
  </conditionalFormatting>
  <conditionalFormatting sqref="E169">
    <cfRule type="cellIs" dxfId="992" priority="948" stopIfTrue="1" operator="greaterThan">
      <formula>2500</formula>
    </cfRule>
  </conditionalFormatting>
  <conditionalFormatting sqref="E169">
    <cfRule type="cellIs" dxfId="991" priority="947" stopIfTrue="1" operator="greaterThan">
      <formula>2500</formula>
    </cfRule>
  </conditionalFormatting>
  <conditionalFormatting sqref="E169">
    <cfRule type="cellIs" dxfId="990" priority="946" stopIfTrue="1" operator="greaterThan">
      <formula>2500</formula>
    </cfRule>
  </conditionalFormatting>
  <conditionalFormatting sqref="V169:W169">
    <cfRule type="expression" dxfId="989" priority="945" stopIfTrue="1">
      <formula>AND(V169&gt;0,BK169="")</formula>
    </cfRule>
  </conditionalFormatting>
  <conditionalFormatting sqref="X169">
    <cfRule type="expression" dxfId="988" priority="944" stopIfTrue="1">
      <formula>AND(X169&gt;0,BL169="")</formula>
    </cfRule>
  </conditionalFormatting>
  <conditionalFormatting sqref="F169">
    <cfRule type="cellIs" dxfId="987" priority="943" stopIfTrue="1" operator="lessThan">
      <formula>29</formula>
    </cfRule>
  </conditionalFormatting>
  <conditionalFormatting sqref="E169">
    <cfRule type="cellIs" dxfId="986" priority="942" stopIfTrue="1" operator="greaterThan">
      <formula>2500</formula>
    </cfRule>
  </conditionalFormatting>
  <conditionalFormatting sqref="E169">
    <cfRule type="cellIs" dxfId="985" priority="941" stopIfTrue="1" operator="greaterThan">
      <formula>2500</formula>
    </cfRule>
  </conditionalFormatting>
  <conditionalFormatting sqref="E169">
    <cfRule type="cellIs" dxfId="984" priority="940" stopIfTrue="1" operator="greaterThan">
      <formula>2500</formula>
    </cfRule>
  </conditionalFormatting>
  <conditionalFormatting sqref="E169">
    <cfRule type="cellIs" dxfId="983" priority="939" stopIfTrue="1" operator="greaterThan">
      <formula>2500</formula>
    </cfRule>
  </conditionalFormatting>
  <conditionalFormatting sqref="E169">
    <cfRule type="cellIs" dxfId="982" priority="938" stopIfTrue="1" operator="greaterThan">
      <formula>2500</formula>
    </cfRule>
  </conditionalFormatting>
  <conditionalFormatting sqref="E169">
    <cfRule type="cellIs" dxfId="981" priority="936" stopIfTrue="1" operator="greaterThan">
      <formula>2500</formula>
    </cfRule>
  </conditionalFormatting>
  <conditionalFormatting sqref="E169">
    <cfRule type="cellIs" dxfId="980" priority="937" stopIfTrue="1" operator="greaterThan">
      <formula>2500</formula>
    </cfRule>
  </conditionalFormatting>
  <conditionalFormatting sqref="E169">
    <cfRule type="cellIs" dxfId="979" priority="935" stopIfTrue="1" operator="greaterThan">
      <formula>2500</formula>
    </cfRule>
  </conditionalFormatting>
  <conditionalFormatting sqref="E169">
    <cfRule type="cellIs" dxfId="978" priority="934" stopIfTrue="1" operator="greaterThan">
      <formula>2500</formula>
    </cfRule>
  </conditionalFormatting>
  <conditionalFormatting sqref="E169">
    <cfRule type="cellIs" dxfId="977" priority="933" stopIfTrue="1" operator="greaterThan">
      <formula>2500</formula>
    </cfRule>
  </conditionalFormatting>
  <conditionalFormatting sqref="E169">
    <cfRule type="cellIs" dxfId="976" priority="932" stopIfTrue="1" operator="greaterThan">
      <formula>2500</formula>
    </cfRule>
  </conditionalFormatting>
  <conditionalFormatting sqref="E169">
    <cfRule type="cellIs" dxfId="975" priority="931" stopIfTrue="1" operator="greaterThan">
      <formula>2500</formula>
    </cfRule>
  </conditionalFormatting>
  <conditionalFormatting sqref="V169:W169">
    <cfRule type="expression" dxfId="974" priority="930" stopIfTrue="1">
      <formula>AND(V169&gt;0,BK169="")</formula>
    </cfRule>
  </conditionalFormatting>
  <conditionalFormatting sqref="X169">
    <cfRule type="expression" dxfId="973" priority="929" stopIfTrue="1">
      <formula>AND(X169&gt;0,BL169="")</formula>
    </cfRule>
  </conditionalFormatting>
  <conditionalFormatting sqref="F169">
    <cfRule type="cellIs" dxfId="972" priority="928" stopIfTrue="1" operator="lessThan">
      <formula>29</formula>
    </cfRule>
  </conditionalFormatting>
  <conditionalFormatting sqref="F169">
    <cfRule type="cellIs" dxfId="971" priority="927" stopIfTrue="1" operator="lessThan">
      <formula>29</formula>
    </cfRule>
  </conditionalFormatting>
  <conditionalFormatting sqref="AV169">
    <cfRule type="expression" dxfId="970" priority="926" stopIfTrue="1">
      <formula>LEN(AV169)=14</formula>
    </cfRule>
  </conditionalFormatting>
  <conditionalFormatting sqref="AW169">
    <cfRule type="expression" dxfId="969" priority="925" stopIfTrue="1">
      <formula>LEN(AW169)=11</formula>
    </cfRule>
  </conditionalFormatting>
  <conditionalFormatting sqref="AV169">
    <cfRule type="expression" dxfId="968" priority="924" stopIfTrue="1">
      <formula>LEN(AV169)=14</formula>
    </cfRule>
  </conditionalFormatting>
  <conditionalFormatting sqref="AW169">
    <cfRule type="expression" dxfId="967" priority="923" stopIfTrue="1">
      <formula>LEN(AW169)=11</formula>
    </cfRule>
  </conditionalFormatting>
  <conditionalFormatting sqref="AV169">
    <cfRule type="expression" dxfId="966" priority="922" stopIfTrue="1">
      <formula>LEN(AV169)=14</formula>
    </cfRule>
  </conditionalFormatting>
  <conditionalFormatting sqref="AW169">
    <cfRule type="expression" dxfId="965" priority="921" stopIfTrue="1">
      <formula>LEN(AW169)=11</formula>
    </cfRule>
  </conditionalFormatting>
  <conditionalFormatting sqref="AV169">
    <cfRule type="expression" dxfId="964" priority="920" stopIfTrue="1">
      <formula>LEN(AV169)=14</formula>
    </cfRule>
  </conditionalFormatting>
  <conditionalFormatting sqref="AW169">
    <cfRule type="expression" dxfId="963" priority="919" stopIfTrue="1">
      <formula>LEN(AW169)=11</formula>
    </cfRule>
  </conditionalFormatting>
  <conditionalFormatting sqref="AV169">
    <cfRule type="expression" dxfId="962" priority="918" stopIfTrue="1">
      <formula>LEN(AV169)=14</formula>
    </cfRule>
  </conditionalFormatting>
  <conditionalFormatting sqref="AW169">
    <cfRule type="expression" dxfId="961" priority="917" stopIfTrue="1">
      <formula>LEN(AW169)=11</formula>
    </cfRule>
  </conditionalFormatting>
  <conditionalFormatting sqref="BD169">
    <cfRule type="expression" dxfId="960" priority="916" stopIfTrue="1">
      <formula>AND(BD169&gt;0,CR169="")</formula>
    </cfRule>
  </conditionalFormatting>
  <conditionalFormatting sqref="BA169:BB169">
    <cfRule type="expression" dxfId="959" priority="915" stopIfTrue="1">
      <formula>AND(BA169&gt;0,CP169="")</formula>
    </cfRule>
  </conditionalFormatting>
  <conditionalFormatting sqref="BC169">
    <cfRule type="expression" dxfId="958" priority="914" stopIfTrue="1">
      <formula>AND(BC169&gt;0,CQ169="")</formula>
    </cfRule>
  </conditionalFormatting>
  <conditionalFormatting sqref="BA169:BB169">
    <cfRule type="expression" dxfId="957" priority="913" stopIfTrue="1">
      <formula>AND(BA169&gt;0,CP169="")</formula>
    </cfRule>
  </conditionalFormatting>
  <conditionalFormatting sqref="BC169">
    <cfRule type="expression" dxfId="956" priority="912" stopIfTrue="1">
      <formula>AND(BC169&gt;0,CQ169="")</formula>
    </cfRule>
  </conditionalFormatting>
  <conditionalFormatting sqref="BA169:BB169">
    <cfRule type="expression" dxfId="955" priority="911" stopIfTrue="1">
      <formula>AND(BA169&gt;0,CP169="")</formula>
    </cfRule>
  </conditionalFormatting>
  <conditionalFormatting sqref="BC169">
    <cfRule type="expression" dxfId="954" priority="910" stopIfTrue="1">
      <formula>AND(BC169&gt;0,CQ169="")</formula>
    </cfRule>
  </conditionalFormatting>
  <conditionalFormatting sqref="BA169:BB169">
    <cfRule type="expression" dxfId="953" priority="909" stopIfTrue="1">
      <formula>AND(BA169&gt;0,CP169="")</formula>
    </cfRule>
  </conditionalFormatting>
  <conditionalFormatting sqref="BC169">
    <cfRule type="expression" dxfId="952" priority="908" stopIfTrue="1">
      <formula>AND(BC169&gt;0,CQ169="")</formula>
    </cfRule>
  </conditionalFormatting>
  <conditionalFormatting sqref="BA169:BB169">
    <cfRule type="expression" dxfId="951" priority="907" stopIfTrue="1">
      <formula>AND(BA169&gt;0,CP169="")</formula>
    </cfRule>
  </conditionalFormatting>
  <conditionalFormatting sqref="BC169">
    <cfRule type="expression" dxfId="950" priority="906" stopIfTrue="1">
      <formula>AND(BC169&gt;0,CQ169="")</formula>
    </cfRule>
  </conditionalFormatting>
  <conditionalFormatting sqref="BA169:BB169">
    <cfRule type="expression" dxfId="949" priority="905" stopIfTrue="1">
      <formula>AND(BA169&gt;0,CP169="")</formula>
    </cfRule>
  </conditionalFormatting>
  <conditionalFormatting sqref="BC169">
    <cfRule type="expression" dxfId="948" priority="904" stopIfTrue="1">
      <formula>AND(BC169&gt;0,CQ169="")</formula>
    </cfRule>
  </conditionalFormatting>
  <conditionalFormatting sqref="BA169:BB169">
    <cfRule type="expression" dxfId="947" priority="903" stopIfTrue="1">
      <formula>AND(BA169&gt;0,CP169="")</formula>
    </cfRule>
  </conditionalFormatting>
  <conditionalFormatting sqref="BC169">
    <cfRule type="expression" dxfId="946" priority="902" stopIfTrue="1">
      <formula>AND(BC169&gt;0,CQ169="")</formula>
    </cfRule>
  </conditionalFormatting>
  <conditionalFormatting sqref="AZ170:BK170">
    <cfRule type="expression" dxfId="945" priority="901" stopIfTrue="1">
      <formula>AND(AZ170&gt;0,CN170="")</formula>
    </cfRule>
  </conditionalFormatting>
  <conditionalFormatting sqref="E170">
    <cfRule type="cellIs" dxfId="944" priority="900" stopIfTrue="1" operator="greaterThan">
      <formula>2500</formula>
    </cfRule>
  </conditionalFormatting>
  <conditionalFormatting sqref="E170">
    <cfRule type="cellIs" dxfId="943" priority="899" stopIfTrue="1" operator="greaterThan">
      <formula>2500</formula>
    </cfRule>
  </conditionalFormatting>
  <conditionalFormatting sqref="E170">
    <cfRule type="cellIs" dxfId="942" priority="895" stopIfTrue="1" operator="greaterThan">
      <formula>2500</formula>
    </cfRule>
  </conditionalFormatting>
  <conditionalFormatting sqref="E170">
    <cfRule type="cellIs" dxfId="941" priority="898" stopIfTrue="1" operator="greaterThan">
      <formula>2500</formula>
    </cfRule>
  </conditionalFormatting>
  <conditionalFormatting sqref="E170">
    <cfRule type="cellIs" dxfId="940" priority="897" stopIfTrue="1" operator="greaterThan">
      <formula>2500</formula>
    </cfRule>
  </conditionalFormatting>
  <conditionalFormatting sqref="E170">
    <cfRule type="cellIs" dxfId="939" priority="896" stopIfTrue="1" operator="greaterThan">
      <formula>2500</formula>
    </cfRule>
  </conditionalFormatting>
  <conditionalFormatting sqref="E170">
    <cfRule type="cellIs" dxfId="938" priority="894" stopIfTrue="1" operator="greaterThan">
      <formula>2500</formula>
    </cfRule>
  </conditionalFormatting>
  <conditionalFormatting sqref="E170">
    <cfRule type="cellIs" dxfId="937" priority="893" stopIfTrue="1" operator="greaterThan">
      <formula>2500</formula>
    </cfRule>
  </conditionalFormatting>
  <conditionalFormatting sqref="E170">
    <cfRule type="cellIs" dxfId="936" priority="892" stopIfTrue="1" operator="greaterThan">
      <formula>2500</formula>
    </cfRule>
  </conditionalFormatting>
  <conditionalFormatting sqref="E170">
    <cfRule type="cellIs" dxfId="935" priority="891" stopIfTrue="1" operator="greaterThan">
      <formula>2500</formula>
    </cfRule>
  </conditionalFormatting>
  <conditionalFormatting sqref="E170">
    <cfRule type="cellIs" dxfId="934" priority="890" stopIfTrue="1" operator="greaterThan">
      <formula>2500</formula>
    </cfRule>
  </conditionalFormatting>
  <conditionalFormatting sqref="V170:W170">
    <cfRule type="expression" dxfId="933" priority="889" stopIfTrue="1">
      <formula>AND(V170&gt;0,BK170="")</formula>
    </cfRule>
  </conditionalFormatting>
  <conditionalFormatting sqref="X170">
    <cfRule type="expression" dxfId="932" priority="888" stopIfTrue="1">
      <formula>AND(X170&gt;0,BL170="")</formula>
    </cfRule>
  </conditionalFormatting>
  <conditionalFormatting sqref="F170">
    <cfRule type="cellIs" dxfId="931" priority="887" stopIfTrue="1" operator="lessThan">
      <formula>29</formula>
    </cfRule>
  </conditionalFormatting>
  <conditionalFormatting sqref="E170">
    <cfRule type="cellIs" dxfId="930" priority="886" stopIfTrue="1" operator="greaterThan">
      <formula>2500</formula>
    </cfRule>
  </conditionalFormatting>
  <conditionalFormatting sqref="E170">
    <cfRule type="cellIs" dxfId="929" priority="885" stopIfTrue="1" operator="greaterThan">
      <formula>2500</formula>
    </cfRule>
  </conditionalFormatting>
  <conditionalFormatting sqref="E170">
    <cfRule type="cellIs" dxfId="928" priority="881" stopIfTrue="1" operator="greaterThan">
      <formula>2500</formula>
    </cfRule>
  </conditionalFormatting>
  <conditionalFormatting sqref="E170">
    <cfRule type="cellIs" dxfId="927" priority="884" stopIfTrue="1" operator="greaterThan">
      <formula>2500</formula>
    </cfRule>
  </conditionalFormatting>
  <conditionalFormatting sqref="E170">
    <cfRule type="cellIs" dxfId="926" priority="883" stopIfTrue="1" operator="greaterThan">
      <formula>2500</formula>
    </cfRule>
  </conditionalFormatting>
  <conditionalFormatting sqref="E170">
    <cfRule type="cellIs" dxfId="925" priority="882" stopIfTrue="1" operator="greaterThan">
      <formula>2500</formula>
    </cfRule>
  </conditionalFormatting>
  <conditionalFormatting sqref="E170">
    <cfRule type="cellIs" dxfId="924" priority="880" stopIfTrue="1" operator="greaterThan">
      <formula>2500</formula>
    </cfRule>
  </conditionalFormatting>
  <conditionalFormatting sqref="E170">
    <cfRule type="cellIs" dxfId="923" priority="879" stopIfTrue="1" operator="greaterThan">
      <formula>2500</formula>
    </cfRule>
  </conditionalFormatting>
  <conditionalFormatting sqref="E170">
    <cfRule type="cellIs" dxfId="922" priority="878" stopIfTrue="1" operator="greaterThan">
      <formula>2500</formula>
    </cfRule>
  </conditionalFormatting>
  <conditionalFormatting sqref="E170">
    <cfRule type="cellIs" dxfId="921" priority="877" stopIfTrue="1" operator="greaterThan">
      <formula>2500</formula>
    </cfRule>
  </conditionalFormatting>
  <conditionalFormatting sqref="E170">
    <cfRule type="cellIs" dxfId="920" priority="876" stopIfTrue="1" operator="greaterThan">
      <formula>2500</formula>
    </cfRule>
  </conditionalFormatting>
  <conditionalFormatting sqref="F170">
    <cfRule type="cellIs" dxfId="919" priority="875" stopIfTrue="1" operator="lessThan">
      <formula>29</formula>
    </cfRule>
  </conditionalFormatting>
  <conditionalFormatting sqref="E170">
    <cfRule type="cellIs" dxfId="918" priority="874" stopIfTrue="1" operator="greaterThan">
      <formula>2500</formula>
    </cfRule>
  </conditionalFormatting>
  <conditionalFormatting sqref="E170">
    <cfRule type="cellIs" dxfId="917" priority="873" stopIfTrue="1" operator="greaterThan">
      <formula>2500</formula>
    </cfRule>
  </conditionalFormatting>
  <conditionalFormatting sqref="E170">
    <cfRule type="cellIs" dxfId="916" priority="871" stopIfTrue="1" operator="greaterThan">
      <formula>2500</formula>
    </cfRule>
  </conditionalFormatting>
  <conditionalFormatting sqref="E170">
    <cfRule type="cellIs" dxfId="915" priority="872" stopIfTrue="1" operator="greaterThan">
      <formula>2500</formula>
    </cfRule>
  </conditionalFormatting>
  <conditionalFormatting sqref="E170">
    <cfRule type="cellIs" dxfId="914" priority="870" stopIfTrue="1" operator="greaterThan">
      <formula>2500</formula>
    </cfRule>
  </conditionalFormatting>
  <conditionalFormatting sqref="E170">
    <cfRule type="cellIs" dxfId="913" priority="869" stopIfTrue="1" operator="greaterThan">
      <formula>2500</formula>
    </cfRule>
  </conditionalFormatting>
  <conditionalFormatting sqref="E170">
    <cfRule type="cellIs" dxfId="912" priority="868" stopIfTrue="1" operator="greaterThan">
      <formula>2500</formula>
    </cfRule>
  </conditionalFormatting>
  <conditionalFormatting sqref="E170">
    <cfRule type="cellIs" dxfId="911" priority="867" stopIfTrue="1" operator="greaterThan">
      <formula>2500</formula>
    </cfRule>
  </conditionalFormatting>
  <conditionalFormatting sqref="E170">
    <cfRule type="cellIs" dxfId="910" priority="866" stopIfTrue="1" operator="greaterThan">
      <formula>2500</formula>
    </cfRule>
  </conditionalFormatting>
  <conditionalFormatting sqref="V170:W170">
    <cfRule type="expression" dxfId="909" priority="865" stopIfTrue="1">
      <formula>AND(V170&gt;0,BK170="")</formula>
    </cfRule>
  </conditionalFormatting>
  <conditionalFormatting sqref="X170">
    <cfRule type="expression" dxfId="908" priority="864" stopIfTrue="1">
      <formula>AND(X170&gt;0,BL170="")</formula>
    </cfRule>
  </conditionalFormatting>
  <conditionalFormatting sqref="F170">
    <cfRule type="cellIs" dxfId="907" priority="863" stopIfTrue="1" operator="lessThan">
      <formula>29</formula>
    </cfRule>
  </conditionalFormatting>
  <conditionalFormatting sqref="AN170">
    <cfRule type="expression" dxfId="906" priority="862" stopIfTrue="1">
      <formula>AND(AN170&gt;0,CC170="")</formula>
    </cfRule>
  </conditionalFormatting>
  <conditionalFormatting sqref="E170">
    <cfRule type="cellIs" dxfId="905" priority="861" stopIfTrue="1" operator="greaterThan">
      <formula>2500</formula>
    </cfRule>
  </conditionalFormatting>
  <conditionalFormatting sqref="E170">
    <cfRule type="cellIs" dxfId="904" priority="860" stopIfTrue="1" operator="greaterThan">
      <formula>2500</formula>
    </cfRule>
  </conditionalFormatting>
  <conditionalFormatting sqref="E170">
    <cfRule type="cellIs" dxfId="903" priority="859" stopIfTrue="1" operator="greaterThan">
      <formula>2500</formula>
    </cfRule>
  </conditionalFormatting>
  <conditionalFormatting sqref="E170">
    <cfRule type="cellIs" dxfId="902" priority="858" stopIfTrue="1" operator="greaterThan">
      <formula>2500</formula>
    </cfRule>
  </conditionalFormatting>
  <conditionalFormatting sqref="E170">
    <cfRule type="cellIs" dxfId="901" priority="857" stopIfTrue="1" operator="greaterThan">
      <formula>2500</formula>
    </cfRule>
  </conditionalFormatting>
  <conditionalFormatting sqref="E170">
    <cfRule type="cellIs" dxfId="900" priority="855" stopIfTrue="1" operator="greaterThan">
      <formula>2500</formula>
    </cfRule>
  </conditionalFormatting>
  <conditionalFormatting sqref="E170">
    <cfRule type="cellIs" dxfId="899" priority="856" stopIfTrue="1" operator="greaterThan">
      <formula>2500</formula>
    </cfRule>
  </conditionalFormatting>
  <conditionalFormatting sqref="E170">
    <cfRule type="cellIs" dxfId="898" priority="854" stopIfTrue="1" operator="greaterThan">
      <formula>2500</formula>
    </cfRule>
  </conditionalFormatting>
  <conditionalFormatting sqref="E170">
    <cfRule type="cellIs" dxfId="897" priority="853" stopIfTrue="1" operator="greaterThan">
      <formula>2500</formula>
    </cfRule>
  </conditionalFormatting>
  <conditionalFormatting sqref="E170">
    <cfRule type="cellIs" dxfId="896" priority="852" stopIfTrue="1" operator="greaterThan">
      <formula>2500</formula>
    </cfRule>
  </conditionalFormatting>
  <conditionalFormatting sqref="E170">
    <cfRule type="cellIs" dxfId="895" priority="851" stopIfTrue="1" operator="greaterThan">
      <formula>2500</formula>
    </cfRule>
  </conditionalFormatting>
  <conditionalFormatting sqref="E170">
    <cfRule type="cellIs" dxfId="894" priority="850" stopIfTrue="1" operator="greaterThan">
      <formula>2500</formula>
    </cfRule>
  </conditionalFormatting>
  <conditionalFormatting sqref="V170:W170">
    <cfRule type="expression" dxfId="893" priority="849" stopIfTrue="1">
      <formula>AND(V170&gt;0,BK170="")</formula>
    </cfRule>
  </conditionalFormatting>
  <conditionalFormatting sqref="X170">
    <cfRule type="expression" dxfId="892" priority="848" stopIfTrue="1">
      <formula>AND(X170&gt;0,BL170="")</formula>
    </cfRule>
  </conditionalFormatting>
  <conditionalFormatting sqref="F170">
    <cfRule type="cellIs" dxfId="891" priority="847" stopIfTrue="1" operator="lessThan">
      <formula>29</formula>
    </cfRule>
  </conditionalFormatting>
  <conditionalFormatting sqref="F170">
    <cfRule type="cellIs" dxfId="890" priority="846" stopIfTrue="1" operator="lessThan">
      <formula>29</formula>
    </cfRule>
  </conditionalFormatting>
  <conditionalFormatting sqref="AV170">
    <cfRule type="expression" dxfId="889" priority="845" stopIfTrue="1">
      <formula>LEN(AV170)=14</formula>
    </cfRule>
  </conditionalFormatting>
  <conditionalFormatting sqref="AW170">
    <cfRule type="expression" dxfId="888" priority="844" stopIfTrue="1">
      <formula>LEN(AW170)=11</formula>
    </cfRule>
  </conditionalFormatting>
  <conditionalFormatting sqref="AV170">
    <cfRule type="expression" dxfId="887" priority="843" stopIfTrue="1">
      <formula>LEN(AV170)=14</formula>
    </cfRule>
  </conditionalFormatting>
  <conditionalFormatting sqref="AW170">
    <cfRule type="expression" dxfId="886" priority="842" stopIfTrue="1">
      <formula>LEN(AW170)=11</formula>
    </cfRule>
  </conditionalFormatting>
  <conditionalFormatting sqref="AV170">
    <cfRule type="expression" dxfId="885" priority="841" stopIfTrue="1">
      <formula>LEN(AV170)=14</formula>
    </cfRule>
  </conditionalFormatting>
  <conditionalFormatting sqref="AW170">
    <cfRule type="expression" dxfId="884" priority="840" stopIfTrue="1">
      <formula>LEN(AW170)=11</formula>
    </cfRule>
  </conditionalFormatting>
  <conditionalFormatting sqref="AV170">
    <cfRule type="expression" dxfId="883" priority="839" stopIfTrue="1">
      <formula>LEN(AV170)=14</formula>
    </cfRule>
  </conditionalFormatting>
  <conditionalFormatting sqref="AW170">
    <cfRule type="expression" dxfId="882" priority="838" stopIfTrue="1">
      <formula>LEN(AW170)=11</formula>
    </cfRule>
  </conditionalFormatting>
  <conditionalFormatting sqref="E170">
    <cfRule type="cellIs" dxfId="881" priority="837" stopIfTrue="1" operator="greaterThan">
      <formula>2500</formula>
    </cfRule>
  </conditionalFormatting>
  <conditionalFormatting sqref="E170">
    <cfRule type="cellIs" dxfId="880" priority="836" stopIfTrue="1" operator="greaterThan">
      <formula>2500</formula>
    </cfRule>
  </conditionalFormatting>
  <conditionalFormatting sqref="E170">
    <cfRule type="cellIs" dxfId="879" priority="832" stopIfTrue="1" operator="greaterThan">
      <formula>2500</formula>
    </cfRule>
  </conditionalFormatting>
  <conditionalFormatting sqref="E170">
    <cfRule type="cellIs" dxfId="878" priority="835" stopIfTrue="1" operator="greaterThan">
      <formula>2500</formula>
    </cfRule>
  </conditionalFormatting>
  <conditionalFormatting sqref="E170">
    <cfRule type="cellIs" dxfId="877" priority="834" stopIfTrue="1" operator="greaterThan">
      <formula>2500</formula>
    </cfRule>
  </conditionalFormatting>
  <conditionalFormatting sqref="E170">
    <cfRule type="cellIs" dxfId="876" priority="833" stopIfTrue="1" operator="greaterThan">
      <formula>2500</formula>
    </cfRule>
  </conditionalFormatting>
  <conditionalFormatting sqref="E170">
    <cfRule type="cellIs" dxfId="875" priority="831" stopIfTrue="1" operator="greaterThan">
      <formula>2500</formula>
    </cfRule>
  </conditionalFormatting>
  <conditionalFormatting sqref="E170">
    <cfRule type="cellIs" dxfId="874" priority="830" stopIfTrue="1" operator="greaterThan">
      <formula>2500</formula>
    </cfRule>
  </conditionalFormatting>
  <conditionalFormatting sqref="E170">
    <cfRule type="cellIs" dxfId="873" priority="829" stopIfTrue="1" operator="greaterThan">
      <formula>2500</formula>
    </cfRule>
  </conditionalFormatting>
  <conditionalFormatting sqref="E170">
    <cfRule type="cellIs" dxfId="872" priority="828" stopIfTrue="1" operator="greaterThan">
      <formula>2500</formula>
    </cfRule>
  </conditionalFormatting>
  <conditionalFormatting sqref="E170">
    <cfRule type="cellIs" dxfId="871" priority="827" stopIfTrue="1" operator="greaterThan">
      <formula>2500</formula>
    </cfRule>
  </conditionalFormatting>
  <conditionalFormatting sqref="V170:W170">
    <cfRule type="expression" dxfId="870" priority="826" stopIfTrue="1">
      <formula>AND(V170&gt;0,BK170="")</formula>
    </cfRule>
  </conditionalFormatting>
  <conditionalFormatting sqref="X170">
    <cfRule type="expression" dxfId="869" priority="825" stopIfTrue="1">
      <formula>AND(X170&gt;0,BL170="")</formula>
    </cfRule>
  </conditionalFormatting>
  <conditionalFormatting sqref="F170">
    <cfRule type="cellIs" dxfId="868" priority="824" stopIfTrue="1" operator="lessThan">
      <formula>29</formula>
    </cfRule>
  </conditionalFormatting>
  <conditionalFormatting sqref="E170">
    <cfRule type="cellIs" dxfId="867" priority="823" stopIfTrue="1" operator="greaterThan">
      <formula>2500</formula>
    </cfRule>
  </conditionalFormatting>
  <conditionalFormatting sqref="E170">
    <cfRule type="cellIs" dxfId="866" priority="822" stopIfTrue="1" operator="greaterThan">
      <formula>2500</formula>
    </cfRule>
  </conditionalFormatting>
  <conditionalFormatting sqref="E170">
    <cfRule type="cellIs" dxfId="865" priority="818" stopIfTrue="1" operator="greaterThan">
      <formula>2500</formula>
    </cfRule>
  </conditionalFormatting>
  <conditionalFormatting sqref="E170">
    <cfRule type="cellIs" dxfId="864" priority="821" stopIfTrue="1" operator="greaterThan">
      <formula>2500</formula>
    </cfRule>
  </conditionalFormatting>
  <conditionalFormatting sqref="E170">
    <cfRule type="cellIs" dxfId="863" priority="820" stopIfTrue="1" operator="greaterThan">
      <formula>2500</formula>
    </cfRule>
  </conditionalFormatting>
  <conditionalFormatting sqref="E170">
    <cfRule type="cellIs" dxfId="862" priority="819" stopIfTrue="1" operator="greaterThan">
      <formula>2500</formula>
    </cfRule>
  </conditionalFormatting>
  <conditionalFormatting sqref="E170">
    <cfRule type="cellIs" dxfId="861" priority="817" stopIfTrue="1" operator="greaterThan">
      <formula>2500</formula>
    </cfRule>
  </conditionalFormatting>
  <conditionalFormatting sqref="E170">
    <cfRule type="cellIs" dxfId="860" priority="816" stopIfTrue="1" operator="greaterThan">
      <formula>2500</formula>
    </cfRule>
  </conditionalFormatting>
  <conditionalFormatting sqref="E170">
    <cfRule type="cellIs" dxfId="859" priority="815" stopIfTrue="1" operator="greaterThan">
      <formula>2500</formula>
    </cfRule>
  </conditionalFormatting>
  <conditionalFormatting sqref="E170">
    <cfRule type="cellIs" dxfId="858" priority="814" stopIfTrue="1" operator="greaterThan">
      <formula>2500</formula>
    </cfRule>
  </conditionalFormatting>
  <conditionalFormatting sqref="E170">
    <cfRule type="cellIs" dxfId="857" priority="813" stopIfTrue="1" operator="greaterThan">
      <formula>2500</formula>
    </cfRule>
  </conditionalFormatting>
  <conditionalFormatting sqref="F170">
    <cfRule type="cellIs" dxfId="856" priority="812" stopIfTrue="1" operator="lessThan">
      <formula>29</formula>
    </cfRule>
  </conditionalFormatting>
  <conditionalFormatting sqref="E170">
    <cfRule type="cellIs" dxfId="855" priority="811" stopIfTrue="1" operator="greaterThan">
      <formula>2500</formula>
    </cfRule>
  </conditionalFormatting>
  <conditionalFormatting sqref="E170">
    <cfRule type="cellIs" dxfId="854" priority="810" stopIfTrue="1" operator="greaterThan">
      <formula>2500</formula>
    </cfRule>
  </conditionalFormatting>
  <conditionalFormatting sqref="E170">
    <cfRule type="cellIs" dxfId="853" priority="808" stopIfTrue="1" operator="greaterThan">
      <formula>2500</formula>
    </cfRule>
  </conditionalFormatting>
  <conditionalFormatting sqref="E170">
    <cfRule type="cellIs" dxfId="852" priority="809" stopIfTrue="1" operator="greaterThan">
      <formula>2500</formula>
    </cfRule>
  </conditionalFormatting>
  <conditionalFormatting sqref="E170">
    <cfRule type="cellIs" dxfId="851" priority="807" stopIfTrue="1" operator="greaterThan">
      <formula>2500</formula>
    </cfRule>
  </conditionalFormatting>
  <conditionalFormatting sqref="E170">
    <cfRule type="cellIs" dxfId="850" priority="806" stopIfTrue="1" operator="greaterThan">
      <formula>2500</formula>
    </cfRule>
  </conditionalFormatting>
  <conditionalFormatting sqref="E170">
    <cfRule type="cellIs" dxfId="849" priority="805" stopIfTrue="1" operator="greaterThan">
      <formula>2500</formula>
    </cfRule>
  </conditionalFormatting>
  <conditionalFormatting sqref="E170">
    <cfRule type="cellIs" dxfId="848" priority="804" stopIfTrue="1" operator="greaterThan">
      <formula>2500</formula>
    </cfRule>
  </conditionalFormatting>
  <conditionalFormatting sqref="E170">
    <cfRule type="cellIs" dxfId="847" priority="803" stopIfTrue="1" operator="greaterThan">
      <formula>2500</formula>
    </cfRule>
  </conditionalFormatting>
  <conditionalFormatting sqref="V170:W170">
    <cfRule type="expression" dxfId="846" priority="802" stopIfTrue="1">
      <formula>AND(V170&gt;0,BK170="")</formula>
    </cfRule>
  </conditionalFormatting>
  <conditionalFormatting sqref="X170">
    <cfRule type="expression" dxfId="845" priority="801" stopIfTrue="1">
      <formula>AND(X170&gt;0,BL170="")</formula>
    </cfRule>
  </conditionalFormatting>
  <conditionalFormatting sqref="F170">
    <cfRule type="cellIs" dxfId="844" priority="800" stopIfTrue="1" operator="lessThan">
      <formula>29</formula>
    </cfRule>
  </conditionalFormatting>
  <conditionalFormatting sqref="AN170">
    <cfRule type="expression" dxfId="843" priority="799" stopIfTrue="1">
      <formula>AND(AN170&gt;0,CC170="")</formula>
    </cfRule>
  </conditionalFormatting>
  <conditionalFormatting sqref="E170">
    <cfRule type="cellIs" dxfId="842" priority="798" stopIfTrue="1" operator="greaterThan">
      <formula>2500</formula>
    </cfRule>
  </conditionalFormatting>
  <conditionalFormatting sqref="E170">
    <cfRule type="cellIs" dxfId="841" priority="797" stopIfTrue="1" operator="greaterThan">
      <formula>2500</formula>
    </cfRule>
  </conditionalFormatting>
  <conditionalFormatting sqref="E170">
    <cfRule type="cellIs" dxfId="840" priority="796" stopIfTrue="1" operator="greaterThan">
      <formula>2500</formula>
    </cfRule>
  </conditionalFormatting>
  <conditionalFormatting sqref="E170">
    <cfRule type="cellIs" dxfId="839" priority="795" stopIfTrue="1" operator="greaterThan">
      <formula>2500</formula>
    </cfRule>
  </conditionalFormatting>
  <conditionalFormatting sqref="E170">
    <cfRule type="cellIs" dxfId="838" priority="794" stopIfTrue="1" operator="greaterThan">
      <formula>2500</formula>
    </cfRule>
  </conditionalFormatting>
  <conditionalFormatting sqref="E170">
    <cfRule type="cellIs" dxfId="837" priority="792" stopIfTrue="1" operator="greaterThan">
      <formula>2500</formula>
    </cfRule>
  </conditionalFormatting>
  <conditionalFormatting sqref="E170">
    <cfRule type="cellIs" dxfId="836" priority="793" stopIfTrue="1" operator="greaterThan">
      <formula>2500</formula>
    </cfRule>
  </conditionalFormatting>
  <conditionalFormatting sqref="E170">
    <cfRule type="cellIs" dxfId="835" priority="791" stopIfTrue="1" operator="greaterThan">
      <formula>2500</formula>
    </cfRule>
  </conditionalFormatting>
  <conditionalFormatting sqref="E170">
    <cfRule type="cellIs" dxfId="834" priority="790" stopIfTrue="1" operator="greaterThan">
      <formula>2500</formula>
    </cfRule>
  </conditionalFormatting>
  <conditionalFormatting sqref="E170">
    <cfRule type="cellIs" dxfId="833" priority="789" stopIfTrue="1" operator="greaterThan">
      <formula>2500</formula>
    </cfRule>
  </conditionalFormatting>
  <conditionalFormatting sqref="E170">
    <cfRule type="cellIs" dxfId="832" priority="788" stopIfTrue="1" operator="greaterThan">
      <formula>2500</formula>
    </cfRule>
  </conditionalFormatting>
  <conditionalFormatting sqref="E170">
    <cfRule type="cellIs" dxfId="831" priority="787" stopIfTrue="1" operator="greaterThan">
      <formula>2500</formula>
    </cfRule>
  </conditionalFormatting>
  <conditionalFormatting sqref="V170:W170">
    <cfRule type="expression" dxfId="830" priority="786" stopIfTrue="1">
      <formula>AND(V170&gt;0,BK170="")</formula>
    </cfRule>
  </conditionalFormatting>
  <conditionalFormatting sqref="X170">
    <cfRule type="expression" dxfId="829" priority="785" stopIfTrue="1">
      <formula>AND(X170&gt;0,BL170="")</formula>
    </cfRule>
  </conditionalFormatting>
  <conditionalFormatting sqref="F170">
    <cfRule type="cellIs" dxfId="828" priority="784" stopIfTrue="1" operator="lessThan">
      <formula>29</formula>
    </cfRule>
  </conditionalFormatting>
  <conditionalFormatting sqref="E170">
    <cfRule type="cellIs" dxfId="827" priority="783" stopIfTrue="1" operator="greaterThan">
      <formula>2500</formula>
    </cfRule>
  </conditionalFormatting>
  <conditionalFormatting sqref="E170">
    <cfRule type="cellIs" dxfId="826" priority="782" stopIfTrue="1" operator="greaterThan">
      <formula>2500</formula>
    </cfRule>
  </conditionalFormatting>
  <conditionalFormatting sqref="E170">
    <cfRule type="cellIs" dxfId="825" priority="781" stopIfTrue="1" operator="greaterThan">
      <formula>2500</formula>
    </cfRule>
  </conditionalFormatting>
  <conditionalFormatting sqref="E170">
    <cfRule type="cellIs" dxfId="824" priority="780" stopIfTrue="1" operator="greaterThan">
      <formula>2500</formula>
    </cfRule>
  </conditionalFormatting>
  <conditionalFormatting sqref="E170">
    <cfRule type="cellIs" dxfId="823" priority="779" stopIfTrue="1" operator="greaterThan">
      <formula>2500</formula>
    </cfRule>
  </conditionalFormatting>
  <conditionalFormatting sqref="E170">
    <cfRule type="cellIs" dxfId="822" priority="777" stopIfTrue="1" operator="greaterThan">
      <formula>2500</formula>
    </cfRule>
  </conditionalFormatting>
  <conditionalFormatting sqref="E170">
    <cfRule type="cellIs" dxfId="821" priority="778" stopIfTrue="1" operator="greaterThan">
      <formula>2500</formula>
    </cfRule>
  </conditionalFormatting>
  <conditionalFormatting sqref="E170">
    <cfRule type="cellIs" dxfId="820" priority="776" stopIfTrue="1" operator="greaterThan">
      <formula>2500</formula>
    </cfRule>
  </conditionalFormatting>
  <conditionalFormatting sqref="E170">
    <cfRule type="cellIs" dxfId="819" priority="775" stopIfTrue="1" operator="greaterThan">
      <formula>2500</formula>
    </cfRule>
  </conditionalFormatting>
  <conditionalFormatting sqref="E170">
    <cfRule type="cellIs" dxfId="818" priority="774" stopIfTrue="1" operator="greaterThan">
      <formula>2500</formula>
    </cfRule>
  </conditionalFormatting>
  <conditionalFormatting sqref="E170">
    <cfRule type="cellIs" dxfId="817" priority="773" stopIfTrue="1" operator="greaterThan">
      <formula>2500</formula>
    </cfRule>
  </conditionalFormatting>
  <conditionalFormatting sqref="E170">
    <cfRule type="cellIs" dxfId="816" priority="772" stopIfTrue="1" operator="greaterThan">
      <formula>2500</formula>
    </cfRule>
  </conditionalFormatting>
  <conditionalFormatting sqref="V170:W170">
    <cfRule type="expression" dxfId="815" priority="771" stopIfTrue="1">
      <formula>AND(V170&gt;0,BK170="")</formula>
    </cfRule>
  </conditionalFormatting>
  <conditionalFormatting sqref="X170">
    <cfRule type="expression" dxfId="814" priority="770" stopIfTrue="1">
      <formula>AND(X170&gt;0,BL170="")</formula>
    </cfRule>
  </conditionalFormatting>
  <conditionalFormatting sqref="F170">
    <cfRule type="cellIs" dxfId="813" priority="769" stopIfTrue="1" operator="lessThan">
      <formula>29</formula>
    </cfRule>
  </conditionalFormatting>
  <conditionalFormatting sqref="F170">
    <cfRule type="cellIs" dxfId="812" priority="768" stopIfTrue="1" operator="lessThan">
      <formula>29</formula>
    </cfRule>
  </conditionalFormatting>
  <conditionalFormatting sqref="AV170">
    <cfRule type="expression" dxfId="811" priority="767" stopIfTrue="1">
      <formula>LEN(AV170)=14</formula>
    </cfRule>
  </conditionalFormatting>
  <conditionalFormatting sqref="AW170">
    <cfRule type="expression" dxfId="810" priority="766" stopIfTrue="1">
      <formula>LEN(AW170)=11</formula>
    </cfRule>
  </conditionalFormatting>
  <conditionalFormatting sqref="AV170">
    <cfRule type="expression" dxfId="809" priority="765" stopIfTrue="1">
      <formula>LEN(AV170)=14</formula>
    </cfRule>
  </conditionalFormatting>
  <conditionalFormatting sqref="AW170">
    <cfRule type="expression" dxfId="808" priority="764" stopIfTrue="1">
      <formula>LEN(AW170)=11</formula>
    </cfRule>
  </conditionalFormatting>
  <conditionalFormatting sqref="AV170">
    <cfRule type="expression" dxfId="807" priority="763" stopIfTrue="1">
      <formula>LEN(AV170)=14</formula>
    </cfRule>
  </conditionalFormatting>
  <conditionalFormatting sqref="AW170">
    <cfRule type="expression" dxfId="806" priority="762" stopIfTrue="1">
      <formula>LEN(AW170)=11</formula>
    </cfRule>
  </conditionalFormatting>
  <conditionalFormatting sqref="AV170">
    <cfRule type="expression" dxfId="805" priority="761" stopIfTrue="1">
      <formula>LEN(AV170)=14</formula>
    </cfRule>
  </conditionalFormatting>
  <conditionalFormatting sqref="AW170">
    <cfRule type="expression" dxfId="804" priority="760" stopIfTrue="1">
      <formula>LEN(AW170)=11</formula>
    </cfRule>
  </conditionalFormatting>
  <conditionalFormatting sqref="AV170">
    <cfRule type="expression" dxfId="803" priority="759" stopIfTrue="1">
      <formula>LEN(AV170)=14</formula>
    </cfRule>
  </conditionalFormatting>
  <conditionalFormatting sqref="AW170">
    <cfRule type="expression" dxfId="802" priority="758" stopIfTrue="1">
      <formula>LEN(AW170)=11</formula>
    </cfRule>
  </conditionalFormatting>
  <conditionalFormatting sqref="BD170">
    <cfRule type="expression" dxfId="801" priority="757" stopIfTrue="1">
      <formula>AND(BD170&gt;0,CR170="")</formula>
    </cfRule>
  </conditionalFormatting>
  <conditionalFormatting sqref="BA170:BB170">
    <cfRule type="expression" dxfId="800" priority="756" stopIfTrue="1">
      <formula>AND(BA170&gt;0,CP170="")</formula>
    </cfRule>
  </conditionalFormatting>
  <conditionalFormatting sqref="BC170">
    <cfRule type="expression" dxfId="799" priority="755" stopIfTrue="1">
      <formula>AND(BC170&gt;0,CQ170="")</formula>
    </cfRule>
  </conditionalFormatting>
  <conditionalFormatting sqref="BA170:BB170">
    <cfRule type="expression" dxfId="798" priority="754" stopIfTrue="1">
      <formula>AND(BA170&gt;0,CP170="")</formula>
    </cfRule>
  </conditionalFormatting>
  <conditionalFormatting sqref="BC170">
    <cfRule type="expression" dxfId="797" priority="753" stopIfTrue="1">
      <formula>AND(BC170&gt;0,CQ170="")</formula>
    </cfRule>
  </conditionalFormatting>
  <conditionalFormatting sqref="BA170:BB170">
    <cfRule type="expression" dxfId="796" priority="752" stopIfTrue="1">
      <formula>AND(BA170&gt;0,CP170="")</formula>
    </cfRule>
  </conditionalFormatting>
  <conditionalFormatting sqref="BC170">
    <cfRule type="expression" dxfId="795" priority="751" stopIfTrue="1">
      <formula>AND(BC170&gt;0,CQ170="")</formula>
    </cfRule>
  </conditionalFormatting>
  <conditionalFormatting sqref="BA170:BB170">
    <cfRule type="expression" dxfId="794" priority="750" stopIfTrue="1">
      <formula>AND(BA170&gt;0,CP170="")</formula>
    </cfRule>
  </conditionalFormatting>
  <conditionalFormatting sqref="BC170">
    <cfRule type="expression" dxfId="793" priority="749" stopIfTrue="1">
      <formula>AND(BC170&gt;0,CQ170="")</formula>
    </cfRule>
  </conditionalFormatting>
  <conditionalFormatting sqref="BA170:BB170">
    <cfRule type="expression" dxfId="792" priority="748" stopIfTrue="1">
      <formula>AND(BA170&gt;0,CP170="")</formula>
    </cfRule>
  </conditionalFormatting>
  <conditionalFormatting sqref="BC170">
    <cfRule type="expression" dxfId="791" priority="747" stopIfTrue="1">
      <formula>AND(BC170&gt;0,CQ170="")</formula>
    </cfRule>
  </conditionalFormatting>
  <conditionalFormatting sqref="BA170:BB170">
    <cfRule type="expression" dxfId="790" priority="746" stopIfTrue="1">
      <formula>AND(BA170&gt;0,CP170="")</formula>
    </cfRule>
  </conditionalFormatting>
  <conditionalFormatting sqref="BC170">
    <cfRule type="expression" dxfId="789" priority="745" stopIfTrue="1">
      <formula>AND(BC170&gt;0,CQ170="")</formula>
    </cfRule>
  </conditionalFormatting>
  <conditionalFormatting sqref="BA170:BB170">
    <cfRule type="expression" dxfId="788" priority="744" stopIfTrue="1">
      <formula>AND(BA170&gt;0,CP170="")</formula>
    </cfRule>
  </conditionalFormatting>
  <conditionalFormatting sqref="BC170">
    <cfRule type="expression" dxfId="787" priority="743" stopIfTrue="1">
      <formula>AND(BC170&gt;0,CQ170="")</formula>
    </cfRule>
  </conditionalFormatting>
  <conditionalFormatting sqref="AZ179:BK179">
    <cfRule type="expression" dxfId="786" priority="742" stopIfTrue="1">
      <formula>AND(AZ179&gt;0,CN179="")</formula>
    </cfRule>
  </conditionalFormatting>
  <conditionalFormatting sqref="E179">
    <cfRule type="cellIs" dxfId="785" priority="741" stopIfTrue="1" operator="greaterThan">
      <formula>2500</formula>
    </cfRule>
  </conditionalFormatting>
  <conditionalFormatting sqref="E179">
    <cfRule type="cellIs" dxfId="784" priority="740" stopIfTrue="1" operator="greaterThan">
      <formula>2500</formula>
    </cfRule>
  </conditionalFormatting>
  <conditionalFormatting sqref="E179">
    <cfRule type="cellIs" dxfId="783" priority="736" stopIfTrue="1" operator="greaterThan">
      <formula>2500</formula>
    </cfRule>
  </conditionalFormatting>
  <conditionalFormatting sqref="E179">
    <cfRule type="cellIs" dxfId="782" priority="739" stopIfTrue="1" operator="greaterThan">
      <formula>2500</formula>
    </cfRule>
  </conditionalFormatting>
  <conditionalFormatting sqref="E179">
    <cfRule type="cellIs" dxfId="781" priority="738" stopIfTrue="1" operator="greaterThan">
      <formula>2500</formula>
    </cfRule>
  </conditionalFormatting>
  <conditionalFormatting sqref="E179">
    <cfRule type="cellIs" dxfId="780" priority="737" stopIfTrue="1" operator="greaterThan">
      <formula>2500</formula>
    </cfRule>
  </conditionalFormatting>
  <conditionalFormatting sqref="E179">
    <cfRule type="cellIs" dxfId="779" priority="735" stopIfTrue="1" operator="greaterThan">
      <formula>2500</formula>
    </cfRule>
  </conditionalFormatting>
  <conditionalFormatting sqref="E179">
    <cfRule type="cellIs" dxfId="778" priority="734" stopIfTrue="1" operator="greaterThan">
      <formula>2500</formula>
    </cfRule>
  </conditionalFormatting>
  <conditionalFormatting sqref="E179">
    <cfRule type="cellIs" dxfId="777" priority="733" stopIfTrue="1" operator="greaterThan">
      <formula>2500</formula>
    </cfRule>
  </conditionalFormatting>
  <conditionalFormatting sqref="E179">
    <cfRule type="cellIs" dxfId="776" priority="732" stopIfTrue="1" operator="greaterThan">
      <formula>2500</formula>
    </cfRule>
  </conditionalFormatting>
  <conditionalFormatting sqref="E179">
    <cfRule type="cellIs" dxfId="775" priority="731" stopIfTrue="1" operator="greaterThan">
      <formula>2500</formula>
    </cfRule>
  </conditionalFormatting>
  <conditionalFormatting sqref="V179:W179">
    <cfRule type="expression" dxfId="774" priority="730" stopIfTrue="1">
      <formula>AND(V179&gt;0,BK179="")</formula>
    </cfRule>
  </conditionalFormatting>
  <conditionalFormatting sqref="X179">
    <cfRule type="expression" dxfId="773" priority="729" stopIfTrue="1">
      <formula>AND(X179&gt;0,BL179="")</formula>
    </cfRule>
  </conditionalFormatting>
  <conditionalFormatting sqref="F179">
    <cfRule type="cellIs" dxfId="772" priority="728" stopIfTrue="1" operator="lessThan">
      <formula>29</formula>
    </cfRule>
  </conditionalFormatting>
  <conditionalFormatting sqref="E179">
    <cfRule type="cellIs" dxfId="771" priority="727" stopIfTrue="1" operator="greaterThan">
      <formula>2500</formula>
    </cfRule>
  </conditionalFormatting>
  <conditionalFormatting sqref="E179">
    <cfRule type="cellIs" dxfId="770" priority="726" stopIfTrue="1" operator="greaterThan">
      <formula>2500</formula>
    </cfRule>
  </conditionalFormatting>
  <conditionalFormatting sqref="E179">
    <cfRule type="cellIs" dxfId="769" priority="722" stopIfTrue="1" operator="greaterThan">
      <formula>2500</formula>
    </cfRule>
  </conditionalFormatting>
  <conditionalFormatting sqref="E179">
    <cfRule type="cellIs" dxfId="768" priority="725" stopIfTrue="1" operator="greaterThan">
      <formula>2500</formula>
    </cfRule>
  </conditionalFormatting>
  <conditionalFormatting sqref="E179">
    <cfRule type="cellIs" dxfId="767" priority="724" stopIfTrue="1" operator="greaterThan">
      <formula>2500</formula>
    </cfRule>
  </conditionalFormatting>
  <conditionalFormatting sqref="E179">
    <cfRule type="cellIs" dxfId="766" priority="723" stopIfTrue="1" operator="greaterThan">
      <formula>2500</formula>
    </cfRule>
  </conditionalFormatting>
  <conditionalFormatting sqref="E179">
    <cfRule type="cellIs" dxfId="765" priority="721" stopIfTrue="1" operator="greaterThan">
      <formula>2500</formula>
    </cfRule>
  </conditionalFormatting>
  <conditionalFormatting sqref="E179">
    <cfRule type="cellIs" dxfId="764" priority="720" stopIfTrue="1" operator="greaterThan">
      <formula>2500</formula>
    </cfRule>
  </conditionalFormatting>
  <conditionalFormatting sqref="E179">
    <cfRule type="cellIs" dxfId="763" priority="719" stopIfTrue="1" operator="greaterThan">
      <formula>2500</formula>
    </cfRule>
  </conditionalFormatting>
  <conditionalFormatting sqref="E179">
    <cfRule type="cellIs" dxfId="762" priority="718" stopIfTrue="1" operator="greaterThan">
      <formula>2500</formula>
    </cfRule>
  </conditionalFormatting>
  <conditionalFormatting sqref="E179">
    <cfRule type="cellIs" dxfId="761" priority="717" stopIfTrue="1" operator="greaterThan">
      <formula>2500</formula>
    </cfRule>
  </conditionalFormatting>
  <conditionalFormatting sqref="F179">
    <cfRule type="cellIs" dxfId="760" priority="716" stopIfTrue="1" operator="lessThan">
      <formula>29</formula>
    </cfRule>
  </conditionalFormatting>
  <conditionalFormatting sqref="E179">
    <cfRule type="cellIs" dxfId="759" priority="715" stopIfTrue="1" operator="greaterThan">
      <formula>2500</formula>
    </cfRule>
  </conditionalFormatting>
  <conditionalFormatting sqref="E179">
    <cfRule type="cellIs" dxfId="758" priority="714" stopIfTrue="1" operator="greaterThan">
      <formula>2500</formula>
    </cfRule>
  </conditionalFormatting>
  <conditionalFormatting sqref="E179">
    <cfRule type="cellIs" dxfId="757" priority="712" stopIfTrue="1" operator="greaterThan">
      <formula>2500</formula>
    </cfRule>
  </conditionalFormatting>
  <conditionalFormatting sqref="E179">
    <cfRule type="cellIs" dxfId="756" priority="713" stopIfTrue="1" operator="greaterThan">
      <formula>2500</formula>
    </cfRule>
  </conditionalFormatting>
  <conditionalFormatting sqref="E179">
    <cfRule type="cellIs" dxfId="755" priority="711" stopIfTrue="1" operator="greaterThan">
      <formula>2500</formula>
    </cfRule>
  </conditionalFormatting>
  <conditionalFormatting sqref="E179">
    <cfRule type="cellIs" dxfId="754" priority="710" stopIfTrue="1" operator="greaterThan">
      <formula>2500</formula>
    </cfRule>
  </conditionalFormatting>
  <conditionalFormatting sqref="E179">
    <cfRule type="cellIs" dxfId="753" priority="709" stopIfTrue="1" operator="greaterThan">
      <formula>2500</formula>
    </cfRule>
  </conditionalFormatting>
  <conditionalFormatting sqref="E179">
    <cfRule type="cellIs" dxfId="752" priority="708" stopIfTrue="1" operator="greaterThan">
      <formula>2500</formula>
    </cfRule>
  </conditionalFormatting>
  <conditionalFormatting sqref="E179">
    <cfRule type="cellIs" dxfId="751" priority="707" stopIfTrue="1" operator="greaterThan">
      <formula>2500</formula>
    </cfRule>
  </conditionalFormatting>
  <conditionalFormatting sqref="V179:W179">
    <cfRule type="expression" dxfId="750" priority="706" stopIfTrue="1">
      <formula>AND(V179&gt;0,BK179="")</formula>
    </cfRule>
  </conditionalFormatting>
  <conditionalFormatting sqref="X179">
    <cfRule type="expression" dxfId="749" priority="705" stopIfTrue="1">
      <formula>AND(X179&gt;0,BL179="")</formula>
    </cfRule>
  </conditionalFormatting>
  <conditionalFormatting sqref="F179">
    <cfRule type="cellIs" dxfId="748" priority="704" stopIfTrue="1" operator="lessThan">
      <formula>29</formula>
    </cfRule>
  </conditionalFormatting>
  <conditionalFormatting sqref="AN179">
    <cfRule type="expression" dxfId="747" priority="703" stopIfTrue="1">
      <formula>AND(AN179&gt;0,CC179="")</formula>
    </cfRule>
  </conditionalFormatting>
  <conditionalFormatting sqref="E179">
    <cfRule type="cellIs" dxfId="746" priority="702" stopIfTrue="1" operator="greaterThan">
      <formula>2500</formula>
    </cfRule>
  </conditionalFormatting>
  <conditionalFormatting sqref="E179">
    <cfRule type="cellIs" dxfId="745" priority="701" stopIfTrue="1" operator="greaterThan">
      <formula>2500</formula>
    </cfRule>
  </conditionalFormatting>
  <conditionalFormatting sqref="E179">
    <cfRule type="cellIs" dxfId="744" priority="700" stopIfTrue="1" operator="greaterThan">
      <formula>2500</formula>
    </cfRule>
  </conditionalFormatting>
  <conditionalFormatting sqref="E179">
    <cfRule type="cellIs" dxfId="743" priority="699" stopIfTrue="1" operator="greaterThan">
      <formula>2500</formula>
    </cfRule>
  </conditionalFormatting>
  <conditionalFormatting sqref="E179">
    <cfRule type="cellIs" dxfId="742" priority="698" stopIfTrue="1" operator="greaterThan">
      <formula>2500</formula>
    </cfRule>
  </conditionalFormatting>
  <conditionalFormatting sqref="E179">
    <cfRule type="cellIs" dxfId="741" priority="696" stopIfTrue="1" operator="greaterThan">
      <formula>2500</formula>
    </cfRule>
  </conditionalFormatting>
  <conditionalFormatting sqref="E179">
    <cfRule type="cellIs" dxfId="740" priority="697" stopIfTrue="1" operator="greaterThan">
      <formula>2500</formula>
    </cfRule>
  </conditionalFormatting>
  <conditionalFormatting sqref="E179">
    <cfRule type="cellIs" dxfId="739" priority="695" stopIfTrue="1" operator="greaterThan">
      <formula>2500</formula>
    </cfRule>
  </conditionalFormatting>
  <conditionalFormatting sqref="E179">
    <cfRule type="cellIs" dxfId="738" priority="694" stopIfTrue="1" operator="greaterThan">
      <formula>2500</formula>
    </cfRule>
  </conditionalFormatting>
  <conditionalFormatting sqref="E179">
    <cfRule type="cellIs" dxfId="737" priority="693" stopIfTrue="1" operator="greaterThan">
      <formula>2500</formula>
    </cfRule>
  </conditionalFormatting>
  <conditionalFormatting sqref="E179">
    <cfRule type="cellIs" dxfId="736" priority="692" stopIfTrue="1" operator="greaterThan">
      <formula>2500</formula>
    </cfRule>
  </conditionalFormatting>
  <conditionalFormatting sqref="E179">
    <cfRule type="cellIs" dxfId="735" priority="691" stopIfTrue="1" operator="greaterThan">
      <formula>2500</formula>
    </cfRule>
  </conditionalFormatting>
  <conditionalFormatting sqref="V179:W179">
    <cfRule type="expression" dxfId="734" priority="690" stopIfTrue="1">
      <formula>AND(V179&gt;0,BK179="")</formula>
    </cfRule>
  </conditionalFormatting>
  <conditionalFormatting sqref="X179">
    <cfRule type="expression" dxfId="733" priority="689" stopIfTrue="1">
      <formula>AND(X179&gt;0,BL179="")</formula>
    </cfRule>
  </conditionalFormatting>
  <conditionalFormatting sqref="F179">
    <cfRule type="cellIs" dxfId="732" priority="688" stopIfTrue="1" operator="lessThan">
      <formula>29</formula>
    </cfRule>
  </conditionalFormatting>
  <conditionalFormatting sqref="F179">
    <cfRule type="cellIs" dxfId="731" priority="687" stopIfTrue="1" operator="lessThan">
      <formula>29</formula>
    </cfRule>
  </conditionalFormatting>
  <conditionalFormatting sqref="AV179">
    <cfRule type="expression" dxfId="730" priority="686" stopIfTrue="1">
      <formula>LEN(AV179)=14</formula>
    </cfRule>
  </conditionalFormatting>
  <conditionalFormatting sqref="AW179">
    <cfRule type="expression" dxfId="729" priority="685" stopIfTrue="1">
      <formula>LEN(AW179)=11</formula>
    </cfRule>
  </conditionalFormatting>
  <conditionalFormatting sqref="AV179">
    <cfRule type="expression" dxfId="728" priority="684" stopIfTrue="1">
      <formula>LEN(AV179)=14</formula>
    </cfRule>
  </conditionalFormatting>
  <conditionalFormatting sqref="AW179">
    <cfRule type="expression" dxfId="727" priority="683" stopIfTrue="1">
      <formula>LEN(AW179)=11</formula>
    </cfRule>
  </conditionalFormatting>
  <conditionalFormatting sqref="AV179">
    <cfRule type="expression" dxfId="726" priority="682" stopIfTrue="1">
      <formula>LEN(AV179)=14</formula>
    </cfRule>
  </conditionalFormatting>
  <conditionalFormatting sqref="AW179">
    <cfRule type="expression" dxfId="725" priority="681" stopIfTrue="1">
      <formula>LEN(AW179)=11</formula>
    </cfRule>
  </conditionalFormatting>
  <conditionalFormatting sqref="AV179">
    <cfRule type="expression" dxfId="724" priority="680" stopIfTrue="1">
      <formula>LEN(AV179)=14</formula>
    </cfRule>
  </conditionalFormatting>
  <conditionalFormatting sqref="AW179">
    <cfRule type="expression" dxfId="723" priority="679" stopIfTrue="1">
      <formula>LEN(AW179)=11</formula>
    </cfRule>
  </conditionalFormatting>
  <conditionalFormatting sqref="E179">
    <cfRule type="cellIs" dxfId="722" priority="678" stopIfTrue="1" operator="greaterThan">
      <formula>2500</formula>
    </cfRule>
  </conditionalFormatting>
  <conditionalFormatting sqref="E179">
    <cfRule type="cellIs" dxfId="721" priority="677" stopIfTrue="1" operator="greaterThan">
      <formula>2500</formula>
    </cfRule>
  </conditionalFormatting>
  <conditionalFormatting sqref="E179">
    <cfRule type="cellIs" dxfId="720" priority="673" stopIfTrue="1" operator="greaterThan">
      <formula>2500</formula>
    </cfRule>
  </conditionalFormatting>
  <conditionalFormatting sqref="E179">
    <cfRule type="cellIs" dxfId="719" priority="676" stopIfTrue="1" operator="greaterThan">
      <formula>2500</formula>
    </cfRule>
  </conditionalFormatting>
  <conditionalFormatting sqref="E179">
    <cfRule type="cellIs" dxfId="718" priority="675" stopIfTrue="1" operator="greaterThan">
      <formula>2500</formula>
    </cfRule>
  </conditionalFormatting>
  <conditionalFormatting sqref="E179">
    <cfRule type="cellIs" dxfId="717" priority="674" stopIfTrue="1" operator="greaterThan">
      <formula>2500</formula>
    </cfRule>
  </conditionalFormatting>
  <conditionalFormatting sqref="E179">
    <cfRule type="cellIs" dxfId="716" priority="672" stopIfTrue="1" operator="greaterThan">
      <formula>2500</formula>
    </cfRule>
  </conditionalFormatting>
  <conditionalFormatting sqref="E179">
    <cfRule type="cellIs" dxfId="715" priority="671" stopIfTrue="1" operator="greaterThan">
      <formula>2500</formula>
    </cfRule>
  </conditionalFormatting>
  <conditionalFormatting sqref="E179">
    <cfRule type="cellIs" dxfId="714" priority="670" stopIfTrue="1" operator="greaterThan">
      <formula>2500</formula>
    </cfRule>
  </conditionalFormatting>
  <conditionalFormatting sqref="E179">
    <cfRule type="cellIs" dxfId="713" priority="669" stopIfTrue="1" operator="greaterThan">
      <formula>2500</formula>
    </cfRule>
  </conditionalFormatting>
  <conditionalFormatting sqref="E179">
    <cfRule type="cellIs" dxfId="712" priority="668" stopIfTrue="1" operator="greaterThan">
      <formula>2500</formula>
    </cfRule>
  </conditionalFormatting>
  <conditionalFormatting sqref="V179:W179">
    <cfRule type="expression" dxfId="711" priority="667" stopIfTrue="1">
      <formula>AND(V179&gt;0,BK179="")</formula>
    </cfRule>
  </conditionalFormatting>
  <conditionalFormatting sqref="X179">
    <cfRule type="expression" dxfId="710" priority="666" stopIfTrue="1">
      <formula>AND(X179&gt;0,BL179="")</formula>
    </cfRule>
  </conditionalFormatting>
  <conditionalFormatting sqref="F179">
    <cfRule type="cellIs" dxfId="709" priority="665" stopIfTrue="1" operator="lessThan">
      <formula>29</formula>
    </cfRule>
  </conditionalFormatting>
  <conditionalFormatting sqref="E179">
    <cfRule type="cellIs" dxfId="708" priority="664" stopIfTrue="1" operator="greaterThan">
      <formula>2500</formula>
    </cfRule>
  </conditionalFormatting>
  <conditionalFormatting sqref="E179">
    <cfRule type="cellIs" dxfId="707" priority="663" stopIfTrue="1" operator="greaterThan">
      <formula>2500</formula>
    </cfRule>
  </conditionalFormatting>
  <conditionalFormatting sqref="E179">
    <cfRule type="cellIs" dxfId="706" priority="659" stopIfTrue="1" operator="greaterThan">
      <formula>2500</formula>
    </cfRule>
  </conditionalFormatting>
  <conditionalFormatting sqref="E179">
    <cfRule type="cellIs" dxfId="705" priority="662" stopIfTrue="1" operator="greaterThan">
      <formula>2500</formula>
    </cfRule>
  </conditionalFormatting>
  <conditionalFormatting sqref="E179">
    <cfRule type="cellIs" dxfId="704" priority="661" stopIfTrue="1" operator="greaterThan">
      <formula>2500</formula>
    </cfRule>
  </conditionalFormatting>
  <conditionalFormatting sqref="E179">
    <cfRule type="cellIs" dxfId="703" priority="660" stopIfTrue="1" operator="greaterThan">
      <formula>2500</formula>
    </cfRule>
  </conditionalFormatting>
  <conditionalFormatting sqref="E179">
    <cfRule type="cellIs" dxfId="702" priority="658" stopIfTrue="1" operator="greaterThan">
      <formula>2500</formula>
    </cfRule>
  </conditionalFormatting>
  <conditionalFormatting sqref="E179">
    <cfRule type="cellIs" dxfId="701" priority="657" stopIfTrue="1" operator="greaterThan">
      <formula>2500</formula>
    </cfRule>
  </conditionalFormatting>
  <conditionalFormatting sqref="E179">
    <cfRule type="cellIs" dxfId="700" priority="656" stopIfTrue="1" operator="greaterThan">
      <formula>2500</formula>
    </cfRule>
  </conditionalFormatting>
  <conditionalFormatting sqref="E179">
    <cfRule type="cellIs" dxfId="699" priority="655" stopIfTrue="1" operator="greaterThan">
      <formula>2500</formula>
    </cfRule>
  </conditionalFormatting>
  <conditionalFormatting sqref="E179">
    <cfRule type="cellIs" dxfId="698" priority="654" stopIfTrue="1" operator="greaterThan">
      <formula>2500</formula>
    </cfRule>
  </conditionalFormatting>
  <conditionalFormatting sqref="F179">
    <cfRule type="cellIs" dxfId="697" priority="653" stopIfTrue="1" operator="lessThan">
      <formula>29</formula>
    </cfRule>
  </conditionalFormatting>
  <conditionalFormatting sqref="E179">
    <cfRule type="cellIs" dxfId="696" priority="652" stopIfTrue="1" operator="greaterThan">
      <formula>2500</formula>
    </cfRule>
  </conditionalFormatting>
  <conditionalFormatting sqref="E179">
    <cfRule type="cellIs" dxfId="695" priority="651" stopIfTrue="1" operator="greaterThan">
      <formula>2500</formula>
    </cfRule>
  </conditionalFormatting>
  <conditionalFormatting sqref="E179">
    <cfRule type="cellIs" dxfId="694" priority="649" stopIfTrue="1" operator="greaterThan">
      <formula>2500</formula>
    </cfRule>
  </conditionalFormatting>
  <conditionalFormatting sqref="E179">
    <cfRule type="cellIs" dxfId="693" priority="650" stopIfTrue="1" operator="greaterThan">
      <formula>2500</formula>
    </cfRule>
  </conditionalFormatting>
  <conditionalFormatting sqref="E179">
    <cfRule type="cellIs" dxfId="692" priority="648" stopIfTrue="1" operator="greaterThan">
      <formula>2500</formula>
    </cfRule>
  </conditionalFormatting>
  <conditionalFormatting sqref="E179">
    <cfRule type="cellIs" dxfId="691" priority="647" stopIfTrue="1" operator="greaterThan">
      <formula>2500</formula>
    </cfRule>
  </conditionalFormatting>
  <conditionalFormatting sqref="E179">
    <cfRule type="cellIs" dxfId="690" priority="646" stopIfTrue="1" operator="greaterThan">
      <formula>2500</formula>
    </cfRule>
  </conditionalFormatting>
  <conditionalFormatting sqref="E179">
    <cfRule type="cellIs" dxfId="689" priority="645" stopIfTrue="1" operator="greaterThan">
      <formula>2500</formula>
    </cfRule>
  </conditionalFormatting>
  <conditionalFormatting sqref="E179">
    <cfRule type="cellIs" dxfId="688" priority="644" stopIfTrue="1" operator="greaterThan">
      <formula>2500</formula>
    </cfRule>
  </conditionalFormatting>
  <conditionalFormatting sqref="V179:W179">
    <cfRule type="expression" dxfId="687" priority="643" stopIfTrue="1">
      <formula>AND(V179&gt;0,BK179="")</formula>
    </cfRule>
  </conditionalFormatting>
  <conditionalFormatting sqref="X179">
    <cfRule type="expression" dxfId="686" priority="642" stopIfTrue="1">
      <formula>AND(X179&gt;0,BL179="")</formula>
    </cfRule>
  </conditionalFormatting>
  <conditionalFormatting sqref="F179">
    <cfRule type="cellIs" dxfId="685" priority="641" stopIfTrue="1" operator="lessThan">
      <formula>29</formula>
    </cfRule>
  </conditionalFormatting>
  <conditionalFormatting sqref="AN179">
    <cfRule type="expression" dxfId="684" priority="640" stopIfTrue="1">
      <formula>AND(AN179&gt;0,CC179="")</formula>
    </cfRule>
  </conditionalFormatting>
  <conditionalFormatting sqref="E179">
    <cfRule type="cellIs" dxfId="683" priority="639" stopIfTrue="1" operator="greaterThan">
      <formula>2500</formula>
    </cfRule>
  </conditionalFormatting>
  <conditionalFormatting sqref="E179">
    <cfRule type="cellIs" dxfId="682" priority="638" stopIfTrue="1" operator="greaterThan">
      <formula>2500</formula>
    </cfRule>
  </conditionalFormatting>
  <conditionalFormatting sqref="E179">
    <cfRule type="cellIs" dxfId="681" priority="637" stopIfTrue="1" operator="greaterThan">
      <formula>2500</formula>
    </cfRule>
  </conditionalFormatting>
  <conditionalFormatting sqref="E179">
    <cfRule type="cellIs" dxfId="680" priority="636" stopIfTrue="1" operator="greaterThan">
      <formula>2500</formula>
    </cfRule>
  </conditionalFormatting>
  <conditionalFormatting sqref="E179">
    <cfRule type="cellIs" dxfId="679" priority="635" stopIfTrue="1" operator="greaterThan">
      <formula>2500</formula>
    </cfRule>
  </conditionalFormatting>
  <conditionalFormatting sqref="E179">
    <cfRule type="cellIs" dxfId="678" priority="633" stopIfTrue="1" operator="greaterThan">
      <formula>2500</formula>
    </cfRule>
  </conditionalFormatting>
  <conditionalFormatting sqref="E179">
    <cfRule type="cellIs" dxfId="677" priority="634" stopIfTrue="1" operator="greaterThan">
      <formula>2500</formula>
    </cfRule>
  </conditionalFormatting>
  <conditionalFormatting sqref="E179">
    <cfRule type="cellIs" dxfId="676" priority="632" stopIfTrue="1" operator="greaterThan">
      <formula>2500</formula>
    </cfRule>
  </conditionalFormatting>
  <conditionalFormatting sqref="E179">
    <cfRule type="cellIs" dxfId="675" priority="631" stopIfTrue="1" operator="greaterThan">
      <formula>2500</formula>
    </cfRule>
  </conditionalFormatting>
  <conditionalFormatting sqref="E179">
    <cfRule type="cellIs" dxfId="674" priority="630" stopIfTrue="1" operator="greaterThan">
      <formula>2500</formula>
    </cfRule>
  </conditionalFormatting>
  <conditionalFormatting sqref="E179">
    <cfRule type="cellIs" dxfId="673" priority="629" stopIfTrue="1" operator="greaterThan">
      <formula>2500</formula>
    </cfRule>
  </conditionalFormatting>
  <conditionalFormatting sqref="E179">
    <cfRule type="cellIs" dxfId="672" priority="628" stopIfTrue="1" operator="greaterThan">
      <formula>2500</formula>
    </cfRule>
  </conditionalFormatting>
  <conditionalFormatting sqref="V179:W179">
    <cfRule type="expression" dxfId="671" priority="627" stopIfTrue="1">
      <formula>AND(V179&gt;0,BK179="")</formula>
    </cfRule>
  </conditionalFormatting>
  <conditionalFormatting sqref="X179">
    <cfRule type="expression" dxfId="670" priority="626" stopIfTrue="1">
      <formula>AND(X179&gt;0,BL179="")</formula>
    </cfRule>
  </conditionalFormatting>
  <conditionalFormatting sqref="F179">
    <cfRule type="cellIs" dxfId="669" priority="625" stopIfTrue="1" operator="lessThan">
      <formula>29</formula>
    </cfRule>
  </conditionalFormatting>
  <conditionalFormatting sqref="E179">
    <cfRule type="cellIs" dxfId="668" priority="624" stopIfTrue="1" operator="greaterThan">
      <formula>2500</formula>
    </cfRule>
  </conditionalFormatting>
  <conditionalFormatting sqref="E179">
    <cfRule type="cellIs" dxfId="667" priority="623" stopIfTrue="1" operator="greaterThan">
      <formula>2500</formula>
    </cfRule>
  </conditionalFormatting>
  <conditionalFormatting sqref="E179">
    <cfRule type="cellIs" dxfId="666" priority="622" stopIfTrue="1" operator="greaterThan">
      <formula>2500</formula>
    </cfRule>
  </conditionalFormatting>
  <conditionalFormatting sqref="E179">
    <cfRule type="cellIs" dxfId="665" priority="621" stopIfTrue="1" operator="greaterThan">
      <formula>2500</formula>
    </cfRule>
  </conditionalFormatting>
  <conditionalFormatting sqref="E179">
    <cfRule type="cellIs" dxfId="664" priority="620" stopIfTrue="1" operator="greaterThan">
      <formula>2500</formula>
    </cfRule>
  </conditionalFormatting>
  <conditionalFormatting sqref="E179">
    <cfRule type="cellIs" dxfId="663" priority="618" stopIfTrue="1" operator="greaterThan">
      <formula>2500</formula>
    </cfRule>
  </conditionalFormatting>
  <conditionalFormatting sqref="E179">
    <cfRule type="cellIs" dxfId="662" priority="619" stopIfTrue="1" operator="greaterThan">
      <formula>2500</formula>
    </cfRule>
  </conditionalFormatting>
  <conditionalFormatting sqref="E179">
    <cfRule type="cellIs" dxfId="661" priority="617" stopIfTrue="1" operator="greaterThan">
      <formula>2500</formula>
    </cfRule>
  </conditionalFormatting>
  <conditionalFormatting sqref="E179">
    <cfRule type="cellIs" dxfId="660" priority="616" stopIfTrue="1" operator="greaterThan">
      <formula>2500</formula>
    </cfRule>
  </conditionalFormatting>
  <conditionalFormatting sqref="E179">
    <cfRule type="cellIs" dxfId="659" priority="615" stopIfTrue="1" operator="greaterThan">
      <formula>2500</formula>
    </cfRule>
  </conditionalFormatting>
  <conditionalFormatting sqref="E179">
    <cfRule type="cellIs" dxfId="658" priority="614" stopIfTrue="1" operator="greaterThan">
      <formula>2500</formula>
    </cfRule>
  </conditionalFormatting>
  <conditionalFormatting sqref="E179">
    <cfRule type="cellIs" dxfId="657" priority="613" stopIfTrue="1" operator="greaterThan">
      <formula>2500</formula>
    </cfRule>
  </conditionalFormatting>
  <conditionalFormatting sqref="V179:W179">
    <cfRule type="expression" dxfId="656" priority="612" stopIfTrue="1">
      <formula>AND(V179&gt;0,BK179="")</formula>
    </cfRule>
  </conditionalFormatting>
  <conditionalFormatting sqref="X179">
    <cfRule type="expression" dxfId="655" priority="611" stopIfTrue="1">
      <formula>AND(X179&gt;0,BL179="")</formula>
    </cfRule>
  </conditionalFormatting>
  <conditionalFormatting sqref="F179">
    <cfRule type="cellIs" dxfId="654" priority="610" stopIfTrue="1" operator="lessThan">
      <formula>29</formula>
    </cfRule>
  </conditionalFormatting>
  <conditionalFormatting sqref="F179">
    <cfRule type="cellIs" dxfId="653" priority="609" stopIfTrue="1" operator="lessThan">
      <formula>29</formula>
    </cfRule>
  </conditionalFormatting>
  <conditionalFormatting sqref="AV179">
    <cfRule type="expression" dxfId="652" priority="608" stopIfTrue="1">
      <formula>LEN(AV179)=14</formula>
    </cfRule>
  </conditionalFormatting>
  <conditionalFormatting sqref="AW179">
    <cfRule type="expression" dxfId="651" priority="607" stopIfTrue="1">
      <formula>LEN(AW179)=11</formula>
    </cfRule>
  </conditionalFormatting>
  <conditionalFormatting sqref="AV179">
    <cfRule type="expression" dxfId="650" priority="606" stopIfTrue="1">
      <formula>LEN(AV179)=14</formula>
    </cfRule>
  </conditionalFormatting>
  <conditionalFormatting sqref="AW179">
    <cfRule type="expression" dxfId="649" priority="605" stopIfTrue="1">
      <formula>LEN(AW179)=11</formula>
    </cfRule>
  </conditionalFormatting>
  <conditionalFormatting sqref="AV179">
    <cfRule type="expression" dxfId="648" priority="604" stopIfTrue="1">
      <formula>LEN(AV179)=14</formula>
    </cfRule>
  </conditionalFormatting>
  <conditionalFormatting sqref="AW179">
    <cfRule type="expression" dxfId="647" priority="603" stopIfTrue="1">
      <formula>LEN(AW179)=11</formula>
    </cfRule>
  </conditionalFormatting>
  <conditionalFormatting sqref="AV179">
    <cfRule type="expression" dxfId="646" priority="602" stopIfTrue="1">
      <formula>LEN(AV179)=14</formula>
    </cfRule>
  </conditionalFormatting>
  <conditionalFormatting sqref="AW179">
    <cfRule type="expression" dxfId="645" priority="601" stopIfTrue="1">
      <formula>LEN(AW179)=11</formula>
    </cfRule>
  </conditionalFormatting>
  <conditionalFormatting sqref="AV179">
    <cfRule type="expression" dxfId="644" priority="600" stopIfTrue="1">
      <formula>LEN(AV179)=14</formula>
    </cfRule>
  </conditionalFormatting>
  <conditionalFormatting sqref="AW179">
    <cfRule type="expression" dxfId="643" priority="599" stopIfTrue="1">
      <formula>LEN(AW179)=11</formula>
    </cfRule>
  </conditionalFormatting>
  <conditionalFormatting sqref="BD179">
    <cfRule type="expression" dxfId="642" priority="598" stopIfTrue="1">
      <formula>AND(BD179&gt;0,CR179="")</formula>
    </cfRule>
  </conditionalFormatting>
  <conditionalFormatting sqref="BA179:BB179">
    <cfRule type="expression" dxfId="641" priority="597" stopIfTrue="1">
      <formula>AND(BA179&gt;0,CP179="")</formula>
    </cfRule>
  </conditionalFormatting>
  <conditionalFormatting sqref="BC179">
    <cfRule type="expression" dxfId="640" priority="596" stopIfTrue="1">
      <formula>AND(BC179&gt;0,CQ179="")</formula>
    </cfRule>
  </conditionalFormatting>
  <conditionalFormatting sqref="BA179:BB179">
    <cfRule type="expression" dxfId="639" priority="595" stopIfTrue="1">
      <formula>AND(BA179&gt;0,CP179="")</formula>
    </cfRule>
  </conditionalFormatting>
  <conditionalFormatting sqref="BC179">
    <cfRule type="expression" dxfId="638" priority="594" stopIfTrue="1">
      <formula>AND(BC179&gt;0,CQ179="")</formula>
    </cfRule>
  </conditionalFormatting>
  <conditionalFormatting sqref="BA179:BB179">
    <cfRule type="expression" dxfId="637" priority="593" stopIfTrue="1">
      <formula>AND(BA179&gt;0,CP179="")</formula>
    </cfRule>
  </conditionalFormatting>
  <conditionalFormatting sqref="BC179">
    <cfRule type="expression" dxfId="636" priority="592" stopIfTrue="1">
      <formula>AND(BC179&gt;0,CQ179="")</formula>
    </cfRule>
  </conditionalFormatting>
  <conditionalFormatting sqref="BA179:BB179">
    <cfRule type="expression" dxfId="635" priority="591" stopIfTrue="1">
      <formula>AND(BA179&gt;0,CP179="")</formula>
    </cfRule>
  </conditionalFormatting>
  <conditionalFormatting sqref="BC179">
    <cfRule type="expression" dxfId="634" priority="590" stopIfTrue="1">
      <formula>AND(BC179&gt;0,CQ179="")</formula>
    </cfRule>
  </conditionalFormatting>
  <conditionalFormatting sqref="BA179:BB179">
    <cfRule type="expression" dxfId="633" priority="589" stopIfTrue="1">
      <formula>AND(BA179&gt;0,CP179="")</formula>
    </cfRule>
  </conditionalFormatting>
  <conditionalFormatting sqref="BC179">
    <cfRule type="expression" dxfId="632" priority="588" stopIfTrue="1">
      <formula>AND(BC179&gt;0,CQ179="")</formula>
    </cfRule>
  </conditionalFormatting>
  <conditionalFormatting sqref="BA179:BB179">
    <cfRule type="expression" dxfId="631" priority="587" stopIfTrue="1">
      <formula>AND(BA179&gt;0,CP179="")</formula>
    </cfRule>
  </conditionalFormatting>
  <conditionalFormatting sqref="BC179">
    <cfRule type="expression" dxfId="630" priority="586" stopIfTrue="1">
      <formula>AND(BC179&gt;0,CQ179="")</formula>
    </cfRule>
  </conditionalFormatting>
  <conditionalFormatting sqref="BA179:BB179">
    <cfRule type="expression" dxfId="629" priority="585" stopIfTrue="1">
      <formula>AND(BA179&gt;0,CP179="")</formula>
    </cfRule>
  </conditionalFormatting>
  <conditionalFormatting sqref="BC179">
    <cfRule type="expression" dxfId="628" priority="584" stopIfTrue="1">
      <formula>AND(BC179&gt;0,CQ179="")</formula>
    </cfRule>
  </conditionalFormatting>
  <conditionalFormatting sqref="AZ182:BK182">
    <cfRule type="expression" dxfId="627" priority="583" stopIfTrue="1">
      <formula>AND(AZ182&gt;0,CN182="")</formula>
    </cfRule>
  </conditionalFormatting>
  <conditionalFormatting sqref="E182">
    <cfRule type="cellIs" dxfId="626" priority="582" stopIfTrue="1" operator="greaterThan">
      <formula>2500</formula>
    </cfRule>
  </conditionalFormatting>
  <conditionalFormatting sqref="E182">
    <cfRule type="cellIs" dxfId="625" priority="581" stopIfTrue="1" operator="greaterThan">
      <formula>2500</formula>
    </cfRule>
  </conditionalFormatting>
  <conditionalFormatting sqref="E182">
    <cfRule type="cellIs" dxfId="624" priority="577" stopIfTrue="1" operator="greaterThan">
      <formula>2500</formula>
    </cfRule>
  </conditionalFormatting>
  <conditionalFormatting sqref="E182">
    <cfRule type="cellIs" dxfId="623" priority="580" stopIfTrue="1" operator="greaterThan">
      <formula>2500</formula>
    </cfRule>
  </conditionalFormatting>
  <conditionalFormatting sqref="E182">
    <cfRule type="cellIs" dxfId="622" priority="579" stopIfTrue="1" operator="greaterThan">
      <formula>2500</formula>
    </cfRule>
  </conditionalFormatting>
  <conditionalFormatting sqref="E182">
    <cfRule type="cellIs" dxfId="621" priority="578" stopIfTrue="1" operator="greaterThan">
      <formula>2500</formula>
    </cfRule>
  </conditionalFormatting>
  <conditionalFormatting sqref="E182">
    <cfRule type="cellIs" dxfId="620" priority="576" stopIfTrue="1" operator="greaterThan">
      <formula>2500</formula>
    </cfRule>
  </conditionalFormatting>
  <conditionalFormatting sqref="E182">
    <cfRule type="cellIs" dxfId="619" priority="575" stopIfTrue="1" operator="greaterThan">
      <formula>2500</formula>
    </cfRule>
  </conditionalFormatting>
  <conditionalFormatting sqref="E182">
    <cfRule type="cellIs" dxfId="618" priority="574" stopIfTrue="1" operator="greaterThan">
      <formula>2500</formula>
    </cfRule>
  </conditionalFormatting>
  <conditionalFormatting sqref="E182">
    <cfRule type="cellIs" dxfId="617" priority="573" stopIfTrue="1" operator="greaterThan">
      <formula>2500</formula>
    </cfRule>
  </conditionalFormatting>
  <conditionalFormatting sqref="E182">
    <cfRule type="cellIs" dxfId="616" priority="572" stopIfTrue="1" operator="greaterThan">
      <formula>2500</formula>
    </cfRule>
  </conditionalFormatting>
  <conditionalFormatting sqref="V182:W182">
    <cfRule type="expression" dxfId="615" priority="571" stopIfTrue="1">
      <formula>AND(V182&gt;0,BK182="")</formula>
    </cfRule>
  </conditionalFormatting>
  <conditionalFormatting sqref="X182">
    <cfRule type="expression" dxfId="614" priority="570" stopIfTrue="1">
      <formula>AND(X182&gt;0,BL182="")</formula>
    </cfRule>
  </conditionalFormatting>
  <conditionalFormatting sqref="F182">
    <cfRule type="cellIs" dxfId="613" priority="569" stopIfTrue="1" operator="lessThan">
      <formula>29</formula>
    </cfRule>
  </conditionalFormatting>
  <conditionalFormatting sqref="E182">
    <cfRule type="cellIs" dxfId="612" priority="568" stopIfTrue="1" operator="greaterThan">
      <formula>2500</formula>
    </cfRule>
  </conditionalFormatting>
  <conditionalFormatting sqref="E182">
    <cfRule type="cellIs" dxfId="611" priority="567" stopIfTrue="1" operator="greaterThan">
      <formula>2500</formula>
    </cfRule>
  </conditionalFormatting>
  <conditionalFormatting sqref="E182">
    <cfRule type="cellIs" dxfId="610" priority="563" stopIfTrue="1" operator="greaterThan">
      <formula>2500</formula>
    </cfRule>
  </conditionalFormatting>
  <conditionalFormatting sqref="E182">
    <cfRule type="cellIs" dxfId="609" priority="566" stopIfTrue="1" operator="greaterThan">
      <formula>2500</formula>
    </cfRule>
  </conditionalFormatting>
  <conditionalFormatting sqref="E182">
    <cfRule type="cellIs" dxfId="608" priority="565" stopIfTrue="1" operator="greaterThan">
      <formula>2500</formula>
    </cfRule>
  </conditionalFormatting>
  <conditionalFormatting sqref="E182">
    <cfRule type="cellIs" dxfId="607" priority="564" stopIfTrue="1" operator="greaterThan">
      <formula>2500</formula>
    </cfRule>
  </conditionalFormatting>
  <conditionalFormatting sqref="E182">
    <cfRule type="cellIs" dxfId="606" priority="562" stopIfTrue="1" operator="greaterThan">
      <formula>2500</formula>
    </cfRule>
  </conditionalFormatting>
  <conditionalFormatting sqref="E182">
    <cfRule type="cellIs" dxfId="605" priority="561" stopIfTrue="1" operator="greaterThan">
      <formula>2500</formula>
    </cfRule>
  </conditionalFormatting>
  <conditionalFormatting sqref="E182">
    <cfRule type="cellIs" dxfId="604" priority="560" stopIfTrue="1" operator="greaterThan">
      <formula>2500</formula>
    </cfRule>
  </conditionalFormatting>
  <conditionalFormatting sqref="E182">
    <cfRule type="cellIs" dxfId="603" priority="559" stopIfTrue="1" operator="greaterThan">
      <formula>2500</formula>
    </cfRule>
  </conditionalFormatting>
  <conditionalFormatting sqref="E182">
    <cfRule type="cellIs" dxfId="602" priority="558" stopIfTrue="1" operator="greaterThan">
      <formula>2500</formula>
    </cfRule>
  </conditionalFormatting>
  <conditionalFormatting sqref="F182">
    <cfRule type="cellIs" dxfId="601" priority="557" stopIfTrue="1" operator="lessThan">
      <formula>29</formula>
    </cfRule>
  </conditionalFormatting>
  <conditionalFormatting sqref="E182">
    <cfRule type="cellIs" dxfId="600" priority="556" stopIfTrue="1" operator="greaterThan">
      <formula>2500</formula>
    </cfRule>
  </conditionalFormatting>
  <conditionalFormatting sqref="E182">
    <cfRule type="cellIs" dxfId="599" priority="555" stopIfTrue="1" operator="greaterThan">
      <formula>2500</formula>
    </cfRule>
  </conditionalFormatting>
  <conditionalFormatting sqref="E182">
    <cfRule type="cellIs" dxfId="598" priority="553" stopIfTrue="1" operator="greaterThan">
      <formula>2500</formula>
    </cfRule>
  </conditionalFormatting>
  <conditionalFormatting sqref="E182">
    <cfRule type="cellIs" dxfId="597" priority="554" stopIfTrue="1" operator="greaterThan">
      <formula>2500</formula>
    </cfRule>
  </conditionalFormatting>
  <conditionalFormatting sqref="E182">
    <cfRule type="cellIs" dxfId="596" priority="552" stopIfTrue="1" operator="greaterThan">
      <formula>2500</formula>
    </cfRule>
  </conditionalFormatting>
  <conditionalFormatting sqref="E182">
    <cfRule type="cellIs" dxfId="595" priority="551" stopIfTrue="1" operator="greaterThan">
      <formula>2500</formula>
    </cfRule>
  </conditionalFormatting>
  <conditionalFormatting sqref="E182">
    <cfRule type="cellIs" dxfId="594" priority="550" stopIfTrue="1" operator="greaterThan">
      <formula>2500</formula>
    </cfRule>
  </conditionalFormatting>
  <conditionalFormatting sqref="E182">
    <cfRule type="cellIs" dxfId="593" priority="549" stopIfTrue="1" operator="greaterThan">
      <formula>2500</formula>
    </cfRule>
  </conditionalFormatting>
  <conditionalFormatting sqref="E182">
    <cfRule type="cellIs" dxfId="592" priority="548" stopIfTrue="1" operator="greaterThan">
      <formula>2500</formula>
    </cfRule>
  </conditionalFormatting>
  <conditionalFormatting sqref="V182:W182">
    <cfRule type="expression" dxfId="591" priority="547" stopIfTrue="1">
      <formula>AND(V182&gt;0,BK182="")</formula>
    </cfRule>
  </conditionalFormatting>
  <conditionalFormatting sqref="X182">
    <cfRule type="expression" dxfId="590" priority="546" stopIfTrue="1">
      <formula>AND(X182&gt;0,BL182="")</formula>
    </cfRule>
  </conditionalFormatting>
  <conditionalFormatting sqref="F182">
    <cfRule type="cellIs" dxfId="589" priority="545" stopIfTrue="1" operator="lessThan">
      <formula>29</formula>
    </cfRule>
  </conditionalFormatting>
  <conditionalFormatting sqref="AN182">
    <cfRule type="expression" dxfId="588" priority="544" stopIfTrue="1">
      <formula>AND(AN182&gt;0,CC182="")</formula>
    </cfRule>
  </conditionalFormatting>
  <conditionalFormatting sqref="E182">
    <cfRule type="cellIs" dxfId="587" priority="543" stopIfTrue="1" operator="greaterThan">
      <formula>2500</formula>
    </cfRule>
  </conditionalFormatting>
  <conditionalFormatting sqref="E182">
    <cfRule type="cellIs" dxfId="586" priority="542" stopIfTrue="1" operator="greaterThan">
      <formula>2500</formula>
    </cfRule>
  </conditionalFormatting>
  <conditionalFormatting sqref="E182">
    <cfRule type="cellIs" dxfId="585" priority="541" stopIfTrue="1" operator="greaterThan">
      <formula>2500</formula>
    </cfRule>
  </conditionalFormatting>
  <conditionalFormatting sqref="E182">
    <cfRule type="cellIs" dxfId="584" priority="540" stopIfTrue="1" operator="greaterThan">
      <formula>2500</formula>
    </cfRule>
  </conditionalFormatting>
  <conditionalFormatting sqref="E182">
    <cfRule type="cellIs" dxfId="583" priority="539" stopIfTrue="1" operator="greaterThan">
      <formula>2500</formula>
    </cfRule>
  </conditionalFormatting>
  <conditionalFormatting sqref="E182">
    <cfRule type="cellIs" dxfId="582" priority="537" stopIfTrue="1" operator="greaterThan">
      <formula>2500</formula>
    </cfRule>
  </conditionalFormatting>
  <conditionalFormatting sqref="E182">
    <cfRule type="cellIs" dxfId="581" priority="538" stopIfTrue="1" operator="greaterThan">
      <formula>2500</formula>
    </cfRule>
  </conditionalFormatting>
  <conditionalFormatting sqref="E182">
    <cfRule type="cellIs" dxfId="580" priority="536" stopIfTrue="1" operator="greaterThan">
      <formula>2500</formula>
    </cfRule>
  </conditionalFormatting>
  <conditionalFormatting sqref="E182">
    <cfRule type="cellIs" dxfId="579" priority="535" stopIfTrue="1" operator="greaterThan">
      <formula>2500</formula>
    </cfRule>
  </conditionalFormatting>
  <conditionalFormatting sqref="E182">
    <cfRule type="cellIs" dxfId="578" priority="534" stopIfTrue="1" operator="greaterThan">
      <formula>2500</formula>
    </cfRule>
  </conditionalFormatting>
  <conditionalFormatting sqref="E182">
    <cfRule type="cellIs" dxfId="577" priority="533" stopIfTrue="1" operator="greaterThan">
      <formula>2500</formula>
    </cfRule>
  </conditionalFormatting>
  <conditionalFormatting sqref="E182">
    <cfRule type="cellIs" dxfId="576" priority="532" stopIfTrue="1" operator="greaterThan">
      <formula>2500</formula>
    </cfRule>
  </conditionalFormatting>
  <conditionalFormatting sqref="V182:W182">
    <cfRule type="expression" dxfId="575" priority="531" stopIfTrue="1">
      <formula>AND(V182&gt;0,BK182="")</formula>
    </cfRule>
  </conditionalFormatting>
  <conditionalFormatting sqref="X182">
    <cfRule type="expression" dxfId="574" priority="530" stopIfTrue="1">
      <formula>AND(X182&gt;0,BL182="")</formula>
    </cfRule>
  </conditionalFormatting>
  <conditionalFormatting sqref="F182">
    <cfRule type="cellIs" dxfId="573" priority="529" stopIfTrue="1" operator="lessThan">
      <formula>29</formula>
    </cfRule>
  </conditionalFormatting>
  <conditionalFormatting sqref="F182">
    <cfRule type="cellIs" dxfId="572" priority="528" stopIfTrue="1" operator="lessThan">
      <formula>29</formula>
    </cfRule>
  </conditionalFormatting>
  <conditionalFormatting sqref="AV182">
    <cfRule type="expression" dxfId="571" priority="527" stopIfTrue="1">
      <formula>LEN(AV182)=14</formula>
    </cfRule>
  </conditionalFormatting>
  <conditionalFormatting sqref="AW182">
    <cfRule type="expression" dxfId="570" priority="526" stopIfTrue="1">
      <formula>LEN(AW182)=11</formula>
    </cfRule>
  </conditionalFormatting>
  <conditionalFormatting sqref="AV182">
    <cfRule type="expression" dxfId="569" priority="525" stopIfTrue="1">
      <formula>LEN(AV182)=14</formula>
    </cfRule>
  </conditionalFormatting>
  <conditionalFormatting sqref="AW182">
    <cfRule type="expression" dxfId="568" priority="524" stopIfTrue="1">
      <formula>LEN(AW182)=11</formula>
    </cfRule>
  </conditionalFormatting>
  <conditionalFormatting sqref="AV182">
    <cfRule type="expression" dxfId="567" priority="523" stopIfTrue="1">
      <formula>LEN(AV182)=14</formula>
    </cfRule>
  </conditionalFormatting>
  <conditionalFormatting sqref="AW182">
    <cfRule type="expression" dxfId="566" priority="522" stopIfTrue="1">
      <formula>LEN(AW182)=11</formula>
    </cfRule>
  </conditionalFormatting>
  <conditionalFormatting sqref="AV182">
    <cfRule type="expression" dxfId="565" priority="521" stopIfTrue="1">
      <formula>LEN(AV182)=14</formula>
    </cfRule>
  </conditionalFormatting>
  <conditionalFormatting sqref="AW182">
    <cfRule type="expression" dxfId="564" priority="520" stopIfTrue="1">
      <formula>LEN(AW182)=11</formula>
    </cfRule>
  </conditionalFormatting>
  <conditionalFormatting sqref="E182">
    <cfRule type="cellIs" dxfId="563" priority="519" stopIfTrue="1" operator="greaterThan">
      <formula>2500</formula>
    </cfRule>
  </conditionalFormatting>
  <conditionalFormatting sqref="E182">
    <cfRule type="cellIs" dxfId="562" priority="518" stopIfTrue="1" operator="greaterThan">
      <formula>2500</formula>
    </cfRule>
  </conditionalFormatting>
  <conditionalFormatting sqref="E182">
    <cfRule type="cellIs" dxfId="561" priority="514" stopIfTrue="1" operator="greaterThan">
      <formula>2500</formula>
    </cfRule>
  </conditionalFormatting>
  <conditionalFormatting sqref="E182">
    <cfRule type="cellIs" dxfId="560" priority="517" stopIfTrue="1" operator="greaterThan">
      <formula>2500</formula>
    </cfRule>
  </conditionalFormatting>
  <conditionalFormatting sqref="E182">
    <cfRule type="cellIs" dxfId="559" priority="516" stopIfTrue="1" operator="greaterThan">
      <formula>2500</formula>
    </cfRule>
  </conditionalFormatting>
  <conditionalFormatting sqref="E182">
    <cfRule type="cellIs" dxfId="558" priority="515" stopIfTrue="1" operator="greaterThan">
      <formula>2500</formula>
    </cfRule>
  </conditionalFormatting>
  <conditionalFormatting sqref="E182">
    <cfRule type="cellIs" dxfId="557" priority="513" stopIfTrue="1" operator="greaterThan">
      <formula>2500</formula>
    </cfRule>
  </conditionalFormatting>
  <conditionalFormatting sqref="E182">
    <cfRule type="cellIs" dxfId="556" priority="512" stopIfTrue="1" operator="greaterThan">
      <formula>2500</formula>
    </cfRule>
  </conditionalFormatting>
  <conditionalFormatting sqref="E182">
    <cfRule type="cellIs" dxfId="555" priority="511" stopIfTrue="1" operator="greaterThan">
      <formula>2500</formula>
    </cfRule>
  </conditionalFormatting>
  <conditionalFormatting sqref="E182">
    <cfRule type="cellIs" dxfId="554" priority="510" stopIfTrue="1" operator="greaterThan">
      <formula>2500</formula>
    </cfRule>
  </conditionalFormatting>
  <conditionalFormatting sqref="E182">
    <cfRule type="cellIs" dxfId="553" priority="509" stopIfTrue="1" operator="greaterThan">
      <formula>2500</formula>
    </cfRule>
  </conditionalFormatting>
  <conditionalFormatting sqref="V182:W182">
    <cfRule type="expression" dxfId="552" priority="508" stopIfTrue="1">
      <formula>AND(V182&gt;0,BK182="")</formula>
    </cfRule>
  </conditionalFormatting>
  <conditionalFormatting sqref="X182">
    <cfRule type="expression" dxfId="551" priority="507" stopIfTrue="1">
      <formula>AND(X182&gt;0,BL182="")</formula>
    </cfRule>
  </conditionalFormatting>
  <conditionalFormatting sqref="F182">
    <cfRule type="cellIs" dxfId="550" priority="506" stopIfTrue="1" operator="lessThan">
      <formula>29</formula>
    </cfRule>
  </conditionalFormatting>
  <conditionalFormatting sqref="E182">
    <cfRule type="cellIs" dxfId="549" priority="505" stopIfTrue="1" operator="greaterThan">
      <formula>2500</formula>
    </cfRule>
  </conditionalFormatting>
  <conditionalFormatting sqref="E182">
    <cfRule type="cellIs" dxfId="548" priority="504" stopIfTrue="1" operator="greaterThan">
      <formula>2500</formula>
    </cfRule>
  </conditionalFormatting>
  <conditionalFormatting sqref="E182">
    <cfRule type="cellIs" dxfId="547" priority="500" stopIfTrue="1" operator="greaterThan">
      <formula>2500</formula>
    </cfRule>
  </conditionalFormatting>
  <conditionalFormatting sqref="E182">
    <cfRule type="cellIs" dxfId="546" priority="503" stopIfTrue="1" operator="greaterThan">
      <formula>2500</formula>
    </cfRule>
  </conditionalFormatting>
  <conditionalFormatting sqref="E182">
    <cfRule type="cellIs" dxfId="545" priority="502" stopIfTrue="1" operator="greaterThan">
      <formula>2500</formula>
    </cfRule>
  </conditionalFormatting>
  <conditionalFormatting sqref="E182">
    <cfRule type="cellIs" dxfId="544" priority="501" stopIfTrue="1" operator="greaterThan">
      <formula>2500</formula>
    </cfRule>
  </conditionalFormatting>
  <conditionalFormatting sqref="E182">
    <cfRule type="cellIs" dxfId="543" priority="499" stopIfTrue="1" operator="greaterThan">
      <formula>2500</formula>
    </cfRule>
  </conditionalFormatting>
  <conditionalFormatting sqref="E182">
    <cfRule type="cellIs" dxfId="542" priority="498" stopIfTrue="1" operator="greaterThan">
      <formula>2500</formula>
    </cfRule>
  </conditionalFormatting>
  <conditionalFormatting sqref="E182">
    <cfRule type="cellIs" dxfId="541" priority="497" stopIfTrue="1" operator="greaterThan">
      <formula>2500</formula>
    </cfRule>
  </conditionalFormatting>
  <conditionalFormatting sqref="E182">
    <cfRule type="cellIs" dxfId="540" priority="496" stopIfTrue="1" operator="greaterThan">
      <formula>2500</formula>
    </cfRule>
  </conditionalFormatting>
  <conditionalFormatting sqref="E182">
    <cfRule type="cellIs" dxfId="539" priority="495" stopIfTrue="1" operator="greaterThan">
      <formula>2500</formula>
    </cfRule>
  </conditionalFormatting>
  <conditionalFormatting sqref="F182">
    <cfRule type="cellIs" dxfId="538" priority="494" stopIfTrue="1" operator="lessThan">
      <formula>29</formula>
    </cfRule>
  </conditionalFormatting>
  <conditionalFormatting sqref="E182">
    <cfRule type="cellIs" dxfId="537" priority="493" stopIfTrue="1" operator="greaterThan">
      <formula>2500</formula>
    </cfRule>
  </conditionalFormatting>
  <conditionalFormatting sqref="E182">
    <cfRule type="cellIs" dxfId="536" priority="492" stopIfTrue="1" operator="greaterThan">
      <formula>2500</formula>
    </cfRule>
  </conditionalFormatting>
  <conditionalFormatting sqref="E182">
    <cfRule type="cellIs" dxfId="535" priority="490" stopIfTrue="1" operator="greaterThan">
      <formula>2500</formula>
    </cfRule>
  </conditionalFormatting>
  <conditionalFormatting sqref="E182">
    <cfRule type="cellIs" dxfId="534" priority="491" stopIfTrue="1" operator="greaterThan">
      <formula>2500</formula>
    </cfRule>
  </conditionalFormatting>
  <conditionalFormatting sqref="E182">
    <cfRule type="cellIs" dxfId="533" priority="489" stopIfTrue="1" operator="greaterThan">
      <formula>2500</formula>
    </cfRule>
  </conditionalFormatting>
  <conditionalFormatting sqref="E182">
    <cfRule type="cellIs" dxfId="532" priority="488" stopIfTrue="1" operator="greaterThan">
      <formula>2500</formula>
    </cfRule>
  </conditionalFormatting>
  <conditionalFormatting sqref="E182">
    <cfRule type="cellIs" dxfId="531" priority="487" stopIfTrue="1" operator="greaterThan">
      <formula>2500</formula>
    </cfRule>
  </conditionalFormatting>
  <conditionalFormatting sqref="E182">
    <cfRule type="cellIs" dxfId="530" priority="486" stopIfTrue="1" operator="greaterThan">
      <formula>2500</formula>
    </cfRule>
  </conditionalFormatting>
  <conditionalFormatting sqref="E182">
    <cfRule type="cellIs" dxfId="529" priority="485" stopIfTrue="1" operator="greaterThan">
      <formula>2500</formula>
    </cfRule>
  </conditionalFormatting>
  <conditionalFormatting sqref="V182:W182">
    <cfRule type="expression" dxfId="528" priority="484" stopIfTrue="1">
      <formula>AND(V182&gt;0,BK182="")</formula>
    </cfRule>
  </conditionalFormatting>
  <conditionalFormatting sqref="X182">
    <cfRule type="expression" dxfId="527" priority="483" stopIfTrue="1">
      <formula>AND(X182&gt;0,BL182="")</formula>
    </cfRule>
  </conditionalFormatting>
  <conditionalFormatting sqref="F182">
    <cfRule type="cellIs" dxfId="526" priority="482" stopIfTrue="1" operator="lessThan">
      <formula>29</formula>
    </cfRule>
  </conditionalFormatting>
  <conditionalFormatting sqref="AN182">
    <cfRule type="expression" dxfId="525" priority="481" stopIfTrue="1">
      <formula>AND(AN182&gt;0,CC182="")</formula>
    </cfRule>
  </conditionalFormatting>
  <conditionalFormatting sqref="E182">
    <cfRule type="cellIs" dxfId="524" priority="480" stopIfTrue="1" operator="greaterThan">
      <formula>2500</formula>
    </cfRule>
  </conditionalFormatting>
  <conditionalFormatting sqref="E182">
    <cfRule type="cellIs" dxfId="523" priority="479" stopIfTrue="1" operator="greaterThan">
      <formula>2500</formula>
    </cfRule>
  </conditionalFormatting>
  <conditionalFormatting sqref="E182">
    <cfRule type="cellIs" dxfId="522" priority="478" stopIfTrue="1" operator="greaterThan">
      <formula>2500</formula>
    </cfRule>
  </conditionalFormatting>
  <conditionalFormatting sqref="E182">
    <cfRule type="cellIs" dxfId="521" priority="477" stopIfTrue="1" operator="greaterThan">
      <formula>2500</formula>
    </cfRule>
  </conditionalFormatting>
  <conditionalFormatting sqref="E182">
    <cfRule type="cellIs" dxfId="520" priority="476" stopIfTrue="1" operator="greaterThan">
      <formula>2500</formula>
    </cfRule>
  </conditionalFormatting>
  <conditionalFormatting sqref="E182">
    <cfRule type="cellIs" dxfId="519" priority="474" stopIfTrue="1" operator="greaterThan">
      <formula>2500</formula>
    </cfRule>
  </conditionalFormatting>
  <conditionalFormatting sqref="E182">
    <cfRule type="cellIs" dxfId="518" priority="475" stopIfTrue="1" operator="greaterThan">
      <formula>2500</formula>
    </cfRule>
  </conditionalFormatting>
  <conditionalFormatting sqref="E182">
    <cfRule type="cellIs" dxfId="517" priority="473" stopIfTrue="1" operator="greaterThan">
      <formula>2500</formula>
    </cfRule>
  </conditionalFormatting>
  <conditionalFormatting sqref="E182">
    <cfRule type="cellIs" dxfId="516" priority="472" stopIfTrue="1" operator="greaterThan">
      <formula>2500</formula>
    </cfRule>
  </conditionalFormatting>
  <conditionalFormatting sqref="E182">
    <cfRule type="cellIs" dxfId="515" priority="471" stopIfTrue="1" operator="greaterThan">
      <formula>2500</formula>
    </cfRule>
  </conditionalFormatting>
  <conditionalFormatting sqref="E182">
    <cfRule type="cellIs" dxfId="514" priority="470" stopIfTrue="1" operator="greaterThan">
      <formula>2500</formula>
    </cfRule>
  </conditionalFormatting>
  <conditionalFormatting sqref="E182">
    <cfRule type="cellIs" dxfId="513" priority="469" stopIfTrue="1" operator="greaterThan">
      <formula>2500</formula>
    </cfRule>
  </conditionalFormatting>
  <conditionalFormatting sqref="V182:W182">
    <cfRule type="expression" dxfId="512" priority="468" stopIfTrue="1">
      <formula>AND(V182&gt;0,BK182="")</formula>
    </cfRule>
  </conditionalFormatting>
  <conditionalFormatting sqref="X182">
    <cfRule type="expression" dxfId="511" priority="467" stopIfTrue="1">
      <formula>AND(X182&gt;0,BL182="")</formula>
    </cfRule>
  </conditionalFormatting>
  <conditionalFormatting sqref="F182">
    <cfRule type="cellIs" dxfId="510" priority="466" stopIfTrue="1" operator="lessThan">
      <formula>29</formula>
    </cfRule>
  </conditionalFormatting>
  <conditionalFormatting sqref="E182">
    <cfRule type="cellIs" dxfId="509" priority="465" stopIfTrue="1" operator="greaterThan">
      <formula>2500</formula>
    </cfRule>
  </conditionalFormatting>
  <conditionalFormatting sqref="E182">
    <cfRule type="cellIs" dxfId="508" priority="464" stopIfTrue="1" operator="greaterThan">
      <formula>2500</formula>
    </cfRule>
  </conditionalFormatting>
  <conditionalFormatting sqref="E182">
    <cfRule type="cellIs" dxfId="507" priority="463" stopIfTrue="1" operator="greaterThan">
      <formula>2500</formula>
    </cfRule>
  </conditionalFormatting>
  <conditionalFormatting sqref="E182">
    <cfRule type="cellIs" dxfId="506" priority="462" stopIfTrue="1" operator="greaterThan">
      <formula>2500</formula>
    </cfRule>
  </conditionalFormatting>
  <conditionalFormatting sqref="E182">
    <cfRule type="cellIs" dxfId="505" priority="461" stopIfTrue="1" operator="greaterThan">
      <formula>2500</formula>
    </cfRule>
  </conditionalFormatting>
  <conditionalFormatting sqref="E182">
    <cfRule type="cellIs" dxfId="504" priority="459" stopIfTrue="1" operator="greaterThan">
      <formula>2500</formula>
    </cfRule>
  </conditionalFormatting>
  <conditionalFormatting sqref="E182">
    <cfRule type="cellIs" dxfId="503" priority="460" stopIfTrue="1" operator="greaterThan">
      <formula>2500</formula>
    </cfRule>
  </conditionalFormatting>
  <conditionalFormatting sqref="E182">
    <cfRule type="cellIs" dxfId="502" priority="458" stopIfTrue="1" operator="greaterThan">
      <formula>2500</formula>
    </cfRule>
  </conditionalFormatting>
  <conditionalFormatting sqref="E182">
    <cfRule type="cellIs" dxfId="501" priority="457" stopIfTrue="1" operator="greaterThan">
      <formula>2500</formula>
    </cfRule>
  </conditionalFormatting>
  <conditionalFormatting sqref="E182">
    <cfRule type="cellIs" dxfId="500" priority="456" stopIfTrue="1" operator="greaterThan">
      <formula>2500</formula>
    </cfRule>
  </conditionalFormatting>
  <conditionalFormatting sqref="E182">
    <cfRule type="cellIs" dxfId="499" priority="455" stopIfTrue="1" operator="greaterThan">
      <formula>2500</formula>
    </cfRule>
  </conditionalFormatting>
  <conditionalFormatting sqref="E182">
    <cfRule type="cellIs" dxfId="498" priority="454" stopIfTrue="1" operator="greaterThan">
      <formula>2500</formula>
    </cfRule>
  </conditionalFormatting>
  <conditionalFormatting sqref="V182:W182">
    <cfRule type="expression" dxfId="497" priority="453" stopIfTrue="1">
      <formula>AND(V182&gt;0,BK182="")</formula>
    </cfRule>
  </conditionalFormatting>
  <conditionalFormatting sqref="X182">
    <cfRule type="expression" dxfId="496" priority="452" stopIfTrue="1">
      <formula>AND(X182&gt;0,BL182="")</formula>
    </cfRule>
  </conditionalFormatting>
  <conditionalFormatting sqref="F182">
    <cfRule type="cellIs" dxfId="495" priority="451" stopIfTrue="1" operator="lessThan">
      <formula>29</formula>
    </cfRule>
  </conditionalFormatting>
  <conditionalFormatting sqref="F182">
    <cfRule type="cellIs" dxfId="494" priority="450" stopIfTrue="1" operator="lessThan">
      <formula>29</formula>
    </cfRule>
  </conditionalFormatting>
  <conditionalFormatting sqref="AV182">
    <cfRule type="expression" dxfId="493" priority="449" stopIfTrue="1">
      <formula>LEN(AV182)=14</formula>
    </cfRule>
  </conditionalFormatting>
  <conditionalFormatting sqref="AW182">
    <cfRule type="expression" dxfId="492" priority="448" stopIfTrue="1">
      <formula>LEN(AW182)=11</formula>
    </cfRule>
  </conditionalFormatting>
  <conditionalFormatting sqref="AV182">
    <cfRule type="expression" dxfId="491" priority="447" stopIfTrue="1">
      <formula>LEN(AV182)=14</formula>
    </cfRule>
  </conditionalFormatting>
  <conditionalFormatting sqref="AW182">
    <cfRule type="expression" dxfId="490" priority="446" stopIfTrue="1">
      <formula>LEN(AW182)=11</formula>
    </cfRule>
  </conditionalFormatting>
  <conditionalFormatting sqref="AV182">
    <cfRule type="expression" dxfId="489" priority="445" stopIfTrue="1">
      <formula>LEN(AV182)=14</formula>
    </cfRule>
  </conditionalFormatting>
  <conditionalFormatting sqref="AW182">
    <cfRule type="expression" dxfId="488" priority="444" stopIfTrue="1">
      <formula>LEN(AW182)=11</formula>
    </cfRule>
  </conditionalFormatting>
  <conditionalFormatting sqref="AV182">
    <cfRule type="expression" dxfId="487" priority="443" stopIfTrue="1">
      <formula>LEN(AV182)=14</formula>
    </cfRule>
  </conditionalFormatting>
  <conditionalFormatting sqref="AW182">
    <cfRule type="expression" dxfId="486" priority="442" stopIfTrue="1">
      <formula>LEN(AW182)=11</formula>
    </cfRule>
  </conditionalFormatting>
  <conditionalFormatting sqref="AV182">
    <cfRule type="expression" dxfId="485" priority="441" stopIfTrue="1">
      <formula>LEN(AV182)=14</formula>
    </cfRule>
  </conditionalFormatting>
  <conditionalFormatting sqref="AW182">
    <cfRule type="expression" dxfId="484" priority="440" stopIfTrue="1">
      <formula>LEN(AW182)=11</formula>
    </cfRule>
  </conditionalFormatting>
  <conditionalFormatting sqref="BD182">
    <cfRule type="expression" dxfId="483" priority="439" stopIfTrue="1">
      <formula>AND(BD182&gt;0,CR182="")</formula>
    </cfRule>
  </conditionalFormatting>
  <conditionalFormatting sqref="BA182:BB182">
    <cfRule type="expression" dxfId="482" priority="438" stopIfTrue="1">
      <formula>AND(BA182&gt;0,CP182="")</formula>
    </cfRule>
  </conditionalFormatting>
  <conditionalFormatting sqref="BC182">
    <cfRule type="expression" dxfId="481" priority="437" stopIfTrue="1">
      <formula>AND(BC182&gt;0,CQ182="")</formula>
    </cfRule>
  </conditionalFormatting>
  <conditionalFormatting sqref="BA182:BB182">
    <cfRule type="expression" dxfId="480" priority="436" stopIfTrue="1">
      <formula>AND(BA182&gt;0,CP182="")</formula>
    </cfRule>
  </conditionalFormatting>
  <conditionalFormatting sqref="BC182">
    <cfRule type="expression" dxfId="479" priority="435" stopIfTrue="1">
      <formula>AND(BC182&gt;0,CQ182="")</formula>
    </cfRule>
  </conditionalFormatting>
  <conditionalFormatting sqref="BA182:BB182">
    <cfRule type="expression" dxfId="478" priority="434" stopIfTrue="1">
      <formula>AND(BA182&gt;0,CP182="")</formula>
    </cfRule>
  </conditionalFormatting>
  <conditionalFormatting sqref="BC182">
    <cfRule type="expression" dxfId="477" priority="433" stopIfTrue="1">
      <formula>AND(BC182&gt;0,CQ182="")</formula>
    </cfRule>
  </conditionalFormatting>
  <conditionalFormatting sqref="BA182:BB182">
    <cfRule type="expression" dxfId="476" priority="432" stopIfTrue="1">
      <formula>AND(BA182&gt;0,CP182="")</formula>
    </cfRule>
  </conditionalFormatting>
  <conditionalFormatting sqref="BC182">
    <cfRule type="expression" dxfId="475" priority="431" stopIfTrue="1">
      <formula>AND(BC182&gt;0,CQ182="")</formula>
    </cfRule>
  </conditionalFormatting>
  <conditionalFormatting sqref="BA182:BB182">
    <cfRule type="expression" dxfId="474" priority="430" stopIfTrue="1">
      <formula>AND(BA182&gt;0,CP182="")</formula>
    </cfRule>
  </conditionalFormatting>
  <conditionalFormatting sqref="BC182">
    <cfRule type="expression" dxfId="473" priority="429" stopIfTrue="1">
      <formula>AND(BC182&gt;0,CQ182="")</formula>
    </cfRule>
  </conditionalFormatting>
  <conditionalFormatting sqref="BA182:BB182">
    <cfRule type="expression" dxfId="472" priority="428" stopIfTrue="1">
      <formula>AND(BA182&gt;0,CP182="")</formula>
    </cfRule>
  </conditionalFormatting>
  <conditionalFormatting sqref="BC182">
    <cfRule type="expression" dxfId="471" priority="427" stopIfTrue="1">
      <formula>AND(BC182&gt;0,CQ182="")</formula>
    </cfRule>
  </conditionalFormatting>
  <conditionalFormatting sqref="BA182:BB182">
    <cfRule type="expression" dxfId="470" priority="426" stopIfTrue="1">
      <formula>AND(BA182&gt;0,CP182="")</formula>
    </cfRule>
  </conditionalFormatting>
  <conditionalFormatting sqref="BC182">
    <cfRule type="expression" dxfId="469" priority="425" stopIfTrue="1">
      <formula>AND(BC182&gt;0,CQ182="")</formula>
    </cfRule>
  </conditionalFormatting>
  <conditionalFormatting sqref="AZ184:BK185">
    <cfRule type="expression" dxfId="468" priority="424" stopIfTrue="1">
      <formula>AND(AZ184&gt;0,CN184="")</formula>
    </cfRule>
  </conditionalFormatting>
  <conditionalFormatting sqref="E184:E185">
    <cfRule type="cellIs" dxfId="467" priority="423" stopIfTrue="1" operator="greaterThan">
      <formula>2500</formula>
    </cfRule>
  </conditionalFormatting>
  <conditionalFormatting sqref="E184:E185">
    <cfRule type="cellIs" dxfId="466" priority="422" stopIfTrue="1" operator="greaterThan">
      <formula>2500</formula>
    </cfRule>
  </conditionalFormatting>
  <conditionalFormatting sqref="E184:E185">
    <cfRule type="cellIs" dxfId="465" priority="418" stopIfTrue="1" operator="greaterThan">
      <formula>2500</formula>
    </cfRule>
  </conditionalFormatting>
  <conditionalFormatting sqref="E184:E185">
    <cfRule type="cellIs" dxfId="464" priority="421" stopIfTrue="1" operator="greaterThan">
      <formula>2500</formula>
    </cfRule>
  </conditionalFormatting>
  <conditionalFormatting sqref="E184:E185">
    <cfRule type="cellIs" dxfId="463" priority="420" stopIfTrue="1" operator="greaterThan">
      <formula>2500</formula>
    </cfRule>
  </conditionalFormatting>
  <conditionalFormatting sqref="E184:E185">
    <cfRule type="cellIs" dxfId="462" priority="419" stopIfTrue="1" operator="greaterThan">
      <formula>2500</formula>
    </cfRule>
  </conditionalFormatting>
  <conditionalFormatting sqref="E184:E185">
    <cfRule type="cellIs" dxfId="461" priority="417" stopIfTrue="1" operator="greaterThan">
      <formula>2500</formula>
    </cfRule>
  </conditionalFormatting>
  <conditionalFormatting sqref="E184:E185">
    <cfRule type="cellIs" dxfId="460" priority="416" stopIfTrue="1" operator="greaterThan">
      <formula>2500</formula>
    </cfRule>
  </conditionalFormatting>
  <conditionalFormatting sqref="E184:E185">
    <cfRule type="cellIs" dxfId="459" priority="415" stopIfTrue="1" operator="greaterThan">
      <formula>2500</formula>
    </cfRule>
  </conditionalFormatting>
  <conditionalFormatting sqref="E184:E185">
    <cfRule type="cellIs" dxfId="458" priority="414" stopIfTrue="1" operator="greaterThan">
      <formula>2500</formula>
    </cfRule>
  </conditionalFormatting>
  <conditionalFormatting sqref="E184:E185">
    <cfRule type="cellIs" dxfId="457" priority="413" stopIfTrue="1" operator="greaterThan">
      <formula>2500</formula>
    </cfRule>
  </conditionalFormatting>
  <conditionalFormatting sqref="V184:W185">
    <cfRule type="expression" dxfId="456" priority="412" stopIfTrue="1">
      <formula>AND(V184&gt;0,BK184="")</formula>
    </cfRule>
  </conditionalFormatting>
  <conditionalFormatting sqref="X184:X185">
    <cfRule type="expression" dxfId="455" priority="411" stopIfTrue="1">
      <formula>AND(X184&gt;0,BL184="")</formula>
    </cfRule>
  </conditionalFormatting>
  <conditionalFormatting sqref="F184:F185">
    <cfRule type="cellIs" dxfId="454" priority="410" stopIfTrue="1" operator="lessThan">
      <formula>29</formula>
    </cfRule>
  </conditionalFormatting>
  <conditionalFormatting sqref="E184:E185">
    <cfRule type="cellIs" dxfId="453" priority="409" stopIfTrue="1" operator="greaterThan">
      <formula>2500</formula>
    </cfRule>
  </conditionalFormatting>
  <conditionalFormatting sqref="E184:E185">
    <cfRule type="cellIs" dxfId="452" priority="408" stopIfTrue="1" operator="greaterThan">
      <formula>2500</formula>
    </cfRule>
  </conditionalFormatting>
  <conditionalFormatting sqref="E184:E185">
    <cfRule type="cellIs" dxfId="451" priority="404" stopIfTrue="1" operator="greaterThan">
      <formula>2500</formula>
    </cfRule>
  </conditionalFormatting>
  <conditionalFormatting sqref="E184:E185">
    <cfRule type="cellIs" dxfId="450" priority="407" stopIfTrue="1" operator="greaterThan">
      <formula>2500</formula>
    </cfRule>
  </conditionalFormatting>
  <conditionalFormatting sqref="E184:E185">
    <cfRule type="cellIs" dxfId="449" priority="406" stopIfTrue="1" operator="greaterThan">
      <formula>2500</formula>
    </cfRule>
  </conditionalFormatting>
  <conditionalFormatting sqref="E184:E185">
    <cfRule type="cellIs" dxfId="448" priority="405" stopIfTrue="1" operator="greaterThan">
      <formula>2500</formula>
    </cfRule>
  </conditionalFormatting>
  <conditionalFormatting sqref="E184:E185">
    <cfRule type="cellIs" dxfId="447" priority="403" stopIfTrue="1" operator="greaterThan">
      <formula>2500</formula>
    </cfRule>
  </conditionalFormatting>
  <conditionalFormatting sqref="E184:E185">
    <cfRule type="cellIs" dxfId="446" priority="402" stopIfTrue="1" operator="greaterThan">
      <formula>2500</formula>
    </cfRule>
  </conditionalFormatting>
  <conditionalFormatting sqref="E184:E185">
    <cfRule type="cellIs" dxfId="445" priority="401" stopIfTrue="1" operator="greaterThan">
      <formula>2500</formula>
    </cfRule>
  </conditionalFormatting>
  <conditionalFormatting sqref="E184:E185">
    <cfRule type="cellIs" dxfId="444" priority="400" stopIfTrue="1" operator="greaterThan">
      <formula>2500</formula>
    </cfRule>
  </conditionalFormatting>
  <conditionalFormatting sqref="E184:E185">
    <cfRule type="cellIs" dxfId="443" priority="399" stopIfTrue="1" operator="greaterThan">
      <formula>2500</formula>
    </cfRule>
  </conditionalFormatting>
  <conditionalFormatting sqref="F184:F185">
    <cfRule type="cellIs" dxfId="442" priority="398" stopIfTrue="1" operator="lessThan">
      <formula>29</formula>
    </cfRule>
  </conditionalFormatting>
  <conditionalFormatting sqref="E184:E185">
    <cfRule type="cellIs" dxfId="441" priority="397" stopIfTrue="1" operator="greaterThan">
      <formula>2500</formula>
    </cfRule>
  </conditionalFormatting>
  <conditionalFormatting sqref="E184:E185">
    <cfRule type="cellIs" dxfId="440" priority="396" stopIfTrue="1" operator="greaterThan">
      <formula>2500</formula>
    </cfRule>
  </conditionalFormatting>
  <conditionalFormatting sqref="E184:E185">
    <cfRule type="cellIs" dxfId="439" priority="394" stopIfTrue="1" operator="greaterThan">
      <formula>2500</formula>
    </cfRule>
  </conditionalFormatting>
  <conditionalFormatting sqref="E184:E185">
    <cfRule type="cellIs" dxfId="438" priority="395" stopIfTrue="1" operator="greaterThan">
      <formula>2500</formula>
    </cfRule>
  </conditionalFormatting>
  <conditionalFormatting sqref="E184:E185">
    <cfRule type="cellIs" dxfId="437" priority="393" stopIfTrue="1" operator="greaterThan">
      <formula>2500</formula>
    </cfRule>
  </conditionalFormatting>
  <conditionalFormatting sqref="E184:E185">
    <cfRule type="cellIs" dxfId="436" priority="392" stopIfTrue="1" operator="greaterThan">
      <formula>2500</formula>
    </cfRule>
  </conditionalFormatting>
  <conditionalFormatting sqref="E184:E185">
    <cfRule type="cellIs" dxfId="435" priority="391" stopIfTrue="1" operator="greaterThan">
      <formula>2500</formula>
    </cfRule>
  </conditionalFormatting>
  <conditionalFormatting sqref="E184:E185">
    <cfRule type="cellIs" dxfId="434" priority="390" stopIfTrue="1" operator="greaterThan">
      <formula>2500</formula>
    </cfRule>
  </conditionalFormatting>
  <conditionalFormatting sqref="E184:E185">
    <cfRule type="cellIs" dxfId="433" priority="389" stopIfTrue="1" operator="greaterThan">
      <formula>2500</formula>
    </cfRule>
  </conditionalFormatting>
  <conditionalFormatting sqref="V184:W185">
    <cfRule type="expression" dxfId="432" priority="388" stopIfTrue="1">
      <formula>AND(V184&gt;0,BK184="")</formula>
    </cfRule>
  </conditionalFormatting>
  <conditionalFormatting sqref="X184:X185">
    <cfRule type="expression" dxfId="431" priority="387" stopIfTrue="1">
      <formula>AND(X184&gt;0,BL184="")</formula>
    </cfRule>
  </conditionalFormatting>
  <conditionalFormatting sqref="F184:F185">
    <cfRule type="cellIs" dxfId="430" priority="386" stopIfTrue="1" operator="lessThan">
      <formula>29</formula>
    </cfRule>
  </conditionalFormatting>
  <conditionalFormatting sqref="AN184:AN185">
    <cfRule type="expression" dxfId="429" priority="385" stopIfTrue="1">
      <formula>AND(AN184&gt;0,CC184="")</formula>
    </cfRule>
  </conditionalFormatting>
  <conditionalFormatting sqref="E184:E185">
    <cfRule type="cellIs" dxfId="428" priority="384" stopIfTrue="1" operator="greaterThan">
      <formula>2500</formula>
    </cfRule>
  </conditionalFormatting>
  <conditionalFormatting sqref="E184:E185">
    <cfRule type="cellIs" dxfId="427" priority="383" stopIfTrue="1" operator="greaterThan">
      <formula>2500</formula>
    </cfRule>
  </conditionalFormatting>
  <conditionalFormatting sqref="E184:E185">
    <cfRule type="cellIs" dxfId="426" priority="382" stopIfTrue="1" operator="greaterThan">
      <formula>2500</formula>
    </cfRule>
  </conditionalFormatting>
  <conditionalFormatting sqref="E184:E185">
    <cfRule type="cellIs" dxfId="425" priority="381" stopIfTrue="1" operator="greaterThan">
      <formula>2500</formula>
    </cfRule>
  </conditionalFormatting>
  <conditionalFormatting sqref="E184:E185">
    <cfRule type="cellIs" dxfId="424" priority="380" stopIfTrue="1" operator="greaterThan">
      <formula>2500</formula>
    </cfRule>
  </conditionalFormatting>
  <conditionalFormatting sqref="E184:E185">
    <cfRule type="cellIs" dxfId="423" priority="378" stopIfTrue="1" operator="greaterThan">
      <formula>2500</formula>
    </cfRule>
  </conditionalFormatting>
  <conditionalFormatting sqref="E184:E185">
    <cfRule type="cellIs" dxfId="422" priority="379" stopIfTrue="1" operator="greaterThan">
      <formula>2500</formula>
    </cfRule>
  </conditionalFormatting>
  <conditionalFormatting sqref="E184:E185">
    <cfRule type="cellIs" dxfId="421" priority="377" stopIfTrue="1" operator="greaterThan">
      <formula>2500</formula>
    </cfRule>
  </conditionalFormatting>
  <conditionalFormatting sqref="E184:E185">
    <cfRule type="cellIs" dxfId="420" priority="376" stopIfTrue="1" operator="greaterThan">
      <formula>2500</formula>
    </cfRule>
  </conditionalFormatting>
  <conditionalFormatting sqref="E184:E185">
    <cfRule type="cellIs" dxfId="419" priority="375" stopIfTrue="1" operator="greaterThan">
      <formula>2500</formula>
    </cfRule>
  </conditionalFormatting>
  <conditionalFormatting sqref="E184:E185">
    <cfRule type="cellIs" dxfId="418" priority="374" stopIfTrue="1" operator="greaterThan">
      <formula>2500</formula>
    </cfRule>
  </conditionalFormatting>
  <conditionalFormatting sqref="E184:E185">
    <cfRule type="cellIs" dxfId="417" priority="373" stopIfTrue="1" operator="greaterThan">
      <formula>2500</formula>
    </cfRule>
  </conditionalFormatting>
  <conditionalFormatting sqref="V184:W185">
    <cfRule type="expression" dxfId="416" priority="372" stopIfTrue="1">
      <formula>AND(V184&gt;0,BK184="")</formula>
    </cfRule>
  </conditionalFormatting>
  <conditionalFormatting sqref="X184:X185">
    <cfRule type="expression" dxfId="415" priority="371" stopIfTrue="1">
      <formula>AND(X184&gt;0,BL184="")</formula>
    </cfRule>
  </conditionalFormatting>
  <conditionalFormatting sqref="F184:F185">
    <cfRule type="cellIs" dxfId="414" priority="370" stopIfTrue="1" operator="lessThan">
      <formula>29</formula>
    </cfRule>
  </conditionalFormatting>
  <conditionalFormatting sqref="F184:F185">
    <cfRule type="cellIs" dxfId="413" priority="369" stopIfTrue="1" operator="lessThan">
      <formula>29</formula>
    </cfRule>
  </conditionalFormatting>
  <conditionalFormatting sqref="AV184:AV185">
    <cfRule type="expression" dxfId="412" priority="368" stopIfTrue="1">
      <formula>LEN(AV184)=14</formula>
    </cfRule>
  </conditionalFormatting>
  <conditionalFormatting sqref="AW184:AW185">
    <cfRule type="expression" dxfId="411" priority="367" stopIfTrue="1">
      <formula>LEN(AW184)=11</formula>
    </cfRule>
  </conditionalFormatting>
  <conditionalFormatting sqref="AV184:AV185">
    <cfRule type="expression" dxfId="410" priority="366" stopIfTrue="1">
      <formula>LEN(AV184)=14</formula>
    </cfRule>
  </conditionalFormatting>
  <conditionalFormatting sqref="AW184:AW185">
    <cfRule type="expression" dxfId="409" priority="365" stopIfTrue="1">
      <formula>LEN(AW184)=11</formula>
    </cfRule>
  </conditionalFormatting>
  <conditionalFormatting sqref="AV184:AV185">
    <cfRule type="expression" dxfId="408" priority="364" stopIfTrue="1">
      <formula>LEN(AV184)=14</formula>
    </cfRule>
  </conditionalFormatting>
  <conditionalFormatting sqref="AW184:AW185">
    <cfRule type="expression" dxfId="407" priority="363" stopIfTrue="1">
      <formula>LEN(AW184)=11</formula>
    </cfRule>
  </conditionalFormatting>
  <conditionalFormatting sqref="AV184:AV185">
    <cfRule type="expression" dxfId="406" priority="362" stopIfTrue="1">
      <formula>LEN(AV184)=14</formula>
    </cfRule>
  </conditionalFormatting>
  <conditionalFormatting sqref="AW184:AW185">
    <cfRule type="expression" dxfId="405" priority="361" stopIfTrue="1">
      <formula>LEN(AW184)=11</formula>
    </cfRule>
  </conditionalFormatting>
  <conditionalFormatting sqref="E184:E185">
    <cfRule type="cellIs" dxfId="404" priority="360" stopIfTrue="1" operator="greaterThan">
      <formula>2500</formula>
    </cfRule>
  </conditionalFormatting>
  <conditionalFormatting sqref="E184:E185">
    <cfRule type="cellIs" dxfId="403" priority="359" stopIfTrue="1" operator="greaterThan">
      <formula>2500</formula>
    </cfRule>
  </conditionalFormatting>
  <conditionalFormatting sqref="E184:E185">
    <cfRule type="cellIs" dxfId="402" priority="355" stopIfTrue="1" operator="greaterThan">
      <formula>2500</formula>
    </cfRule>
  </conditionalFormatting>
  <conditionalFormatting sqref="E184:E185">
    <cfRule type="cellIs" dxfId="401" priority="358" stopIfTrue="1" operator="greaterThan">
      <formula>2500</formula>
    </cfRule>
  </conditionalFormatting>
  <conditionalFormatting sqref="E184:E185">
    <cfRule type="cellIs" dxfId="400" priority="357" stopIfTrue="1" operator="greaterThan">
      <formula>2500</formula>
    </cfRule>
  </conditionalFormatting>
  <conditionalFormatting sqref="E184:E185">
    <cfRule type="cellIs" dxfId="399" priority="356" stopIfTrue="1" operator="greaterThan">
      <formula>2500</formula>
    </cfRule>
  </conditionalFormatting>
  <conditionalFormatting sqref="E184:E185">
    <cfRule type="cellIs" dxfId="398" priority="354" stopIfTrue="1" operator="greaterThan">
      <formula>2500</formula>
    </cfRule>
  </conditionalFormatting>
  <conditionalFormatting sqref="E184:E185">
    <cfRule type="cellIs" dxfId="397" priority="353" stopIfTrue="1" operator="greaterThan">
      <formula>2500</formula>
    </cfRule>
  </conditionalFormatting>
  <conditionalFormatting sqref="E184:E185">
    <cfRule type="cellIs" dxfId="396" priority="352" stopIfTrue="1" operator="greaterThan">
      <formula>2500</formula>
    </cfRule>
  </conditionalFormatting>
  <conditionalFormatting sqref="E184:E185">
    <cfRule type="cellIs" dxfId="395" priority="351" stopIfTrue="1" operator="greaterThan">
      <formula>2500</formula>
    </cfRule>
  </conditionalFormatting>
  <conditionalFormatting sqref="E184:E185">
    <cfRule type="cellIs" dxfId="394" priority="350" stopIfTrue="1" operator="greaterThan">
      <formula>2500</formula>
    </cfRule>
  </conditionalFormatting>
  <conditionalFormatting sqref="V184:W185">
    <cfRule type="expression" dxfId="393" priority="349" stopIfTrue="1">
      <formula>AND(V184&gt;0,BK184="")</formula>
    </cfRule>
  </conditionalFormatting>
  <conditionalFormatting sqref="X184:X185">
    <cfRule type="expression" dxfId="392" priority="348" stopIfTrue="1">
      <formula>AND(X184&gt;0,BL184="")</formula>
    </cfRule>
  </conditionalFormatting>
  <conditionalFormatting sqref="F184:F185">
    <cfRule type="cellIs" dxfId="391" priority="347" stopIfTrue="1" operator="lessThan">
      <formula>29</formula>
    </cfRule>
  </conditionalFormatting>
  <conditionalFormatting sqref="E184:E185">
    <cfRule type="cellIs" dxfId="390" priority="346" stopIfTrue="1" operator="greaterThan">
      <formula>2500</formula>
    </cfRule>
  </conditionalFormatting>
  <conditionalFormatting sqref="E184:E185">
    <cfRule type="cellIs" dxfId="389" priority="345" stopIfTrue="1" operator="greaterThan">
      <formula>2500</formula>
    </cfRule>
  </conditionalFormatting>
  <conditionalFormatting sqref="E184:E185">
    <cfRule type="cellIs" dxfId="388" priority="341" stopIfTrue="1" operator="greaterThan">
      <formula>2500</formula>
    </cfRule>
  </conditionalFormatting>
  <conditionalFormatting sqref="E184:E185">
    <cfRule type="cellIs" dxfId="387" priority="344" stopIfTrue="1" operator="greaterThan">
      <formula>2500</formula>
    </cfRule>
  </conditionalFormatting>
  <conditionalFormatting sqref="E184:E185">
    <cfRule type="cellIs" dxfId="386" priority="343" stopIfTrue="1" operator="greaterThan">
      <formula>2500</formula>
    </cfRule>
  </conditionalFormatting>
  <conditionalFormatting sqref="E184:E185">
    <cfRule type="cellIs" dxfId="385" priority="342" stopIfTrue="1" operator="greaterThan">
      <formula>2500</formula>
    </cfRule>
  </conditionalFormatting>
  <conditionalFormatting sqref="E184:E185">
    <cfRule type="cellIs" dxfId="384" priority="340" stopIfTrue="1" operator="greaterThan">
      <formula>2500</formula>
    </cfRule>
  </conditionalFormatting>
  <conditionalFormatting sqref="E184:E185">
    <cfRule type="cellIs" dxfId="383" priority="339" stopIfTrue="1" operator="greaterThan">
      <formula>2500</formula>
    </cfRule>
  </conditionalFormatting>
  <conditionalFormatting sqref="E184:E185">
    <cfRule type="cellIs" dxfId="382" priority="338" stopIfTrue="1" operator="greaterThan">
      <formula>2500</formula>
    </cfRule>
  </conditionalFormatting>
  <conditionalFormatting sqref="E184:E185">
    <cfRule type="cellIs" dxfId="381" priority="337" stopIfTrue="1" operator="greaterThan">
      <formula>2500</formula>
    </cfRule>
  </conditionalFormatting>
  <conditionalFormatting sqref="E184:E185">
    <cfRule type="cellIs" dxfId="380" priority="336" stopIfTrue="1" operator="greaterThan">
      <formula>2500</formula>
    </cfRule>
  </conditionalFormatting>
  <conditionalFormatting sqref="F184:F185">
    <cfRule type="cellIs" dxfId="379" priority="335" stopIfTrue="1" operator="lessThan">
      <formula>29</formula>
    </cfRule>
  </conditionalFormatting>
  <conditionalFormatting sqref="E184:E185">
    <cfRule type="cellIs" dxfId="378" priority="334" stopIfTrue="1" operator="greaterThan">
      <formula>2500</formula>
    </cfRule>
  </conditionalFormatting>
  <conditionalFormatting sqref="E184:E185">
    <cfRule type="cellIs" dxfId="377" priority="333" stopIfTrue="1" operator="greaterThan">
      <formula>2500</formula>
    </cfRule>
  </conditionalFormatting>
  <conditionalFormatting sqref="E184:E185">
    <cfRule type="cellIs" dxfId="376" priority="331" stopIfTrue="1" operator="greaterThan">
      <formula>2500</formula>
    </cfRule>
  </conditionalFormatting>
  <conditionalFormatting sqref="E184:E185">
    <cfRule type="cellIs" dxfId="375" priority="332" stopIfTrue="1" operator="greaterThan">
      <formula>2500</formula>
    </cfRule>
  </conditionalFormatting>
  <conditionalFormatting sqref="E184:E185">
    <cfRule type="cellIs" dxfId="374" priority="330" stopIfTrue="1" operator="greaterThan">
      <formula>2500</formula>
    </cfRule>
  </conditionalFormatting>
  <conditionalFormatting sqref="E184:E185">
    <cfRule type="cellIs" dxfId="373" priority="329" stopIfTrue="1" operator="greaterThan">
      <formula>2500</formula>
    </cfRule>
  </conditionalFormatting>
  <conditionalFormatting sqref="E184:E185">
    <cfRule type="cellIs" dxfId="372" priority="328" stopIfTrue="1" operator="greaterThan">
      <formula>2500</formula>
    </cfRule>
  </conditionalFormatting>
  <conditionalFormatting sqref="E184:E185">
    <cfRule type="cellIs" dxfId="371" priority="327" stopIfTrue="1" operator="greaterThan">
      <formula>2500</formula>
    </cfRule>
  </conditionalFormatting>
  <conditionalFormatting sqref="E184:E185">
    <cfRule type="cellIs" dxfId="370" priority="326" stopIfTrue="1" operator="greaterThan">
      <formula>2500</formula>
    </cfRule>
  </conditionalFormatting>
  <conditionalFormatting sqref="V184:W185">
    <cfRule type="expression" dxfId="369" priority="325" stopIfTrue="1">
      <formula>AND(V184&gt;0,BK184="")</formula>
    </cfRule>
  </conditionalFormatting>
  <conditionalFormatting sqref="X184:X185">
    <cfRule type="expression" dxfId="368" priority="324" stopIfTrue="1">
      <formula>AND(X184&gt;0,BL184="")</formula>
    </cfRule>
  </conditionalFormatting>
  <conditionalFormatting sqref="F184:F185">
    <cfRule type="cellIs" dxfId="367" priority="323" stopIfTrue="1" operator="lessThan">
      <formula>29</formula>
    </cfRule>
  </conditionalFormatting>
  <conditionalFormatting sqref="AN184:AN185">
    <cfRule type="expression" dxfId="366" priority="322" stopIfTrue="1">
      <formula>AND(AN184&gt;0,CC184="")</formula>
    </cfRule>
  </conditionalFormatting>
  <conditionalFormatting sqref="E184:E185">
    <cfRule type="cellIs" dxfId="365" priority="321" stopIfTrue="1" operator="greaterThan">
      <formula>2500</formula>
    </cfRule>
  </conditionalFormatting>
  <conditionalFormatting sqref="E184:E185">
    <cfRule type="cellIs" dxfId="364" priority="320" stopIfTrue="1" operator="greaterThan">
      <formula>2500</formula>
    </cfRule>
  </conditionalFormatting>
  <conditionalFormatting sqref="E184:E185">
    <cfRule type="cellIs" dxfId="363" priority="319" stopIfTrue="1" operator="greaterThan">
      <formula>2500</formula>
    </cfRule>
  </conditionalFormatting>
  <conditionalFormatting sqref="E184:E185">
    <cfRule type="cellIs" dxfId="362" priority="318" stopIfTrue="1" operator="greaterThan">
      <formula>2500</formula>
    </cfRule>
  </conditionalFormatting>
  <conditionalFormatting sqref="E184:E185">
    <cfRule type="cellIs" dxfId="361" priority="317" stopIfTrue="1" operator="greaterThan">
      <formula>2500</formula>
    </cfRule>
  </conditionalFormatting>
  <conditionalFormatting sqref="E184:E185">
    <cfRule type="cellIs" dxfId="360" priority="315" stopIfTrue="1" operator="greaterThan">
      <formula>2500</formula>
    </cfRule>
  </conditionalFormatting>
  <conditionalFormatting sqref="E184:E185">
    <cfRule type="cellIs" dxfId="359" priority="316" stopIfTrue="1" operator="greaterThan">
      <formula>2500</formula>
    </cfRule>
  </conditionalFormatting>
  <conditionalFormatting sqref="E184:E185">
    <cfRule type="cellIs" dxfId="358" priority="314" stopIfTrue="1" operator="greaterThan">
      <formula>2500</formula>
    </cfRule>
  </conditionalFormatting>
  <conditionalFormatting sqref="E184:E185">
    <cfRule type="cellIs" dxfId="357" priority="313" stopIfTrue="1" operator="greaterThan">
      <formula>2500</formula>
    </cfRule>
  </conditionalFormatting>
  <conditionalFormatting sqref="E184:E185">
    <cfRule type="cellIs" dxfId="356" priority="312" stopIfTrue="1" operator="greaterThan">
      <formula>2500</formula>
    </cfRule>
  </conditionalFormatting>
  <conditionalFormatting sqref="E184:E185">
    <cfRule type="cellIs" dxfId="355" priority="311" stopIfTrue="1" operator="greaterThan">
      <formula>2500</formula>
    </cfRule>
  </conditionalFormatting>
  <conditionalFormatting sqref="E184:E185">
    <cfRule type="cellIs" dxfId="354" priority="310" stopIfTrue="1" operator="greaterThan">
      <formula>2500</formula>
    </cfRule>
  </conditionalFormatting>
  <conditionalFormatting sqref="V184:W185">
    <cfRule type="expression" dxfId="353" priority="309" stopIfTrue="1">
      <formula>AND(V184&gt;0,BK184="")</formula>
    </cfRule>
  </conditionalFormatting>
  <conditionalFormatting sqref="X184:X185">
    <cfRule type="expression" dxfId="352" priority="308" stopIfTrue="1">
      <formula>AND(X184&gt;0,BL184="")</formula>
    </cfRule>
  </conditionalFormatting>
  <conditionalFormatting sqref="F184:F185">
    <cfRule type="cellIs" dxfId="351" priority="307" stopIfTrue="1" operator="lessThan">
      <formula>29</formula>
    </cfRule>
  </conditionalFormatting>
  <conditionalFormatting sqref="E184:E185">
    <cfRule type="cellIs" dxfId="350" priority="306" stopIfTrue="1" operator="greaterThan">
      <formula>2500</formula>
    </cfRule>
  </conditionalFormatting>
  <conditionalFormatting sqref="E184:E185">
    <cfRule type="cellIs" dxfId="349" priority="305" stopIfTrue="1" operator="greaterThan">
      <formula>2500</formula>
    </cfRule>
  </conditionalFormatting>
  <conditionalFormatting sqref="E184:E185">
    <cfRule type="cellIs" dxfId="348" priority="304" stopIfTrue="1" operator="greaterThan">
      <formula>2500</formula>
    </cfRule>
  </conditionalFormatting>
  <conditionalFormatting sqref="E184:E185">
    <cfRule type="cellIs" dxfId="347" priority="303" stopIfTrue="1" operator="greaterThan">
      <formula>2500</formula>
    </cfRule>
  </conditionalFormatting>
  <conditionalFormatting sqref="E184:E185">
    <cfRule type="cellIs" dxfId="346" priority="302" stopIfTrue="1" operator="greaterThan">
      <formula>2500</formula>
    </cfRule>
  </conditionalFormatting>
  <conditionalFormatting sqref="E184:E185">
    <cfRule type="cellIs" dxfId="345" priority="300" stopIfTrue="1" operator="greaterThan">
      <formula>2500</formula>
    </cfRule>
  </conditionalFormatting>
  <conditionalFormatting sqref="E184:E185">
    <cfRule type="cellIs" dxfId="344" priority="301" stopIfTrue="1" operator="greaterThan">
      <formula>2500</formula>
    </cfRule>
  </conditionalFormatting>
  <conditionalFormatting sqref="E184:E185">
    <cfRule type="cellIs" dxfId="343" priority="299" stopIfTrue="1" operator="greaterThan">
      <formula>2500</formula>
    </cfRule>
  </conditionalFormatting>
  <conditionalFormatting sqref="E184:E185">
    <cfRule type="cellIs" dxfId="342" priority="298" stopIfTrue="1" operator="greaterThan">
      <formula>2500</formula>
    </cfRule>
  </conditionalFormatting>
  <conditionalFormatting sqref="E184:E185">
    <cfRule type="cellIs" dxfId="341" priority="297" stopIfTrue="1" operator="greaterThan">
      <formula>2500</formula>
    </cfRule>
  </conditionalFormatting>
  <conditionalFormatting sqref="E184:E185">
    <cfRule type="cellIs" dxfId="340" priority="296" stopIfTrue="1" operator="greaterThan">
      <formula>2500</formula>
    </cfRule>
  </conditionalFormatting>
  <conditionalFormatting sqref="E184:E185">
    <cfRule type="cellIs" dxfId="339" priority="295" stopIfTrue="1" operator="greaterThan">
      <formula>2500</formula>
    </cfRule>
  </conditionalFormatting>
  <conditionalFormatting sqref="V184:W185">
    <cfRule type="expression" dxfId="338" priority="294" stopIfTrue="1">
      <formula>AND(V184&gt;0,BK184="")</formula>
    </cfRule>
  </conditionalFormatting>
  <conditionalFormatting sqref="X184:X185">
    <cfRule type="expression" dxfId="337" priority="293" stopIfTrue="1">
      <formula>AND(X184&gt;0,BL184="")</formula>
    </cfRule>
  </conditionalFormatting>
  <conditionalFormatting sqref="F184:F185">
    <cfRule type="cellIs" dxfId="336" priority="292" stopIfTrue="1" operator="lessThan">
      <formula>29</formula>
    </cfRule>
  </conditionalFormatting>
  <conditionalFormatting sqref="F184:F185">
    <cfRule type="cellIs" dxfId="335" priority="291" stopIfTrue="1" operator="lessThan">
      <formula>29</formula>
    </cfRule>
  </conditionalFormatting>
  <conditionalFormatting sqref="AV184:AV185">
    <cfRule type="expression" dxfId="334" priority="290" stopIfTrue="1">
      <formula>LEN(AV184)=14</formula>
    </cfRule>
  </conditionalFormatting>
  <conditionalFormatting sqref="AW184:AW185">
    <cfRule type="expression" dxfId="333" priority="289" stopIfTrue="1">
      <formula>LEN(AW184)=11</formula>
    </cfRule>
  </conditionalFormatting>
  <conditionalFormatting sqref="AV184:AV185">
    <cfRule type="expression" dxfId="332" priority="288" stopIfTrue="1">
      <formula>LEN(AV184)=14</formula>
    </cfRule>
  </conditionalFormatting>
  <conditionalFormatting sqref="AW184:AW185">
    <cfRule type="expression" dxfId="331" priority="287" stopIfTrue="1">
      <formula>LEN(AW184)=11</formula>
    </cfRule>
  </conditionalFormatting>
  <conditionalFormatting sqref="AV184:AV185">
    <cfRule type="expression" dxfId="330" priority="286" stopIfTrue="1">
      <formula>LEN(AV184)=14</formula>
    </cfRule>
  </conditionalFormatting>
  <conditionalFormatting sqref="AW184:AW185">
    <cfRule type="expression" dxfId="329" priority="285" stopIfTrue="1">
      <formula>LEN(AW184)=11</formula>
    </cfRule>
  </conditionalFormatting>
  <conditionalFormatting sqref="AV184:AV185">
    <cfRule type="expression" dxfId="328" priority="284" stopIfTrue="1">
      <formula>LEN(AV184)=14</formula>
    </cfRule>
  </conditionalFormatting>
  <conditionalFormatting sqref="AW184:AW185">
    <cfRule type="expression" dxfId="327" priority="283" stopIfTrue="1">
      <formula>LEN(AW184)=11</formula>
    </cfRule>
  </conditionalFormatting>
  <conditionalFormatting sqref="AV184:AV185">
    <cfRule type="expression" dxfId="326" priority="282" stopIfTrue="1">
      <formula>LEN(AV184)=14</formula>
    </cfRule>
  </conditionalFormatting>
  <conditionalFormatting sqref="AW184:AW185">
    <cfRule type="expression" dxfId="325" priority="281" stopIfTrue="1">
      <formula>LEN(AW184)=11</formula>
    </cfRule>
  </conditionalFormatting>
  <conditionalFormatting sqref="BD184:BD185">
    <cfRule type="expression" dxfId="324" priority="280" stopIfTrue="1">
      <formula>AND(BD184&gt;0,CR184="")</formula>
    </cfRule>
  </conditionalFormatting>
  <conditionalFormatting sqref="BA184:BB185">
    <cfRule type="expression" dxfId="323" priority="279" stopIfTrue="1">
      <formula>AND(BA184&gt;0,CP184="")</formula>
    </cfRule>
  </conditionalFormatting>
  <conditionalFormatting sqref="BC184:BC185">
    <cfRule type="expression" dxfId="322" priority="278" stopIfTrue="1">
      <formula>AND(BC184&gt;0,CQ184="")</formula>
    </cfRule>
  </conditionalFormatting>
  <conditionalFormatting sqref="BA184:BB185">
    <cfRule type="expression" dxfId="321" priority="277" stopIfTrue="1">
      <formula>AND(BA184&gt;0,CP184="")</formula>
    </cfRule>
  </conditionalFormatting>
  <conditionalFormatting sqref="BC184:BC185">
    <cfRule type="expression" dxfId="320" priority="276" stopIfTrue="1">
      <formula>AND(BC184&gt;0,CQ184="")</formula>
    </cfRule>
  </conditionalFormatting>
  <conditionalFormatting sqref="BA184:BB185">
    <cfRule type="expression" dxfId="319" priority="275" stopIfTrue="1">
      <formula>AND(BA184&gt;0,CP184="")</formula>
    </cfRule>
  </conditionalFormatting>
  <conditionalFormatting sqref="BC184:BC185">
    <cfRule type="expression" dxfId="318" priority="274" stopIfTrue="1">
      <formula>AND(BC184&gt;0,CQ184="")</formula>
    </cfRule>
  </conditionalFormatting>
  <conditionalFormatting sqref="BA184:BB185">
    <cfRule type="expression" dxfId="317" priority="273" stopIfTrue="1">
      <formula>AND(BA184&gt;0,CP184="")</formula>
    </cfRule>
  </conditionalFormatting>
  <conditionalFormatting sqref="BC184:BC185">
    <cfRule type="expression" dxfId="316" priority="272" stopIfTrue="1">
      <formula>AND(BC184&gt;0,CQ184="")</formula>
    </cfRule>
  </conditionalFormatting>
  <conditionalFormatting sqref="BA184:BB185">
    <cfRule type="expression" dxfId="315" priority="271" stopIfTrue="1">
      <formula>AND(BA184&gt;0,CP184="")</formula>
    </cfRule>
  </conditionalFormatting>
  <conditionalFormatting sqref="BC184:BC185">
    <cfRule type="expression" dxfId="314" priority="270" stopIfTrue="1">
      <formula>AND(BC184&gt;0,CQ184="")</formula>
    </cfRule>
  </conditionalFormatting>
  <conditionalFormatting sqref="BA184:BB185">
    <cfRule type="expression" dxfId="313" priority="269" stopIfTrue="1">
      <formula>AND(BA184&gt;0,CP184="")</formula>
    </cfRule>
  </conditionalFormatting>
  <conditionalFormatting sqref="BC184:BC185">
    <cfRule type="expression" dxfId="312" priority="268" stopIfTrue="1">
      <formula>AND(BC184&gt;0,CQ184="")</formula>
    </cfRule>
  </conditionalFormatting>
  <conditionalFormatting sqref="BA184:BB185">
    <cfRule type="expression" dxfId="311" priority="267" stopIfTrue="1">
      <formula>AND(BA184&gt;0,CP184="")</formula>
    </cfRule>
  </conditionalFormatting>
  <conditionalFormatting sqref="BC184:BC185">
    <cfRule type="expression" dxfId="310" priority="266" stopIfTrue="1">
      <formula>AND(BC184&gt;0,CQ184="")</formula>
    </cfRule>
  </conditionalFormatting>
  <conditionalFormatting sqref="AZ187:BK187">
    <cfRule type="expression" dxfId="309" priority="265" stopIfTrue="1">
      <formula>AND(AZ187&gt;0,CN187="")</formula>
    </cfRule>
  </conditionalFormatting>
  <conditionalFormatting sqref="E187">
    <cfRule type="cellIs" dxfId="308" priority="264" stopIfTrue="1" operator="greaterThan">
      <formula>2500</formula>
    </cfRule>
  </conditionalFormatting>
  <conditionalFormatting sqref="E187">
    <cfRule type="cellIs" dxfId="307" priority="263" stopIfTrue="1" operator="greaterThan">
      <formula>2500</formula>
    </cfRule>
  </conditionalFormatting>
  <conditionalFormatting sqref="E187">
    <cfRule type="cellIs" dxfId="306" priority="259" stopIfTrue="1" operator="greaterThan">
      <formula>2500</formula>
    </cfRule>
  </conditionalFormatting>
  <conditionalFormatting sqref="E187">
    <cfRule type="cellIs" dxfId="305" priority="262" stopIfTrue="1" operator="greaterThan">
      <formula>2500</formula>
    </cfRule>
  </conditionalFormatting>
  <conditionalFormatting sqref="E187">
    <cfRule type="cellIs" dxfId="304" priority="261" stopIfTrue="1" operator="greaterThan">
      <formula>2500</formula>
    </cfRule>
  </conditionalFormatting>
  <conditionalFormatting sqref="E187">
    <cfRule type="cellIs" dxfId="303" priority="260" stopIfTrue="1" operator="greaterThan">
      <formula>2500</formula>
    </cfRule>
  </conditionalFormatting>
  <conditionalFormatting sqref="E187">
    <cfRule type="cellIs" dxfId="302" priority="258" stopIfTrue="1" operator="greaterThan">
      <formula>2500</formula>
    </cfRule>
  </conditionalFormatting>
  <conditionalFormatting sqref="E187">
    <cfRule type="cellIs" dxfId="301" priority="257" stopIfTrue="1" operator="greaterThan">
      <formula>2500</formula>
    </cfRule>
  </conditionalFormatting>
  <conditionalFormatting sqref="E187">
    <cfRule type="cellIs" dxfId="300" priority="256" stopIfTrue="1" operator="greaterThan">
      <formula>2500</formula>
    </cfRule>
  </conditionalFormatting>
  <conditionalFormatting sqref="E187">
    <cfRule type="cellIs" dxfId="299" priority="255" stopIfTrue="1" operator="greaterThan">
      <formula>2500</formula>
    </cfRule>
  </conditionalFormatting>
  <conditionalFormatting sqref="E187">
    <cfRule type="cellIs" dxfId="298" priority="254" stopIfTrue="1" operator="greaterThan">
      <formula>2500</formula>
    </cfRule>
  </conditionalFormatting>
  <conditionalFormatting sqref="V187:W187">
    <cfRule type="expression" dxfId="297" priority="253" stopIfTrue="1">
      <formula>AND(V187&gt;0,BK187="")</formula>
    </cfRule>
  </conditionalFormatting>
  <conditionalFormatting sqref="X187">
    <cfRule type="expression" dxfId="296" priority="252" stopIfTrue="1">
      <formula>AND(X187&gt;0,BL187="")</formula>
    </cfRule>
  </conditionalFormatting>
  <conditionalFormatting sqref="F187">
    <cfRule type="cellIs" dxfId="295" priority="251" stopIfTrue="1" operator="lessThan">
      <formula>29</formula>
    </cfRule>
  </conditionalFormatting>
  <conditionalFormatting sqref="E187">
    <cfRule type="cellIs" dxfId="294" priority="250" stopIfTrue="1" operator="greaterThan">
      <formula>2500</formula>
    </cfRule>
  </conditionalFormatting>
  <conditionalFormatting sqref="E187">
    <cfRule type="cellIs" dxfId="293" priority="249" stopIfTrue="1" operator="greaterThan">
      <formula>2500</formula>
    </cfRule>
  </conditionalFormatting>
  <conditionalFormatting sqref="E187">
    <cfRule type="cellIs" dxfId="292" priority="245" stopIfTrue="1" operator="greaterThan">
      <formula>2500</formula>
    </cfRule>
  </conditionalFormatting>
  <conditionalFormatting sqref="E187">
    <cfRule type="cellIs" dxfId="291" priority="248" stopIfTrue="1" operator="greaterThan">
      <formula>2500</formula>
    </cfRule>
  </conditionalFormatting>
  <conditionalFormatting sqref="E187">
    <cfRule type="cellIs" dxfId="290" priority="247" stopIfTrue="1" operator="greaterThan">
      <formula>2500</formula>
    </cfRule>
  </conditionalFormatting>
  <conditionalFormatting sqref="E187">
    <cfRule type="cellIs" dxfId="289" priority="246" stopIfTrue="1" operator="greaterThan">
      <formula>2500</formula>
    </cfRule>
  </conditionalFormatting>
  <conditionalFormatting sqref="E187">
    <cfRule type="cellIs" dxfId="288" priority="244" stopIfTrue="1" operator="greaterThan">
      <formula>2500</formula>
    </cfRule>
  </conditionalFormatting>
  <conditionalFormatting sqref="E187">
    <cfRule type="cellIs" dxfId="287" priority="243" stopIfTrue="1" operator="greaterThan">
      <formula>2500</formula>
    </cfRule>
  </conditionalFormatting>
  <conditionalFormatting sqref="E187">
    <cfRule type="cellIs" dxfId="286" priority="242" stopIfTrue="1" operator="greaterThan">
      <formula>2500</formula>
    </cfRule>
  </conditionalFormatting>
  <conditionalFormatting sqref="E187">
    <cfRule type="cellIs" dxfId="285" priority="241" stopIfTrue="1" operator="greaterThan">
      <formula>2500</formula>
    </cfRule>
  </conditionalFormatting>
  <conditionalFormatting sqref="E187">
    <cfRule type="cellIs" dxfId="284" priority="240" stopIfTrue="1" operator="greaterThan">
      <formula>2500</formula>
    </cfRule>
  </conditionalFormatting>
  <conditionalFormatting sqref="F187">
    <cfRule type="cellIs" dxfId="283" priority="239" stopIfTrue="1" operator="lessThan">
      <formula>29</formula>
    </cfRule>
  </conditionalFormatting>
  <conditionalFormatting sqref="E187">
    <cfRule type="cellIs" dxfId="282" priority="238" stopIfTrue="1" operator="greaterThan">
      <formula>2500</formula>
    </cfRule>
  </conditionalFormatting>
  <conditionalFormatting sqref="E187">
    <cfRule type="cellIs" dxfId="281" priority="237" stopIfTrue="1" operator="greaterThan">
      <formula>2500</formula>
    </cfRule>
  </conditionalFormatting>
  <conditionalFormatting sqref="E187">
    <cfRule type="cellIs" dxfId="280" priority="235" stopIfTrue="1" operator="greaterThan">
      <formula>2500</formula>
    </cfRule>
  </conditionalFormatting>
  <conditionalFormatting sqref="E187">
    <cfRule type="cellIs" dxfId="279" priority="236" stopIfTrue="1" operator="greaterThan">
      <formula>2500</formula>
    </cfRule>
  </conditionalFormatting>
  <conditionalFormatting sqref="E187">
    <cfRule type="cellIs" dxfId="278" priority="234" stopIfTrue="1" operator="greaterThan">
      <formula>2500</formula>
    </cfRule>
  </conditionalFormatting>
  <conditionalFormatting sqref="E187">
    <cfRule type="cellIs" dxfId="277" priority="233" stopIfTrue="1" operator="greaterThan">
      <formula>2500</formula>
    </cfRule>
  </conditionalFormatting>
  <conditionalFormatting sqref="E187">
    <cfRule type="cellIs" dxfId="276" priority="232" stopIfTrue="1" operator="greaterThan">
      <formula>2500</formula>
    </cfRule>
  </conditionalFormatting>
  <conditionalFormatting sqref="E187">
    <cfRule type="cellIs" dxfId="275" priority="231" stopIfTrue="1" operator="greaterThan">
      <formula>2500</formula>
    </cfRule>
  </conditionalFormatting>
  <conditionalFormatting sqref="E187">
    <cfRule type="cellIs" dxfId="274" priority="230" stopIfTrue="1" operator="greaterThan">
      <formula>2500</formula>
    </cfRule>
  </conditionalFormatting>
  <conditionalFormatting sqref="V187:W187">
    <cfRule type="expression" dxfId="273" priority="229" stopIfTrue="1">
      <formula>AND(V187&gt;0,BK187="")</formula>
    </cfRule>
  </conditionalFormatting>
  <conditionalFormatting sqref="X187">
    <cfRule type="expression" dxfId="272" priority="228" stopIfTrue="1">
      <formula>AND(X187&gt;0,BL187="")</formula>
    </cfRule>
  </conditionalFormatting>
  <conditionalFormatting sqref="F187">
    <cfRule type="cellIs" dxfId="271" priority="227" stopIfTrue="1" operator="lessThan">
      <formula>29</formula>
    </cfRule>
  </conditionalFormatting>
  <conditionalFormatting sqref="AN187">
    <cfRule type="expression" dxfId="270" priority="226" stopIfTrue="1">
      <formula>AND(AN187&gt;0,CC187="")</formula>
    </cfRule>
  </conditionalFormatting>
  <conditionalFormatting sqref="E187">
    <cfRule type="cellIs" dxfId="269" priority="225" stopIfTrue="1" operator="greaterThan">
      <formula>2500</formula>
    </cfRule>
  </conditionalFormatting>
  <conditionalFormatting sqref="E187">
    <cfRule type="cellIs" dxfId="268" priority="224" stopIfTrue="1" operator="greaterThan">
      <formula>2500</formula>
    </cfRule>
  </conditionalFormatting>
  <conditionalFormatting sqref="E187">
    <cfRule type="cellIs" dxfId="267" priority="223" stopIfTrue="1" operator="greaterThan">
      <formula>2500</formula>
    </cfRule>
  </conditionalFormatting>
  <conditionalFormatting sqref="E187">
    <cfRule type="cellIs" dxfId="266" priority="222" stopIfTrue="1" operator="greaterThan">
      <formula>2500</formula>
    </cfRule>
  </conditionalFormatting>
  <conditionalFormatting sqref="E187">
    <cfRule type="cellIs" dxfId="265" priority="221" stopIfTrue="1" operator="greaterThan">
      <formula>2500</formula>
    </cfRule>
  </conditionalFormatting>
  <conditionalFormatting sqref="E187">
    <cfRule type="cellIs" dxfId="264" priority="219" stopIfTrue="1" operator="greaterThan">
      <formula>2500</formula>
    </cfRule>
  </conditionalFormatting>
  <conditionalFormatting sqref="E187">
    <cfRule type="cellIs" dxfId="263" priority="220" stopIfTrue="1" operator="greaterThan">
      <formula>2500</formula>
    </cfRule>
  </conditionalFormatting>
  <conditionalFormatting sqref="E187">
    <cfRule type="cellIs" dxfId="262" priority="218" stopIfTrue="1" operator="greaterThan">
      <formula>2500</formula>
    </cfRule>
  </conditionalFormatting>
  <conditionalFormatting sqref="E187">
    <cfRule type="cellIs" dxfId="261" priority="217" stopIfTrue="1" operator="greaterThan">
      <formula>2500</formula>
    </cfRule>
  </conditionalFormatting>
  <conditionalFormatting sqref="E187">
    <cfRule type="cellIs" dxfId="260" priority="216" stopIfTrue="1" operator="greaterThan">
      <formula>2500</formula>
    </cfRule>
  </conditionalFormatting>
  <conditionalFormatting sqref="E187">
    <cfRule type="cellIs" dxfId="259" priority="215" stopIfTrue="1" operator="greaterThan">
      <formula>2500</formula>
    </cfRule>
  </conditionalFormatting>
  <conditionalFormatting sqref="E187">
    <cfRule type="cellIs" dxfId="258" priority="214" stopIfTrue="1" operator="greaterThan">
      <formula>2500</formula>
    </cfRule>
  </conditionalFormatting>
  <conditionalFormatting sqref="V187:W187">
    <cfRule type="expression" dxfId="257" priority="213" stopIfTrue="1">
      <formula>AND(V187&gt;0,BK187="")</formula>
    </cfRule>
  </conditionalFormatting>
  <conditionalFormatting sqref="X187">
    <cfRule type="expression" dxfId="256" priority="212" stopIfTrue="1">
      <formula>AND(X187&gt;0,BL187="")</formula>
    </cfRule>
  </conditionalFormatting>
  <conditionalFormatting sqref="F187">
    <cfRule type="cellIs" dxfId="255" priority="211" stopIfTrue="1" operator="lessThan">
      <formula>29</formula>
    </cfRule>
  </conditionalFormatting>
  <conditionalFormatting sqref="F187">
    <cfRule type="cellIs" dxfId="254" priority="210" stopIfTrue="1" operator="lessThan">
      <formula>29</formula>
    </cfRule>
  </conditionalFormatting>
  <conditionalFormatting sqref="AV187">
    <cfRule type="expression" dxfId="253" priority="209" stopIfTrue="1">
      <formula>LEN(AV187)=14</formula>
    </cfRule>
  </conditionalFormatting>
  <conditionalFormatting sqref="AW187">
    <cfRule type="expression" dxfId="252" priority="208" stopIfTrue="1">
      <formula>LEN(AW187)=11</formula>
    </cfRule>
  </conditionalFormatting>
  <conditionalFormatting sqref="AV187">
    <cfRule type="expression" dxfId="251" priority="207" stopIfTrue="1">
      <formula>LEN(AV187)=14</formula>
    </cfRule>
  </conditionalFormatting>
  <conditionalFormatting sqref="AW187">
    <cfRule type="expression" dxfId="250" priority="206" stopIfTrue="1">
      <formula>LEN(AW187)=11</formula>
    </cfRule>
  </conditionalFormatting>
  <conditionalFormatting sqref="AV187">
    <cfRule type="expression" dxfId="249" priority="205" stopIfTrue="1">
      <formula>LEN(AV187)=14</formula>
    </cfRule>
  </conditionalFormatting>
  <conditionalFormatting sqref="AW187">
    <cfRule type="expression" dxfId="248" priority="204" stopIfTrue="1">
      <formula>LEN(AW187)=11</formula>
    </cfRule>
  </conditionalFormatting>
  <conditionalFormatting sqref="AV187">
    <cfRule type="expression" dxfId="247" priority="203" stopIfTrue="1">
      <formula>LEN(AV187)=14</formula>
    </cfRule>
  </conditionalFormatting>
  <conditionalFormatting sqref="AW187">
    <cfRule type="expression" dxfId="246" priority="202" stopIfTrue="1">
      <formula>LEN(AW187)=11</formula>
    </cfRule>
  </conditionalFormatting>
  <conditionalFormatting sqref="E187">
    <cfRule type="cellIs" dxfId="245" priority="201" stopIfTrue="1" operator="greaterThan">
      <formula>2500</formula>
    </cfRule>
  </conditionalFormatting>
  <conditionalFormatting sqref="E187">
    <cfRule type="cellIs" dxfId="244" priority="200" stopIfTrue="1" operator="greaterThan">
      <formula>2500</formula>
    </cfRule>
  </conditionalFormatting>
  <conditionalFormatting sqref="E187">
    <cfRule type="cellIs" dxfId="243" priority="196" stopIfTrue="1" operator="greaterThan">
      <formula>2500</formula>
    </cfRule>
  </conditionalFormatting>
  <conditionalFormatting sqref="E187">
    <cfRule type="cellIs" dxfId="242" priority="199" stopIfTrue="1" operator="greaterThan">
      <formula>2500</formula>
    </cfRule>
  </conditionalFormatting>
  <conditionalFormatting sqref="E187">
    <cfRule type="cellIs" dxfId="241" priority="198" stopIfTrue="1" operator="greaterThan">
      <formula>2500</formula>
    </cfRule>
  </conditionalFormatting>
  <conditionalFormatting sqref="E187">
    <cfRule type="cellIs" dxfId="240" priority="197" stopIfTrue="1" operator="greaterThan">
      <formula>2500</formula>
    </cfRule>
  </conditionalFormatting>
  <conditionalFormatting sqref="E187">
    <cfRule type="cellIs" dxfId="239" priority="195" stopIfTrue="1" operator="greaterThan">
      <formula>2500</formula>
    </cfRule>
  </conditionalFormatting>
  <conditionalFormatting sqref="E187">
    <cfRule type="cellIs" dxfId="238" priority="194" stopIfTrue="1" operator="greaterThan">
      <formula>2500</formula>
    </cfRule>
  </conditionalFormatting>
  <conditionalFormatting sqref="E187">
    <cfRule type="cellIs" dxfId="237" priority="193" stopIfTrue="1" operator="greaterThan">
      <formula>2500</formula>
    </cfRule>
  </conditionalFormatting>
  <conditionalFormatting sqref="E187">
    <cfRule type="cellIs" dxfId="236" priority="192" stopIfTrue="1" operator="greaterThan">
      <formula>2500</formula>
    </cfRule>
  </conditionalFormatting>
  <conditionalFormatting sqref="E187">
    <cfRule type="cellIs" dxfId="235" priority="191" stopIfTrue="1" operator="greaterThan">
      <formula>2500</formula>
    </cfRule>
  </conditionalFormatting>
  <conditionalFormatting sqref="V187:W187">
    <cfRule type="expression" dxfId="234" priority="190" stopIfTrue="1">
      <formula>AND(V187&gt;0,BK187="")</formula>
    </cfRule>
  </conditionalFormatting>
  <conditionalFormatting sqref="X187">
    <cfRule type="expression" dxfId="233" priority="189" stopIfTrue="1">
      <formula>AND(X187&gt;0,BL187="")</formula>
    </cfRule>
  </conditionalFormatting>
  <conditionalFormatting sqref="F187">
    <cfRule type="cellIs" dxfId="232" priority="188" stopIfTrue="1" operator="lessThan">
      <formula>29</formula>
    </cfRule>
  </conditionalFormatting>
  <conditionalFormatting sqref="E187">
    <cfRule type="cellIs" dxfId="231" priority="187" stopIfTrue="1" operator="greaterThan">
      <formula>2500</formula>
    </cfRule>
  </conditionalFormatting>
  <conditionalFormatting sqref="E187">
    <cfRule type="cellIs" dxfId="230" priority="186" stopIfTrue="1" operator="greaterThan">
      <formula>2500</formula>
    </cfRule>
  </conditionalFormatting>
  <conditionalFormatting sqref="E187">
    <cfRule type="cellIs" dxfId="229" priority="182" stopIfTrue="1" operator="greaterThan">
      <formula>2500</formula>
    </cfRule>
  </conditionalFormatting>
  <conditionalFormatting sqref="E187">
    <cfRule type="cellIs" dxfId="228" priority="185" stopIfTrue="1" operator="greaterThan">
      <formula>2500</formula>
    </cfRule>
  </conditionalFormatting>
  <conditionalFormatting sqref="E187">
    <cfRule type="cellIs" dxfId="227" priority="184" stopIfTrue="1" operator="greaterThan">
      <formula>2500</formula>
    </cfRule>
  </conditionalFormatting>
  <conditionalFormatting sqref="E187">
    <cfRule type="cellIs" dxfId="226" priority="183" stopIfTrue="1" operator="greaterThan">
      <formula>2500</formula>
    </cfRule>
  </conditionalFormatting>
  <conditionalFormatting sqref="E187">
    <cfRule type="cellIs" dxfId="225" priority="181" stopIfTrue="1" operator="greaterThan">
      <formula>2500</formula>
    </cfRule>
  </conditionalFormatting>
  <conditionalFormatting sqref="E187">
    <cfRule type="cellIs" dxfId="224" priority="180" stopIfTrue="1" operator="greaterThan">
      <formula>2500</formula>
    </cfRule>
  </conditionalFormatting>
  <conditionalFormatting sqref="E187">
    <cfRule type="cellIs" dxfId="223" priority="179" stopIfTrue="1" operator="greaterThan">
      <formula>2500</formula>
    </cfRule>
  </conditionalFormatting>
  <conditionalFormatting sqref="E187">
    <cfRule type="cellIs" dxfId="222" priority="178" stopIfTrue="1" operator="greaterThan">
      <formula>2500</formula>
    </cfRule>
  </conditionalFormatting>
  <conditionalFormatting sqref="E187">
    <cfRule type="cellIs" dxfId="221" priority="177" stopIfTrue="1" operator="greaterThan">
      <formula>2500</formula>
    </cfRule>
  </conditionalFormatting>
  <conditionalFormatting sqref="F187">
    <cfRule type="cellIs" dxfId="220" priority="176" stopIfTrue="1" operator="lessThan">
      <formula>29</formula>
    </cfRule>
  </conditionalFormatting>
  <conditionalFormatting sqref="E187">
    <cfRule type="cellIs" dxfId="219" priority="175" stopIfTrue="1" operator="greaterThan">
      <formula>2500</formula>
    </cfRule>
  </conditionalFormatting>
  <conditionalFormatting sqref="E187">
    <cfRule type="cellIs" dxfId="218" priority="174" stopIfTrue="1" operator="greaterThan">
      <formula>2500</formula>
    </cfRule>
  </conditionalFormatting>
  <conditionalFormatting sqref="E187">
    <cfRule type="cellIs" dxfId="217" priority="172" stopIfTrue="1" operator="greaterThan">
      <formula>2500</formula>
    </cfRule>
  </conditionalFormatting>
  <conditionalFormatting sqref="E187">
    <cfRule type="cellIs" dxfId="216" priority="173" stopIfTrue="1" operator="greaterThan">
      <formula>2500</formula>
    </cfRule>
  </conditionalFormatting>
  <conditionalFormatting sqref="E187">
    <cfRule type="cellIs" dxfId="215" priority="171" stopIfTrue="1" operator="greaterThan">
      <formula>2500</formula>
    </cfRule>
  </conditionalFormatting>
  <conditionalFormatting sqref="E187">
    <cfRule type="cellIs" dxfId="214" priority="170" stopIfTrue="1" operator="greaterThan">
      <formula>2500</formula>
    </cfRule>
  </conditionalFormatting>
  <conditionalFormatting sqref="E187">
    <cfRule type="cellIs" dxfId="213" priority="169" stopIfTrue="1" operator="greaterThan">
      <formula>2500</formula>
    </cfRule>
  </conditionalFormatting>
  <conditionalFormatting sqref="E187">
    <cfRule type="cellIs" dxfId="212" priority="168" stopIfTrue="1" operator="greaterThan">
      <formula>2500</formula>
    </cfRule>
  </conditionalFormatting>
  <conditionalFormatting sqref="E187">
    <cfRule type="cellIs" dxfId="211" priority="167" stopIfTrue="1" operator="greaterThan">
      <formula>2500</formula>
    </cfRule>
  </conditionalFormatting>
  <conditionalFormatting sqref="V187:W187">
    <cfRule type="expression" dxfId="210" priority="166" stopIfTrue="1">
      <formula>AND(V187&gt;0,BK187="")</formula>
    </cfRule>
  </conditionalFormatting>
  <conditionalFormatting sqref="X187">
    <cfRule type="expression" dxfId="209" priority="165" stopIfTrue="1">
      <formula>AND(X187&gt;0,BL187="")</formula>
    </cfRule>
  </conditionalFormatting>
  <conditionalFormatting sqref="F187">
    <cfRule type="cellIs" dxfId="208" priority="164" stopIfTrue="1" operator="lessThan">
      <formula>29</formula>
    </cfRule>
  </conditionalFormatting>
  <conditionalFormatting sqref="AN187">
    <cfRule type="expression" dxfId="207" priority="163" stopIfTrue="1">
      <formula>AND(AN187&gt;0,CC187="")</formula>
    </cfRule>
  </conditionalFormatting>
  <conditionalFormatting sqref="E187">
    <cfRule type="cellIs" dxfId="206" priority="162" stopIfTrue="1" operator="greaterThan">
      <formula>2500</formula>
    </cfRule>
  </conditionalFormatting>
  <conditionalFormatting sqref="E187">
    <cfRule type="cellIs" dxfId="205" priority="161" stopIfTrue="1" operator="greaterThan">
      <formula>2500</formula>
    </cfRule>
  </conditionalFormatting>
  <conditionalFormatting sqref="E187">
    <cfRule type="cellIs" dxfId="204" priority="160" stopIfTrue="1" operator="greaterThan">
      <formula>2500</formula>
    </cfRule>
  </conditionalFormatting>
  <conditionalFormatting sqref="E187">
    <cfRule type="cellIs" dxfId="203" priority="159" stopIfTrue="1" operator="greaterThan">
      <formula>2500</formula>
    </cfRule>
  </conditionalFormatting>
  <conditionalFormatting sqref="E187">
    <cfRule type="cellIs" dxfId="202" priority="158" stopIfTrue="1" operator="greaterThan">
      <formula>2500</formula>
    </cfRule>
  </conditionalFormatting>
  <conditionalFormatting sqref="E187">
    <cfRule type="cellIs" dxfId="201" priority="156" stopIfTrue="1" operator="greaterThan">
      <formula>2500</formula>
    </cfRule>
  </conditionalFormatting>
  <conditionalFormatting sqref="E187">
    <cfRule type="cellIs" dxfId="200" priority="157" stopIfTrue="1" operator="greaterThan">
      <formula>2500</formula>
    </cfRule>
  </conditionalFormatting>
  <conditionalFormatting sqref="E187">
    <cfRule type="cellIs" dxfId="199" priority="155" stopIfTrue="1" operator="greaterThan">
      <formula>2500</formula>
    </cfRule>
  </conditionalFormatting>
  <conditionalFormatting sqref="E187">
    <cfRule type="cellIs" dxfId="198" priority="154" stopIfTrue="1" operator="greaterThan">
      <formula>2500</formula>
    </cfRule>
  </conditionalFormatting>
  <conditionalFormatting sqref="E187">
    <cfRule type="cellIs" dxfId="197" priority="153" stopIfTrue="1" operator="greaterThan">
      <formula>2500</formula>
    </cfRule>
  </conditionalFormatting>
  <conditionalFormatting sqref="E187">
    <cfRule type="cellIs" dxfId="196" priority="152" stopIfTrue="1" operator="greaterThan">
      <formula>2500</formula>
    </cfRule>
  </conditionalFormatting>
  <conditionalFormatting sqref="E187">
    <cfRule type="cellIs" dxfId="195" priority="151" stopIfTrue="1" operator="greaterThan">
      <formula>2500</formula>
    </cfRule>
  </conditionalFormatting>
  <conditionalFormatting sqref="V187:W187">
    <cfRule type="expression" dxfId="194" priority="150" stopIfTrue="1">
      <formula>AND(V187&gt;0,BK187="")</formula>
    </cfRule>
  </conditionalFormatting>
  <conditionalFormatting sqref="X187">
    <cfRule type="expression" dxfId="193" priority="149" stopIfTrue="1">
      <formula>AND(X187&gt;0,BL187="")</formula>
    </cfRule>
  </conditionalFormatting>
  <conditionalFormatting sqref="F187">
    <cfRule type="cellIs" dxfId="192" priority="148" stopIfTrue="1" operator="lessThan">
      <formula>29</formula>
    </cfRule>
  </conditionalFormatting>
  <conditionalFormatting sqref="E187">
    <cfRule type="cellIs" dxfId="191" priority="147" stopIfTrue="1" operator="greaterThan">
      <formula>2500</formula>
    </cfRule>
  </conditionalFormatting>
  <conditionalFormatting sqref="E187">
    <cfRule type="cellIs" dxfId="190" priority="146" stopIfTrue="1" operator="greaterThan">
      <formula>2500</formula>
    </cfRule>
  </conditionalFormatting>
  <conditionalFormatting sqref="E187">
    <cfRule type="cellIs" dxfId="189" priority="145" stopIfTrue="1" operator="greaterThan">
      <formula>2500</formula>
    </cfRule>
  </conditionalFormatting>
  <conditionalFormatting sqref="E187">
    <cfRule type="cellIs" dxfId="188" priority="144" stopIfTrue="1" operator="greaterThan">
      <formula>2500</formula>
    </cfRule>
  </conditionalFormatting>
  <conditionalFormatting sqref="E187">
    <cfRule type="cellIs" dxfId="187" priority="143" stopIfTrue="1" operator="greaterThan">
      <formula>2500</formula>
    </cfRule>
  </conditionalFormatting>
  <conditionalFormatting sqref="E187">
    <cfRule type="cellIs" dxfId="186" priority="141" stopIfTrue="1" operator="greaterThan">
      <formula>2500</formula>
    </cfRule>
  </conditionalFormatting>
  <conditionalFormatting sqref="E187">
    <cfRule type="cellIs" dxfId="185" priority="142" stopIfTrue="1" operator="greaterThan">
      <formula>2500</formula>
    </cfRule>
  </conditionalFormatting>
  <conditionalFormatting sqref="E187">
    <cfRule type="cellIs" dxfId="184" priority="140" stopIfTrue="1" operator="greaterThan">
      <formula>2500</formula>
    </cfRule>
  </conditionalFormatting>
  <conditionalFormatting sqref="E187">
    <cfRule type="cellIs" dxfId="183" priority="139" stopIfTrue="1" operator="greaterThan">
      <formula>2500</formula>
    </cfRule>
  </conditionalFormatting>
  <conditionalFormatting sqref="E187">
    <cfRule type="cellIs" dxfId="182" priority="138" stopIfTrue="1" operator="greaterThan">
      <formula>2500</formula>
    </cfRule>
  </conditionalFormatting>
  <conditionalFormatting sqref="E187">
    <cfRule type="cellIs" dxfId="181" priority="137" stopIfTrue="1" operator="greaterThan">
      <formula>2500</formula>
    </cfRule>
  </conditionalFormatting>
  <conditionalFormatting sqref="E187">
    <cfRule type="cellIs" dxfId="180" priority="136" stopIfTrue="1" operator="greaterThan">
      <formula>2500</formula>
    </cfRule>
  </conditionalFormatting>
  <conditionalFormatting sqref="V187:W187">
    <cfRule type="expression" dxfId="179" priority="135" stopIfTrue="1">
      <formula>AND(V187&gt;0,BK187="")</formula>
    </cfRule>
  </conditionalFormatting>
  <conditionalFormatting sqref="X187">
    <cfRule type="expression" dxfId="178" priority="134" stopIfTrue="1">
      <formula>AND(X187&gt;0,BL187="")</formula>
    </cfRule>
  </conditionalFormatting>
  <conditionalFormatting sqref="F187">
    <cfRule type="cellIs" dxfId="177" priority="133" stopIfTrue="1" operator="lessThan">
      <formula>29</formula>
    </cfRule>
  </conditionalFormatting>
  <conditionalFormatting sqref="F187">
    <cfRule type="cellIs" dxfId="176" priority="132" stopIfTrue="1" operator="lessThan">
      <formula>29</formula>
    </cfRule>
  </conditionalFormatting>
  <conditionalFormatting sqref="AV187">
    <cfRule type="expression" dxfId="175" priority="131" stopIfTrue="1">
      <formula>LEN(AV187)=14</formula>
    </cfRule>
  </conditionalFormatting>
  <conditionalFormatting sqref="AW187">
    <cfRule type="expression" dxfId="174" priority="130" stopIfTrue="1">
      <formula>LEN(AW187)=11</formula>
    </cfRule>
  </conditionalFormatting>
  <conditionalFormatting sqref="AV187">
    <cfRule type="expression" dxfId="173" priority="129" stopIfTrue="1">
      <formula>LEN(AV187)=14</formula>
    </cfRule>
  </conditionalFormatting>
  <conditionalFormatting sqref="AW187">
    <cfRule type="expression" dxfId="172" priority="128" stopIfTrue="1">
      <formula>LEN(AW187)=11</formula>
    </cfRule>
  </conditionalFormatting>
  <conditionalFormatting sqref="AV187">
    <cfRule type="expression" dxfId="171" priority="127" stopIfTrue="1">
      <formula>LEN(AV187)=14</formula>
    </cfRule>
  </conditionalFormatting>
  <conditionalFormatting sqref="AW187">
    <cfRule type="expression" dxfId="170" priority="126" stopIfTrue="1">
      <formula>LEN(AW187)=11</formula>
    </cfRule>
  </conditionalFormatting>
  <conditionalFormatting sqref="AV187">
    <cfRule type="expression" dxfId="169" priority="125" stopIfTrue="1">
      <formula>LEN(AV187)=14</formula>
    </cfRule>
  </conditionalFormatting>
  <conditionalFormatting sqref="AW187">
    <cfRule type="expression" dxfId="168" priority="124" stopIfTrue="1">
      <formula>LEN(AW187)=11</formula>
    </cfRule>
  </conditionalFormatting>
  <conditionalFormatting sqref="AV187">
    <cfRule type="expression" dxfId="167" priority="123" stopIfTrue="1">
      <formula>LEN(AV187)=14</formula>
    </cfRule>
  </conditionalFormatting>
  <conditionalFormatting sqref="AW187">
    <cfRule type="expression" dxfId="166" priority="122" stopIfTrue="1">
      <formula>LEN(AW187)=11</formula>
    </cfRule>
  </conditionalFormatting>
  <conditionalFormatting sqref="BD187">
    <cfRule type="expression" dxfId="165" priority="121" stopIfTrue="1">
      <formula>AND(BD187&gt;0,CR187="")</formula>
    </cfRule>
  </conditionalFormatting>
  <conditionalFormatting sqref="BA187:BB187">
    <cfRule type="expression" dxfId="164" priority="120" stopIfTrue="1">
      <formula>AND(BA187&gt;0,CP187="")</formula>
    </cfRule>
  </conditionalFormatting>
  <conditionalFormatting sqref="BC187">
    <cfRule type="expression" dxfId="163" priority="119" stopIfTrue="1">
      <formula>AND(BC187&gt;0,CQ187="")</formula>
    </cfRule>
  </conditionalFormatting>
  <conditionalFormatting sqref="BA187:BB187">
    <cfRule type="expression" dxfId="162" priority="118" stopIfTrue="1">
      <formula>AND(BA187&gt;0,CP187="")</formula>
    </cfRule>
  </conditionalFormatting>
  <conditionalFormatting sqref="BC187">
    <cfRule type="expression" dxfId="161" priority="117" stopIfTrue="1">
      <formula>AND(BC187&gt;0,CQ187="")</formula>
    </cfRule>
  </conditionalFormatting>
  <conditionalFormatting sqref="BA187:BB187">
    <cfRule type="expression" dxfId="160" priority="116" stopIfTrue="1">
      <formula>AND(BA187&gt;0,CP187="")</formula>
    </cfRule>
  </conditionalFormatting>
  <conditionalFormatting sqref="BC187">
    <cfRule type="expression" dxfId="159" priority="115" stopIfTrue="1">
      <formula>AND(BC187&gt;0,CQ187="")</formula>
    </cfRule>
  </conditionalFormatting>
  <conditionalFormatting sqref="BA187:BB187">
    <cfRule type="expression" dxfId="158" priority="114" stopIfTrue="1">
      <formula>AND(BA187&gt;0,CP187="")</formula>
    </cfRule>
  </conditionalFormatting>
  <conditionalFormatting sqref="BC187">
    <cfRule type="expression" dxfId="157" priority="113" stopIfTrue="1">
      <formula>AND(BC187&gt;0,CQ187="")</formula>
    </cfRule>
  </conditionalFormatting>
  <conditionalFormatting sqref="BA187:BB187">
    <cfRule type="expression" dxfId="156" priority="112" stopIfTrue="1">
      <formula>AND(BA187&gt;0,CP187="")</formula>
    </cfRule>
  </conditionalFormatting>
  <conditionalFormatting sqref="BC187">
    <cfRule type="expression" dxfId="155" priority="111" stopIfTrue="1">
      <formula>AND(BC187&gt;0,CQ187="")</formula>
    </cfRule>
  </conditionalFormatting>
  <conditionalFormatting sqref="BA187:BB187">
    <cfRule type="expression" dxfId="154" priority="110" stopIfTrue="1">
      <formula>AND(BA187&gt;0,CP187="")</formula>
    </cfRule>
  </conditionalFormatting>
  <conditionalFormatting sqref="BC187">
    <cfRule type="expression" dxfId="153" priority="109" stopIfTrue="1">
      <formula>AND(BC187&gt;0,CQ187="")</formula>
    </cfRule>
  </conditionalFormatting>
  <conditionalFormatting sqref="BA187:BB187">
    <cfRule type="expression" dxfId="152" priority="108" stopIfTrue="1">
      <formula>AND(BA187&gt;0,CP187="")</formula>
    </cfRule>
  </conditionalFormatting>
  <conditionalFormatting sqref="BC187">
    <cfRule type="expression" dxfId="151" priority="107" stopIfTrue="1">
      <formula>AND(BC187&gt;0,CQ187="")</formula>
    </cfRule>
  </conditionalFormatting>
  <conditionalFormatting sqref="E77">
    <cfRule type="cellIs" dxfId="150" priority="106" stopIfTrue="1" operator="greaterThan">
      <formula>2500</formula>
    </cfRule>
  </conditionalFormatting>
  <conditionalFormatting sqref="E77">
    <cfRule type="cellIs" dxfId="149" priority="105" stopIfTrue="1" operator="greaterThan">
      <formula>2500</formula>
    </cfRule>
  </conditionalFormatting>
  <conditionalFormatting sqref="E77">
    <cfRule type="cellIs" dxfId="148" priority="101" stopIfTrue="1" operator="greaterThan">
      <formula>2500</formula>
    </cfRule>
  </conditionalFormatting>
  <conditionalFormatting sqref="E77">
    <cfRule type="cellIs" dxfId="147" priority="104" stopIfTrue="1" operator="greaterThan">
      <formula>2500</formula>
    </cfRule>
  </conditionalFormatting>
  <conditionalFormatting sqref="E77">
    <cfRule type="cellIs" dxfId="146" priority="103" stopIfTrue="1" operator="greaterThan">
      <formula>2500</formula>
    </cfRule>
  </conditionalFormatting>
  <conditionalFormatting sqref="E77">
    <cfRule type="cellIs" dxfId="145" priority="102" stopIfTrue="1" operator="greaterThan">
      <formula>2500</formula>
    </cfRule>
  </conditionalFormatting>
  <conditionalFormatting sqref="E77">
    <cfRule type="cellIs" dxfId="144" priority="100" stopIfTrue="1" operator="greaterThan">
      <formula>2500</formula>
    </cfRule>
  </conditionalFormatting>
  <conditionalFormatting sqref="E77">
    <cfRule type="cellIs" dxfId="143" priority="99" stopIfTrue="1" operator="greaterThan">
      <formula>2500</formula>
    </cfRule>
  </conditionalFormatting>
  <conditionalFormatting sqref="E77">
    <cfRule type="cellIs" dxfId="142" priority="98" stopIfTrue="1" operator="greaterThan">
      <formula>2500</formula>
    </cfRule>
  </conditionalFormatting>
  <conditionalFormatting sqref="E77">
    <cfRule type="cellIs" dxfId="141" priority="97" stopIfTrue="1" operator="greaterThan">
      <formula>2500</formula>
    </cfRule>
  </conditionalFormatting>
  <conditionalFormatting sqref="E77">
    <cfRule type="cellIs" dxfId="140" priority="96" stopIfTrue="1" operator="greaterThan">
      <formula>2500</formula>
    </cfRule>
  </conditionalFormatting>
  <conditionalFormatting sqref="V77:W77">
    <cfRule type="expression" dxfId="139" priority="95" stopIfTrue="1">
      <formula>AND(V77&gt;0,BK77="")</formula>
    </cfRule>
  </conditionalFormatting>
  <conditionalFormatting sqref="X77 AZ77:BK77">
    <cfRule type="expression" dxfId="138" priority="94" stopIfTrue="1">
      <formula>AND(X77&gt;0,BL77="")</formula>
    </cfRule>
  </conditionalFormatting>
  <conditionalFormatting sqref="F77">
    <cfRule type="cellIs" dxfId="137" priority="93" stopIfTrue="1" operator="lessThan">
      <formula>29</formula>
    </cfRule>
  </conditionalFormatting>
  <conditionalFormatting sqref="E77">
    <cfRule type="cellIs" dxfId="136" priority="92" stopIfTrue="1" operator="greaterThan">
      <formula>2500</formula>
    </cfRule>
  </conditionalFormatting>
  <conditionalFormatting sqref="E77">
    <cfRule type="cellIs" dxfId="135" priority="91" stopIfTrue="1" operator="greaterThan">
      <formula>2500</formula>
    </cfRule>
  </conditionalFormatting>
  <conditionalFormatting sqref="E77">
    <cfRule type="cellIs" dxfId="134" priority="90" stopIfTrue="1" operator="greaterThan">
      <formula>2500</formula>
    </cfRule>
  </conditionalFormatting>
  <conditionalFormatting sqref="E77">
    <cfRule type="cellIs" dxfId="133" priority="89" stopIfTrue="1" operator="greaterThan">
      <formula>2500</formula>
    </cfRule>
  </conditionalFormatting>
  <conditionalFormatting sqref="E77">
    <cfRule type="cellIs" dxfId="132" priority="88" stopIfTrue="1" operator="greaterThan">
      <formula>2500</formula>
    </cfRule>
  </conditionalFormatting>
  <conditionalFormatting sqref="E77">
    <cfRule type="cellIs" dxfId="131" priority="87" stopIfTrue="1" operator="greaterThan">
      <formula>2500</formula>
    </cfRule>
  </conditionalFormatting>
  <conditionalFormatting sqref="E77">
    <cfRule type="cellIs" dxfId="130" priority="86" stopIfTrue="1" operator="greaterThan">
      <formula>2500</formula>
    </cfRule>
  </conditionalFormatting>
  <conditionalFormatting sqref="E77">
    <cfRule type="cellIs" dxfId="129" priority="85" stopIfTrue="1" operator="greaterThan">
      <formula>2500</formula>
    </cfRule>
  </conditionalFormatting>
  <conditionalFormatting sqref="E77">
    <cfRule type="cellIs" dxfId="128" priority="84" stopIfTrue="1" operator="greaterThan">
      <formula>2500</formula>
    </cfRule>
  </conditionalFormatting>
  <conditionalFormatting sqref="F77">
    <cfRule type="cellIs" dxfId="127" priority="83" stopIfTrue="1" operator="lessThan">
      <formula>29</formula>
    </cfRule>
  </conditionalFormatting>
  <conditionalFormatting sqref="E77">
    <cfRule type="cellIs" dxfId="126" priority="82" stopIfTrue="1" operator="greaterThan">
      <formula>2500</formula>
    </cfRule>
  </conditionalFormatting>
  <conditionalFormatting sqref="E77">
    <cfRule type="cellIs" dxfId="125" priority="81" stopIfTrue="1" operator="greaterThan">
      <formula>2500</formula>
    </cfRule>
  </conditionalFormatting>
  <conditionalFormatting sqref="E77">
    <cfRule type="cellIs" dxfId="124" priority="77" stopIfTrue="1" operator="greaterThan">
      <formula>2500</formula>
    </cfRule>
  </conditionalFormatting>
  <conditionalFormatting sqref="E77">
    <cfRule type="cellIs" dxfId="123" priority="80" stopIfTrue="1" operator="greaterThan">
      <formula>2500</formula>
    </cfRule>
  </conditionalFormatting>
  <conditionalFormatting sqref="E77">
    <cfRule type="cellIs" dxfId="122" priority="79" stopIfTrue="1" operator="greaterThan">
      <formula>2500</formula>
    </cfRule>
  </conditionalFormatting>
  <conditionalFormatting sqref="E77">
    <cfRule type="cellIs" dxfId="121" priority="78" stopIfTrue="1" operator="greaterThan">
      <formula>2500</formula>
    </cfRule>
  </conditionalFormatting>
  <conditionalFormatting sqref="E77">
    <cfRule type="cellIs" dxfId="120" priority="76" stopIfTrue="1" operator="greaterThan">
      <formula>2500</formula>
    </cfRule>
  </conditionalFormatting>
  <conditionalFormatting sqref="E77">
    <cfRule type="cellIs" dxfId="119" priority="75" stopIfTrue="1" operator="greaterThan">
      <formula>2500</formula>
    </cfRule>
  </conditionalFormatting>
  <conditionalFormatting sqref="E77">
    <cfRule type="cellIs" dxfId="118" priority="74" stopIfTrue="1" operator="greaterThan">
      <formula>2500</formula>
    </cfRule>
  </conditionalFormatting>
  <conditionalFormatting sqref="E77">
    <cfRule type="cellIs" dxfId="117" priority="73" stopIfTrue="1" operator="greaterThan">
      <formula>2500</formula>
    </cfRule>
  </conditionalFormatting>
  <conditionalFormatting sqref="E77">
    <cfRule type="cellIs" dxfId="116" priority="72" stopIfTrue="1" operator="greaterThan">
      <formula>2500</formula>
    </cfRule>
  </conditionalFormatting>
  <conditionalFormatting sqref="F77">
    <cfRule type="cellIs" dxfId="115" priority="71" stopIfTrue="1" operator="lessThan">
      <formula>29</formula>
    </cfRule>
  </conditionalFormatting>
  <conditionalFormatting sqref="E77">
    <cfRule type="cellIs" dxfId="114" priority="70" stopIfTrue="1" operator="greaterThan">
      <formula>2500</formula>
    </cfRule>
  </conditionalFormatting>
  <conditionalFormatting sqref="E77">
    <cfRule type="cellIs" dxfId="113" priority="69" stopIfTrue="1" operator="greaterThan">
      <formula>2500</formula>
    </cfRule>
  </conditionalFormatting>
  <conditionalFormatting sqref="E77">
    <cfRule type="cellIs" dxfId="112" priority="67" stopIfTrue="1" operator="greaterThan">
      <formula>2500</formula>
    </cfRule>
  </conditionalFormatting>
  <conditionalFormatting sqref="E77">
    <cfRule type="cellIs" dxfId="111" priority="68" stopIfTrue="1" operator="greaterThan">
      <formula>2500</formula>
    </cfRule>
  </conditionalFormatting>
  <conditionalFormatting sqref="E77">
    <cfRule type="cellIs" dxfId="110" priority="66" stopIfTrue="1" operator="greaterThan">
      <formula>2500</formula>
    </cfRule>
  </conditionalFormatting>
  <conditionalFormatting sqref="E77">
    <cfRule type="cellIs" dxfId="109" priority="65" stopIfTrue="1" operator="greaterThan">
      <formula>2500</formula>
    </cfRule>
  </conditionalFormatting>
  <conditionalFormatting sqref="E77">
    <cfRule type="cellIs" dxfId="108" priority="64" stopIfTrue="1" operator="greaterThan">
      <formula>2500</formula>
    </cfRule>
  </conditionalFormatting>
  <conditionalFormatting sqref="E77">
    <cfRule type="cellIs" dxfId="107" priority="63" stopIfTrue="1" operator="greaterThan">
      <formula>2500</formula>
    </cfRule>
  </conditionalFormatting>
  <conditionalFormatting sqref="E77">
    <cfRule type="cellIs" dxfId="106" priority="62" stopIfTrue="1" operator="greaterThan">
      <formula>2500</formula>
    </cfRule>
  </conditionalFormatting>
  <conditionalFormatting sqref="V77:W77">
    <cfRule type="expression" dxfId="105" priority="61" stopIfTrue="1">
      <formula>AND(V77&gt;0,BK77="")</formula>
    </cfRule>
  </conditionalFormatting>
  <conditionalFormatting sqref="X77">
    <cfRule type="expression" dxfId="104" priority="60" stopIfTrue="1">
      <formula>AND(X77&gt;0,BL77="")</formula>
    </cfRule>
  </conditionalFormatting>
  <conditionalFormatting sqref="F77">
    <cfRule type="cellIs" dxfId="103" priority="59" stopIfTrue="1" operator="lessThan">
      <formula>29</formula>
    </cfRule>
  </conditionalFormatting>
  <conditionalFormatting sqref="AN77">
    <cfRule type="expression" dxfId="102" priority="58" stopIfTrue="1">
      <formula>AND(AN77&gt;0,CC77="")</formula>
    </cfRule>
  </conditionalFormatting>
  <conditionalFormatting sqref="E77">
    <cfRule type="cellIs" dxfId="101" priority="57" stopIfTrue="1" operator="greaterThan">
      <formula>2500</formula>
    </cfRule>
  </conditionalFormatting>
  <conditionalFormatting sqref="E77">
    <cfRule type="cellIs" dxfId="100" priority="56" stopIfTrue="1" operator="greaterThan">
      <formula>2500</formula>
    </cfRule>
  </conditionalFormatting>
  <conditionalFormatting sqref="E77">
    <cfRule type="cellIs" dxfId="99" priority="55" stopIfTrue="1" operator="greaterThan">
      <formula>2500</formula>
    </cfRule>
  </conditionalFormatting>
  <conditionalFormatting sqref="E77">
    <cfRule type="cellIs" dxfId="98" priority="54" stopIfTrue="1" operator="greaterThan">
      <formula>2500</formula>
    </cfRule>
  </conditionalFormatting>
  <conditionalFormatting sqref="E77">
    <cfRule type="cellIs" dxfId="97" priority="52" stopIfTrue="1" operator="greaterThan">
      <formula>2500</formula>
    </cfRule>
  </conditionalFormatting>
  <conditionalFormatting sqref="E77">
    <cfRule type="cellIs" dxfId="96" priority="53" stopIfTrue="1" operator="greaterThan">
      <formula>2500</formula>
    </cfRule>
  </conditionalFormatting>
  <conditionalFormatting sqref="E77">
    <cfRule type="cellIs" dxfId="95" priority="51" stopIfTrue="1" operator="greaterThan">
      <formula>2500</formula>
    </cfRule>
  </conditionalFormatting>
  <conditionalFormatting sqref="E77">
    <cfRule type="cellIs" dxfId="94" priority="50" stopIfTrue="1" operator="greaterThan">
      <formula>2500</formula>
    </cfRule>
  </conditionalFormatting>
  <conditionalFormatting sqref="E77">
    <cfRule type="cellIs" dxfId="93" priority="49" stopIfTrue="1" operator="greaterThan">
      <formula>2500</formula>
    </cfRule>
  </conditionalFormatting>
  <conditionalFormatting sqref="E77">
    <cfRule type="cellIs" dxfId="92" priority="48" stopIfTrue="1" operator="greaterThan">
      <formula>2500</formula>
    </cfRule>
  </conditionalFormatting>
  <conditionalFormatting sqref="E77">
    <cfRule type="cellIs" dxfId="91" priority="47" stopIfTrue="1" operator="greaterThan">
      <formula>2500</formula>
    </cfRule>
  </conditionalFormatting>
  <conditionalFormatting sqref="V77:W77">
    <cfRule type="expression" dxfId="90" priority="46" stopIfTrue="1">
      <formula>AND(V77&gt;0,BK77="")</formula>
    </cfRule>
  </conditionalFormatting>
  <conditionalFormatting sqref="X77">
    <cfRule type="expression" dxfId="89" priority="45" stopIfTrue="1">
      <formula>AND(X77&gt;0,BL77="")</formula>
    </cfRule>
  </conditionalFormatting>
  <conditionalFormatting sqref="F77">
    <cfRule type="cellIs" dxfId="88" priority="44" stopIfTrue="1" operator="lessThan">
      <formula>29</formula>
    </cfRule>
  </conditionalFormatting>
  <conditionalFormatting sqref="E77">
    <cfRule type="cellIs" dxfId="87" priority="43" stopIfTrue="1" operator="greaterThan">
      <formula>2500</formula>
    </cfRule>
  </conditionalFormatting>
  <conditionalFormatting sqref="E77">
    <cfRule type="cellIs" dxfId="86" priority="42" stopIfTrue="1" operator="greaterThan">
      <formula>2500</formula>
    </cfRule>
  </conditionalFormatting>
  <conditionalFormatting sqref="E77">
    <cfRule type="cellIs" dxfId="85" priority="40" stopIfTrue="1" operator="greaterThan">
      <formula>2500</formula>
    </cfRule>
  </conditionalFormatting>
  <conditionalFormatting sqref="E77">
    <cfRule type="cellIs" dxfId="84" priority="41" stopIfTrue="1" operator="greaterThan">
      <formula>2500</formula>
    </cfRule>
  </conditionalFormatting>
  <conditionalFormatting sqref="E77">
    <cfRule type="cellIs" dxfId="83" priority="39" stopIfTrue="1" operator="greaterThan">
      <formula>2500</formula>
    </cfRule>
  </conditionalFormatting>
  <conditionalFormatting sqref="E77">
    <cfRule type="cellIs" dxfId="82" priority="38" stopIfTrue="1" operator="greaterThan">
      <formula>2500</formula>
    </cfRule>
  </conditionalFormatting>
  <conditionalFormatting sqref="E77">
    <cfRule type="cellIs" dxfId="81" priority="37" stopIfTrue="1" operator="greaterThan">
      <formula>2500</formula>
    </cfRule>
  </conditionalFormatting>
  <conditionalFormatting sqref="E77">
    <cfRule type="cellIs" dxfId="80" priority="36" stopIfTrue="1" operator="greaterThan">
      <formula>2500</formula>
    </cfRule>
  </conditionalFormatting>
  <conditionalFormatting sqref="E77">
    <cfRule type="cellIs" dxfId="79" priority="35" stopIfTrue="1" operator="greaterThan">
      <formula>2500</formula>
    </cfRule>
  </conditionalFormatting>
  <conditionalFormatting sqref="F77">
    <cfRule type="cellIs" dxfId="78" priority="34" stopIfTrue="1" operator="lessThan">
      <formula>29</formula>
    </cfRule>
  </conditionalFormatting>
  <conditionalFormatting sqref="E77">
    <cfRule type="cellIs" dxfId="77" priority="33" stopIfTrue="1" operator="greaterThan">
      <formula>2500</formula>
    </cfRule>
  </conditionalFormatting>
  <conditionalFormatting sqref="E77">
    <cfRule type="cellIs" dxfId="76" priority="32" stopIfTrue="1" operator="greaterThan">
      <formula>2500</formula>
    </cfRule>
  </conditionalFormatting>
  <conditionalFormatting sqref="E77">
    <cfRule type="cellIs" dxfId="75" priority="31" stopIfTrue="1" operator="greaterThan">
      <formula>2500</formula>
    </cfRule>
  </conditionalFormatting>
  <conditionalFormatting sqref="E77">
    <cfRule type="cellIs" dxfId="74" priority="30" stopIfTrue="1" operator="greaterThan">
      <formula>2500</formula>
    </cfRule>
  </conditionalFormatting>
  <conditionalFormatting sqref="E77">
    <cfRule type="cellIs" dxfId="73" priority="29" stopIfTrue="1" operator="greaterThan">
      <formula>2500</formula>
    </cfRule>
  </conditionalFormatting>
  <conditionalFormatting sqref="F77">
    <cfRule type="cellIs" dxfId="72" priority="28" stopIfTrue="1" operator="lessThan">
      <formula>29</formula>
    </cfRule>
  </conditionalFormatting>
  <conditionalFormatting sqref="AN77">
    <cfRule type="expression" dxfId="71" priority="27" stopIfTrue="1">
      <formula>AND(AN77&gt;0,CC77="")</formula>
    </cfRule>
  </conditionalFormatting>
  <conditionalFormatting sqref="F77">
    <cfRule type="cellIs" dxfId="70" priority="26" stopIfTrue="1" operator="lessThan">
      <formula>29</formula>
    </cfRule>
  </conditionalFormatting>
  <conditionalFormatting sqref="AV77">
    <cfRule type="expression" dxfId="69" priority="25" stopIfTrue="1">
      <formula>LEN(AV77)=14</formula>
    </cfRule>
  </conditionalFormatting>
  <conditionalFormatting sqref="AW77">
    <cfRule type="expression" dxfId="68" priority="24" stopIfTrue="1">
      <formula>LEN(AW77)=11</formula>
    </cfRule>
  </conditionalFormatting>
  <conditionalFormatting sqref="AV77">
    <cfRule type="expression" dxfId="67" priority="23" stopIfTrue="1">
      <formula>LEN(AV77)=14</formula>
    </cfRule>
  </conditionalFormatting>
  <conditionalFormatting sqref="AW77">
    <cfRule type="expression" dxfId="66" priority="22" stopIfTrue="1">
      <formula>LEN(AW77)=11</formula>
    </cfRule>
  </conditionalFormatting>
  <conditionalFormatting sqref="AV77">
    <cfRule type="expression" dxfId="65" priority="21" stopIfTrue="1">
      <formula>LEN(AV77)=14</formula>
    </cfRule>
  </conditionalFormatting>
  <conditionalFormatting sqref="AW77">
    <cfRule type="expression" dxfId="64" priority="20" stopIfTrue="1">
      <formula>LEN(AW77)=11</formula>
    </cfRule>
  </conditionalFormatting>
  <conditionalFormatting sqref="AV77">
    <cfRule type="expression" dxfId="63" priority="19" stopIfTrue="1">
      <formula>LEN(AV77)=14</formula>
    </cfRule>
  </conditionalFormatting>
  <conditionalFormatting sqref="AW77">
    <cfRule type="expression" dxfId="62" priority="18" stopIfTrue="1">
      <formula>LEN(AW77)=11</formula>
    </cfRule>
  </conditionalFormatting>
  <conditionalFormatting sqref="AV77">
    <cfRule type="expression" dxfId="61" priority="17" stopIfTrue="1">
      <formula>LEN(AV77)=14</formula>
    </cfRule>
  </conditionalFormatting>
  <conditionalFormatting sqref="AW77">
    <cfRule type="expression" dxfId="60" priority="16" stopIfTrue="1">
      <formula>LEN(AW77)=11</formula>
    </cfRule>
  </conditionalFormatting>
  <conditionalFormatting sqref="AV77">
    <cfRule type="expression" dxfId="59" priority="15" stopIfTrue="1">
      <formula>LEN(AV77)=14</formula>
    </cfRule>
  </conditionalFormatting>
  <conditionalFormatting sqref="AW77">
    <cfRule type="expression" dxfId="58" priority="14" stopIfTrue="1">
      <formula>LEN(AW77)=11</formula>
    </cfRule>
  </conditionalFormatting>
  <conditionalFormatting sqref="AV77">
    <cfRule type="expression" dxfId="57" priority="13" stopIfTrue="1">
      <formula>LEN(AV77)=14</formula>
    </cfRule>
  </conditionalFormatting>
  <conditionalFormatting sqref="AW77">
    <cfRule type="expression" dxfId="56" priority="12" stopIfTrue="1">
      <formula>LEN(AW77)=11</formula>
    </cfRule>
  </conditionalFormatting>
  <conditionalFormatting sqref="BD77">
    <cfRule type="expression" dxfId="55" priority="11" stopIfTrue="1">
      <formula>AND(BD77&gt;0,CR77="")</formula>
    </cfRule>
  </conditionalFormatting>
  <conditionalFormatting sqref="BA77:BB77">
    <cfRule type="expression" dxfId="54" priority="10" stopIfTrue="1">
      <formula>AND(BA77&gt;0,CP77="")</formula>
    </cfRule>
  </conditionalFormatting>
  <conditionalFormatting sqref="BC77">
    <cfRule type="expression" dxfId="53" priority="9" stopIfTrue="1">
      <formula>AND(BC77&gt;0,CQ77="")</formula>
    </cfRule>
  </conditionalFormatting>
  <conditionalFormatting sqref="BA77:BB77">
    <cfRule type="expression" dxfId="52" priority="8" stopIfTrue="1">
      <formula>AND(BA77&gt;0,CP77="")</formula>
    </cfRule>
  </conditionalFormatting>
  <conditionalFormatting sqref="BC77">
    <cfRule type="expression" dxfId="51" priority="7" stopIfTrue="1">
      <formula>AND(BC77&gt;0,CQ77="")</formula>
    </cfRule>
  </conditionalFormatting>
  <conditionalFormatting sqref="BA77:BB77">
    <cfRule type="expression" dxfId="50" priority="6" stopIfTrue="1">
      <formula>AND(BA77&gt;0,CP77="")</formula>
    </cfRule>
  </conditionalFormatting>
  <conditionalFormatting sqref="BC77">
    <cfRule type="expression" dxfId="49" priority="5" stopIfTrue="1">
      <formula>AND(BC77&gt;0,CQ77="")</formula>
    </cfRule>
  </conditionalFormatting>
  <conditionalFormatting sqref="E209">
    <cfRule type="cellIs" dxfId="48" priority="4" stopIfTrue="1" operator="greaterThan">
      <formula>2500</formula>
    </cfRule>
  </conditionalFormatting>
  <conditionalFormatting sqref="E209">
    <cfRule type="cellIs" dxfId="47" priority="3" stopIfTrue="1" operator="greaterThan">
      <formula>2500</formula>
    </cfRule>
  </conditionalFormatting>
  <conditionalFormatting sqref="E209">
    <cfRule type="cellIs" dxfId="46" priority="2" stopIfTrue="1" operator="greaterThan">
      <formula>2500</formula>
    </cfRule>
  </conditionalFormatting>
  <conditionalFormatting sqref="E209">
    <cfRule type="cellIs" dxfId="45" priority="1" stopIfTrue="1" operator="greaterThan">
      <formula>2500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20"/>
  <sheetViews>
    <sheetView rightToLeft="1" topLeftCell="A2" zoomScale="70" zoomScaleNormal="70" workbookViewId="0">
      <pane xSplit="4" ySplit="3" topLeftCell="E149" activePane="bottomRight" state="frozen"/>
      <selection activeCell="A2" sqref="A2"/>
      <selection pane="topRight" activeCell="E2" sqref="E2"/>
      <selection pane="bottomLeft" activeCell="A5" sqref="A5"/>
      <selection pane="bottomRight" activeCell="D6" sqref="D6:D173"/>
    </sheetView>
  </sheetViews>
  <sheetFormatPr defaultColWidth="9" defaultRowHeight="26.25" x14ac:dyDescent="0.4"/>
  <cols>
    <col min="1" max="1" width="0.75" style="60" customWidth="1"/>
    <col min="2" max="2" width="6.125" style="162" customWidth="1"/>
    <col min="3" max="3" width="15.375" style="58" customWidth="1"/>
    <col min="4" max="4" width="40" style="281" bestFit="1" customWidth="1"/>
    <col min="5" max="8" width="9.375" style="162" customWidth="1"/>
    <col min="9" max="9" width="8.875" style="162" customWidth="1"/>
    <col min="10" max="10" width="8.875" style="163" customWidth="1"/>
    <col min="11" max="12" width="8.875" style="162" customWidth="1"/>
    <col min="13" max="13" width="10.5" style="165" customWidth="1"/>
    <col min="14" max="14" width="9.625" style="162" customWidth="1"/>
    <col min="15" max="15" width="5.5" style="146" customWidth="1"/>
    <col min="16" max="16" width="11.375" style="162" customWidth="1"/>
    <col min="17" max="21" width="9" style="162" customWidth="1"/>
    <col min="22" max="22" width="12.125" style="162" customWidth="1"/>
    <col min="23" max="23" width="24.125" style="141" customWidth="1"/>
    <col min="24" max="16384" width="9" style="58"/>
  </cols>
  <sheetData>
    <row r="1" spans="1:23" x14ac:dyDescent="0.4">
      <c r="A1" s="134"/>
      <c r="B1" s="138"/>
      <c r="C1" s="273"/>
      <c r="D1" s="274"/>
      <c r="E1" s="139"/>
      <c r="F1" s="140"/>
      <c r="G1" s="140"/>
      <c r="H1" s="140"/>
      <c r="I1" s="140"/>
      <c r="J1" s="139"/>
      <c r="K1" s="140"/>
      <c r="L1" s="140"/>
      <c r="M1" s="138"/>
      <c r="N1" s="138"/>
      <c r="O1" s="138"/>
      <c r="P1" s="138"/>
      <c r="Q1" s="138"/>
      <c r="R1" s="138"/>
      <c r="S1" s="138"/>
      <c r="T1" s="138"/>
      <c r="U1" s="138"/>
      <c r="V1" s="138"/>
    </row>
    <row r="2" spans="1:23" x14ac:dyDescent="0.4">
      <c r="A2" s="134"/>
      <c r="B2" s="138"/>
      <c r="C2" s="273"/>
      <c r="D2" s="274"/>
      <c r="E2" s="139">
        <f>E184</f>
        <v>908</v>
      </c>
      <c r="F2" s="139">
        <f t="shared" ref="F2:M2" si="0">F184</f>
        <v>184</v>
      </c>
      <c r="G2" s="139">
        <f t="shared" si="0"/>
        <v>161</v>
      </c>
      <c r="H2" s="139">
        <f t="shared" si="0"/>
        <v>701</v>
      </c>
      <c r="I2" s="139">
        <f t="shared" si="0"/>
        <v>96</v>
      </c>
      <c r="J2" s="139" t="e">
        <f t="shared" si="0"/>
        <v>#N/A</v>
      </c>
      <c r="K2" s="139">
        <f t="shared" si="0"/>
        <v>0</v>
      </c>
      <c r="L2" s="139">
        <f t="shared" si="0"/>
        <v>0</v>
      </c>
      <c r="M2" s="139" t="e">
        <f t="shared" si="0"/>
        <v>#N/A</v>
      </c>
      <c r="N2" s="138"/>
      <c r="O2" s="138"/>
      <c r="P2" s="138"/>
      <c r="Q2" s="138"/>
      <c r="R2" s="138"/>
      <c r="S2" s="138"/>
      <c r="T2" s="138"/>
      <c r="U2" s="138"/>
      <c r="V2" s="138"/>
    </row>
    <row r="3" spans="1:23" ht="27" thickBot="1" x14ac:dyDescent="0.45">
      <c r="A3" s="134"/>
      <c r="B3" s="138"/>
      <c r="C3" s="334" t="s">
        <v>237</v>
      </c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138"/>
      <c r="O3" s="138"/>
      <c r="P3" s="138"/>
      <c r="Q3" s="138"/>
      <c r="R3" s="138"/>
      <c r="S3" s="138"/>
      <c r="T3" s="138"/>
      <c r="U3" s="138"/>
      <c r="V3" s="138"/>
    </row>
    <row r="4" spans="1:23" s="59" customFormat="1" ht="53.25" customHeight="1" thickTop="1" thickBot="1" x14ac:dyDescent="0.45">
      <c r="A4" s="135"/>
      <c r="B4" s="142" t="s">
        <v>70</v>
      </c>
      <c r="C4" s="275" t="s">
        <v>71</v>
      </c>
      <c r="D4" s="276" t="s">
        <v>1</v>
      </c>
      <c r="E4" s="143">
        <v>1</v>
      </c>
      <c r="F4" s="143">
        <v>2</v>
      </c>
      <c r="G4" s="143">
        <v>3</v>
      </c>
      <c r="H4" s="143">
        <v>4</v>
      </c>
      <c r="I4" s="143">
        <v>5</v>
      </c>
      <c r="J4" s="144" t="s">
        <v>72</v>
      </c>
      <c r="K4" s="143"/>
      <c r="L4" s="143" t="s">
        <v>73</v>
      </c>
      <c r="M4" s="145" t="s">
        <v>74</v>
      </c>
      <c r="N4" s="142"/>
      <c r="O4" s="146"/>
      <c r="P4" s="143">
        <v>1</v>
      </c>
      <c r="Q4" s="143">
        <v>2</v>
      </c>
      <c r="R4" s="143">
        <v>3</v>
      </c>
      <c r="S4" s="143">
        <v>4</v>
      </c>
      <c r="T4" s="143">
        <v>5</v>
      </c>
      <c r="U4" s="147" t="s">
        <v>74</v>
      </c>
      <c r="V4" s="147"/>
      <c r="W4" s="141"/>
    </row>
    <row r="5" spans="1:23" ht="7.5" customHeight="1" thickTop="1" x14ac:dyDescent="0.4">
      <c r="A5" s="135"/>
      <c r="B5" s="285"/>
      <c r="C5" s="286"/>
      <c r="D5" s="287"/>
      <c r="E5" s="149"/>
      <c r="F5" s="149"/>
      <c r="G5" s="149"/>
      <c r="H5" s="149"/>
      <c r="I5" s="149"/>
      <c r="J5" s="150"/>
      <c r="K5" s="149"/>
      <c r="L5" s="149"/>
      <c r="M5" s="151"/>
      <c r="N5" s="148"/>
      <c r="O5" s="138"/>
      <c r="P5" s="149"/>
      <c r="Q5" s="149"/>
      <c r="R5" s="149"/>
      <c r="S5" s="149"/>
      <c r="T5" s="149"/>
      <c r="U5" s="152"/>
      <c r="V5" s="152"/>
    </row>
    <row r="6" spans="1:23" s="60" customFormat="1" ht="29.25" x14ac:dyDescent="0.4">
      <c r="A6" s="136"/>
      <c r="B6" s="153">
        <v>1</v>
      </c>
      <c r="C6" s="182">
        <v>1146</v>
      </c>
      <c r="D6" s="183"/>
      <c r="E6" s="154">
        <v>44</v>
      </c>
      <c r="F6" s="154">
        <v>12</v>
      </c>
      <c r="G6" s="154">
        <v>24</v>
      </c>
      <c r="H6" s="154"/>
      <c r="I6" s="154"/>
      <c r="J6" s="155">
        <f>W6</f>
        <v>3.5820895522388057</v>
      </c>
      <c r="K6" s="154"/>
      <c r="L6" s="154"/>
      <c r="M6" s="156">
        <f>SUM(E6:K6)</f>
        <v>83.582089552238813</v>
      </c>
      <c r="N6" s="153">
        <f>SUM(E6:I6)</f>
        <v>80</v>
      </c>
      <c r="O6" s="146"/>
      <c r="P6" s="154">
        <v>2</v>
      </c>
      <c r="Q6" s="154">
        <v>1</v>
      </c>
      <c r="R6" s="154">
        <v>2</v>
      </c>
      <c r="S6" s="154"/>
      <c r="T6" s="154"/>
      <c r="U6" s="157">
        <f>SUM(P6:T6)</f>
        <v>5</v>
      </c>
      <c r="V6" s="157">
        <f>U6*10</f>
        <v>50</v>
      </c>
      <c r="W6" s="158">
        <f>V6/VLOOKUP(C6,المرتبات!$C$27:$H$199,6,0)</f>
        <v>3.5820895522388057</v>
      </c>
    </row>
    <row r="7" spans="1:23" s="60" customFormat="1" ht="29.25" x14ac:dyDescent="0.4">
      <c r="A7" s="136"/>
      <c r="B7" s="153">
        <v>2</v>
      </c>
      <c r="C7" s="182">
        <v>1019</v>
      </c>
      <c r="D7" s="183"/>
      <c r="E7" s="154"/>
      <c r="F7" s="154"/>
      <c r="G7" s="154"/>
      <c r="H7" s="154"/>
      <c r="I7" s="154"/>
      <c r="J7" s="155">
        <f t="shared" ref="J7:J70" si="1">W7</f>
        <v>0</v>
      </c>
      <c r="K7" s="154"/>
      <c r="L7" s="154"/>
      <c r="M7" s="156">
        <f t="shared" ref="M7:M70" si="2">SUM(E7:K7)</f>
        <v>0</v>
      </c>
      <c r="N7" s="153">
        <f t="shared" ref="N7:N70" si="3">SUM(E7:I7)</f>
        <v>0</v>
      </c>
      <c r="O7" s="146"/>
      <c r="P7" s="154"/>
      <c r="Q7" s="154"/>
      <c r="R7" s="154"/>
      <c r="S7" s="154"/>
      <c r="T7" s="154"/>
      <c r="U7" s="157">
        <f t="shared" ref="U7:U70" si="4">SUM(P7:T7)</f>
        <v>0</v>
      </c>
      <c r="V7" s="157">
        <f t="shared" ref="V7:V70" si="5">U7*10</f>
        <v>0</v>
      </c>
      <c r="W7" s="158">
        <f>V7/VLOOKUP(C7,المرتبات!$C$27:$H$199,6,0)</f>
        <v>0</v>
      </c>
    </row>
    <row r="8" spans="1:23" s="60" customFormat="1" ht="29.25" x14ac:dyDescent="0.4">
      <c r="A8" s="136"/>
      <c r="B8" s="153">
        <v>3</v>
      </c>
      <c r="C8" s="21">
        <v>1150</v>
      </c>
      <c r="D8" s="282"/>
      <c r="E8" s="154"/>
      <c r="F8" s="154"/>
      <c r="G8" s="154"/>
      <c r="H8" s="154"/>
      <c r="I8" s="154"/>
      <c r="J8" s="155">
        <f t="shared" si="1"/>
        <v>0</v>
      </c>
      <c r="K8" s="154"/>
      <c r="L8" s="154"/>
      <c r="M8" s="156">
        <f t="shared" si="2"/>
        <v>0</v>
      </c>
      <c r="N8" s="153">
        <f t="shared" si="3"/>
        <v>0</v>
      </c>
      <c r="O8" s="146"/>
      <c r="P8" s="154"/>
      <c r="Q8" s="154"/>
      <c r="R8" s="154"/>
      <c r="S8" s="154"/>
      <c r="T8" s="154"/>
      <c r="U8" s="157">
        <f t="shared" si="4"/>
        <v>0</v>
      </c>
      <c r="V8" s="157">
        <f t="shared" si="5"/>
        <v>0</v>
      </c>
      <c r="W8" s="158">
        <f>V8/VLOOKUP(C8,المرتبات!$C$27:$H$199,6,0)</f>
        <v>0</v>
      </c>
    </row>
    <row r="9" spans="1:23" s="60" customFormat="1" ht="29.25" x14ac:dyDescent="0.4">
      <c r="A9" s="136"/>
      <c r="B9" s="153">
        <v>4</v>
      </c>
      <c r="C9" s="21">
        <v>1130</v>
      </c>
      <c r="D9" s="282"/>
      <c r="E9" s="154"/>
      <c r="F9" s="154"/>
      <c r="G9" s="154"/>
      <c r="H9" s="154"/>
      <c r="I9" s="154"/>
      <c r="J9" s="155">
        <f t="shared" si="1"/>
        <v>0</v>
      </c>
      <c r="K9" s="154"/>
      <c r="L9" s="154"/>
      <c r="M9" s="156">
        <f t="shared" si="2"/>
        <v>0</v>
      </c>
      <c r="N9" s="153">
        <f t="shared" si="3"/>
        <v>0</v>
      </c>
      <c r="O9" s="146"/>
      <c r="P9" s="154"/>
      <c r="Q9" s="154"/>
      <c r="R9" s="154"/>
      <c r="S9" s="154"/>
      <c r="T9" s="154"/>
      <c r="U9" s="157">
        <f t="shared" si="4"/>
        <v>0</v>
      </c>
      <c r="V9" s="157">
        <f t="shared" si="5"/>
        <v>0</v>
      </c>
      <c r="W9" s="158">
        <f>V9/VLOOKUP(C9,المرتبات!$C$27:$H$199,6,0)</f>
        <v>0</v>
      </c>
    </row>
    <row r="10" spans="1:23" s="60" customFormat="1" ht="29.25" x14ac:dyDescent="0.4">
      <c r="A10" s="136"/>
      <c r="B10" s="153">
        <v>5</v>
      </c>
      <c r="C10" s="21">
        <v>1157</v>
      </c>
      <c r="D10" s="282"/>
      <c r="E10" s="154"/>
      <c r="F10" s="154"/>
      <c r="G10" s="154"/>
      <c r="H10" s="154"/>
      <c r="I10" s="154"/>
      <c r="J10" s="155">
        <f t="shared" si="1"/>
        <v>0</v>
      </c>
      <c r="K10" s="154"/>
      <c r="L10" s="154"/>
      <c r="M10" s="156">
        <f t="shared" si="2"/>
        <v>0</v>
      </c>
      <c r="N10" s="153">
        <f t="shared" si="3"/>
        <v>0</v>
      </c>
      <c r="O10" s="146"/>
      <c r="P10" s="154"/>
      <c r="Q10" s="154"/>
      <c r="R10" s="154"/>
      <c r="S10" s="154"/>
      <c r="T10" s="154"/>
      <c r="U10" s="157">
        <f t="shared" si="4"/>
        <v>0</v>
      </c>
      <c r="V10" s="157">
        <f t="shared" si="5"/>
        <v>0</v>
      </c>
      <c r="W10" s="158">
        <f>V10/VLOOKUP(C10,المرتبات!$C$27:$H$199,6,0)</f>
        <v>0</v>
      </c>
    </row>
    <row r="11" spans="1:23" s="60" customFormat="1" ht="29.25" x14ac:dyDescent="0.4">
      <c r="A11" s="136"/>
      <c r="B11" s="153">
        <v>6</v>
      </c>
      <c r="C11" s="21">
        <v>1159</v>
      </c>
      <c r="D11" s="282"/>
      <c r="E11" s="154">
        <v>16</v>
      </c>
      <c r="F11" s="154"/>
      <c r="G11" s="154"/>
      <c r="H11" s="154">
        <v>8</v>
      </c>
      <c r="I11" s="154"/>
      <c r="J11" s="155">
        <f t="shared" si="1"/>
        <v>0</v>
      </c>
      <c r="K11" s="154"/>
      <c r="L11" s="154"/>
      <c r="M11" s="156">
        <f t="shared" si="2"/>
        <v>24</v>
      </c>
      <c r="N11" s="153">
        <f t="shared" si="3"/>
        <v>24</v>
      </c>
      <c r="O11" s="146"/>
      <c r="P11" s="154"/>
      <c r="Q11" s="154"/>
      <c r="R11" s="154"/>
      <c r="S11" s="154"/>
      <c r="T11" s="154"/>
      <c r="U11" s="157">
        <f t="shared" si="4"/>
        <v>0</v>
      </c>
      <c r="V11" s="157">
        <f t="shared" si="5"/>
        <v>0</v>
      </c>
      <c r="W11" s="158">
        <f>V11/VLOOKUP(C11,المرتبات!$C$27:$H$199,6,0)</f>
        <v>0</v>
      </c>
    </row>
    <row r="12" spans="1:23" s="60" customFormat="1" ht="29.25" x14ac:dyDescent="0.4">
      <c r="A12" s="136"/>
      <c r="B12" s="153">
        <v>7</v>
      </c>
      <c r="C12" s="21">
        <v>1030</v>
      </c>
      <c r="D12" s="282"/>
      <c r="E12" s="154"/>
      <c r="F12" s="154"/>
      <c r="G12" s="154"/>
      <c r="H12" s="154"/>
      <c r="I12" s="154"/>
      <c r="J12" s="155">
        <f t="shared" si="1"/>
        <v>0</v>
      </c>
      <c r="K12" s="154"/>
      <c r="L12" s="154"/>
      <c r="M12" s="156">
        <f t="shared" si="2"/>
        <v>0</v>
      </c>
      <c r="N12" s="153">
        <f t="shared" si="3"/>
        <v>0</v>
      </c>
      <c r="O12" s="146"/>
      <c r="P12" s="154"/>
      <c r="Q12" s="154"/>
      <c r="R12" s="154"/>
      <c r="S12" s="154"/>
      <c r="T12" s="154"/>
      <c r="U12" s="157">
        <f t="shared" si="4"/>
        <v>0</v>
      </c>
      <c r="V12" s="157">
        <f t="shared" si="5"/>
        <v>0</v>
      </c>
      <c r="W12" s="158">
        <f>V12/VLOOKUP(C12,المرتبات!$C$27:$H$199,6,0)</f>
        <v>0</v>
      </c>
    </row>
    <row r="13" spans="1:23" s="60" customFormat="1" ht="29.25" x14ac:dyDescent="0.4">
      <c r="A13" s="136"/>
      <c r="B13" s="153">
        <v>8</v>
      </c>
      <c r="C13" s="21">
        <v>1070</v>
      </c>
      <c r="D13" s="282"/>
      <c r="E13" s="154"/>
      <c r="F13" s="154"/>
      <c r="G13" s="154"/>
      <c r="H13" s="154"/>
      <c r="I13" s="154"/>
      <c r="J13" s="155">
        <f t="shared" si="1"/>
        <v>0</v>
      </c>
      <c r="K13" s="154"/>
      <c r="L13" s="154"/>
      <c r="M13" s="156">
        <f t="shared" si="2"/>
        <v>0</v>
      </c>
      <c r="N13" s="153">
        <f t="shared" si="3"/>
        <v>0</v>
      </c>
      <c r="O13" s="146"/>
      <c r="P13" s="154"/>
      <c r="Q13" s="154"/>
      <c r="R13" s="154"/>
      <c r="S13" s="154"/>
      <c r="T13" s="154"/>
      <c r="U13" s="157">
        <f t="shared" si="4"/>
        <v>0</v>
      </c>
      <c r="V13" s="157">
        <f t="shared" si="5"/>
        <v>0</v>
      </c>
      <c r="W13" s="158">
        <f>V13/VLOOKUP(C13,المرتبات!$C$27:$H$199,6,0)</f>
        <v>0</v>
      </c>
    </row>
    <row r="14" spans="1:23" s="60" customFormat="1" ht="29.25" x14ac:dyDescent="0.4">
      <c r="A14" s="136"/>
      <c r="B14" s="153">
        <v>9</v>
      </c>
      <c r="C14" s="21">
        <v>1107</v>
      </c>
      <c r="D14" s="282"/>
      <c r="E14" s="154"/>
      <c r="F14" s="154"/>
      <c r="G14" s="154"/>
      <c r="H14" s="154"/>
      <c r="I14" s="154"/>
      <c r="J14" s="155">
        <f t="shared" si="1"/>
        <v>0</v>
      </c>
      <c r="K14" s="154"/>
      <c r="L14" s="154"/>
      <c r="M14" s="156">
        <f t="shared" si="2"/>
        <v>0</v>
      </c>
      <c r="N14" s="153">
        <f t="shared" si="3"/>
        <v>0</v>
      </c>
      <c r="O14" s="146"/>
      <c r="P14" s="154"/>
      <c r="Q14" s="154"/>
      <c r="R14" s="154"/>
      <c r="S14" s="154"/>
      <c r="T14" s="154"/>
      <c r="U14" s="157">
        <f t="shared" si="4"/>
        <v>0</v>
      </c>
      <c r="V14" s="157">
        <f t="shared" si="5"/>
        <v>0</v>
      </c>
      <c r="W14" s="158">
        <f>V14/VLOOKUP(C14,المرتبات!$C$27:$H$199,6,0)</f>
        <v>0</v>
      </c>
    </row>
    <row r="15" spans="1:23" s="60" customFormat="1" ht="29.25" x14ac:dyDescent="0.4">
      <c r="A15" s="136"/>
      <c r="B15" s="153">
        <v>10</v>
      </c>
      <c r="C15" s="21">
        <v>1112</v>
      </c>
      <c r="D15" s="282"/>
      <c r="E15" s="154">
        <v>16</v>
      </c>
      <c r="F15" s="154"/>
      <c r="G15" s="154"/>
      <c r="H15" s="154"/>
      <c r="I15" s="154"/>
      <c r="J15" s="155">
        <f t="shared" si="1"/>
        <v>0</v>
      </c>
      <c r="K15" s="154"/>
      <c r="L15" s="154"/>
      <c r="M15" s="156">
        <f t="shared" si="2"/>
        <v>16</v>
      </c>
      <c r="N15" s="153">
        <f t="shared" si="3"/>
        <v>16</v>
      </c>
      <c r="O15" s="146"/>
      <c r="P15" s="154"/>
      <c r="Q15" s="154"/>
      <c r="R15" s="154"/>
      <c r="S15" s="154"/>
      <c r="T15" s="154"/>
      <c r="U15" s="157">
        <f t="shared" si="4"/>
        <v>0</v>
      </c>
      <c r="V15" s="157">
        <f t="shared" si="5"/>
        <v>0</v>
      </c>
      <c r="W15" s="158">
        <f>V15/VLOOKUP(C15,المرتبات!$C$27:$H$199,6,0)</f>
        <v>0</v>
      </c>
    </row>
    <row r="16" spans="1:23" s="60" customFormat="1" ht="29.25" x14ac:dyDescent="0.4">
      <c r="A16" s="136"/>
      <c r="B16" s="153">
        <v>11</v>
      </c>
      <c r="C16" s="21">
        <v>1029</v>
      </c>
      <c r="D16" s="282"/>
      <c r="E16" s="154">
        <v>16</v>
      </c>
      <c r="F16" s="154"/>
      <c r="G16" s="154"/>
      <c r="H16" s="154"/>
      <c r="I16" s="154"/>
      <c r="J16" s="155">
        <f t="shared" si="1"/>
        <v>0</v>
      </c>
      <c r="K16" s="154"/>
      <c r="L16" s="154"/>
      <c r="M16" s="156">
        <f t="shared" si="2"/>
        <v>16</v>
      </c>
      <c r="N16" s="153">
        <f t="shared" si="3"/>
        <v>16</v>
      </c>
      <c r="O16" s="146"/>
      <c r="P16" s="154"/>
      <c r="Q16" s="154"/>
      <c r="R16" s="154"/>
      <c r="S16" s="154"/>
      <c r="T16" s="154"/>
      <c r="U16" s="157">
        <f t="shared" si="4"/>
        <v>0</v>
      </c>
      <c r="V16" s="157">
        <f t="shared" si="5"/>
        <v>0</v>
      </c>
      <c r="W16" s="158">
        <f>V16/VLOOKUP(C16,المرتبات!$C$27:$H$199,6,0)</f>
        <v>0</v>
      </c>
    </row>
    <row r="17" spans="1:23" s="60" customFormat="1" ht="29.25" x14ac:dyDescent="0.4">
      <c r="A17" s="136"/>
      <c r="B17" s="153">
        <v>12</v>
      </c>
      <c r="C17" s="21">
        <v>1038</v>
      </c>
      <c r="D17" s="282"/>
      <c r="E17" s="154"/>
      <c r="F17" s="154"/>
      <c r="G17" s="154"/>
      <c r="H17" s="154"/>
      <c r="I17" s="154"/>
      <c r="J17" s="155">
        <f t="shared" si="1"/>
        <v>0</v>
      </c>
      <c r="K17" s="154"/>
      <c r="L17" s="154"/>
      <c r="M17" s="156">
        <f t="shared" si="2"/>
        <v>0</v>
      </c>
      <c r="N17" s="153">
        <f t="shared" si="3"/>
        <v>0</v>
      </c>
      <c r="O17" s="146"/>
      <c r="P17" s="154"/>
      <c r="Q17" s="154"/>
      <c r="R17" s="154"/>
      <c r="S17" s="154"/>
      <c r="T17" s="154"/>
      <c r="U17" s="157">
        <f t="shared" si="4"/>
        <v>0</v>
      </c>
      <c r="V17" s="157">
        <f t="shared" si="5"/>
        <v>0</v>
      </c>
      <c r="W17" s="158">
        <f>V17/VLOOKUP(C17,المرتبات!$C$27:$H$199,6,0)</f>
        <v>0</v>
      </c>
    </row>
    <row r="18" spans="1:23" s="60" customFormat="1" ht="29.25" x14ac:dyDescent="0.4">
      <c r="A18" s="136"/>
      <c r="B18" s="153">
        <v>13</v>
      </c>
      <c r="C18" s="21">
        <v>1052</v>
      </c>
      <c r="D18" s="282"/>
      <c r="E18" s="154"/>
      <c r="F18" s="154"/>
      <c r="G18" s="154"/>
      <c r="H18" s="154"/>
      <c r="I18" s="154"/>
      <c r="J18" s="155">
        <f t="shared" si="1"/>
        <v>0</v>
      </c>
      <c r="K18" s="154"/>
      <c r="L18" s="154"/>
      <c r="M18" s="156">
        <f t="shared" si="2"/>
        <v>0</v>
      </c>
      <c r="N18" s="153">
        <f t="shared" si="3"/>
        <v>0</v>
      </c>
      <c r="O18" s="146"/>
      <c r="P18" s="154"/>
      <c r="Q18" s="154"/>
      <c r="R18" s="154"/>
      <c r="S18" s="154"/>
      <c r="T18" s="154"/>
      <c r="U18" s="157">
        <f t="shared" si="4"/>
        <v>0</v>
      </c>
      <c r="V18" s="157">
        <f t="shared" si="5"/>
        <v>0</v>
      </c>
      <c r="W18" s="158">
        <f>V18/VLOOKUP(C18,المرتبات!$C$27:$H$199,6,0)</f>
        <v>0</v>
      </c>
    </row>
    <row r="19" spans="1:23" s="60" customFormat="1" ht="29.25" x14ac:dyDescent="0.4">
      <c r="A19" s="136"/>
      <c r="B19" s="153">
        <v>14</v>
      </c>
      <c r="C19" s="21">
        <v>1166</v>
      </c>
      <c r="D19" s="283"/>
      <c r="E19" s="154"/>
      <c r="F19" s="154"/>
      <c r="G19" s="154"/>
      <c r="H19" s="154"/>
      <c r="I19" s="154"/>
      <c r="J19" s="155">
        <f t="shared" si="1"/>
        <v>0</v>
      </c>
      <c r="K19" s="154"/>
      <c r="L19" s="154"/>
      <c r="M19" s="156">
        <f t="shared" si="2"/>
        <v>0</v>
      </c>
      <c r="N19" s="153">
        <f t="shared" si="3"/>
        <v>0</v>
      </c>
      <c r="O19" s="146"/>
      <c r="P19" s="154"/>
      <c r="Q19" s="154"/>
      <c r="R19" s="154"/>
      <c r="S19" s="154"/>
      <c r="T19" s="154"/>
      <c r="U19" s="157">
        <f t="shared" si="4"/>
        <v>0</v>
      </c>
      <c r="V19" s="157">
        <f t="shared" si="5"/>
        <v>0</v>
      </c>
      <c r="W19" s="158">
        <f>V19/VLOOKUP(C19,المرتبات!$C$27:$H$199,6,0)</f>
        <v>0</v>
      </c>
    </row>
    <row r="20" spans="1:23" s="60" customFormat="1" ht="29.25" x14ac:dyDescent="0.4">
      <c r="A20" s="136"/>
      <c r="B20" s="153">
        <v>15</v>
      </c>
      <c r="C20" s="21">
        <v>1165</v>
      </c>
      <c r="D20" s="283"/>
      <c r="E20" s="154"/>
      <c r="F20" s="154"/>
      <c r="G20" s="154"/>
      <c r="H20" s="154"/>
      <c r="I20" s="154"/>
      <c r="J20" s="155">
        <f t="shared" si="1"/>
        <v>0</v>
      </c>
      <c r="K20" s="154"/>
      <c r="L20" s="154"/>
      <c r="M20" s="156">
        <f t="shared" si="2"/>
        <v>0</v>
      </c>
      <c r="N20" s="153">
        <f t="shared" si="3"/>
        <v>0</v>
      </c>
      <c r="O20" s="146"/>
      <c r="P20" s="154"/>
      <c r="Q20" s="154"/>
      <c r="R20" s="154"/>
      <c r="S20" s="154"/>
      <c r="T20" s="154"/>
      <c r="U20" s="157">
        <f t="shared" si="4"/>
        <v>0</v>
      </c>
      <c r="V20" s="157">
        <f t="shared" si="5"/>
        <v>0</v>
      </c>
      <c r="W20" s="158">
        <f>V20/VLOOKUP(C20,المرتبات!$C$27:$H$199,6,0)</f>
        <v>0</v>
      </c>
    </row>
    <row r="21" spans="1:23" s="60" customFormat="1" ht="29.25" x14ac:dyDescent="0.4">
      <c r="A21" s="136"/>
      <c r="B21" s="153">
        <v>16</v>
      </c>
      <c r="C21" s="21">
        <v>1122</v>
      </c>
      <c r="D21" s="282"/>
      <c r="E21" s="154"/>
      <c r="F21" s="154"/>
      <c r="G21" s="154"/>
      <c r="H21" s="154"/>
      <c r="I21" s="154"/>
      <c r="J21" s="155">
        <f t="shared" si="1"/>
        <v>0</v>
      </c>
      <c r="K21" s="154"/>
      <c r="L21" s="154"/>
      <c r="M21" s="156">
        <f t="shared" si="2"/>
        <v>0</v>
      </c>
      <c r="N21" s="153">
        <f t="shared" si="3"/>
        <v>0</v>
      </c>
      <c r="O21" s="146"/>
      <c r="P21" s="154"/>
      <c r="Q21" s="154"/>
      <c r="R21" s="154"/>
      <c r="S21" s="154"/>
      <c r="T21" s="154"/>
      <c r="U21" s="157">
        <f t="shared" si="4"/>
        <v>0</v>
      </c>
      <c r="V21" s="157">
        <f t="shared" si="5"/>
        <v>0</v>
      </c>
      <c r="W21" s="158">
        <f>V21/VLOOKUP(C21,المرتبات!$C$27:$H$199,6,0)</f>
        <v>0</v>
      </c>
    </row>
    <row r="22" spans="1:23" s="60" customFormat="1" ht="29.25" x14ac:dyDescent="0.4">
      <c r="A22" s="136"/>
      <c r="B22" s="153">
        <v>17</v>
      </c>
      <c r="C22" s="21">
        <v>1149</v>
      </c>
      <c r="D22" s="282"/>
      <c r="E22" s="154"/>
      <c r="F22" s="154"/>
      <c r="G22" s="154"/>
      <c r="H22" s="154"/>
      <c r="I22" s="154"/>
      <c r="J22" s="155">
        <f t="shared" si="1"/>
        <v>0</v>
      </c>
      <c r="K22" s="154"/>
      <c r="L22" s="154"/>
      <c r="M22" s="156">
        <f t="shared" si="2"/>
        <v>0</v>
      </c>
      <c r="N22" s="153">
        <f t="shared" si="3"/>
        <v>0</v>
      </c>
      <c r="O22" s="146"/>
      <c r="P22" s="154"/>
      <c r="Q22" s="154"/>
      <c r="R22" s="154"/>
      <c r="S22" s="154"/>
      <c r="T22" s="154"/>
      <c r="U22" s="157">
        <f t="shared" si="4"/>
        <v>0</v>
      </c>
      <c r="V22" s="157">
        <f t="shared" si="5"/>
        <v>0</v>
      </c>
      <c r="W22" s="158">
        <f>V22/VLOOKUP(C22,المرتبات!$C$27:$H$199,6,0)</f>
        <v>0</v>
      </c>
    </row>
    <row r="23" spans="1:23" s="60" customFormat="1" ht="29.25" x14ac:dyDescent="0.4">
      <c r="A23" s="136"/>
      <c r="B23" s="153">
        <v>18</v>
      </c>
      <c r="C23" s="21">
        <v>1051</v>
      </c>
      <c r="D23" s="282"/>
      <c r="E23" s="154"/>
      <c r="F23" s="154"/>
      <c r="G23" s="154"/>
      <c r="H23" s="154"/>
      <c r="I23" s="154"/>
      <c r="J23" s="155">
        <f t="shared" si="1"/>
        <v>0</v>
      </c>
      <c r="K23" s="154"/>
      <c r="L23" s="154"/>
      <c r="M23" s="156">
        <f t="shared" si="2"/>
        <v>0</v>
      </c>
      <c r="N23" s="153">
        <f t="shared" si="3"/>
        <v>0</v>
      </c>
      <c r="O23" s="146"/>
      <c r="P23" s="154"/>
      <c r="Q23" s="154"/>
      <c r="R23" s="154"/>
      <c r="S23" s="154"/>
      <c r="T23" s="154"/>
      <c r="U23" s="157">
        <f t="shared" si="4"/>
        <v>0</v>
      </c>
      <c r="V23" s="157">
        <f t="shared" si="5"/>
        <v>0</v>
      </c>
      <c r="W23" s="158">
        <f>V23/VLOOKUP(C23,المرتبات!$C$27:$H$199,6,0)</f>
        <v>0</v>
      </c>
    </row>
    <row r="24" spans="1:23" s="60" customFormat="1" ht="29.25" x14ac:dyDescent="0.4">
      <c r="A24" s="136"/>
      <c r="B24" s="153">
        <v>19</v>
      </c>
      <c r="C24" s="21">
        <v>1067</v>
      </c>
      <c r="D24" s="282"/>
      <c r="E24" s="154">
        <v>16</v>
      </c>
      <c r="F24" s="154"/>
      <c r="G24" s="154">
        <v>12</v>
      </c>
      <c r="H24" s="154">
        <v>16</v>
      </c>
      <c r="I24" s="154"/>
      <c r="J24" s="155">
        <f t="shared" si="1"/>
        <v>0</v>
      </c>
      <c r="K24" s="154"/>
      <c r="L24" s="154"/>
      <c r="M24" s="156">
        <f t="shared" si="2"/>
        <v>44</v>
      </c>
      <c r="N24" s="153">
        <f t="shared" si="3"/>
        <v>44</v>
      </c>
      <c r="O24" s="146"/>
      <c r="P24" s="154"/>
      <c r="Q24" s="154"/>
      <c r="R24" s="154"/>
      <c r="S24" s="154"/>
      <c r="T24" s="154"/>
      <c r="U24" s="157">
        <f t="shared" si="4"/>
        <v>0</v>
      </c>
      <c r="V24" s="157">
        <f t="shared" si="5"/>
        <v>0</v>
      </c>
      <c r="W24" s="158">
        <f>V24/VLOOKUP(C24,المرتبات!$C$27:$H$199,6,0)</f>
        <v>0</v>
      </c>
    </row>
    <row r="25" spans="1:23" s="60" customFormat="1" ht="29.25" x14ac:dyDescent="0.4">
      <c r="A25" s="136"/>
      <c r="B25" s="153">
        <v>20</v>
      </c>
      <c r="C25" s="21">
        <v>1027</v>
      </c>
      <c r="D25" s="282"/>
      <c r="E25" s="154"/>
      <c r="F25" s="154"/>
      <c r="G25" s="154"/>
      <c r="H25" s="154"/>
      <c r="I25" s="154"/>
      <c r="J25" s="155">
        <f t="shared" si="1"/>
        <v>0</v>
      </c>
      <c r="K25" s="154"/>
      <c r="L25" s="154"/>
      <c r="M25" s="156">
        <f t="shared" si="2"/>
        <v>0</v>
      </c>
      <c r="N25" s="153">
        <f t="shared" si="3"/>
        <v>0</v>
      </c>
      <c r="O25" s="146"/>
      <c r="P25" s="154"/>
      <c r="Q25" s="154"/>
      <c r="R25" s="154"/>
      <c r="S25" s="154"/>
      <c r="T25" s="154"/>
      <c r="U25" s="157">
        <f t="shared" si="4"/>
        <v>0</v>
      </c>
      <c r="V25" s="157">
        <f t="shared" si="5"/>
        <v>0</v>
      </c>
      <c r="W25" s="158">
        <f>V25/VLOOKUP(C25,المرتبات!$C$27:$H$199,6,0)</f>
        <v>0</v>
      </c>
    </row>
    <row r="26" spans="1:23" s="60" customFormat="1" ht="29.25" x14ac:dyDescent="0.4">
      <c r="A26" s="136"/>
      <c r="B26" s="153">
        <v>21</v>
      </c>
      <c r="C26" s="21">
        <v>1065</v>
      </c>
      <c r="D26" s="283"/>
      <c r="E26" s="154">
        <v>16</v>
      </c>
      <c r="F26" s="154"/>
      <c r="G26" s="154"/>
      <c r="H26" s="154">
        <v>16</v>
      </c>
      <c r="I26" s="154"/>
      <c r="J26" s="155">
        <f t="shared" si="1"/>
        <v>0</v>
      </c>
      <c r="K26" s="154"/>
      <c r="L26" s="154"/>
      <c r="M26" s="156">
        <f t="shared" si="2"/>
        <v>32</v>
      </c>
      <c r="N26" s="153">
        <f t="shared" si="3"/>
        <v>32</v>
      </c>
      <c r="O26" s="146"/>
      <c r="P26" s="154"/>
      <c r="Q26" s="154"/>
      <c r="R26" s="154"/>
      <c r="S26" s="154"/>
      <c r="T26" s="154"/>
      <c r="U26" s="157">
        <f t="shared" si="4"/>
        <v>0</v>
      </c>
      <c r="V26" s="157">
        <f t="shared" si="5"/>
        <v>0</v>
      </c>
      <c r="W26" s="158">
        <f>V26/VLOOKUP(C26,المرتبات!$C$27:$H$199,6,0)</f>
        <v>0</v>
      </c>
    </row>
    <row r="27" spans="1:23" s="60" customFormat="1" ht="29.25" x14ac:dyDescent="0.4">
      <c r="A27" s="136"/>
      <c r="B27" s="153">
        <v>22</v>
      </c>
      <c r="C27" s="21">
        <v>1153</v>
      </c>
      <c r="D27" s="282"/>
      <c r="E27" s="154">
        <v>16</v>
      </c>
      <c r="F27" s="154"/>
      <c r="G27" s="154"/>
      <c r="H27" s="154">
        <v>16</v>
      </c>
      <c r="I27" s="154"/>
      <c r="J27" s="155">
        <f t="shared" si="1"/>
        <v>0</v>
      </c>
      <c r="K27" s="154"/>
      <c r="L27" s="154"/>
      <c r="M27" s="156">
        <f t="shared" si="2"/>
        <v>32</v>
      </c>
      <c r="N27" s="153">
        <f t="shared" si="3"/>
        <v>32</v>
      </c>
      <c r="O27" s="146"/>
      <c r="P27" s="154"/>
      <c r="Q27" s="154"/>
      <c r="R27" s="154"/>
      <c r="S27" s="154"/>
      <c r="T27" s="154"/>
      <c r="U27" s="157">
        <f t="shared" si="4"/>
        <v>0</v>
      </c>
      <c r="V27" s="157">
        <f t="shared" si="5"/>
        <v>0</v>
      </c>
      <c r="W27" s="158">
        <f>V27/VLOOKUP(C27,المرتبات!$C$27:$H$199,6,0)</f>
        <v>0</v>
      </c>
    </row>
    <row r="28" spans="1:23" s="60" customFormat="1" ht="29.25" x14ac:dyDescent="0.4">
      <c r="A28" s="136"/>
      <c r="B28" s="153">
        <v>23</v>
      </c>
      <c r="C28" s="21">
        <v>1071</v>
      </c>
      <c r="D28" s="282"/>
      <c r="E28" s="154"/>
      <c r="F28" s="154"/>
      <c r="G28" s="154"/>
      <c r="H28" s="154">
        <v>16</v>
      </c>
      <c r="I28" s="154"/>
      <c r="J28" s="155">
        <f t="shared" si="1"/>
        <v>0</v>
      </c>
      <c r="K28" s="154"/>
      <c r="L28" s="154"/>
      <c r="M28" s="156">
        <f t="shared" si="2"/>
        <v>16</v>
      </c>
      <c r="N28" s="153">
        <f t="shared" si="3"/>
        <v>16</v>
      </c>
      <c r="O28" s="146"/>
      <c r="P28" s="154"/>
      <c r="Q28" s="154"/>
      <c r="R28" s="154"/>
      <c r="S28" s="154"/>
      <c r="T28" s="154"/>
      <c r="U28" s="157">
        <f t="shared" si="4"/>
        <v>0</v>
      </c>
      <c r="V28" s="157">
        <f t="shared" si="5"/>
        <v>0</v>
      </c>
      <c r="W28" s="158">
        <f>V28/VLOOKUP(C28,المرتبات!$C$27:$H$199,6,0)</f>
        <v>0</v>
      </c>
    </row>
    <row r="29" spans="1:23" s="60" customFormat="1" ht="29.25" x14ac:dyDescent="0.4">
      <c r="A29" s="136"/>
      <c r="B29" s="153">
        <v>24</v>
      </c>
      <c r="C29" s="21">
        <v>1140</v>
      </c>
      <c r="D29" s="282"/>
      <c r="E29" s="154">
        <v>16</v>
      </c>
      <c r="F29" s="154"/>
      <c r="G29" s="154"/>
      <c r="H29" s="154">
        <v>16</v>
      </c>
      <c r="I29" s="154"/>
      <c r="J29" s="155">
        <f t="shared" si="1"/>
        <v>0</v>
      </c>
      <c r="K29" s="154"/>
      <c r="L29" s="154"/>
      <c r="M29" s="156">
        <f t="shared" si="2"/>
        <v>32</v>
      </c>
      <c r="N29" s="153">
        <f t="shared" si="3"/>
        <v>32</v>
      </c>
      <c r="O29" s="146"/>
      <c r="P29" s="154"/>
      <c r="Q29" s="154"/>
      <c r="R29" s="154"/>
      <c r="S29" s="154"/>
      <c r="T29" s="154"/>
      <c r="U29" s="157">
        <f t="shared" si="4"/>
        <v>0</v>
      </c>
      <c r="V29" s="157">
        <f t="shared" si="5"/>
        <v>0</v>
      </c>
      <c r="W29" s="158">
        <f>V29/VLOOKUP(C29,المرتبات!$C$27:$H$199,6,0)</f>
        <v>0</v>
      </c>
    </row>
    <row r="30" spans="1:23" s="60" customFormat="1" ht="29.25" x14ac:dyDescent="0.4">
      <c r="A30" s="136"/>
      <c r="B30" s="153">
        <v>25</v>
      </c>
      <c r="C30" s="21">
        <v>1144</v>
      </c>
      <c r="D30" s="282"/>
      <c r="E30" s="154"/>
      <c r="F30" s="154"/>
      <c r="G30" s="154"/>
      <c r="H30" s="154"/>
      <c r="I30" s="154"/>
      <c r="J30" s="155">
        <f t="shared" si="1"/>
        <v>0</v>
      </c>
      <c r="K30" s="154"/>
      <c r="L30" s="154"/>
      <c r="M30" s="156">
        <f t="shared" si="2"/>
        <v>0</v>
      </c>
      <c r="N30" s="153">
        <f t="shared" si="3"/>
        <v>0</v>
      </c>
      <c r="O30" s="146"/>
      <c r="P30" s="154"/>
      <c r="Q30" s="154"/>
      <c r="R30" s="154"/>
      <c r="S30" s="154"/>
      <c r="T30" s="154"/>
      <c r="U30" s="157">
        <f t="shared" si="4"/>
        <v>0</v>
      </c>
      <c r="V30" s="157">
        <f t="shared" si="5"/>
        <v>0</v>
      </c>
      <c r="W30" s="158">
        <f>V30/VLOOKUP(C30,المرتبات!$C$27:$H$199,6,0)</f>
        <v>0</v>
      </c>
    </row>
    <row r="31" spans="1:23" s="60" customFormat="1" ht="29.25" x14ac:dyDescent="0.4">
      <c r="A31" s="136"/>
      <c r="B31" s="153">
        <v>26</v>
      </c>
      <c r="C31" s="21">
        <v>1147</v>
      </c>
      <c r="D31" s="282"/>
      <c r="E31" s="154">
        <v>16</v>
      </c>
      <c r="F31" s="154"/>
      <c r="G31" s="154"/>
      <c r="H31" s="154">
        <v>16</v>
      </c>
      <c r="I31" s="154"/>
      <c r="J31" s="155">
        <f t="shared" si="1"/>
        <v>0</v>
      </c>
      <c r="K31" s="154"/>
      <c r="L31" s="154"/>
      <c r="M31" s="156">
        <f t="shared" si="2"/>
        <v>32</v>
      </c>
      <c r="N31" s="153">
        <f t="shared" si="3"/>
        <v>32</v>
      </c>
      <c r="O31" s="146"/>
      <c r="P31" s="154"/>
      <c r="Q31" s="154"/>
      <c r="R31" s="154"/>
      <c r="S31" s="154"/>
      <c r="T31" s="154"/>
      <c r="U31" s="157">
        <f t="shared" si="4"/>
        <v>0</v>
      </c>
      <c r="V31" s="157">
        <f t="shared" si="5"/>
        <v>0</v>
      </c>
      <c r="W31" s="158">
        <f>V31/VLOOKUP(C31,المرتبات!$C$27:$H$199,6,0)</f>
        <v>0</v>
      </c>
    </row>
    <row r="32" spans="1:23" s="60" customFormat="1" ht="29.25" x14ac:dyDescent="0.4">
      <c r="A32" s="136"/>
      <c r="B32" s="153">
        <v>27</v>
      </c>
      <c r="C32" s="21">
        <v>1022</v>
      </c>
      <c r="D32" s="282"/>
      <c r="E32" s="154"/>
      <c r="F32" s="154"/>
      <c r="G32" s="154"/>
      <c r="H32" s="154">
        <v>16</v>
      </c>
      <c r="I32" s="154"/>
      <c r="J32" s="155">
        <f t="shared" si="1"/>
        <v>0</v>
      </c>
      <c r="K32" s="154"/>
      <c r="L32" s="154"/>
      <c r="M32" s="156">
        <f t="shared" si="2"/>
        <v>16</v>
      </c>
      <c r="N32" s="153">
        <f t="shared" si="3"/>
        <v>16</v>
      </c>
      <c r="O32" s="146"/>
      <c r="P32" s="154"/>
      <c r="Q32" s="154"/>
      <c r="R32" s="154"/>
      <c r="S32" s="154"/>
      <c r="T32" s="154"/>
      <c r="U32" s="157">
        <f t="shared" si="4"/>
        <v>0</v>
      </c>
      <c r="V32" s="157">
        <f t="shared" si="5"/>
        <v>0</v>
      </c>
      <c r="W32" s="158">
        <f>V32/VLOOKUP(C32,المرتبات!$C$27:$H$199,6,0)</f>
        <v>0</v>
      </c>
    </row>
    <row r="33" spans="1:23" s="60" customFormat="1" ht="29.25" x14ac:dyDescent="0.4">
      <c r="A33" s="136"/>
      <c r="B33" s="153">
        <v>28</v>
      </c>
      <c r="C33" s="21">
        <v>1089</v>
      </c>
      <c r="D33" s="282"/>
      <c r="E33" s="154"/>
      <c r="F33" s="154"/>
      <c r="G33" s="154"/>
      <c r="H33" s="154">
        <v>16</v>
      </c>
      <c r="I33" s="154"/>
      <c r="J33" s="155">
        <f t="shared" si="1"/>
        <v>0</v>
      </c>
      <c r="K33" s="154"/>
      <c r="L33" s="154"/>
      <c r="M33" s="156">
        <f t="shared" si="2"/>
        <v>16</v>
      </c>
      <c r="N33" s="153">
        <f t="shared" si="3"/>
        <v>16</v>
      </c>
      <c r="O33" s="146"/>
      <c r="P33" s="154"/>
      <c r="Q33" s="154"/>
      <c r="R33" s="154"/>
      <c r="S33" s="154"/>
      <c r="T33" s="154"/>
      <c r="U33" s="157">
        <f t="shared" si="4"/>
        <v>0</v>
      </c>
      <c r="V33" s="157">
        <f t="shared" si="5"/>
        <v>0</v>
      </c>
      <c r="W33" s="158">
        <f>V33/VLOOKUP(C33,المرتبات!$C$27:$H$199,6,0)</f>
        <v>0</v>
      </c>
    </row>
    <row r="34" spans="1:23" s="60" customFormat="1" ht="29.25" x14ac:dyDescent="0.4">
      <c r="A34" s="136"/>
      <c r="B34" s="153">
        <v>29</v>
      </c>
      <c r="C34" s="21">
        <v>1124</v>
      </c>
      <c r="D34" s="282"/>
      <c r="E34" s="154">
        <v>16</v>
      </c>
      <c r="F34" s="154"/>
      <c r="G34" s="154"/>
      <c r="H34" s="154"/>
      <c r="I34" s="154"/>
      <c r="J34" s="155">
        <f t="shared" si="1"/>
        <v>0</v>
      </c>
      <c r="K34" s="154"/>
      <c r="L34" s="154"/>
      <c r="M34" s="156">
        <f t="shared" si="2"/>
        <v>16</v>
      </c>
      <c r="N34" s="153">
        <f t="shared" si="3"/>
        <v>16</v>
      </c>
      <c r="O34" s="146"/>
      <c r="P34" s="154"/>
      <c r="Q34" s="154"/>
      <c r="R34" s="154"/>
      <c r="S34" s="154"/>
      <c r="T34" s="154"/>
      <c r="U34" s="157">
        <f t="shared" si="4"/>
        <v>0</v>
      </c>
      <c r="V34" s="157">
        <f t="shared" si="5"/>
        <v>0</v>
      </c>
      <c r="W34" s="158">
        <f>V34/VLOOKUP(C34,المرتبات!$C$27:$H$199,6,0)</f>
        <v>0</v>
      </c>
    </row>
    <row r="35" spans="1:23" s="60" customFormat="1" ht="29.25" x14ac:dyDescent="0.4">
      <c r="A35" s="136"/>
      <c r="B35" s="153">
        <v>30</v>
      </c>
      <c r="C35" s="21">
        <v>1137</v>
      </c>
      <c r="D35" s="282"/>
      <c r="E35" s="154"/>
      <c r="F35" s="154"/>
      <c r="G35" s="154"/>
      <c r="H35" s="154">
        <v>16</v>
      </c>
      <c r="I35" s="154"/>
      <c r="J35" s="155">
        <f t="shared" si="1"/>
        <v>0</v>
      </c>
      <c r="K35" s="154"/>
      <c r="L35" s="154"/>
      <c r="M35" s="156">
        <f t="shared" si="2"/>
        <v>16</v>
      </c>
      <c r="N35" s="153">
        <f t="shared" si="3"/>
        <v>16</v>
      </c>
      <c r="O35" s="146"/>
      <c r="P35" s="154"/>
      <c r="Q35" s="154"/>
      <c r="R35" s="154"/>
      <c r="S35" s="154"/>
      <c r="T35" s="154"/>
      <c r="U35" s="157">
        <f t="shared" si="4"/>
        <v>0</v>
      </c>
      <c r="V35" s="157">
        <f t="shared" si="5"/>
        <v>0</v>
      </c>
      <c r="W35" s="158">
        <f>V35/VLOOKUP(C35,المرتبات!$C$27:$H$199,6,0)</f>
        <v>0</v>
      </c>
    </row>
    <row r="36" spans="1:23" s="60" customFormat="1" ht="29.25" x14ac:dyDescent="0.4">
      <c r="A36" s="136"/>
      <c r="B36" s="153">
        <v>31</v>
      </c>
      <c r="C36" s="21">
        <v>1042</v>
      </c>
      <c r="D36" s="282"/>
      <c r="E36" s="154">
        <v>16</v>
      </c>
      <c r="F36" s="154"/>
      <c r="G36" s="154"/>
      <c r="H36" s="154">
        <v>16</v>
      </c>
      <c r="I36" s="154"/>
      <c r="J36" s="155">
        <f t="shared" si="1"/>
        <v>0</v>
      </c>
      <c r="K36" s="154"/>
      <c r="L36" s="154"/>
      <c r="M36" s="156">
        <f t="shared" si="2"/>
        <v>32</v>
      </c>
      <c r="N36" s="153">
        <f t="shared" si="3"/>
        <v>32</v>
      </c>
      <c r="O36" s="146"/>
      <c r="P36" s="154"/>
      <c r="Q36" s="154"/>
      <c r="R36" s="154"/>
      <c r="S36" s="154"/>
      <c r="T36" s="154"/>
      <c r="U36" s="157">
        <f t="shared" si="4"/>
        <v>0</v>
      </c>
      <c r="V36" s="157">
        <f t="shared" si="5"/>
        <v>0</v>
      </c>
      <c r="W36" s="158">
        <f>V36/VLOOKUP(C36,المرتبات!$C$27:$H$199,6,0)</f>
        <v>0</v>
      </c>
    </row>
    <row r="37" spans="1:23" s="60" customFormat="1" ht="29.25" x14ac:dyDescent="0.4">
      <c r="A37" s="136"/>
      <c r="B37" s="153">
        <v>32</v>
      </c>
      <c r="C37" s="21">
        <v>1033</v>
      </c>
      <c r="D37" s="282"/>
      <c r="E37" s="154"/>
      <c r="F37" s="154"/>
      <c r="G37" s="154"/>
      <c r="H37" s="154"/>
      <c r="I37" s="154"/>
      <c r="J37" s="155">
        <f t="shared" si="1"/>
        <v>0</v>
      </c>
      <c r="K37" s="154"/>
      <c r="L37" s="154"/>
      <c r="M37" s="156">
        <f t="shared" si="2"/>
        <v>0</v>
      </c>
      <c r="N37" s="153">
        <f t="shared" si="3"/>
        <v>0</v>
      </c>
      <c r="O37" s="146"/>
      <c r="P37" s="154"/>
      <c r="Q37" s="154"/>
      <c r="R37" s="154"/>
      <c r="S37" s="154"/>
      <c r="T37" s="154"/>
      <c r="U37" s="157">
        <f t="shared" si="4"/>
        <v>0</v>
      </c>
      <c r="V37" s="157">
        <f t="shared" si="5"/>
        <v>0</v>
      </c>
      <c r="W37" s="158">
        <f>V37/VLOOKUP(C37,المرتبات!$C$27:$H$199,6,0)</f>
        <v>0</v>
      </c>
    </row>
    <row r="38" spans="1:23" s="60" customFormat="1" ht="29.25" x14ac:dyDescent="0.4">
      <c r="A38" s="136"/>
      <c r="B38" s="153">
        <v>33</v>
      </c>
      <c r="C38" s="21">
        <v>1127</v>
      </c>
      <c r="D38" s="282"/>
      <c r="E38" s="154"/>
      <c r="F38" s="154"/>
      <c r="G38" s="154"/>
      <c r="H38" s="154"/>
      <c r="I38" s="154">
        <v>8</v>
      </c>
      <c r="J38" s="155">
        <f t="shared" si="1"/>
        <v>0</v>
      </c>
      <c r="K38" s="154"/>
      <c r="L38" s="154"/>
      <c r="M38" s="156">
        <f t="shared" si="2"/>
        <v>8</v>
      </c>
      <c r="N38" s="153">
        <f t="shared" si="3"/>
        <v>8</v>
      </c>
      <c r="O38" s="146"/>
      <c r="P38" s="154"/>
      <c r="Q38" s="154"/>
      <c r="R38" s="154"/>
      <c r="S38" s="154"/>
      <c r="T38" s="154"/>
      <c r="U38" s="157">
        <f t="shared" si="4"/>
        <v>0</v>
      </c>
      <c r="V38" s="157">
        <f t="shared" si="5"/>
        <v>0</v>
      </c>
      <c r="W38" s="158">
        <f>V38/VLOOKUP(C38,المرتبات!$C$27:$H$199,6,0)</f>
        <v>0</v>
      </c>
    </row>
    <row r="39" spans="1:23" s="60" customFormat="1" ht="29.25" x14ac:dyDescent="0.4">
      <c r="A39" s="136"/>
      <c r="B39" s="153">
        <v>34</v>
      </c>
      <c r="C39" s="21">
        <v>1076</v>
      </c>
      <c r="D39" s="282"/>
      <c r="E39" s="154"/>
      <c r="F39" s="154"/>
      <c r="G39" s="154"/>
      <c r="H39" s="154"/>
      <c r="I39" s="154"/>
      <c r="J39" s="155">
        <f t="shared" si="1"/>
        <v>0</v>
      </c>
      <c r="K39" s="154"/>
      <c r="L39" s="154"/>
      <c r="M39" s="156">
        <f t="shared" si="2"/>
        <v>0</v>
      </c>
      <c r="N39" s="153">
        <f t="shared" si="3"/>
        <v>0</v>
      </c>
      <c r="O39" s="146"/>
      <c r="P39" s="154"/>
      <c r="Q39" s="154"/>
      <c r="R39" s="154"/>
      <c r="S39" s="154"/>
      <c r="T39" s="154"/>
      <c r="U39" s="157">
        <f t="shared" si="4"/>
        <v>0</v>
      </c>
      <c r="V39" s="157">
        <f t="shared" si="5"/>
        <v>0</v>
      </c>
      <c r="W39" s="158">
        <f>V39/VLOOKUP(C39,المرتبات!$C$27:$H$199,6,0)</f>
        <v>0</v>
      </c>
    </row>
    <row r="40" spans="1:23" s="60" customFormat="1" ht="29.25" x14ac:dyDescent="0.4">
      <c r="A40" s="136"/>
      <c r="B40" s="153">
        <v>35</v>
      </c>
      <c r="C40" s="21">
        <v>1094</v>
      </c>
      <c r="D40" s="282"/>
      <c r="E40" s="154"/>
      <c r="F40" s="154"/>
      <c r="G40" s="154"/>
      <c r="H40" s="154"/>
      <c r="I40" s="154"/>
      <c r="J40" s="155">
        <f t="shared" si="1"/>
        <v>0</v>
      </c>
      <c r="K40" s="154"/>
      <c r="L40" s="154"/>
      <c r="M40" s="156">
        <f t="shared" si="2"/>
        <v>0</v>
      </c>
      <c r="N40" s="153">
        <f t="shared" si="3"/>
        <v>0</v>
      </c>
      <c r="O40" s="146"/>
      <c r="P40" s="154"/>
      <c r="Q40" s="154"/>
      <c r="R40" s="154"/>
      <c r="S40" s="154"/>
      <c r="T40" s="154"/>
      <c r="U40" s="157">
        <f t="shared" si="4"/>
        <v>0</v>
      </c>
      <c r="V40" s="157">
        <f t="shared" si="5"/>
        <v>0</v>
      </c>
      <c r="W40" s="158">
        <f>V40/VLOOKUP(C40,المرتبات!$C$27:$H$199,6,0)</f>
        <v>0</v>
      </c>
    </row>
    <row r="41" spans="1:23" s="60" customFormat="1" ht="29.25" x14ac:dyDescent="0.4">
      <c r="A41" s="136"/>
      <c r="B41" s="153">
        <v>36</v>
      </c>
      <c r="C41" s="21">
        <v>1084</v>
      </c>
      <c r="D41" s="282"/>
      <c r="E41" s="154"/>
      <c r="F41" s="154"/>
      <c r="G41" s="154"/>
      <c r="H41" s="154">
        <v>16</v>
      </c>
      <c r="I41" s="154"/>
      <c r="J41" s="155">
        <f t="shared" si="1"/>
        <v>0</v>
      </c>
      <c r="K41" s="154"/>
      <c r="L41" s="154"/>
      <c r="M41" s="156">
        <f t="shared" si="2"/>
        <v>16</v>
      </c>
      <c r="N41" s="153">
        <f t="shared" si="3"/>
        <v>16</v>
      </c>
      <c r="O41" s="146"/>
      <c r="P41" s="154"/>
      <c r="Q41" s="154"/>
      <c r="R41" s="154"/>
      <c r="S41" s="154"/>
      <c r="T41" s="154"/>
      <c r="U41" s="157">
        <f t="shared" si="4"/>
        <v>0</v>
      </c>
      <c r="V41" s="157">
        <f t="shared" si="5"/>
        <v>0</v>
      </c>
      <c r="W41" s="158">
        <f>V41/VLOOKUP(C41,المرتبات!$C$27:$H$199,6,0)</f>
        <v>0</v>
      </c>
    </row>
    <row r="42" spans="1:23" s="60" customFormat="1" ht="29.25" x14ac:dyDescent="0.4">
      <c r="A42" s="136"/>
      <c r="B42" s="153">
        <v>37</v>
      </c>
      <c r="C42" s="21">
        <v>1053</v>
      </c>
      <c r="D42" s="282"/>
      <c r="E42" s="154"/>
      <c r="F42" s="154"/>
      <c r="G42" s="154"/>
      <c r="H42" s="154"/>
      <c r="I42" s="154"/>
      <c r="J42" s="155">
        <f t="shared" si="1"/>
        <v>0</v>
      </c>
      <c r="K42" s="154"/>
      <c r="L42" s="154"/>
      <c r="M42" s="156">
        <f t="shared" si="2"/>
        <v>0</v>
      </c>
      <c r="N42" s="153">
        <f t="shared" si="3"/>
        <v>0</v>
      </c>
      <c r="O42" s="146"/>
      <c r="P42" s="154"/>
      <c r="Q42" s="154"/>
      <c r="R42" s="154"/>
      <c r="S42" s="154"/>
      <c r="T42" s="154"/>
      <c r="U42" s="157">
        <f t="shared" si="4"/>
        <v>0</v>
      </c>
      <c r="V42" s="157">
        <f t="shared" si="5"/>
        <v>0</v>
      </c>
      <c r="W42" s="158">
        <f>V42/VLOOKUP(C42,المرتبات!$C$27:$H$199,6,0)</f>
        <v>0</v>
      </c>
    </row>
    <row r="43" spans="1:23" s="60" customFormat="1" ht="29.25" x14ac:dyDescent="0.4">
      <c r="A43" s="136"/>
      <c r="B43" s="153">
        <v>38</v>
      </c>
      <c r="C43" s="21">
        <v>1134</v>
      </c>
      <c r="D43" s="282"/>
      <c r="E43" s="154"/>
      <c r="F43" s="154"/>
      <c r="G43" s="154"/>
      <c r="H43" s="154"/>
      <c r="I43" s="154"/>
      <c r="J43" s="155">
        <f t="shared" si="1"/>
        <v>0</v>
      </c>
      <c r="K43" s="154"/>
      <c r="L43" s="154"/>
      <c r="M43" s="156">
        <f t="shared" si="2"/>
        <v>0</v>
      </c>
      <c r="N43" s="153">
        <f t="shared" si="3"/>
        <v>0</v>
      </c>
      <c r="O43" s="146"/>
      <c r="P43" s="154"/>
      <c r="Q43" s="154"/>
      <c r="R43" s="154"/>
      <c r="S43" s="154"/>
      <c r="T43" s="154"/>
      <c r="U43" s="157">
        <f t="shared" si="4"/>
        <v>0</v>
      </c>
      <c r="V43" s="157">
        <f t="shared" si="5"/>
        <v>0</v>
      </c>
      <c r="W43" s="158">
        <f>V43/VLOOKUP(C43,المرتبات!$C$27:$H$199,6,0)</f>
        <v>0</v>
      </c>
    </row>
    <row r="44" spans="1:23" s="60" customFormat="1" ht="29.25" x14ac:dyDescent="0.4">
      <c r="A44" s="136"/>
      <c r="B44" s="153">
        <v>39</v>
      </c>
      <c r="C44" s="21">
        <v>1075</v>
      </c>
      <c r="D44" s="282"/>
      <c r="E44" s="154"/>
      <c r="F44" s="154"/>
      <c r="G44" s="154"/>
      <c r="H44" s="154">
        <v>16</v>
      </c>
      <c r="I44" s="154"/>
      <c r="J44" s="155">
        <f t="shared" si="1"/>
        <v>0</v>
      </c>
      <c r="K44" s="154"/>
      <c r="L44" s="154"/>
      <c r="M44" s="156">
        <f t="shared" si="2"/>
        <v>16</v>
      </c>
      <c r="N44" s="153">
        <f t="shared" si="3"/>
        <v>16</v>
      </c>
      <c r="O44" s="146"/>
      <c r="P44" s="154"/>
      <c r="Q44" s="154"/>
      <c r="R44" s="154"/>
      <c r="S44" s="154"/>
      <c r="T44" s="154"/>
      <c r="U44" s="157">
        <f t="shared" si="4"/>
        <v>0</v>
      </c>
      <c r="V44" s="157">
        <f t="shared" si="5"/>
        <v>0</v>
      </c>
      <c r="W44" s="158">
        <f>V44/VLOOKUP(C44,المرتبات!$C$27:$H$199,6,0)</f>
        <v>0</v>
      </c>
    </row>
    <row r="45" spans="1:23" s="60" customFormat="1" ht="29.25" x14ac:dyDescent="0.4">
      <c r="A45" s="136"/>
      <c r="B45" s="153">
        <v>40</v>
      </c>
      <c r="C45" s="21">
        <v>1015</v>
      </c>
      <c r="D45" s="282"/>
      <c r="E45" s="154"/>
      <c r="F45" s="154"/>
      <c r="G45" s="154"/>
      <c r="H45" s="154">
        <v>16</v>
      </c>
      <c r="I45" s="154"/>
      <c r="J45" s="155">
        <f t="shared" si="1"/>
        <v>0</v>
      </c>
      <c r="K45" s="154"/>
      <c r="L45" s="154"/>
      <c r="M45" s="156">
        <f t="shared" si="2"/>
        <v>16</v>
      </c>
      <c r="N45" s="153">
        <f t="shared" si="3"/>
        <v>16</v>
      </c>
      <c r="O45" s="146"/>
      <c r="P45" s="154"/>
      <c r="Q45" s="154"/>
      <c r="R45" s="154"/>
      <c r="S45" s="154"/>
      <c r="T45" s="154"/>
      <c r="U45" s="157">
        <f t="shared" si="4"/>
        <v>0</v>
      </c>
      <c r="V45" s="157">
        <f t="shared" si="5"/>
        <v>0</v>
      </c>
      <c r="W45" s="158">
        <f>V45/VLOOKUP(C45,المرتبات!$C$27:$H$199,6,0)</f>
        <v>0</v>
      </c>
    </row>
    <row r="46" spans="1:23" s="60" customFormat="1" ht="29.25" x14ac:dyDescent="0.4">
      <c r="A46" s="136"/>
      <c r="B46" s="153">
        <v>41</v>
      </c>
      <c r="C46" s="21">
        <v>1046</v>
      </c>
      <c r="D46" s="282"/>
      <c r="E46" s="154"/>
      <c r="F46" s="154"/>
      <c r="G46" s="154"/>
      <c r="H46" s="154"/>
      <c r="I46" s="154"/>
      <c r="J46" s="155">
        <f t="shared" si="1"/>
        <v>0</v>
      </c>
      <c r="K46" s="154"/>
      <c r="L46" s="154"/>
      <c r="M46" s="156">
        <f t="shared" si="2"/>
        <v>0</v>
      </c>
      <c r="N46" s="153">
        <f t="shared" si="3"/>
        <v>0</v>
      </c>
      <c r="O46" s="146"/>
      <c r="P46" s="154"/>
      <c r="Q46" s="154"/>
      <c r="R46" s="154"/>
      <c r="S46" s="154"/>
      <c r="T46" s="154"/>
      <c r="U46" s="157">
        <f t="shared" si="4"/>
        <v>0</v>
      </c>
      <c r="V46" s="157">
        <f t="shared" si="5"/>
        <v>0</v>
      </c>
      <c r="W46" s="158">
        <f>V46/VLOOKUP(C46,المرتبات!$C$27:$H$199,6,0)</f>
        <v>0</v>
      </c>
    </row>
    <row r="47" spans="1:23" s="60" customFormat="1" ht="29.25" x14ac:dyDescent="0.4">
      <c r="A47" s="136"/>
      <c r="B47" s="153">
        <v>42</v>
      </c>
      <c r="C47" s="21">
        <v>1133</v>
      </c>
      <c r="D47" s="282"/>
      <c r="E47" s="154"/>
      <c r="F47" s="154"/>
      <c r="G47" s="154"/>
      <c r="H47" s="154"/>
      <c r="I47" s="154"/>
      <c r="J47" s="155">
        <f t="shared" si="1"/>
        <v>0</v>
      </c>
      <c r="K47" s="154"/>
      <c r="L47" s="154"/>
      <c r="M47" s="156">
        <f t="shared" si="2"/>
        <v>0</v>
      </c>
      <c r="N47" s="153">
        <f t="shared" si="3"/>
        <v>0</v>
      </c>
      <c r="O47" s="146"/>
      <c r="P47" s="154"/>
      <c r="Q47" s="154"/>
      <c r="R47" s="154"/>
      <c r="S47" s="154"/>
      <c r="T47" s="154"/>
      <c r="U47" s="157">
        <f t="shared" si="4"/>
        <v>0</v>
      </c>
      <c r="V47" s="157">
        <f t="shared" si="5"/>
        <v>0</v>
      </c>
      <c r="W47" s="158">
        <f>V47/VLOOKUP(C47,المرتبات!$C$27:$H$199,6,0)</f>
        <v>0</v>
      </c>
    </row>
    <row r="48" spans="1:23" s="60" customFormat="1" ht="29.25" x14ac:dyDescent="0.4">
      <c r="A48" s="136"/>
      <c r="B48" s="153">
        <v>43</v>
      </c>
      <c r="C48" s="21">
        <v>1004</v>
      </c>
      <c r="D48" s="282"/>
      <c r="E48" s="154"/>
      <c r="F48" s="154"/>
      <c r="G48" s="154"/>
      <c r="H48" s="154">
        <v>16</v>
      </c>
      <c r="I48" s="154"/>
      <c r="J48" s="155">
        <f t="shared" si="1"/>
        <v>0</v>
      </c>
      <c r="K48" s="154"/>
      <c r="L48" s="154"/>
      <c r="M48" s="156">
        <f t="shared" si="2"/>
        <v>16</v>
      </c>
      <c r="N48" s="153">
        <f t="shared" si="3"/>
        <v>16</v>
      </c>
      <c r="O48" s="146"/>
      <c r="P48" s="154"/>
      <c r="Q48" s="154"/>
      <c r="R48" s="154"/>
      <c r="S48" s="154"/>
      <c r="T48" s="154"/>
      <c r="U48" s="157">
        <f t="shared" si="4"/>
        <v>0</v>
      </c>
      <c r="V48" s="157">
        <f t="shared" si="5"/>
        <v>0</v>
      </c>
      <c r="W48" s="158">
        <f>V48/VLOOKUP(C48,المرتبات!$C$27:$H$199,6,0)</f>
        <v>0</v>
      </c>
    </row>
    <row r="49" spans="1:23" s="60" customFormat="1" ht="29.25" x14ac:dyDescent="0.4">
      <c r="A49" s="136"/>
      <c r="B49" s="153">
        <v>1</v>
      </c>
      <c r="C49" s="182">
        <v>1152</v>
      </c>
      <c r="D49" s="183"/>
      <c r="E49" s="154">
        <v>28</v>
      </c>
      <c r="F49" s="154">
        <v>36</v>
      </c>
      <c r="G49" s="154">
        <v>36</v>
      </c>
      <c r="H49" s="154"/>
      <c r="I49" s="154">
        <v>24</v>
      </c>
      <c r="J49" s="155">
        <f t="shared" si="1"/>
        <v>2.0125786163522013</v>
      </c>
      <c r="K49" s="154"/>
      <c r="L49" s="154"/>
      <c r="M49" s="156">
        <f t="shared" si="2"/>
        <v>126.0125786163522</v>
      </c>
      <c r="N49" s="153">
        <f t="shared" si="3"/>
        <v>124</v>
      </c>
      <c r="O49" s="146"/>
      <c r="P49" s="154"/>
      <c r="Q49" s="154">
        <v>2</v>
      </c>
      <c r="R49" s="154">
        <v>2</v>
      </c>
      <c r="S49" s="154"/>
      <c r="T49" s="154"/>
      <c r="U49" s="157">
        <f t="shared" si="4"/>
        <v>4</v>
      </c>
      <c r="V49" s="157">
        <f t="shared" si="5"/>
        <v>40</v>
      </c>
      <c r="W49" s="158">
        <f>V49/VLOOKUP(C49,المرتبات!$C$27:$H$199,6,0)</f>
        <v>2.0125786163522013</v>
      </c>
    </row>
    <row r="50" spans="1:23" s="60" customFormat="1" ht="29.25" x14ac:dyDescent="0.4">
      <c r="A50" s="136"/>
      <c r="B50" s="153">
        <v>2</v>
      </c>
      <c r="C50" s="182">
        <v>1068</v>
      </c>
      <c r="D50" s="183"/>
      <c r="E50" s="154"/>
      <c r="F50" s="154"/>
      <c r="G50" s="154"/>
      <c r="H50" s="154"/>
      <c r="I50" s="154"/>
      <c r="J50" s="155">
        <f t="shared" si="1"/>
        <v>0</v>
      </c>
      <c r="K50" s="154"/>
      <c r="L50" s="154"/>
      <c r="M50" s="156">
        <f t="shared" si="2"/>
        <v>0</v>
      </c>
      <c r="N50" s="153">
        <f t="shared" si="3"/>
        <v>0</v>
      </c>
      <c r="O50" s="146"/>
      <c r="P50" s="154"/>
      <c r="Q50" s="154"/>
      <c r="R50" s="154"/>
      <c r="S50" s="154"/>
      <c r="T50" s="154"/>
      <c r="U50" s="157">
        <f t="shared" si="4"/>
        <v>0</v>
      </c>
      <c r="V50" s="157">
        <f t="shared" si="5"/>
        <v>0</v>
      </c>
      <c r="W50" s="158">
        <f>V50/VLOOKUP(C50,المرتبات!$C$27:$H$199,6,0)</f>
        <v>0</v>
      </c>
    </row>
    <row r="51" spans="1:23" s="60" customFormat="1" ht="29.25" x14ac:dyDescent="0.4">
      <c r="A51" s="136"/>
      <c r="B51" s="153">
        <v>3</v>
      </c>
      <c r="C51" s="21">
        <v>1049</v>
      </c>
      <c r="D51" s="181"/>
      <c r="E51" s="154"/>
      <c r="F51" s="154"/>
      <c r="G51" s="154"/>
      <c r="H51" s="154"/>
      <c r="I51" s="154"/>
      <c r="J51" s="155">
        <f t="shared" si="1"/>
        <v>0</v>
      </c>
      <c r="K51" s="154"/>
      <c r="L51" s="154"/>
      <c r="M51" s="156">
        <f t="shared" si="2"/>
        <v>0</v>
      </c>
      <c r="N51" s="153">
        <f t="shared" si="3"/>
        <v>0</v>
      </c>
      <c r="O51" s="146"/>
      <c r="P51" s="154"/>
      <c r="Q51" s="154"/>
      <c r="R51" s="154"/>
      <c r="S51" s="154"/>
      <c r="T51" s="154"/>
      <c r="U51" s="157">
        <f t="shared" si="4"/>
        <v>0</v>
      </c>
      <c r="V51" s="157">
        <f t="shared" si="5"/>
        <v>0</v>
      </c>
      <c r="W51" s="158">
        <f>V51/VLOOKUP(C51,المرتبات!$C$27:$H$199,6,0)</f>
        <v>0</v>
      </c>
    </row>
    <row r="52" spans="1:23" s="60" customFormat="1" ht="29.25" x14ac:dyDescent="0.4">
      <c r="A52" s="136"/>
      <c r="B52" s="153">
        <v>4</v>
      </c>
      <c r="C52" s="21">
        <v>1141</v>
      </c>
      <c r="D52" s="181"/>
      <c r="E52" s="154"/>
      <c r="F52" s="154"/>
      <c r="G52" s="154"/>
      <c r="H52" s="154"/>
      <c r="I52" s="154"/>
      <c r="J52" s="155">
        <f t="shared" si="1"/>
        <v>0</v>
      </c>
      <c r="K52" s="154"/>
      <c r="L52" s="154"/>
      <c r="M52" s="156">
        <f t="shared" si="2"/>
        <v>0</v>
      </c>
      <c r="N52" s="153">
        <f t="shared" si="3"/>
        <v>0</v>
      </c>
      <c r="O52" s="146"/>
      <c r="P52" s="154"/>
      <c r="Q52" s="154"/>
      <c r="R52" s="154"/>
      <c r="S52" s="154"/>
      <c r="T52" s="154"/>
      <c r="U52" s="157">
        <f t="shared" si="4"/>
        <v>0</v>
      </c>
      <c r="V52" s="157">
        <f t="shared" si="5"/>
        <v>0</v>
      </c>
      <c r="W52" s="158">
        <f>V52/VLOOKUP(C52,المرتبات!$C$27:$H$199,6,0)</f>
        <v>0</v>
      </c>
    </row>
    <row r="53" spans="1:23" s="60" customFormat="1" ht="29.25" x14ac:dyDescent="0.4">
      <c r="A53" s="136"/>
      <c r="B53" s="153">
        <v>5</v>
      </c>
      <c r="C53" s="21">
        <v>1148</v>
      </c>
      <c r="D53" s="181"/>
      <c r="E53" s="154"/>
      <c r="F53" s="154"/>
      <c r="G53" s="154"/>
      <c r="H53" s="154"/>
      <c r="I53" s="154"/>
      <c r="J53" s="155">
        <f t="shared" si="1"/>
        <v>0</v>
      </c>
      <c r="K53" s="154"/>
      <c r="L53" s="154"/>
      <c r="M53" s="156">
        <f t="shared" si="2"/>
        <v>0</v>
      </c>
      <c r="N53" s="153">
        <f t="shared" si="3"/>
        <v>0</v>
      </c>
      <c r="O53" s="146"/>
      <c r="P53" s="154"/>
      <c r="Q53" s="154"/>
      <c r="R53" s="154"/>
      <c r="S53" s="154"/>
      <c r="T53" s="154"/>
      <c r="U53" s="157">
        <f t="shared" si="4"/>
        <v>0</v>
      </c>
      <c r="V53" s="157">
        <f t="shared" si="5"/>
        <v>0</v>
      </c>
      <c r="W53" s="158">
        <f>V53/VLOOKUP(C53,المرتبات!$C$27:$H$199,6,0)</f>
        <v>0</v>
      </c>
    </row>
    <row r="54" spans="1:23" s="60" customFormat="1" ht="29.25" x14ac:dyDescent="0.4">
      <c r="A54" s="136"/>
      <c r="B54" s="153">
        <v>6</v>
      </c>
      <c r="C54" s="21">
        <v>1064</v>
      </c>
      <c r="D54" s="181"/>
      <c r="E54" s="154"/>
      <c r="F54" s="154"/>
      <c r="G54" s="154"/>
      <c r="H54" s="154"/>
      <c r="I54" s="154"/>
      <c r="J54" s="155">
        <f t="shared" si="1"/>
        <v>0</v>
      </c>
      <c r="K54" s="154"/>
      <c r="L54" s="154"/>
      <c r="M54" s="156">
        <f t="shared" si="2"/>
        <v>0</v>
      </c>
      <c r="N54" s="153">
        <f t="shared" si="3"/>
        <v>0</v>
      </c>
      <c r="O54" s="146"/>
      <c r="P54" s="154"/>
      <c r="Q54" s="154"/>
      <c r="R54" s="154"/>
      <c r="S54" s="154"/>
      <c r="T54" s="154"/>
      <c r="U54" s="157">
        <f t="shared" si="4"/>
        <v>0</v>
      </c>
      <c r="V54" s="157">
        <f t="shared" si="5"/>
        <v>0</v>
      </c>
      <c r="W54" s="158">
        <f>V54/VLOOKUP(C54,المرتبات!$C$27:$H$199,6,0)</f>
        <v>0</v>
      </c>
    </row>
    <row r="55" spans="1:23" s="60" customFormat="1" ht="29.25" x14ac:dyDescent="0.4">
      <c r="A55" s="136"/>
      <c r="B55" s="153">
        <v>7</v>
      </c>
      <c r="C55" s="21">
        <v>1012</v>
      </c>
      <c r="D55" s="181"/>
      <c r="E55" s="154"/>
      <c r="F55" s="154"/>
      <c r="G55" s="154"/>
      <c r="H55" s="154"/>
      <c r="I55" s="154"/>
      <c r="J55" s="155">
        <f t="shared" si="1"/>
        <v>0</v>
      </c>
      <c r="K55" s="154"/>
      <c r="L55" s="154"/>
      <c r="M55" s="156">
        <f t="shared" si="2"/>
        <v>0</v>
      </c>
      <c r="N55" s="153">
        <f t="shared" si="3"/>
        <v>0</v>
      </c>
      <c r="O55" s="146"/>
      <c r="P55" s="154"/>
      <c r="Q55" s="154"/>
      <c r="R55" s="154"/>
      <c r="S55" s="154"/>
      <c r="T55" s="154"/>
      <c r="U55" s="157">
        <f t="shared" si="4"/>
        <v>0</v>
      </c>
      <c r="V55" s="157">
        <f t="shared" si="5"/>
        <v>0</v>
      </c>
      <c r="W55" s="158">
        <f>V55/VLOOKUP(C55,المرتبات!$C$27:$H$199,6,0)</f>
        <v>0</v>
      </c>
    </row>
    <row r="56" spans="1:23" s="60" customFormat="1" ht="29.25" x14ac:dyDescent="0.4">
      <c r="A56" s="136"/>
      <c r="B56" s="153">
        <v>8</v>
      </c>
      <c r="C56" s="21">
        <v>1002</v>
      </c>
      <c r="D56" s="181"/>
      <c r="E56" s="154"/>
      <c r="F56" s="154"/>
      <c r="G56" s="154"/>
      <c r="H56" s="154"/>
      <c r="I56" s="154"/>
      <c r="J56" s="155">
        <f t="shared" si="1"/>
        <v>0</v>
      </c>
      <c r="K56" s="154"/>
      <c r="L56" s="154"/>
      <c r="M56" s="156">
        <f t="shared" si="2"/>
        <v>0</v>
      </c>
      <c r="N56" s="153">
        <f t="shared" si="3"/>
        <v>0</v>
      </c>
      <c r="O56" s="146"/>
      <c r="P56" s="154"/>
      <c r="Q56" s="154"/>
      <c r="R56" s="154"/>
      <c r="S56" s="154"/>
      <c r="T56" s="154"/>
      <c r="U56" s="157">
        <f t="shared" si="4"/>
        <v>0</v>
      </c>
      <c r="V56" s="157">
        <f t="shared" si="5"/>
        <v>0</v>
      </c>
      <c r="W56" s="158">
        <f>V56/VLOOKUP(C56,المرتبات!$C$27:$H$199,6,0)</f>
        <v>0</v>
      </c>
    </row>
    <row r="57" spans="1:23" s="60" customFormat="1" ht="29.25" x14ac:dyDescent="0.4">
      <c r="A57" s="136"/>
      <c r="B57" s="153">
        <v>9</v>
      </c>
      <c r="C57" s="21">
        <v>1087</v>
      </c>
      <c r="D57" s="181"/>
      <c r="E57" s="154"/>
      <c r="F57" s="154"/>
      <c r="G57" s="154"/>
      <c r="H57" s="154"/>
      <c r="I57" s="154"/>
      <c r="J57" s="155">
        <f t="shared" si="1"/>
        <v>0</v>
      </c>
      <c r="K57" s="154"/>
      <c r="L57" s="154"/>
      <c r="M57" s="156">
        <f t="shared" si="2"/>
        <v>0</v>
      </c>
      <c r="N57" s="153">
        <f t="shared" si="3"/>
        <v>0</v>
      </c>
      <c r="O57" s="146"/>
      <c r="P57" s="154"/>
      <c r="Q57" s="154"/>
      <c r="R57" s="154"/>
      <c r="S57" s="154"/>
      <c r="T57" s="154"/>
      <c r="U57" s="157">
        <f t="shared" si="4"/>
        <v>0</v>
      </c>
      <c r="V57" s="157">
        <f t="shared" si="5"/>
        <v>0</v>
      </c>
      <c r="W57" s="158">
        <f>V57/VLOOKUP(C57,المرتبات!$C$27:$H$199,6,0)</f>
        <v>0</v>
      </c>
    </row>
    <row r="58" spans="1:23" s="60" customFormat="1" ht="29.25" x14ac:dyDescent="0.4">
      <c r="A58" s="136"/>
      <c r="B58" s="153">
        <v>10</v>
      </c>
      <c r="C58" s="21">
        <v>1108</v>
      </c>
      <c r="D58" s="282"/>
      <c r="E58" s="154"/>
      <c r="F58" s="154"/>
      <c r="G58" s="154"/>
      <c r="H58" s="154"/>
      <c r="I58" s="154"/>
      <c r="J58" s="155">
        <f t="shared" si="1"/>
        <v>0</v>
      </c>
      <c r="K58" s="154"/>
      <c r="L58" s="154"/>
      <c r="M58" s="156">
        <f t="shared" si="2"/>
        <v>0</v>
      </c>
      <c r="N58" s="153">
        <f t="shared" si="3"/>
        <v>0</v>
      </c>
      <c r="O58" s="146"/>
      <c r="P58" s="154"/>
      <c r="Q58" s="154"/>
      <c r="R58" s="154"/>
      <c r="S58" s="154"/>
      <c r="T58" s="154"/>
      <c r="U58" s="157">
        <f t="shared" si="4"/>
        <v>0</v>
      </c>
      <c r="V58" s="157">
        <f t="shared" si="5"/>
        <v>0</v>
      </c>
      <c r="W58" s="158">
        <f>V58/VLOOKUP(C58,المرتبات!$C$27:$H$199,6,0)</f>
        <v>0</v>
      </c>
    </row>
    <row r="59" spans="1:23" s="60" customFormat="1" ht="29.25" x14ac:dyDescent="0.4">
      <c r="A59" s="136"/>
      <c r="B59" s="153">
        <v>11</v>
      </c>
      <c r="C59" s="21">
        <v>1117</v>
      </c>
      <c r="D59" s="181"/>
      <c r="E59" s="154"/>
      <c r="F59" s="154"/>
      <c r="G59" s="154"/>
      <c r="H59" s="154"/>
      <c r="I59" s="154"/>
      <c r="J59" s="155">
        <f t="shared" si="1"/>
        <v>0</v>
      </c>
      <c r="K59" s="154"/>
      <c r="L59" s="154"/>
      <c r="M59" s="156">
        <f t="shared" si="2"/>
        <v>0</v>
      </c>
      <c r="N59" s="153">
        <f t="shared" si="3"/>
        <v>0</v>
      </c>
      <c r="O59" s="146"/>
      <c r="P59" s="154"/>
      <c r="Q59" s="154"/>
      <c r="R59" s="154"/>
      <c r="S59" s="154"/>
      <c r="T59" s="154"/>
      <c r="U59" s="157">
        <f t="shared" si="4"/>
        <v>0</v>
      </c>
      <c r="V59" s="157">
        <f t="shared" si="5"/>
        <v>0</v>
      </c>
      <c r="W59" s="158">
        <f>V59/VLOOKUP(C59,المرتبات!$C$27:$H$199,6,0)</f>
        <v>0</v>
      </c>
    </row>
    <row r="60" spans="1:23" s="60" customFormat="1" ht="29.25" x14ac:dyDescent="0.4">
      <c r="A60" s="136"/>
      <c r="B60" s="153">
        <v>12</v>
      </c>
      <c r="C60" s="21">
        <v>1170</v>
      </c>
      <c r="D60" s="181"/>
      <c r="E60" s="154"/>
      <c r="F60" s="154"/>
      <c r="G60" s="154"/>
      <c r="H60" s="154">
        <v>8</v>
      </c>
      <c r="I60" s="154"/>
      <c r="J60" s="155">
        <f t="shared" si="1"/>
        <v>0</v>
      </c>
      <c r="K60" s="154"/>
      <c r="L60" s="154"/>
      <c r="M60" s="156">
        <f t="shared" si="2"/>
        <v>8</v>
      </c>
      <c r="N60" s="153">
        <f t="shared" si="3"/>
        <v>8</v>
      </c>
      <c r="O60" s="146"/>
      <c r="P60" s="154"/>
      <c r="Q60" s="154"/>
      <c r="R60" s="154"/>
      <c r="S60" s="154"/>
      <c r="T60" s="154"/>
      <c r="U60" s="157">
        <f t="shared" si="4"/>
        <v>0</v>
      </c>
      <c r="V60" s="157">
        <f t="shared" si="5"/>
        <v>0</v>
      </c>
      <c r="W60" s="158">
        <f>V60/VLOOKUP(C60,المرتبات!$C$27:$H$199,6,0)</f>
        <v>0</v>
      </c>
    </row>
    <row r="61" spans="1:23" s="60" customFormat="1" ht="29.25" x14ac:dyDescent="0.4">
      <c r="A61" s="136"/>
      <c r="B61" s="153">
        <v>13</v>
      </c>
      <c r="C61" s="21">
        <v>1043</v>
      </c>
      <c r="D61" s="181"/>
      <c r="E61" s="154"/>
      <c r="F61" s="154"/>
      <c r="G61" s="154"/>
      <c r="H61" s="154"/>
      <c r="I61" s="154"/>
      <c r="J61" s="155">
        <f t="shared" si="1"/>
        <v>0</v>
      </c>
      <c r="K61" s="154"/>
      <c r="L61" s="154"/>
      <c r="M61" s="156">
        <f t="shared" si="2"/>
        <v>0</v>
      </c>
      <c r="N61" s="153">
        <f t="shared" si="3"/>
        <v>0</v>
      </c>
      <c r="O61" s="146"/>
      <c r="P61" s="154"/>
      <c r="Q61" s="154"/>
      <c r="R61" s="154"/>
      <c r="S61" s="154"/>
      <c r="T61" s="154"/>
      <c r="U61" s="157">
        <f t="shared" si="4"/>
        <v>0</v>
      </c>
      <c r="V61" s="157">
        <f t="shared" si="5"/>
        <v>0</v>
      </c>
      <c r="W61" s="158">
        <f>V61/VLOOKUP(C61,المرتبات!$C$27:$H$199,6,0)</f>
        <v>0</v>
      </c>
    </row>
    <row r="62" spans="1:23" s="60" customFormat="1" ht="29.25" x14ac:dyDescent="0.4">
      <c r="A62" s="136"/>
      <c r="B62" s="153">
        <v>14</v>
      </c>
      <c r="C62" s="21">
        <v>1047</v>
      </c>
      <c r="D62" s="181"/>
      <c r="E62" s="154"/>
      <c r="F62" s="154"/>
      <c r="G62" s="154"/>
      <c r="H62" s="154"/>
      <c r="I62" s="154"/>
      <c r="J62" s="155">
        <f t="shared" si="1"/>
        <v>0</v>
      </c>
      <c r="K62" s="154"/>
      <c r="L62" s="154"/>
      <c r="M62" s="156">
        <f t="shared" si="2"/>
        <v>0</v>
      </c>
      <c r="N62" s="153">
        <f t="shared" si="3"/>
        <v>0</v>
      </c>
      <c r="O62" s="146"/>
      <c r="P62" s="154"/>
      <c r="Q62" s="154"/>
      <c r="R62" s="154"/>
      <c r="S62" s="154"/>
      <c r="T62" s="154"/>
      <c r="U62" s="157">
        <f t="shared" si="4"/>
        <v>0</v>
      </c>
      <c r="V62" s="157">
        <f t="shared" si="5"/>
        <v>0</v>
      </c>
      <c r="W62" s="158">
        <f>V62/VLOOKUP(C62,المرتبات!$C$27:$H$199,6,0)</f>
        <v>0</v>
      </c>
    </row>
    <row r="63" spans="1:23" s="60" customFormat="1" ht="29.25" x14ac:dyDescent="0.4">
      <c r="A63" s="136"/>
      <c r="B63" s="153">
        <v>15</v>
      </c>
      <c r="C63" s="21">
        <v>1093</v>
      </c>
      <c r="D63" s="181"/>
      <c r="E63" s="154"/>
      <c r="F63" s="154"/>
      <c r="G63" s="154"/>
      <c r="H63" s="154"/>
      <c r="I63" s="154"/>
      <c r="J63" s="155">
        <f t="shared" si="1"/>
        <v>0</v>
      </c>
      <c r="K63" s="154"/>
      <c r="L63" s="154"/>
      <c r="M63" s="156">
        <f t="shared" si="2"/>
        <v>0</v>
      </c>
      <c r="N63" s="153">
        <f t="shared" si="3"/>
        <v>0</v>
      </c>
      <c r="O63" s="146"/>
      <c r="P63" s="154"/>
      <c r="Q63" s="154"/>
      <c r="R63" s="154"/>
      <c r="S63" s="154"/>
      <c r="T63" s="154"/>
      <c r="U63" s="157">
        <f t="shared" si="4"/>
        <v>0</v>
      </c>
      <c r="V63" s="157">
        <f t="shared" si="5"/>
        <v>0</v>
      </c>
      <c r="W63" s="158">
        <f>V63/VLOOKUP(C63,المرتبات!$C$27:$H$199,6,0)</f>
        <v>0</v>
      </c>
    </row>
    <row r="64" spans="1:23" s="60" customFormat="1" ht="29.25" x14ac:dyDescent="0.4">
      <c r="A64" s="136"/>
      <c r="B64" s="153">
        <v>16</v>
      </c>
      <c r="C64" s="21">
        <v>1061</v>
      </c>
      <c r="D64" s="181"/>
      <c r="E64" s="154"/>
      <c r="F64" s="154"/>
      <c r="G64" s="154"/>
      <c r="H64" s="154"/>
      <c r="I64" s="154"/>
      <c r="J64" s="155">
        <f t="shared" si="1"/>
        <v>0</v>
      </c>
      <c r="K64" s="154"/>
      <c r="L64" s="154"/>
      <c r="M64" s="156">
        <f t="shared" si="2"/>
        <v>0</v>
      </c>
      <c r="N64" s="153">
        <f t="shared" si="3"/>
        <v>0</v>
      </c>
      <c r="O64" s="146"/>
      <c r="P64" s="154"/>
      <c r="Q64" s="154"/>
      <c r="R64" s="154"/>
      <c r="S64" s="154"/>
      <c r="T64" s="154"/>
      <c r="U64" s="157">
        <f t="shared" si="4"/>
        <v>0</v>
      </c>
      <c r="V64" s="157">
        <f t="shared" si="5"/>
        <v>0</v>
      </c>
      <c r="W64" s="158">
        <f>V64/VLOOKUP(C64,المرتبات!$C$27:$H$199,6,0)</f>
        <v>0</v>
      </c>
    </row>
    <row r="65" spans="1:23" s="60" customFormat="1" ht="29.25" x14ac:dyDescent="0.4">
      <c r="A65" s="136"/>
      <c r="B65" s="153">
        <v>17</v>
      </c>
      <c r="C65" s="21">
        <v>1100</v>
      </c>
      <c r="D65" s="181"/>
      <c r="E65" s="154"/>
      <c r="F65" s="154"/>
      <c r="G65" s="154"/>
      <c r="H65" s="154"/>
      <c r="I65" s="154"/>
      <c r="J65" s="155">
        <f t="shared" si="1"/>
        <v>0</v>
      </c>
      <c r="K65" s="154"/>
      <c r="L65" s="154"/>
      <c r="M65" s="156">
        <f t="shared" si="2"/>
        <v>0</v>
      </c>
      <c r="N65" s="153">
        <f t="shared" si="3"/>
        <v>0</v>
      </c>
      <c r="O65" s="146"/>
      <c r="P65" s="154"/>
      <c r="Q65" s="154"/>
      <c r="R65" s="154"/>
      <c r="S65" s="154"/>
      <c r="T65" s="154"/>
      <c r="U65" s="157">
        <f t="shared" si="4"/>
        <v>0</v>
      </c>
      <c r="V65" s="157">
        <f t="shared" si="5"/>
        <v>0</v>
      </c>
      <c r="W65" s="158">
        <f>V65/VLOOKUP(C65,المرتبات!$C$27:$H$199,6,0)</f>
        <v>0</v>
      </c>
    </row>
    <row r="66" spans="1:23" s="60" customFormat="1" ht="29.25" x14ac:dyDescent="0.4">
      <c r="A66" s="136"/>
      <c r="B66" s="153">
        <v>18</v>
      </c>
      <c r="C66" s="21">
        <v>1163</v>
      </c>
      <c r="D66" s="181"/>
      <c r="E66" s="154"/>
      <c r="F66" s="154"/>
      <c r="G66" s="154"/>
      <c r="H66" s="154"/>
      <c r="I66" s="154"/>
      <c r="J66" s="155">
        <f t="shared" si="1"/>
        <v>0</v>
      </c>
      <c r="K66" s="154"/>
      <c r="L66" s="154"/>
      <c r="M66" s="156">
        <f t="shared" si="2"/>
        <v>0</v>
      </c>
      <c r="N66" s="153">
        <f t="shared" si="3"/>
        <v>0</v>
      </c>
      <c r="O66" s="146"/>
      <c r="P66" s="154"/>
      <c r="Q66" s="154"/>
      <c r="R66" s="154"/>
      <c r="S66" s="154"/>
      <c r="T66" s="154"/>
      <c r="U66" s="157">
        <f t="shared" si="4"/>
        <v>0</v>
      </c>
      <c r="V66" s="157">
        <f t="shared" si="5"/>
        <v>0</v>
      </c>
      <c r="W66" s="158">
        <f>V66/VLOOKUP(C66,المرتبات!$C$27:$H$199,6,0)</f>
        <v>0</v>
      </c>
    </row>
    <row r="67" spans="1:23" s="60" customFormat="1" ht="29.25" x14ac:dyDescent="0.4">
      <c r="A67" s="136"/>
      <c r="B67" s="153">
        <v>19</v>
      </c>
      <c r="C67" s="21">
        <v>1025</v>
      </c>
      <c r="D67" s="181"/>
      <c r="E67" s="154"/>
      <c r="F67" s="154"/>
      <c r="G67" s="154"/>
      <c r="H67" s="154"/>
      <c r="I67" s="154"/>
      <c r="J67" s="155">
        <f t="shared" si="1"/>
        <v>0</v>
      </c>
      <c r="K67" s="154"/>
      <c r="L67" s="154"/>
      <c r="M67" s="156">
        <f t="shared" si="2"/>
        <v>0</v>
      </c>
      <c r="N67" s="153">
        <f t="shared" si="3"/>
        <v>0</v>
      </c>
      <c r="O67" s="146"/>
      <c r="P67" s="154"/>
      <c r="Q67" s="154"/>
      <c r="R67" s="154"/>
      <c r="S67" s="154"/>
      <c r="T67" s="154"/>
      <c r="U67" s="157">
        <f t="shared" si="4"/>
        <v>0</v>
      </c>
      <c r="V67" s="157">
        <f t="shared" si="5"/>
        <v>0</v>
      </c>
      <c r="W67" s="158">
        <f>V67/VLOOKUP(C67,المرتبات!$C$27:$H$199,6,0)</f>
        <v>0</v>
      </c>
    </row>
    <row r="68" spans="1:23" s="60" customFormat="1" ht="29.25" x14ac:dyDescent="0.4">
      <c r="A68" s="136"/>
      <c r="B68" s="153">
        <v>20</v>
      </c>
      <c r="C68" s="21">
        <v>1158</v>
      </c>
      <c r="D68" s="181"/>
      <c r="E68" s="154"/>
      <c r="F68" s="154"/>
      <c r="G68" s="154"/>
      <c r="H68" s="154"/>
      <c r="I68" s="154"/>
      <c r="J68" s="155">
        <f t="shared" si="1"/>
        <v>0</v>
      </c>
      <c r="K68" s="154"/>
      <c r="L68" s="154"/>
      <c r="M68" s="156">
        <f t="shared" si="2"/>
        <v>0</v>
      </c>
      <c r="N68" s="153">
        <f t="shared" si="3"/>
        <v>0</v>
      </c>
      <c r="O68" s="146"/>
      <c r="P68" s="154"/>
      <c r="Q68" s="154"/>
      <c r="R68" s="154"/>
      <c r="S68" s="154"/>
      <c r="T68" s="154"/>
      <c r="U68" s="157">
        <f t="shared" si="4"/>
        <v>0</v>
      </c>
      <c r="V68" s="157">
        <f t="shared" si="5"/>
        <v>0</v>
      </c>
      <c r="W68" s="158">
        <f>V68/VLOOKUP(C68,المرتبات!$C$27:$H$199,6,0)</f>
        <v>0</v>
      </c>
    </row>
    <row r="69" spans="1:23" s="60" customFormat="1" ht="29.25" x14ac:dyDescent="0.4">
      <c r="A69" s="136"/>
      <c r="B69" s="153">
        <v>21</v>
      </c>
      <c r="C69" s="21">
        <v>1118</v>
      </c>
      <c r="D69" s="181"/>
      <c r="E69" s="154"/>
      <c r="F69" s="154"/>
      <c r="G69" s="154"/>
      <c r="H69" s="154"/>
      <c r="I69" s="154"/>
      <c r="J69" s="155">
        <f t="shared" si="1"/>
        <v>0</v>
      </c>
      <c r="K69" s="154"/>
      <c r="L69" s="154"/>
      <c r="M69" s="156">
        <f t="shared" si="2"/>
        <v>0</v>
      </c>
      <c r="N69" s="153">
        <f t="shared" si="3"/>
        <v>0</v>
      </c>
      <c r="O69" s="146"/>
      <c r="P69" s="154"/>
      <c r="Q69" s="154"/>
      <c r="R69" s="154"/>
      <c r="S69" s="154"/>
      <c r="T69" s="154"/>
      <c r="U69" s="157">
        <f t="shared" si="4"/>
        <v>0</v>
      </c>
      <c r="V69" s="157">
        <f t="shared" si="5"/>
        <v>0</v>
      </c>
      <c r="W69" s="158">
        <f>V69/VLOOKUP(C69,المرتبات!$C$27:$H$199,6,0)</f>
        <v>0</v>
      </c>
    </row>
    <row r="70" spans="1:23" s="60" customFormat="1" ht="29.25" x14ac:dyDescent="0.4">
      <c r="A70" s="136"/>
      <c r="B70" s="153">
        <v>22</v>
      </c>
      <c r="C70" s="21">
        <v>1155</v>
      </c>
      <c r="D70" s="181"/>
      <c r="E70" s="154"/>
      <c r="F70" s="154"/>
      <c r="G70" s="154"/>
      <c r="H70" s="154"/>
      <c r="I70" s="154"/>
      <c r="J70" s="155">
        <f t="shared" si="1"/>
        <v>0</v>
      </c>
      <c r="K70" s="154"/>
      <c r="L70" s="154"/>
      <c r="M70" s="156">
        <f t="shared" si="2"/>
        <v>0</v>
      </c>
      <c r="N70" s="153">
        <f t="shared" si="3"/>
        <v>0</v>
      </c>
      <c r="O70" s="146"/>
      <c r="P70" s="154"/>
      <c r="Q70" s="154"/>
      <c r="R70" s="154"/>
      <c r="S70" s="154"/>
      <c r="T70" s="154"/>
      <c r="U70" s="157">
        <f t="shared" si="4"/>
        <v>0</v>
      </c>
      <c r="V70" s="157">
        <f t="shared" si="5"/>
        <v>0</v>
      </c>
      <c r="W70" s="158">
        <f>V70/VLOOKUP(C70,المرتبات!$C$27:$H$199,6,0)</f>
        <v>0</v>
      </c>
    </row>
    <row r="71" spans="1:23" s="60" customFormat="1" ht="29.25" x14ac:dyDescent="0.4">
      <c r="A71" s="136"/>
      <c r="B71" s="153">
        <v>23</v>
      </c>
      <c r="C71" s="21">
        <v>1039</v>
      </c>
      <c r="D71" s="181"/>
      <c r="E71" s="154"/>
      <c r="F71" s="154"/>
      <c r="G71" s="154"/>
      <c r="H71" s="154"/>
      <c r="I71" s="154"/>
      <c r="J71" s="155">
        <f t="shared" ref="J71:J132" si="6">W71</f>
        <v>0</v>
      </c>
      <c r="K71" s="154"/>
      <c r="L71" s="154"/>
      <c r="M71" s="156">
        <f t="shared" ref="M71:M132" si="7">SUM(E71:K71)</f>
        <v>0</v>
      </c>
      <c r="N71" s="153">
        <f t="shared" ref="N71:N132" si="8">SUM(E71:I71)</f>
        <v>0</v>
      </c>
      <c r="O71" s="146"/>
      <c r="P71" s="154"/>
      <c r="Q71" s="154"/>
      <c r="R71" s="154"/>
      <c r="S71" s="154"/>
      <c r="T71" s="154"/>
      <c r="U71" s="157">
        <f t="shared" ref="U71:U132" si="9">SUM(P71:T71)</f>
        <v>0</v>
      </c>
      <c r="V71" s="157">
        <f t="shared" ref="V71:V132" si="10">U71*10</f>
        <v>0</v>
      </c>
      <c r="W71" s="158">
        <f>V71/VLOOKUP(C71,المرتبات!$C$27:$H$199,6,0)</f>
        <v>0</v>
      </c>
    </row>
    <row r="72" spans="1:23" s="60" customFormat="1" ht="29.25" x14ac:dyDescent="0.4">
      <c r="A72" s="136"/>
      <c r="B72" s="153">
        <v>24</v>
      </c>
      <c r="C72" s="21">
        <v>1007</v>
      </c>
      <c r="D72" s="181"/>
      <c r="E72" s="154"/>
      <c r="F72" s="154"/>
      <c r="G72" s="154"/>
      <c r="H72" s="154"/>
      <c r="I72" s="154"/>
      <c r="J72" s="155">
        <f t="shared" si="6"/>
        <v>0</v>
      </c>
      <c r="K72" s="154"/>
      <c r="L72" s="154"/>
      <c r="M72" s="156">
        <f t="shared" si="7"/>
        <v>0</v>
      </c>
      <c r="N72" s="153">
        <f t="shared" si="8"/>
        <v>0</v>
      </c>
      <c r="O72" s="146"/>
      <c r="P72" s="154"/>
      <c r="Q72" s="154"/>
      <c r="R72" s="154"/>
      <c r="S72" s="154"/>
      <c r="T72" s="154"/>
      <c r="U72" s="157">
        <f t="shared" si="9"/>
        <v>0</v>
      </c>
      <c r="V72" s="157">
        <f t="shared" si="10"/>
        <v>0</v>
      </c>
      <c r="W72" s="158">
        <f>V72/VLOOKUP(C72,المرتبات!$C$27:$H$199,6,0)</f>
        <v>0</v>
      </c>
    </row>
    <row r="73" spans="1:23" s="60" customFormat="1" ht="29.25" x14ac:dyDescent="0.4">
      <c r="A73" s="136"/>
      <c r="B73" s="153">
        <v>25</v>
      </c>
      <c r="C73" s="21">
        <v>1054</v>
      </c>
      <c r="D73" s="181"/>
      <c r="E73" s="154"/>
      <c r="F73" s="154"/>
      <c r="G73" s="154"/>
      <c r="H73" s="154"/>
      <c r="I73" s="154"/>
      <c r="J73" s="155">
        <f t="shared" si="6"/>
        <v>0</v>
      </c>
      <c r="K73" s="154"/>
      <c r="L73" s="154"/>
      <c r="M73" s="156">
        <f t="shared" si="7"/>
        <v>0</v>
      </c>
      <c r="N73" s="153">
        <f t="shared" si="8"/>
        <v>0</v>
      </c>
      <c r="O73" s="146"/>
      <c r="P73" s="154"/>
      <c r="Q73" s="154"/>
      <c r="R73" s="154"/>
      <c r="S73" s="154"/>
      <c r="T73" s="154"/>
      <c r="U73" s="157">
        <f t="shared" si="9"/>
        <v>0</v>
      </c>
      <c r="V73" s="157">
        <f t="shared" si="10"/>
        <v>0</v>
      </c>
      <c r="W73" s="158">
        <f>V73/VLOOKUP(C73,المرتبات!$C$27:$H$199,6,0)</f>
        <v>0</v>
      </c>
    </row>
    <row r="74" spans="1:23" s="60" customFormat="1" ht="29.25" x14ac:dyDescent="0.4">
      <c r="A74" s="136"/>
      <c r="B74" s="153">
        <v>26</v>
      </c>
      <c r="C74" s="21">
        <v>1013</v>
      </c>
      <c r="D74" s="181"/>
      <c r="E74" s="154"/>
      <c r="F74" s="154"/>
      <c r="G74" s="154"/>
      <c r="H74" s="154"/>
      <c r="I74" s="154"/>
      <c r="J74" s="155">
        <f t="shared" si="6"/>
        <v>0</v>
      </c>
      <c r="K74" s="154"/>
      <c r="L74" s="154"/>
      <c r="M74" s="156">
        <f t="shared" si="7"/>
        <v>0</v>
      </c>
      <c r="N74" s="153">
        <f t="shared" si="8"/>
        <v>0</v>
      </c>
      <c r="O74" s="146"/>
      <c r="P74" s="154"/>
      <c r="Q74" s="154"/>
      <c r="R74" s="154"/>
      <c r="S74" s="154"/>
      <c r="T74" s="154"/>
      <c r="U74" s="157">
        <f t="shared" si="9"/>
        <v>0</v>
      </c>
      <c r="V74" s="157">
        <f t="shared" si="10"/>
        <v>0</v>
      </c>
      <c r="W74" s="158">
        <f>V74/VLOOKUP(C74,المرتبات!$C$27:$H$199,6,0)</f>
        <v>0</v>
      </c>
    </row>
    <row r="75" spans="1:23" s="60" customFormat="1" ht="29.25" x14ac:dyDescent="0.4">
      <c r="A75" s="136"/>
      <c r="B75" s="153">
        <v>27</v>
      </c>
      <c r="C75" s="21">
        <v>1060</v>
      </c>
      <c r="D75" s="181"/>
      <c r="E75" s="154"/>
      <c r="F75" s="154"/>
      <c r="G75" s="154"/>
      <c r="H75" s="154"/>
      <c r="I75" s="154"/>
      <c r="J75" s="155">
        <f t="shared" si="6"/>
        <v>0</v>
      </c>
      <c r="K75" s="154"/>
      <c r="L75" s="154"/>
      <c r="M75" s="156">
        <f t="shared" si="7"/>
        <v>0</v>
      </c>
      <c r="N75" s="153">
        <f t="shared" si="8"/>
        <v>0</v>
      </c>
      <c r="O75" s="146"/>
      <c r="P75" s="154"/>
      <c r="Q75" s="154"/>
      <c r="R75" s="154"/>
      <c r="S75" s="154"/>
      <c r="T75" s="154"/>
      <c r="U75" s="157">
        <f t="shared" si="9"/>
        <v>0</v>
      </c>
      <c r="V75" s="157">
        <f t="shared" si="10"/>
        <v>0</v>
      </c>
      <c r="W75" s="158">
        <f>V75/VLOOKUP(C75,المرتبات!$C$27:$H$199,6,0)</f>
        <v>0</v>
      </c>
    </row>
    <row r="76" spans="1:23" s="60" customFormat="1" ht="29.25" x14ac:dyDescent="0.4">
      <c r="A76" s="136"/>
      <c r="B76" s="153">
        <v>28</v>
      </c>
      <c r="C76" s="21">
        <v>1129</v>
      </c>
      <c r="D76" s="181"/>
      <c r="E76" s="154"/>
      <c r="F76" s="154"/>
      <c r="G76" s="154"/>
      <c r="H76" s="154"/>
      <c r="I76" s="154"/>
      <c r="J76" s="155">
        <f t="shared" si="6"/>
        <v>0</v>
      </c>
      <c r="K76" s="154"/>
      <c r="L76" s="154"/>
      <c r="M76" s="156">
        <f t="shared" si="7"/>
        <v>0</v>
      </c>
      <c r="N76" s="153">
        <f t="shared" si="8"/>
        <v>0</v>
      </c>
      <c r="O76" s="146"/>
      <c r="P76" s="154"/>
      <c r="Q76" s="154"/>
      <c r="R76" s="154"/>
      <c r="S76" s="154"/>
      <c r="T76" s="154"/>
      <c r="U76" s="157">
        <f t="shared" si="9"/>
        <v>0</v>
      </c>
      <c r="V76" s="157">
        <f t="shared" si="10"/>
        <v>0</v>
      </c>
      <c r="W76" s="158">
        <f>V76/VLOOKUP(C76,المرتبات!$C$27:$H$199,6,0)</f>
        <v>0</v>
      </c>
    </row>
    <row r="77" spans="1:23" s="60" customFormat="1" ht="29.25" x14ac:dyDescent="0.4">
      <c r="A77" s="136"/>
      <c r="B77" s="153">
        <v>29</v>
      </c>
      <c r="C77" s="21">
        <v>1021</v>
      </c>
      <c r="D77" s="181"/>
      <c r="E77" s="154"/>
      <c r="F77" s="154"/>
      <c r="G77" s="154"/>
      <c r="H77" s="154"/>
      <c r="I77" s="154"/>
      <c r="J77" s="155" t="e">
        <f t="shared" si="6"/>
        <v>#N/A</v>
      </c>
      <c r="K77" s="154"/>
      <c r="L77" s="154"/>
      <c r="M77" s="156" t="e">
        <f t="shared" si="7"/>
        <v>#N/A</v>
      </c>
      <c r="N77" s="153">
        <f t="shared" si="8"/>
        <v>0</v>
      </c>
      <c r="O77" s="146"/>
      <c r="P77" s="154"/>
      <c r="Q77" s="154"/>
      <c r="R77" s="154"/>
      <c r="S77" s="154"/>
      <c r="T77" s="154"/>
      <c r="U77" s="157">
        <f t="shared" si="9"/>
        <v>0</v>
      </c>
      <c r="V77" s="157">
        <f t="shared" si="10"/>
        <v>0</v>
      </c>
      <c r="W77" s="158" t="e">
        <f>V77/VLOOKUP(C77,المرتبات!$C$27:$H$199,6,0)</f>
        <v>#N/A</v>
      </c>
    </row>
    <row r="78" spans="1:23" s="60" customFormat="1" ht="29.25" x14ac:dyDescent="0.4">
      <c r="A78" s="136"/>
      <c r="B78" s="153">
        <v>30</v>
      </c>
      <c r="C78" s="21">
        <v>1162</v>
      </c>
      <c r="D78" s="181"/>
      <c r="E78" s="154"/>
      <c r="F78" s="154"/>
      <c r="G78" s="154"/>
      <c r="H78" s="154"/>
      <c r="I78" s="154"/>
      <c r="J78" s="155">
        <f t="shared" si="6"/>
        <v>0</v>
      </c>
      <c r="K78" s="154"/>
      <c r="L78" s="154"/>
      <c r="M78" s="156">
        <f t="shared" si="7"/>
        <v>0</v>
      </c>
      <c r="N78" s="153">
        <f t="shared" si="8"/>
        <v>0</v>
      </c>
      <c r="O78" s="146"/>
      <c r="P78" s="154"/>
      <c r="Q78" s="154"/>
      <c r="R78" s="154"/>
      <c r="S78" s="154"/>
      <c r="T78" s="154"/>
      <c r="U78" s="157">
        <f t="shared" si="9"/>
        <v>0</v>
      </c>
      <c r="V78" s="157">
        <f t="shared" si="10"/>
        <v>0</v>
      </c>
      <c r="W78" s="158">
        <f>V78/VLOOKUP(C78,المرتبات!$C$27:$H$199,6,0)</f>
        <v>0</v>
      </c>
    </row>
    <row r="79" spans="1:23" s="60" customFormat="1" ht="29.25" x14ac:dyDescent="0.4">
      <c r="A79" s="136"/>
      <c r="B79" s="153">
        <v>31</v>
      </c>
      <c r="C79" s="21">
        <v>1006</v>
      </c>
      <c r="D79" s="181"/>
      <c r="E79" s="154"/>
      <c r="F79" s="154"/>
      <c r="G79" s="154"/>
      <c r="H79" s="154"/>
      <c r="I79" s="154"/>
      <c r="J79" s="155">
        <f t="shared" si="6"/>
        <v>0</v>
      </c>
      <c r="K79" s="154"/>
      <c r="L79" s="154"/>
      <c r="M79" s="156">
        <f t="shared" si="7"/>
        <v>0</v>
      </c>
      <c r="N79" s="153">
        <f t="shared" si="8"/>
        <v>0</v>
      </c>
      <c r="O79" s="146"/>
      <c r="P79" s="154"/>
      <c r="Q79" s="154"/>
      <c r="R79" s="154"/>
      <c r="S79" s="154"/>
      <c r="T79" s="154"/>
      <c r="U79" s="157">
        <f t="shared" si="9"/>
        <v>0</v>
      </c>
      <c r="V79" s="157">
        <f t="shared" si="10"/>
        <v>0</v>
      </c>
      <c r="W79" s="158">
        <f>V79/VLOOKUP(C79,المرتبات!$C$27:$H$199,6,0)</f>
        <v>0</v>
      </c>
    </row>
    <row r="80" spans="1:23" s="60" customFormat="1" ht="29.25" x14ac:dyDescent="0.4">
      <c r="A80" s="136"/>
      <c r="B80" s="153">
        <v>32</v>
      </c>
      <c r="C80" s="21">
        <v>1005</v>
      </c>
      <c r="D80" s="181"/>
      <c r="E80" s="154"/>
      <c r="F80" s="154"/>
      <c r="G80" s="154"/>
      <c r="H80" s="154"/>
      <c r="I80" s="154"/>
      <c r="J80" s="155">
        <f t="shared" si="6"/>
        <v>0</v>
      </c>
      <c r="K80" s="154"/>
      <c r="L80" s="154"/>
      <c r="M80" s="156">
        <f t="shared" si="7"/>
        <v>0</v>
      </c>
      <c r="N80" s="153">
        <f t="shared" si="8"/>
        <v>0</v>
      </c>
      <c r="O80" s="146"/>
      <c r="P80" s="154"/>
      <c r="Q80" s="154"/>
      <c r="R80" s="154"/>
      <c r="S80" s="154"/>
      <c r="T80" s="154"/>
      <c r="U80" s="157">
        <f t="shared" si="9"/>
        <v>0</v>
      </c>
      <c r="V80" s="157">
        <f t="shared" si="10"/>
        <v>0</v>
      </c>
      <c r="W80" s="158">
        <f>V80/VLOOKUP(C80,المرتبات!$C$27:$H$199,6,0)</f>
        <v>0</v>
      </c>
    </row>
    <row r="81" spans="1:23" s="60" customFormat="1" ht="29.25" x14ac:dyDescent="0.4">
      <c r="A81" s="136"/>
      <c r="B81" s="153">
        <v>33</v>
      </c>
      <c r="C81" s="21">
        <v>1103</v>
      </c>
      <c r="D81" s="181"/>
      <c r="E81" s="154"/>
      <c r="F81" s="154"/>
      <c r="G81" s="154"/>
      <c r="H81" s="154"/>
      <c r="I81" s="154"/>
      <c r="J81" s="155">
        <f t="shared" si="6"/>
        <v>0</v>
      </c>
      <c r="K81" s="154"/>
      <c r="L81" s="154"/>
      <c r="M81" s="156">
        <f t="shared" si="7"/>
        <v>0</v>
      </c>
      <c r="N81" s="153">
        <f t="shared" si="8"/>
        <v>0</v>
      </c>
      <c r="O81" s="146"/>
      <c r="P81" s="154"/>
      <c r="Q81" s="154"/>
      <c r="R81" s="154"/>
      <c r="S81" s="154"/>
      <c r="T81" s="154"/>
      <c r="U81" s="157">
        <f t="shared" si="9"/>
        <v>0</v>
      </c>
      <c r="V81" s="157">
        <f t="shared" si="10"/>
        <v>0</v>
      </c>
      <c r="W81" s="158">
        <f>V81/VLOOKUP(C81,المرتبات!$C$27:$H$199,6,0)</f>
        <v>0</v>
      </c>
    </row>
    <row r="82" spans="1:23" s="60" customFormat="1" ht="29.25" x14ac:dyDescent="0.4">
      <c r="A82" s="136"/>
      <c r="B82" s="153">
        <v>34</v>
      </c>
      <c r="C82" s="21">
        <v>1034</v>
      </c>
      <c r="D82" s="181"/>
      <c r="E82" s="154"/>
      <c r="F82" s="154"/>
      <c r="G82" s="154"/>
      <c r="H82" s="154"/>
      <c r="I82" s="154"/>
      <c r="J82" s="155">
        <f t="shared" si="6"/>
        <v>0</v>
      </c>
      <c r="K82" s="154"/>
      <c r="L82" s="154"/>
      <c r="M82" s="156">
        <f t="shared" si="7"/>
        <v>0</v>
      </c>
      <c r="N82" s="153">
        <f t="shared" si="8"/>
        <v>0</v>
      </c>
      <c r="O82" s="146"/>
      <c r="P82" s="154"/>
      <c r="Q82" s="154"/>
      <c r="R82" s="154"/>
      <c r="S82" s="154"/>
      <c r="T82" s="154"/>
      <c r="U82" s="157">
        <f t="shared" si="9"/>
        <v>0</v>
      </c>
      <c r="V82" s="157">
        <f t="shared" si="10"/>
        <v>0</v>
      </c>
      <c r="W82" s="158">
        <f>V82/VLOOKUP(C82,المرتبات!$C$27:$H$199,6,0)</f>
        <v>0</v>
      </c>
    </row>
    <row r="83" spans="1:23" s="60" customFormat="1" ht="29.25" x14ac:dyDescent="0.4">
      <c r="A83" s="136"/>
      <c r="B83" s="153">
        <v>35</v>
      </c>
      <c r="C83" s="21">
        <v>1057</v>
      </c>
      <c r="D83" s="181"/>
      <c r="E83" s="154"/>
      <c r="F83" s="154"/>
      <c r="G83" s="154"/>
      <c r="H83" s="154"/>
      <c r="I83" s="154"/>
      <c r="J83" s="155">
        <f t="shared" si="6"/>
        <v>0</v>
      </c>
      <c r="K83" s="154"/>
      <c r="L83" s="154"/>
      <c r="M83" s="156">
        <f t="shared" si="7"/>
        <v>0</v>
      </c>
      <c r="N83" s="153">
        <f t="shared" si="8"/>
        <v>0</v>
      </c>
      <c r="O83" s="146"/>
      <c r="P83" s="154"/>
      <c r="Q83" s="154"/>
      <c r="R83" s="154"/>
      <c r="S83" s="154"/>
      <c r="T83" s="154"/>
      <c r="U83" s="157">
        <f t="shared" si="9"/>
        <v>0</v>
      </c>
      <c r="V83" s="157">
        <f t="shared" si="10"/>
        <v>0</v>
      </c>
      <c r="W83" s="158">
        <f>V83/VLOOKUP(C83,المرتبات!$C$27:$H$199,6,0)</f>
        <v>0</v>
      </c>
    </row>
    <row r="84" spans="1:23" s="60" customFormat="1" ht="29.25" x14ac:dyDescent="0.4">
      <c r="A84" s="136"/>
      <c r="B84" s="153">
        <v>36</v>
      </c>
      <c r="C84" s="21">
        <v>1009</v>
      </c>
      <c r="D84" s="181"/>
      <c r="E84" s="154"/>
      <c r="F84" s="154"/>
      <c r="G84" s="154"/>
      <c r="H84" s="154"/>
      <c r="I84" s="154"/>
      <c r="J84" s="155">
        <f t="shared" si="6"/>
        <v>0</v>
      </c>
      <c r="K84" s="154"/>
      <c r="L84" s="154"/>
      <c r="M84" s="156">
        <f t="shared" si="7"/>
        <v>0</v>
      </c>
      <c r="N84" s="153">
        <f t="shared" si="8"/>
        <v>0</v>
      </c>
      <c r="O84" s="146"/>
      <c r="P84" s="154"/>
      <c r="Q84" s="154"/>
      <c r="R84" s="154"/>
      <c r="S84" s="154"/>
      <c r="T84" s="154"/>
      <c r="U84" s="157">
        <f t="shared" si="9"/>
        <v>0</v>
      </c>
      <c r="V84" s="157">
        <f t="shared" si="10"/>
        <v>0</v>
      </c>
      <c r="W84" s="158">
        <f>V84/VLOOKUP(C84,المرتبات!$C$27:$H$199,6,0)</f>
        <v>0</v>
      </c>
    </row>
    <row r="85" spans="1:23" s="60" customFormat="1" ht="29.25" x14ac:dyDescent="0.4">
      <c r="A85" s="136"/>
      <c r="B85" s="153">
        <v>37</v>
      </c>
      <c r="C85" s="21">
        <v>1056</v>
      </c>
      <c r="D85" s="181"/>
      <c r="E85" s="154"/>
      <c r="F85" s="154"/>
      <c r="G85" s="154"/>
      <c r="H85" s="154"/>
      <c r="I85" s="154"/>
      <c r="J85" s="155">
        <f t="shared" si="6"/>
        <v>0</v>
      </c>
      <c r="K85" s="154"/>
      <c r="L85" s="154"/>
      <c r="M85" s="156">
        <f t="shared" si="7"/>
        <v>0</v>
      </c>
      <c r="N85" s="153">
        <f t="shared" si="8"/>
        <v>0</v>
      </c>
      <c r="O85" s="146"/>
      <c r="P85" s="154"/>
      <c r="Q85" s="154"/>
      <c r="R85" s="154"/>
      <c r="S85" s="154"/>
      <c r="T85" s="154"/>
      <c r="U85" s="157">
        <f t="shared" si="9"/>
        <v>0</v>
      </c>
      <c r="V85" s="157">
        <f t="shared" si="10"/>
        <v>0</v>
      </c>
      <c r="W85" s="158">
        <f>V85/VLOOKUP(C85,المرتبات!$C$27:$H$199,6,0)</f>
        <v>0</v>
      </c>
    </row>
    <row r="86" spans="1:23" s="60" customFormat="1" ht="29.25" x14ac:dyDescent="0.4">
      <c r="A86" s="136"/>
      <c r="B86" s="153">
        <v>38</v>
      </c>
      <c r="C86" s="21">
        <v>1092</v>
      </c>
      <c r="D86" s="181"/>
      <c r="E86" s="154"/>
      <c r="F86" s="154"/>
      <c r="G86" s="154"/>
      <c r="H86" s="154"/>
      <c r="I86" s="154"/>
      <c r="J86" s="155">
        <f t="shared" si="6"/>
        <v>0</v>
      </c>
      <c r="K86" s="154"/>
      <c r="L86" s="154"/>
      <c r="M86" s="156">
        <f t="shared" si="7"/>
        <v>0</v>
      </c>
      <c r="N86" s="153">
        <f t="shared" si="8"/>
        <v>0</v>
      </c>
      <c r="O86" s="146"/>
      <c r="P86" s="154"/>
      <c r="Q86" s="154"/>
      <c r="R86" s="154"/>
      <c r="S86" s="154"/>
      <c r="T86" s="154"/>
      <c r="U86" s="157">
        <f t="shared" si="9"/>
        <v>0</v>
      </c>
      <c r="V86" s="157">
        <f t="shared" si="10"/>
        <v>0</v>
      </c>
      <c r="W86" s="158">
        <f>V86/VLOOKUP(C86,المرتبات!$C$27:$H$199,6,0)</f>
        <v>0</v>
      </c>
    </row>
    <row r="87" spans="1:23" s="60" customFormat="1" ht="29.25" x14ac:dyDescent="0.4">
      <c r="A87" s="136"/>
      <c r="B87" s="153">
        <v>39</v>
      </c>
      <c r="C87" s="21">
        <v>1119</v>
      </c>
      <c r="D87" s="181"/>
      <c r="E87" s="154"/>
      <c r="F87" s="154"/>
      <c r="G87" s="154"/>
      <c r="H87" s="154"/>
      <c r="I87" s="154"/>
      <c r="J87" s="155">
        <f t="shared" si="6"/>
        <v>0</v>
      </c>
      <c r="K87" s="154"/>
      <c r="L87" s="154"/>
      <c r="M87" s="156">
        <f t="shared" si="7"/>
        <v>0</v>
      </c>
      <c r="N87" s="153">
        <f t="shared" si="8"/>
        <v>0</v>
      </c>
      <c r="O87" s="146"/>
      <c r="P87" s="154"/>
      <c r="Q87" s="154"/>
      <c r="R87" s="154"/>
      <c r="S87" s="154"/>
      <c r="T87" s="154"/>
      <c r="U87" s="157">
        <f t="shared" si="9"/>
        <v>0</v>
      </c>
      <c r="V87" s="157">
        <f t="shared" si="10"/>
        <v>0</v>
      </c>
      <c r="W87" s="158">
        <f>V87/VLOOKUP(C87,المرتبات!$C$27:$H$199,6,0)</f>
        <v>0</v>
      </c>
    </row>
    <row r="88" spans="1:23" s="60" customFormat="1" ht="29.25" x14ac:dyDescent="0.4">
      <c r="A88" s="136"/>
      <c r="B88" s="153">
        <v>40</v>
      </c>
      <c r="C88" s="21">
        <v>1048</v>
      </c>
      <c r="D88" s="181"/>
      <c r="E88" s="154"/>
      <c r="F88" s="154"/>
      <c r="G88" s="154"/>
      <c r="H88" s="154"/>
      <c r="I88" s="154"/>
      <c r="J88" s="155">
        <f t="shared" si="6"/>
        <v>0</v>
      </c>
      <c r="K88" s="154"/>
      <c r="L88" s="154"/>
      <c r="M88" s="156">
        <f t="shared" si="7"/>
        <v>0</v>
      </c>
      <c r="N88" s="153">
        <f t="shared" si="8"/>
        <v>0</v>
      </c>
      <c r="O88" s="146"/>
      <c r="P88" s="154"/>
      <c r="Q88" s="154"/>
      <c r="R88" s="154"/>
      <c r="S88" s="154"/>
      <c r="T88" s="154"/>
      <c r="U88" s="157">
        <f t="shared" si="9"/>
        <v>0</v>
      </c>
      <c r="V88" s="157">
        <f t="shared" si="10"/>
        <v>0</v>
      </c>
      <c r="W88" s="158">
        <f>V88/VLOOKUP(C88,المرتبات!$C$27:$H$199,6,0)</f>
        <v>0</v>
      </c>
    </row>
    <row r="89" spans="1:23" s="60" customFormat="1" ht="29.25" x14ac:dyDescent="0.4">
      <c r="A89" s="136"/>
      <c r="B89" s="153">
        <v>41</v>
      </c>
      <c r="C89" s="21">
        <v>1014</v>
      </c>
      <c r="D89" s="181"/>
      <c r="E89" s="154"/>
      <c r="F89" s="154"/>
      <c r="G89" s="154"/>
      <c r="H89" s="154"/>
      <c r="I89" s="154"/>
      <c r="J89" s="155">
        <f t="shared" si="6"/>
        <v>0</v>
      </c>
      <c r="K89" s="154"/>
      <c r="L89" s="154"/>
      <c r="M89" s="156">
        <f t="shared" si="7"/>
        <v>0</v>
      </c>
      <c r="N89" s="153">
        <f t="shared" si="8"/>
        <v>0</v>
      </c>
      <c r="O89" s="146"/>
      <c r="P89" s="154"/>
      <c r="Q89" s="154"/>
      <c r="R89" s="154"/>
      <c r="S89" s="154"/>
      <c r="T89" s="154"/>
      <c r="U89" s="157">
        <f t="shared" si="9"/>
        <v>0</v>
      </c>
      <c r="V89" s="157">
        <f t="shared" si="10"/>
        <v>0</v>
      </c>
      <c r="W89" s="158">
        <f>V89/VLOOKUP(C89,المرتبات!$C$27:$H$199,6,0)</f>
        <v>0</v>
      </c>
    </row>
    <row r="90" spans="1:23" s="60" customFormat="1" ht="29.25" x14ac:dyDescent="0.4">
      <c r="A90" s="136"/>
      <c r="B90" s="153">
        <v>1</v>
      </c>
      <c r="C90" s="182">
        <v>1026</v>
      </c>
      <c r="D90" s="183"/>
      <c r="E90" s="154">
        <v>12</v>
      </c>
      <c r="F90" s="154">
        <v>36</v>
      </c>
      <c r="G90" s="154"/>
      <c r="H90" s="154">
        <v>24</v>
      </c>
      <c r="I90" s="154">
        <v>12</v>
      </c>
      <c r="J90" s="155">
        <f t="shared" si="6"/>
        <v>1.0062893081761006</v>
      </c>
      <c r="K90" s="154"/>
      <c r="L90" s="154"/>
      <c r="M90" s="156">
        <f t="shared" si="7"/>
        <v>85.006289308176108</v>
      </c>
      <c r="N90" s="153">
        <f t="shared" si="8"/>
        <v>84</v>
      </c>
      <c r="O90" s="146"/>
      <c r="P90" s="154"/>
      <c r="Q90" s="154">
        <v>2</v>
      </c>
      <c r="R90" s="154"/>
      <c r="S90" s="154"/>
      <c r="T90" s="154"/>
      <c r="U90" s="157">
        <f t="shared" si="9"/>
        <v>2</v>
      </c>
      <c r="V90" s="157">
        <f t="shared" si="10"/>
        <v>20</v>
      </c>
      <c r="W90" s="158">
        <f>V90/VLOOKUP(C90,المرتبات!$C$27:$H$199,6,0)</f>
        <v>1.0062893081761006</v>
      </c>
    </row>
    <row r="91" spans="1:23" s="60" customFormat="1" ht="29.25" x14ac:dyDescent="0.4">
      <c r="A91" s="136"/>
      <c r="B91" s="153">
        <v>2</v>
      </c>
      <c r="C91" s="182">
        <v>1098</v>
      </c>
      <c r="D91" s="183"/>
      <c r="E91" s="154"/>
      <c r="F91" s="154"/>
      <c r="G91" s="154"/>
      <c r="H91" s="154"/>
      <c r="I91" s="154"/>
      <c r="J91" s="155">
        <f t="shared" si="6"/>
        <v>0</v>
      </c>
      <c r="K91" s="154"/>
      <c r="L91" s="154"/>
      <c r="M91" s="156">
        <f t="shared" si="7"/>
        <v>0</v>
      </c>
      <c r="N91" s="153">
        <f t="shared" si="8"/>
        <v>0</v>
      </c>
      <c r="O91" s="146"/>
      <c r="P91" s="154"/>
      <c r="Q91" s="154"/>
      <c r="R91" s="154"/>
      <c r="S91" s="154"/>
      <c r="T91" s="154"/>
      <c r="U91" s="157">
        <f t="shared" si="9"/>
        <v>0</v>
      </c>
      <c r="V91" s="157">
        <f t="shared" si="10"/>
        <v>0</v>
      </c>
      <c r="W91" s="158">
        <f>V91/VLOOKUP(C91,المرتبات!$C$27:$H$199,6,0)</f>
        <v>0</v>
      </c>
    </row>
    <row r="92" spans="1:23" s="60" customFormat="1" ht="29.25" x14ac:dyDescent="0.4">
      <c r="A92" s="136"/>
      <c r="B92" s="153">
        <v>3</v>
      </c>
      <c r="C92" s="21">
        <v>1099</v>
      </c>
      <c r="D92" s="282"/>
      <c r="E92" s="154"/>
      <c r="F92" s="154"/>
      <c r="G92" s="154"/>
      <c r="H92" s="154"/>
      <c r="I92" s="154"/>
      <c r="J92" s="155">
        <f t="shared" si="6"/>
        <v>0</v>
      </c>
      <c r="K92" s="154"/>
      <c r="L92" s="154"/>
      <c r="M92" s="156">
        <f t="shared" si="7"/>
        <v>0</v>
      </c>
      <c r="N92" s="153">
        <f t="shared" si="8"/>
        <v>0</v>
      </c>
      <c r="O92" s="146"/>
      <c r="P92" s="154"/>
      <c r="Q92" s="154"/>
      <c r="R92" s="154"/>
      <c r="S92" s="154"/>
      <c r="T92" s="154"/>
      <c r="U92" s="157">
        <f t="shared" si="9"/>
        <v>0</v>
      </c>
      <c r="V92" s="157">
        <f t="shared" si="10"/>
        <v>0</v>
      </c>
      <c r="W92" s="158">
        <f>V92/VLOOKUP(C92,المرتبات!$C$27:$H$199,6,0)</f>
        <v>0</v>
      </c>
    </row>
    <row r="93" spans="1:23" s="60" customFormat="1" ht="29.25" x14ac:dyDescent="0.4">
      <c r="A93" s="136"/>
      <c r="B93" s="153">
        <v>4</v>
      </c>
      <c r="C93" s="21">
        <v>1151</v>
      </c>
      <c r="D93" s="282"/>
      <c r="E93" s="154"/>
      <c r="F93" s="154"/>
      <c r="G93" s="154"/>
      <c r="H93" s="154"/>
      <c r="I93" s="154"/>
      <c r="J93" s="155">
        <f t="shared" si="6"/>
        <v>0</v>
      </c>
      <c r="K93" s="154"/>
      <c r="L93" s="154"/>
      <c r="M93" s="156">
        <f t="shared" si="7"/>
        <v>0</v>
      </c>
      <c r="N93" s="153">
        <f t="shared" si="8"/>
        <v>0</v>
      </c>
      <c r="O93" s="146"/>
      <c r="P93" s="154"/>
      <c r="Q93" s="154"/>
      <c r="R93" s="154"/>
      <c r="S93" s="154"/>
      <c r="T93" s="154"/>
      <c r="U93" s="157">
        <f t="shared" si="9"/>
        <v>0</v>
      </c>
      <c r="V93" s="157">
        <f t="shared" si="10"/>
        <v>0</v>
      </c>
      <c r="W93" s="158">
        <f>V93/VLOOKUP(C93,المرتبات!$C$27:$H$199,6,0)</f>
        <v>0</v>
      </c>
    </row>
    <row r="94" spans="1:23" s="60" customFormat="1" ht="29.25" x14ac:dyDescent="0.4">
      <c r="A94" s="136"/>
      <c r="B94" s="153">
        <v>5</v>
      </c>
      <c r="C94" s="21">
        <v>1073</v>
      </c>
      <c r="D94" s="282"/>
      <c r="E94" s="154"/>
      <c r="F94" s="154"/>
      <c r="G94" s="154"/>
      <c r="H94" s="154"/>
      <c r="I94" s="154"/>
      <c r="J94" s="155">
        <f t="shared" si="6"/>
        <v>0</v>
      </c>
      <c r="K94" s="154"/>
      <c r="L94" s="154"/>
      <c r="M94" s="156">
        <f t="shared" si="7"/>
        <v>0</v>
      </c>
      <c r="N94" s="153">
        <f t="shared" si="8"/>
        <v>0</v>
      </c>
      <c r="O94" s="146"/>
      <c r="P94" s="154"/>
      <c r="Q94" s="154"/>
      <c r="R94" s="154"/>
      <c r="S94" s="154"/>
      <c r="T94" s="154"/>
      <c r="U94" s="157">
        <f t="shared" si="9"/>
        <v>0</v>
      </c>
      <c r="V94" s="157">
        <f t="shared" si="10"/>
        <v>0</v>
      </c>
      <c r="W94" s="158">
        <f>V94/VLOOKUP(C94,المرتبات!$C$27:$H$199,6,0)</f>
        <v>0</v>
      </c>
    </row>
    <row r="95" spans="1:23" s="60" customFormat="1" ht="29.25" x14ac:dyDescent="0.4">
      <c r="A95" s="136"/>
      <c r="B95" s="153">
        <v>6</v>
      </c>
      <c r="C95" s="21">
        <v>1132</v>
      </c>
      <c r="D95" s="282"/>
      <c r="E95" s="154"/>
      <c r="F95" s="154"/>
      <c r="G95" s="154"/>
      <c r="H95" s="154"/>
      <c r="I95" s="154"/>
      <c r="J95" s="155">
        <f t="shared" si="6"/>
        <v>0</v>
      </c>
      <c r="K95" s="154"/>
      <c r="L95" s="154"/>
      <c r="M95" s="156">
        <f t="shared" si="7"/>
        <v>0</v>
      </c>
      <c r="N95" s="153">
        <f t="shared" si="8"/>
        <v>0</v>
      </c>
      <c r="O95" s="146"/>
      <c r="P95" s="154"/>
      <c r="Q95" s="154"/>
      <c r="R95" s="154"/>
      <c r="S95" s="154"/>
      <c r="T95" s="154"/>
      <c r="U95" s="157">
        <f t="shared" si="9"/>
        <v>0</v>
      </c>
      <c r="V95" s="157">
        <f t="shared" si="10"/>
        <v>0</v>
      </c>
      <c r="W95" s="158">
        <f>V95/VLOOKUP(C95,المرتبات!$C$27:$H$199,6,0)</f>
        <v>0</v>
      </c>
    </row>
    <row r="96" spans="1:23" s="60" customFormat="1" ht="29.25" x14ac:dyDescent="0.4">
      <c r="A96" s="136"/>
      <c r="B96" s="153">
        <v>7</v>
      </c>
      <c r="C96" s="21">
        <v>1080</v>
      </c>
      <c r="D96" s="282"/>
      <c r="E96" s="154"/>
      <c r="F96" s="154"/>
      <c r="G96" s="154"/>
      <c r="H96" s="154"/>
      <c r="I96" s="154"/>
      <c r="J96" s="155">
        <f t="shared" si="6"/>
        <v>0</v>
      </c>
      <c r="K96" s="154"/>
      <c r="L96" s="154"/>
      <c r="M96" s="156">
        <f t="shared" si="7"/>
        <v>0</v>
      </c>
      <c r="N96" s="153">
        <f t="shared" si="8"/>
        <v>0</v>
      </c>
      <c r="O96" s="146"/>
      <c r="P96" s="154"/>
      <c r="Q96" s="154"/>
      <c r="R96" s="154"/>
      <c r="S96" s="154"/>
      <c r="T96" s="154"/>
      <c r="U96" s="157">
        <f t="shared" si="9"/>
        <v>0</v>
      </c>
      <c r="V96" s="157">
        <f t="shared" si="10"/>
        <v>0</v>
      </c>
      <c r="W96" s="158">
        <f>V96/VLOOKUP(C96,المرتبات!$C$27:$H$199,6,0)</f>
        <v>0</v>
      </c>
    </row>
    <row r="97" spans="1:23" s="60" customFormat="1" ht="29.25" x14ac:dyDescent="0.4">
      <c r="A97" s="136"/>
      <c r="B97" s="153">
        <v>8</v>
      </c>
      <c r="C97" s="21">
        <v>1125</v>
      </c>
      <c r="D97" s="282"/>
      <c r="E97" s="154"/>
      <c r="F97" s="154"/>
      <c r="G97" s="154"/>
      <c r="H97" s="154"/>
      <c r="I97" s="154"/>
      <c r="J97" s="155">
        <f t="shared" si="6"/>
        <v>0</v>
      </c>
      <c r="K97" s="154"/>
      <c r="L97" s="154"/>
      <c r="M97" s="156">
        <f t="shared" si="7"/>
        <v>0</v>
      </c>
      <c r="N97" s="153">
        <f t="shared" si="8"/>
        <v>0</v>
      </c>
      <c r="O97" s="146"/>
      <c r="P97" s="154"/>
      <c r="Q97" s="154"/>
      <c r="R97" s="154"/>
      <c r="S97" s="154"/>
      <c r="T97" s="154"/>
      <c r="U97" s="157">
        <f t="shared" si="9"/>
        <v>0</v>
      </c>
      <c r="V97" s="157">
        <f t="shared" si="10"/>
        <v>0</v>
      </c>
      <c r="W97" s="158">
        <f>V97/VLOOKUP(C97,المرتبات!$C$27:$H$199,6,0)</f>
        <v>0</v>
      </c>
    </row>
    <row r="98" spans="1:23" s="60" customFormat="1" ht="29.25" x14ac:dyDescent="0.4">
      <c r="A98" s="136"/>
      <c r="B98" s="153">
        <v>9</v>
      </c>
      <c r="C98" s="21">
        <v>1160</v>
      </c>
      <c r="D98" s="282"/>
      <c r="E98" s="154">
        <v>16</v>
      </c>
      <c r="F98" s="154"/>
      <c r="G98" s="154"/>
      <c r="H98" s="154"/>
      <c r="I98" s="154"/>
      <c r="J98" s="155">
        <f t="shared" si="6"/>
        <v>0</v>
      </c>
      <c r="K98" s="154"/>
      <c r="L98" s="154"/>
      <c r="M98" s="156">
        <f t="shared" si="7"/>
        <v>16</v>
      </c>
      <c r="N98" s="153">
        <f t="shared" si="8"/>
        <v>16</v>
      </c>
      <c r="O98" s="146"/>
      <c r="P98" s="154"/>
      <c r="Q98" s="154"/>
      <c r="R98" s="154"/>
      <c r="S98" s="154"/>
      <c r="T98" s="154"/>
      <c r="U98" s="157">
        <f t="shared" si="9"/>
        <v>0</v>
      </c>
      <c r="V98" s="157">
        <f t="shared" si="10"/>
        <v>0</v>
      </c>
      <c r="W98" s="158">
        <f>V98/VLOOKUP(C98,المرتبات!$C$27:$H$199,6,0)</f>
        <v>0</v>
      </c>
    </row>
    <row r="99" spans="1:23" s="60" customFormat="1" ht="29.25" x14ac:dyDescent="0.4">
      <c r="A99" s="136"/>
      <c r="B99" s="153">
        <v>10</v>
      </c>
      <c r="C99" s="21">
        <v>1050</v>
      </c>
      <c r="D99" s="282"/>
      <c r="E99" s="154"/>
      <c r="F99" s="154"/>
      <c r="G99" s="154"/>
      <c r="H99" s="154"/>
      <c r="I99" s="154"/>
      <c r="J99" s="155">
        <f t="shared" si="6"/>
        <v>0</v>
      </c>
      <c r="K99" s="154"/>
      <c r="L99" s="154"/>
      <c r="M99" s="156">
        <f t="shared" si="7"/>
        <v>0</v>
      </c>
      <c r="N99" s="153">
        <f t="shared" si="8"/>
        <v>0</v>
      </c>
      <c r="O99" s="146"/>
      <c r="P99" s="154"/>
      <c r="Q99" s="154"/>
      <c r="R99" s="154"/>
      <c r="S99" s="154"/>
      <c r="T99" s="154"/>
      <c r="U99" s="157">
        <f t="shared" si="9"/>
        <v>0</v>
      </c>
      <c r="V99" s="157">
        <f t="shared" si="10"/>
        <v>0</v>
      </c>
      <c r="W99" s="158">
        <f>V99/VLOOKUP(C99,المرتبات!$C$27:$H$199,6,0)</f>
        <v>0</v>
      </c>
    </row>
    <row r="100" spans="1:23" s="60" customFormat="1" ht="29.25" x14ac:dyDescent="0.4">
      <c r="A100" s="136"/>
      <c r="B100" s="153">
        <v>11</v>
      </c>
      <c r="C100" s="21">
        <v>1085</v>
      </c>
      <c r="D100" s="282"/>
      <c r="E100" s="154"/>
      <c r="F100" s="154"/>
      <c r="G100" s="154"/>
      <c r="H100" s="154"/>
      <c r="I100" s="154"/>
      <c r="J100" s="155">
        <f t="shared" si="6"/>
        <v>0</v>
      </c>
      <c r="K100" s="154"/>
      <c r="L100" s="154"/>
      <c r="M100" s="156">
        <f t="shared" si="7"/>
        <v>0</v>
      </c>
      <c r="N100" s="153">
        <f t="shared" si="8"/>
        <v>0</v>
      </c>
      <c r="O100" s="146"/>
      <c r="P100" s="154"/>
      <c r="Q100" s="154"/>
      <c r="R100" s="154"/>
      <c r="S100" s="154"/>
      <c r="T100" s="154"/>
      <c r="U100" s="157">
        <f t="shared" si="9"/>
        <v>0</v>
      </c>
      <c r="V100" s="157">
        <f t="shared" si="10"/>
        <v>0</v>
      </c>
      <c r="W100" s="158">
        <f>V100/VLOOKUP(C100,المرتبات!$C$27:$H$199,6,0)</f>
        <v>0</v>
      </c>
    </row>
    <row r="101" spans="1:23" s="60" customFormat="1" ht="29.25" x14ac:dyDescent="0.4">
      <c r="A101" s="136"/>
      <c r="B101" s="153">
        <v>12</v>
      </c>
      <c r="C101" s="21">
        <v>1078</v>
      </c>
      <c r="D101" s="282"/>
      <c r="E101" s="154"/>
      <c r="F101" s="154"/>
      <c r="G101" s="154"/>
      <c r="H101" s="154"/>
      <c r="I101" s="154"/>
      <c r="J101" s="155">
        <f t="shared" si="6"/>
        <v>0</v>
      </c>
      <c r="K101" s="154"/>
      <c r="L101" s="154"/>
      <c r="M101" s="156">
        <f t="shared" si="7"/>
        <v>0</v>
      </c>
      <c r="N101" s="153">
        <f t="shared" si="8"/>
        <v>0</v>
      </c>
      <c r="O101" s="146"/>
      <c r="P101" s="154"/>
      <c r="Q101" s="154"/>
      <c r="R101" s="154"/>
      <c r="S101" s="154"/>
      <c r="T101" s="154"/>
      <c r="U101" s="157">
        <f t="shared" si="9"/>
        <v>0</v>
      </c>
      <c r="V101" s="157">
        <f t="shared" si="10"/>
        <v>0</v>
      </c>
      <c r="W101" s="158">
        <f>V101/VLOOKUP(C101,المرتبات!$C$27:$H$199,6,0)</f>
        <v>0</v>
      </c>
    </row>
    <row r="102" spans="1:23" s="60" customFormat="1" ht="29.25" x14ac:dyDescent="0.4">
      <c r="A102" s="136"/>
      <c r="B102" s="153">
        <v>13</v>
      </c>
      <c r="C102" s="21">
        <v>1069</v>
      </c>
      <c r="D102" s="282"/>
      <c r="E102" s="154"/>
      <c r="F102" s="154"/>
      <c r="G102" s="154"/>
      <c r="H102" s="154"/>
      <c r="I102" s="154"/>
      <c r="J102" s="155">
        <f t="shared" si="6"/>
        <v>0</v>
      </c>
      <c r="K102" s="154"/>
      <c r="L102" s="154"/>
      <c r="M102" s="156">
        <f t="shared" si="7"/>
        <v>0</v>
      </c>
      <c r="N102" s="153">
        <f t="shared" si="8"/>
        <v>0</v>
      </c>
      <c r="O102" s="146"/>
      <c r="P102" s="154"/>
      <c r="Q102" s="154"/>
      <c r="R102" s="154"/>
      <c r="S102" s="154"/>
      <c r="T102" s="154"/>
      <c r="U102" s="157">
        <f t="shared" si="9"/>
        <v>0</v>
      </c>
      <c r="V102" s="157">
        <f t="shared" si="10"/>
        <v>0</v>
      </c>
      <c r="W102" s="158">
        <f>V102/VLOOKUP(C102,المرتبات!$C$27:$H$199,6,0)</f>
        <v>0</v>
      </c>
    </row>
    <row r="103" spans="1:23" s="60" customFormat="1" ht="29.25" x14ac:dyDescent="0.4">
      <c r="A103" s="136"/>
      <c r="B103" s="153">
        <v>14</v>
      </c>
      <c r="C103" s="21">
        <v>1172</v>
      </c>
      <c r="D103" s="282"/>
      <c r="E103" s="154"/>
      <c r="F103" s="154"/>
      <c r="G103" s="154"/>
      <c r="H103" s="154"/>
      <c r="I103" s="154"/>
      <c r="J103" s="155">
        <f t="shared" si="6"/>
        <v>0</v>
      </c>
      <c r="K103" s="154"/>
      <c r="L103" s="154"/>
      <c r="M103" s="156">
        <f t="shared" si="7"/>
        <v>0</v>
      </c>
      <c r="N103" s="153">
        <f t="shared" si="8"/>
        <v>0</v>
      </c>
      <c r="O103" s="146"/>
      <c r="P103" s="154"/>
      <c r="Q103" s="154"/>
      <c r="R103" s="154"/>
      <c r="S103" s="154"/>
      <c r="T103" s="154"/>
      <c r="U103" s="157">
        <f t="shared" si="9"/>
        <v>0</v>
      </c>
      <c r="V103" s="157">
        <f t="shared" si="10"/>
        <v>0</v>
      </c>
      <c r="W103" s="158">
        <f>V103/VLOOKUP(C103,المرتبات!$C$27:$H$199,6,0)</f>
        <v>0</v>
      </c>
    </row>
    <row r="104" spans="1:23" s="60" customFormat="1" ht="29.25" x14ac:dyDescent="0.4">
      <c r="A104" s="136"/>
      <c r="B104" s="153">
        <v>15</v>
      </c>
      <c r="C104" s="21">
        <v>1173</v>
      </c>
      <c r="D104" s="282"/>
      <c r="E104" s="154"/>
      <c r="F104" s="154"/>
      <c r="G104" s="154"/>
      <c r="H104" s="154"/>
      <c r="I104" s="154"/>
      <c r="J104" s="155">
        <f t="shared" si="6"/>
        <v>0</v>
      </c>
      <c r="K104" s="154"/>
      <c r="L104" s="154"/>
      <c r="M104" s="156">
        <f t="shared" si="7"/>
        <v>0</v>
      </c>
      <c r="N104" s="153">
        <f t="shared" si="8"/>
        <v>0</v>
      </c>
      <c r="O104" s="146"/>
      <c r="P104" s="154"/>
      <c r="Q104" s="154"/>
      <c r="R104" s="154"/>
      <c r="S104" s="154"/>
      <c r="T104" s="154"/>
      <c r="U104" s="157">
        <f t="shared" si="9"/>
        <v>0</v>
      </c>
      <c r="V104" s="157">
        <f t="shared" si="10"/>
        <v>0</v>
      </c>
      <c r="W104" s="158">
        <f>V104/VLOOKUP(C104,المرتبات!$C$27:$H$199,6,0)</f>
        <v>0</v>
      </c>
    </row>
    <row r="105" spans="1:23" s="60" customFormat="1" ht="29.25" x14ac:dyDescent="0.4">
      <c r="A105" s="136"/>
      <c r="B105" s="153">
        <v>16</v>
      </c>
      <c r="C105" s="21">
        <v>1174</v>
      </c>
      <c r="D105" s="282"/>
      <c r="E105" s="154"/>
      <c r="F105" s="154"/>
      <c r="G105" s="154"/>
      <c r="H105" s="154"/>
      <c r="I105" s="154"/>
      <c r="J105" s="155">
        <f t="shared" si="6"/>
        <v>0</v>
      </c>
      <c r="K105" s="154"/>
      <c r="L105" s="154"/>
      <c r="M105" s="156">
        <f t="shared" si="7"/>
        <v>0</v>
      </c>
      <c r="N105" s="153">
        <f t="shared" si="8"/>
        <v>0</v>
      </c>
      <c r="O105" s="146"/>
      <c r="P105" s="154"/>
      <c r="Q105" s="154"/>
      <c r="R105" s="154"/>
      <c r="S105" s="154"/>
      <c r="T105" s="154"/>
      <c r="U105" s="157">
        <f t="shared" si="9"/>
        <v>0</v>
      </c>
      <c r="V105" s="157">
        <f t="shared" si="10"/>
        <v>0</v>
      </c>
      <c r="W105" s="158">
        <f>V105/VLOOKUP(C105,المرتبات!$C$27:$H$199,6,0)</f>
        <v>0</v>
      </c>
    </row>
    <row r="106" spans="1:23" s="60" customFormat="1" ht="29.25" x14ac:dyDescent="0.4">
      <c r="A106" s="136"/>
      <c r="B106" s="153">
        <v>17</v>
      </c>
      <c r="C106" s="21">
        <v>1167</v>
      </c>
      <c r="D106" s="282"/>
      <c r="E106" s="154"/>
      <c r="F106" s="154">
        <v>3</v>
      </c>
      <c r="G106" s="154"/>
      <c r="H106" s="154"/>
      <c r="I106" s="154"/>
      <c r="J106" s="155">
        <f t="shared" si="6"/>
        <v>0</v>
      </c>
      <c r="K106" s="154"/>
      <c r="L106" s="154"/>
      <c r="M106" s="156">
        <f t="shared" si="7"/>
        <v>3</v>
      </c>
      <c r="N106" s="153">
        <f t="shared" si="8"/>
        <v>3</v>
      </c>
      <c r="O106" s="146"/>
      <c r="P106" s="154"/>
      <c r="Q106" s="154"/>
      <c r="R106" s="154"/>
      <c r="S106" s="154"/>
      <c r="T106" s="154"/>
      <c r="U106" s="157">
        <f t="shared" si="9"/>
        <v>0</v>
      </c>
      <c r="V106" s="157">
        <f t="shared" si="10"/>
        <v>0</v>
      </c>
      <c r="W106" s="158">
        <f>V106/VLOOKUP(C106,المرتبات!$C$27:$H$199,6,0)</f>
        <v>0</v>
      </c>
    </row>
    <row r="107" spans="1:23" s="60" customFormat="1" ht="29.25" x14ac:dyDescent="0.4">
      <c r="A107" s="136"/>
      <c r="B107" s="153">
        <v>18</v>
      </c>
      <c r="C107" s="21">
        <v>1008</v>
      </c>
      <c r="D107" s="282"/>
      <c r="E107" s="154"/>
      <c r="F107" s="154"/>
      <c r="G107" s="154"/>
      <c r="H107" s="154"/>
      <c r="I107" s="154"/>
      <c r="J107" s="155">
        <f t="shared" si="6"/>
        <v>0</v>
      </c>
      <c r="K107" s="154"/>
      <c r="L107" s="154"/>
      <c r="M107" s="156">
        <f t="shared" si="7"/>
        <v>0</v>
      </c>
      <c r="N107" s="153">
        <f t="shared" si="8"/>
        <v>0</v>
      </c>
      <c r="O107" s="146"/>
      <c r="P107" s="154"/>
      <c r="Q107" s="154"/>
      <c r="R107" s="154"/>
      <c r="S107" s="154"/>
      <c r="T107" s="154"/>
      <c r="U107" s="157">
        <f t="shared" si="9"/>
        <v>0</v>
      </c>
      <c r="V107" s="157">
        <f t="shared" si="10"/>
        <v>0</v>
      </c>
      <c r="W107" s="158">
        <f>V107/VLOOKUP(C107,المرتبات!$C$27:$H$199,6,0)</f>
        <v>0</v>
      </c>
    </row>
    <row r="108" spans="1:23" s="60" customFormat="1" ht="29.25" x14ac:dyDescent="0.4">
      <c r="A108" s="136"/>
      <c r="B108" s="153">
        <v>19</v>
      </c>
      <c r="C108" s="21">
        <v>1088</v>
      </c>
      <c r="D108" s="282"/>
      <c r="E108" s="154"/>
      <c r="F108" s="154"/>
      <c r="G108" s="154"/>
      <c r="H108" s="154"/>
      <c r="I108" s="154"/>
      <c r="J108" s="155">
        <f t="shared" si="6"/>
        <v>0</v>
      </c>
      <c r="K108" s="154"/>
      <c r="L108" s="154"/>
      <c r="M108" s="156">
        <f t="shared" si="7"/>
        <v>0</v>
      </c>
      <c r="N108" s="153">
        <f t="shared" si="8"/>
        <v>0</v>
      </c>
      <c r="O108" s="146"/>
      <c r="P108" s="154"/>
      <c r="Q108" s="154"/>
      <c r="R108" s="154"/>
      <c r="S108" s="154"/>
      <c r="T108" s="154"/>
      <c r="U108" s="157">
        <f t="shared" si="9"/>
        <v>0</v>
      </c>
      <c r="V108" s="157">
        <f t="shared" si="10"/>
        <v>0</v>
      </c>
      <c r="W108" s="158">
        <f>V108/VLOOKUP(C108,المرتبات!$C$27:$H$199,6,0)</f>
        <v>0</v>
      </c>
    </row>
    <row r="109" spans="1:23" s="60" customFormat="1" ht="29.25" x14ac:dyDescent="0.4">
      <c r="A109" s="136"/>
      <c r="B109" s="153">
        <v>20</v>
      </c>
      <c r="C109" s="21">
        <v>1143</v>
      </c>
      <c r="D109" s="282"/>
      <c r="E109" s="154"/>
      <c r="F109" s="154">
        <v>3</v>
      </c>
      <c r="G109" s="154"/>
      <c r="H109" s="154"/>
      <c r="I109" s="154"/>
      <c r="J109" s="155">
        <f t="shared" si="6"/>
        <v>0</v>
      </c>
      <c r="K109" s="154"/>
      <c r="L109" s="154"/>
      <c r="M109" s="156">
        <f t="shared" si="7"/>
        <v>3</v>
      </c>
      <c r="N109" s="153">
        <f t="shared" si="8"/>
        <v>3</v>
      </c>
      <c r="O109" s="146"/>
      <c r="P109" s="154"/>
      <c r="Q109" s="154"/>
      <c r="R109" s="154"/>
      <c r="S109" s="154"/>
      <c r="T109" s="154"/>
      <c r="U109" s="157">
        <f t="shared" si="9"/>
        <v>0</v>
      </c>
      <c r="V109" s="157">
        <f t="shared" si="10"/>
        <v>0</v>
      </c>
      <c r="W109" s="158">
        <f>V109/VLOOKUP(C109,المرتبات!$C$27:$H$199,6,0)</f>
        <v>0</v>
      </c>
    </row>
    <row r="110" spans="1:23" s="60" customFormat="1" ht="29.25" x14ac:dyDescent="0.4">
      <c r="A110" s="136"/>
      <c r="B110" s="153">
        <v>21</v>
      </c>
      <c r="C110" s="21">
        <v>1154</v>
      </c>
      <c r="D110" s="282"/>
      <c r="E110" s="154">
        <v>16</v>
      </c>
      <c r="F110" s="154"/>
      <c r="G110" s="154"/>
      <c r="H110" s="154"/>
      <c r="I110" s="154"/>
      <c r="J110" s="155">
        <f t="shared" si="6"/>
        <v>0</v>
      </c>
      <c r="K110" s="154"/>
      <c r="L110" s="154"/>
      <c r="M110" s="156">
        <f t="shared" si="7"/>
        <v>16</v>
      </c>
      <c r="N110" s="153">
        <f t="shared" si="8"/>
        <v>16</v>
      </c>
      <c r="O110" s="146"/>
      <c r="P110" s="154"/>
      <c r="Q110" s="154"/>
      <c r="R110" s="154"/>
      <c r="S110" s="154"/>
      <c r="T110" s="154"/>
      <c r="U110" s="157">
        <f t="shared" si="9"/>
        <v>0</v>
      </c>
      <c r="V110" s="157">
        <f t="shared" si="10"/>
        <v>0</v>
      </c>
      <c r="W110" s="158">
        <f>V110/VLOOKUP(C110,المرتبات!$C$27:$H$199,6,0)</f>
        <v>0</v>
      </c>
    </row>
    <row r="111" spans="1:23" s="60" customFormat="1" ht="29.25" x14ac:dyDescent="0.4">
      <c r="A111" s="136"/>
      <c r="B111" s="153">
        <v>22</v>
      </c>
      <c r="C111" s="21">
        <v>1145</v>
      </c>
      <c r="D111" s="282"/>
      <c r="E111" s="154">
        <v>16</v>
      </c>
      <c r="F111" s="154"/>
      <c r="G111" s="154"/>
      <c r="H111" s="154">
        <v>16</v>
      </c>
      <c r="I111" s="154"/>
      <c r="J111" s="155">
        <f t="shared" si="6"/>
        <v>0</v>
      </c>
      <c r="K111" s="154"/>
      <c r="L111" s="154"/>
      <c r="M111" s="156">
        <f t="shared" si="7"/>
        <v>32</v>
      </c>
      <c r="N111" s="153">
        <f t="shared" si="8"/>
        <v>32</v>
      </c>
      <c r="O111" s="146"/>
      <c r="P111" s="154"/>
      <c r="Q111" s="154"/>
      <c r="R111" s="154"/>
      <c r="S111" s="154"/>
      <c r="T111" s="154"/>
      <c r="U111" s="157">
        <f t="shared" si="9"/>
        <v>0</v>
      </c>
      <c r="V111" s="157">
        <f t="shared" si="10"/>
        <v>0</v>
      </c>
      <c r="W111" s="158">
        <f>V111/VLOOKUP(C111,المرتبات!$C$27:$H$199,6,0)</f>
        <v>0</v>
      </c>
    </row>
    <row r="112" spans="1:23" s="60" customFormat="1" ht="29.25" x14ac:dyDescent="0.4">
      <c r="A112" s="136"/>
      <c r="B112" s="153">
        <v>23</v>
      </c>
      <c r="C112" s="21">
        <v>1063</v>
      </c>
      <c r="D112" s="282"/>
      <c r="E112" s="154">
        <v>16</v>
      </c>
      <c r="F112" s="154"/>
      <c r="G112" s="154">
        <v>8</v>
      </c>
      <c r="H112" s="154">
        <v>32</v>
      </c>
      <c r="I112" s="154"/>
      <c r="J112" s="155">
        <f t="shared" si="6"/>
        <v>0</v>
      </c>
      <c r="K112" s="154"/>
      <c r="L112" s="154"/>
      <c r="M112" s="156">
        <f t="shared" si="7"/>
        <v>56</v>
      </c>
      <c r="N112" s="153">
        <f t="shared" si="8"/>
        <v>56</v>
      </c>
      <c r="O112" s="146"/>
      <c r="P112" s="154"/>
      <c r="Q112" s="154"/>
      <c r="R112" s="154"/>
      <c r="S112" s="154"/>
      <c r="T112" s="154"/>
      <c r="U112" s="157">
        <f t="shared" si="9"/>
        <v>0</v>
      </c>
      <c r="V112" s="157">
        <f t="shared" si="10"/>
        <v>0</v>
      </c>
      <c r="W112" s="158">
        <f>V112/VLOOKUP(C112,المرتبات!$C$27:$H$199,6,0)</f>
        <v>0</v>
      </c>
    </row>
    <row r="113" spans="1:23" s="60" customFormat="1" ht="29.25" x14ac:dyDescent="0.4">
      <c r="A113" s="136"/>
      <c r="B113" s="153">
        <v>24</v>
      </c>
      <c r="C113" s="21">
        <v>1016</v>
      </c>
      <c r="D113" s="282"/>
      <c r="E113" s="154">
        <v>16</v>
      </c>
      <c r="F113" s="154"/>
      <c r="G113" s="154">
        <v>8</v>
      </c>
      <c r="H113" s="154">
        <v>32</v>
      </c>
      <c r="I113" s="154"/>
      <c r="J113" s="155">
        <f t="shared" si="6"/>
        <v>0</v>
      </c>
      <c r="K113" s="154"/>
      <c r="L113" s="154"/>
      <c r="M113" s="156">
        <f t="shared" si="7"/>
        <v>56</v>
      </c>
      <c r="N113" s="153">
        <f t="shared" si="8"/>
        <v>56</v>
      </c>
      <c r="O113" s="146"/>
      <c r="P113" s="154"/>
      <c r="Q113" s="154"/>
      <c r="R113" s="154"/>
      <c r="S113" s="154"/>
      <c r="T113" s="154"/>
      <c r="U113" s="157">
        <f t="shared" si="9"/>
        <v>0</v>
      </c>
      <c r="V113" s="157">
        <f t="shared" si="10"/>
        <v>0</v>
      </c>
      <c r="W113" s="158">
        <f>V113/VLOOKUP(C113,المرتبات!$C$27:$H$199,6,0)</f>
        <v>0</v>
      </c>
    </row>
    <row r="114" spans="1:23" s="60" customFormat="1" ht="29.25" x14ac:dyDescent="0.4">
      <c r="A114" s="136"/>
      <c r="B114" s="153">
        <v>25</v>
      </c>
      <c r="C114" s="21">
        <v>1024</v>
      </c>
      <c r="D114" s="282"/>
      <c r="E114" s="154">
        <v>16</v>
      </c>
      <c r="F114" s="154"/>
      <c r="G114" s="154">
        <v>8</v>
      </c>
      <c r="H114" s="154">
        <v>32</v>
      </c>
      <c r="I114" s="154"/>
      <c r="J114" s="155">
        <f t="shared" si="6"/>
        <v>0</v>
      </c>
      <c r="K114" s="154"/>
      <c r="L114" s="154"/>
      <c r="M114" s="156">
        <f t="shared" si="7"/>
        <v>56</v>
      </c>
      <c r="N114" s="153">
        <f t="shared" si="8"/>
        <v>56</v>
      </c>
      <c r="O114" s="146"/>
      <c r="P114" s="154"/>
      <c r="Q114" s="154"/>
      <c r="R114" s="154"/>
      <c r="S114" s="154"/>
      <c r="T114" s="154"/>
      <c r="U114" s="157">
        <f t="shared" si="9"/>
        <v>0</v>
      </c>
      <c r="V114" s="157">
        <f t="shared" si="10"/>
        <v>0</v>
      </c>
      <c r="W114" s="158">
        <f>V114/VLOOKUP(C114,المرتبات!$C$27:$H$199,6,0)</f>
        <v>0</v>
      </c>
    </row>
    <row r="115" spans="1:23" s="60" customFormat="1" ht="29.25" x14ac:dyDescent="0.4">
      <c r="A115" s="136"/>
      <c r="B115" s="153">
        <v>26</v>
      </c>
      <c r="C115" s="21">
        <v>1055</v>
      </c>
      <c r="D115" s="282"/>
      <c r="E115" s="154">
        <v>16</v>
      </c>
      <c r="F115" s="154"/>
      <c r="G115" s="154"/>
      <c r="H115" s="154">
        <v>16</v>
      </c>
      <c r="I115" s="154"/>
      <c r="J115" s="155">
        <f t="shared" si="6"/>
        <v>0</v>
      </c>
      <c r="K115" s="154"/>
      <c r="L115" s="154"/>
      <c r="M115" s="156">
        <f t="shared" si="7"/>
        <v>32</v>
      </c>
      <c r="N115" s="153">
        <f t="shared" si="8"/>
        <v>32</v>
      </c>
      <c r="O115" s="146"/>
      <c r="P115" s="154"/>
      <c r="Q115" s="154"/>
      <c r="R115" s="154"/>
      <c r="S115" s="154"/>
      <c r="T115" s="154"/>
      <c r="U115" s="157">
        <f t="shared" si="9"/>
        <v>0</v>
      </c>
      <c r="V115" s="157">
        <f t="shared" si="10"/>
        <v>0</v>
      </c>
      <c r="W115" s="158">
        <f>V115/VLOOKUP(C115,المرتبات!$C$27:$H$199,6,0)</f>
        <v>0</v>
      </c>
    </row>
    <row r="116" spans="1:23" s="60" customFormat="1" ht="29.25" x14ac:dyDescent="0.4">
      <c r="A116" s="136"/>
      <c r="B116" s="153">
        <v>27</v>
      </c>
      <c r="C116" s="21">
        <v>1028</v>
      </c>
      <c r="D116" s="282"/>
      <c r="E116" s="154"/>
      <c r="F116" s="154"/>
      <c r="G116" s="154"/>
      <c r="H116" s="154"/>
      <c r="I116" s="154"/>
      <c r="J116" s="155">
        <f t="shared" si="6"/>
        <v>0</v>
      </c>
      <c r="K116" s="154"/>
      <c r="L116" s="154"/>
      <c r="M116" s="156">
        <f t="shared" si="7"/>
        <v>0</v>
      </c>
      <c r="N116" s="153">
        <f t="shared" si="8"/>
        <v>0</v>
      </c>
      <c r="O116" s="146"/>
      <c r="P116" s="154"/>
      <c r="Q116" s="154"/>
      <c r="R116" s="154"/>
      <c r="S116" s="154"/>
      <c r="T116" s="154"/>
      <c r="U116" s="157">
        <f t="shared" si="9"/>
        <v>0</v>
      </c>
      <c r="V116" s="157">
        <f t="shared" si="10"/>
        <v>0</v>
      </c>
      <c r="W116" s="158">
        <f>V116/VLOOKUP(C116,المرتبات!$C$27:$H$199,6,0)</f>
        <v>0</v>
      </c>
    </row>
    <row r="117" spans="1:23" s="60" customFormat="1" ht="29.25" x14ac:dyDescent="0.4">
      <c r="A117" s="136"/>
      <c r="B117" s="153">
        <v>28</v>
      </c>
      <c r="C117" s="21">
        <v>1081</v>
      </c>
      <c r="D117" s="282"/>
      <c r="E117" s="154">
        <v>16</v>
      </c>
      <c r="F117" s="154"/>
      <c r="G117" s="154"/>
      <c r="H117" s="154"/>
      <c r="I117" s="154"/>
      <c r="J117" s="155">
        <f t="shared" si="6"/>
        <v>0</v>
      </c>
      <c r="K117" s="154"/>
      <c r="L117" s="154"/>
      <c r="M117" s="156">
        <f t="shared" si="7"/>
        <v>16</v>
      </c>
      <c r="N117" s="153">
        <f t="shared" si="8"/>
        <v>16</v>
      </c>
      <c r="O117" s="146"/>
      <c r="P117" s="154"/>
      <c r="Q117" s="154"/>
      <c r="R117" s="154"/>
      <c r="S117" s="154"/>
      <c r="T117" s="154"/>
      <c r="U117" s="157">
        <f t="shared" si="9"/>
        <v>0</v>
      </c>
      <c r="V117" s="157">
        <f t="shared" si="10"/>
        <v>0</v>
      </c>
      <c r="W117" s="158">
        <f>V117/VLOOKUP(C117,المرتبات!$C$27:$H$199,6,0)</f>
        <v>0</v>
      </c>
    </row>
    <row r="118" spans="1:23" s="60" customFormat="1" ht="29.25" x14ac:dyDescent="0.4">
      <c r="A118" s="136"/>
      <c r="B118" s="153">
        <v>29</v>
      </c>
      <c r="C118" s="21">
        <v>1066</v>
      </c>
      <c r="D118" s="282"/>
      <c r="E118" s="154"/>
      <c r="F118" s="154"/>
      <c r="G118" s="154"/>
      <c r="H118" s="154"/>
      <c r="I118" s="154"/>
      <c r="J118" s="155">
        <f t="shared" si="6"/>
        <v>0</v>
      </c>
      <c r="K118" s="154"/>
      <c r="L118" s="154"/>
      <c r="M118" s="156">
        <f t="shared" si="7"/>
        <v>0</v>
      </c>
      <c r="N118" s="153">
        <f t="shared" si="8"/>
        <v>0</v>
      </c>
      <c r="O118" s="146"/>
      <c r="P118" s="154"/>
      <c r="Q118" s="154"/>
      <c r="R118" s="154"/>
      <c r="S118" s="154"/>
      <c r="T118" s="154"/>
      <c r="U118" s="157">
        <f t="shared" si="9"/>
        <v>0</v>
      </c>
      <c r="V118" s="157">
        <f t="shared" si="10"/>
        <v>0</v>
      </c>
      <c r="W118" s="158">
        <f>V118/VLOOKUP(C118,المرتبات!$C$27:$H$199,6,0)</f>
        <v>0</v>
      </c>
    </row>
    <row r="119" spans="1:23" s="60" customFormat="1" ht="29.25" x14ac:dyDescent="0.4">
      <c r="A119" s="136"/>
      <c r="B119" s="153">
        <v>30</v>
      </c>
      <c r="C119" s="21">
        <v>1096</v>
      </c>
      <c r="D119" s="282"/>
      <c r="E119" s="154">
        <v>16</v>
      </c>
      <c r="F119" s="154"/>
      <c r="G119" s="154"/>
      <c r="H119" s="154">
        <v>16</v>
      </c>
      <c r="I119" s="154"/>
      <c r="J119" s="155">
        <f t="shared" si="6"/>
        <v>0</v>
      </c>
      <c r="K119" s="154"/>
      <c r="L119" s="154"/>
      <c r="M119" s="156">
        <f t="shared" si="7"/>
        <v>32</v>
      </c>
      <c r="N119" s="153">
        <f t="shared" si="8"/>
        <v>32</v>
      </c>
      <c r="O119" s="146"/>
      <c r="P119" s="154"/>
      <c r="Q119" s="154"/>
      <c r="R119" s="154"/>
      <c r="S119" s="154"/>
      <c r="T119" s="154"/>
      <c r="U119" s="157">
        <f t="shared" si="9"/>
        <v>0</v>
      </c>
      <c r="V119" s="157">
        <f t="shared" si="10"/>
        <v>0</v>
      </c>
      <c r="W119" s="158">
        <f>V119/VLOOKUP(C119,المرتبات!$C$27:$H$199,6,0)</f>
        <v>0</v>
      </c>
    </row>
    <row r="120" spans="1:23" s="60" customFormat="1" ht="29.25" x14ac:dyDescent="0.4">
      <c r="A120" s="136"/>
      <c r="B120" s="153">
        <v>31</v>
      </c>
      <c r="C120" s="21">
        <v>1175</v>
      </c>
      <c r="D120" s="282"/>
      <c r="E120" s="154">
        <v>16</v>
      </c>
      <c r="F120" s="154"/>
      <c r="G120" s="154"/>
      <c r="H120" s="154"/>
      <c r="I120" s="154"/>
      <c r="J120" s="155">
        <f t="shared" si="6"/>
        <v>0</v>
      </c>
      <c r="K120" s="154"/>
      <c r="L120" s="154"/>
      <c r="M120" s="156">
        <f t="shared" si="7"/>
        <v>16</v>
      </c>
      <c r="N120" s="153">
        <f t="shared" si="8"/>
        <v>16</v>
      </c>
      <c r="O120" s="146"/>
      <c r="P120" s="154"/>
      <c r="Q120" s="154"/>
      <c r="R120" s="154"/>
      <c r="S120" s="154"/>
      <c r="T120" s="154"/>
      <c r="U120" s="157">
        <f t="shared" si="9"/>
        <v>0</v>
      </c>
      <c r="V120" s="157">
        <f t="shared" si="10"/>
        <v>0</v>
      </c>
      <c r="W120" s="158">
        <f>V120/VLOOKUP(C120,المرتبات!$C$27:$H$199,6,0)</f>
        <v>0</v>
      </c>
    </row>
    <row r="121" spans="1:23" s="60" customFormat="1" ht="29.25" x14ac:dyDescent="0.4">
      <c r="A121" s="136"/>
      <c r="B121" s="153">
        <v>32</v>
      </c>
      <c r="C121" s="21">
        <v>1176</v>
      </c>
      <c r="D121" s="283"/>
      <c r="E121" s="154"/>
      <c r="F121" s="154"/>
      <c r="G121" s="154"/>
      <c r="H121" s="154"/>
      <c r="I121" s="154"/>
      <c r="J121" s="155"/>
      <c r="K121" s="154"/>
      <c r="L121" s="154"/>
      <c r="M121" s="156">
        <f t="shared" si="7"/>
        <v>0</v>
      </c>
      <c r="N121" s="153">
        <f t="shared" si="8"/>
        <v>0</v>
      </c>
      <c r="O121" s="146"/>
      <c r="P121" s="154"/>
      <c r="Q121" s="154"/>
      <c r="R121" s="154"/>
      <c r="S121" s="154"/>
      <c r="T121" s="154"/>
      <c r="U121" s="157">
        <f t="shared" si="9"/>
        <v>0</v>
      </c>
      <c r="V121" s="157">
        <f t="shared" si="10"/>
        <v>0</v>
      </c>
      <c r="W121" s="158"/>
    </row>
    <row r="122" spans="1:23" s="60" customFormat="1" ht="29.25" x14ac:dyDescent="0.4">
      <c r="A122" s="136"/>
      <c r="B122" s="153">
        <v>33</v>
      </c>
      <c r="C122" s="21">
        <v>1018</v>
      </c>
      <c r="D122" s="282"/>
      <c r="E122" s="154"/>
      <c r="F122" s="154"/>
      <c r="G122" s="154"/>
      <c r="H122" s="154"/>
      <c r="I122" s="154"/>
      <c r="J122" s="155">
        <f t="shared" si="6"/>
        <v>0</v>
      </c>
      <c r="K122" s="154"/>
      <c r="L122" s="154"/>
      <c r="M122" s="156">
        <f t="shared" si="7"/>
        <v>0</v>
      </c>
      <c r="N122" s="153">
        <f t="shared" si="8"/>
        <v>0</v>
      </c>
      <c r="O122" s="146"/>
      <c r="P122" s="154"/>
      <c r="Q122" s="154"/>
      <c r="R122" s="154"/>
      <c r="S122" s="154"/>
      <c r="T122" s="154"/>
      <c r="U122" s="157">
        <f t="shared" si="9"/>
        <v>0</v>
      </c>
      <c r="V122" s="157">
        <f t="shared" si="10"/>
        <v>0</v>
      </c>
      <c r="W122" s="158">
        <f>V122/VLOOKUP(C122,المرتبات!$C$27:$H$199,6,0)</f>
        <v>0</v>
      </c>
    </row>
    <row r="123" spans="1:23" s="60" customFormat="1" ht="29.25" x14ac:dyDescent="0.4">
      <c r="A123" s="136"/>
      <c r="B123" s="153">
        <v>34</v>
      </c>
      <c r="C123" s="21">
        <v>1074</v>
      </c>
      <c r="D123" s="282"/>
      <c r="E123" s="154"/>
      <c r="F123" s="154"/>
      <c r="G123" s="154"/>
      <c r="H123" s="154"/>
      <c r="I123" s="154"/>
      <c r="J123" s="155">
        <f t="shared" si="6"/>
        <v>0</v>
      </c>
      <c r="K123" s="154"/>
      <c r="L123" s="154"/>
      <c r="M123" s="156">
        <f t="shared" si="7"/>
        <v>0</v>
      </c>
      <c r="N123" s="153">
        <f t="shared" si="8"/>
        <v>0</v>
      </c>
      <c r="O123" s="146"/>
      <c r="P123" s="154"/>
      <c r="Q123" s="154"/>
      <c r="R123" s="154"/>
      <c r="S123" s="154"/>
      <c r="T123" s="154"/>
      <c r="U123" s="157">
        <f t="shared" si="9"/>
        <v>0</v>
      </c>
      <c r="V123" s="157">
        <f t="shared" si="10"/>
        <v>0</v>
      </c>
      <c r="W123" s="158">
        <f>V123/VLOOKUP(C123,المرتبات!$C$27:$H$199,6,0)</f>
        <v>0</v>
      </c>
    </row>
    <row r="124" spans="1:23" s="60" customFormat="1" ht="29.25" x14ac:dyDescent="0.4">
      <c r="A124" s="136"/>
      <c r="B124" s="153">
        <v>35</v>
      </c>
      <c r="C124" s="21">
        <v>1032</v>
      </c>
      <c r="D124" s="282"/>
      <c r="E124" s="154"/>
      <c r="F124" s="154"/>
      <c r="G124" s="154"/>
      <c r="H124" s="154"/>
      <c r="I124" s="154"/>
      <c r="J124" s="155">
        <f t="shared" si="6"/>
        <v>0</v>
      </c>
      <c r="K124" s="154"/>
      <c r="L124" s="154"/>
      <c r="M124" s="156">
        <f t="shared" si="7"/>
        <v>0</v>
      </c>
      <c r="N124" s="153">
        <f t="shared" si="8"/>
        <v>0</v>
      </c>
      <c r="O124" s="146"/>
      <c r="P124" s="154"/>
      <c r="Q124" s="154"/>
      <c r="R124" s="154"/>
      <c r="S124" s="154"/>
      <c r="T124" s="154"/>
      <c r="U124" s="157">
        <f t="shared" si="9"/>
        <v>0</v>
      </c>
      <c r="V124" s="157">
        <f t="shared" si="10"/>
        <v>0</v>
      </c>
      <c r="W124" s="158">
        <f>V124/VLOOKUP(C124,المرتبات!$C$27:$H$199,6,0)</f>
        <v>0</v>
      </c>
    </row>
    <row r="125" spans="1:23" s="60" customFormat="1" ht="29.25" x14ac:dyDescent="0.4">
      <c r="A125" s="136"/>
      <c r="B125" s="153">
        <v>36</v>
      </c>
      <c r="C125" s="21">
        <v>1041</v>
      </c>
      <c r="D125" s="282"/>
      <c r="E125" s="154"/>
      <c r="F125" s="154"/>
      <c r="G125" s="154"/>
      <c r="H125" s="154"/>
      <c r="I125" s="154"/>
      <c r="J125" s="155">
        <f t="shared" si="6"/>
        <v>0</v>
      </c>
      <c r="K125" s="154"/>
      <c r="L125" s="154"/>
      <c r="M125" s="156">
        <f t="shared" si="7"/>
        <v>0</v>
      </c>
      <c r="N125" s="153">
        <f t="shared" si="8"/>
        <v>0</v>
      </c>
      <c r="O125" s="146"/>
      <c r="P125" s="154"/>
      <c r="Q125" s="154"/>
      <c r="R125" s="154"/>
      <c r="S125" s="154"/>
      <c r="T125" s="154"/>
      <c r="U125" s="157">
        <f t="shared" si="9"/>
        <v>0</v>
      </c>
      <c r="V125" s="157">
        <f t="shared" si="10"/>
        <v>0</v>
      </c>
      <c r="W125" s="158">
        <f>V125/VLOOKUP(C125,المرتبات!$C$27:$H$199,6,0)</f>
        <v>0</v>
      </c>
    </row>
    <row r="126" spans="1:23" s="60" customFormat="1" ht="29.25" x14ac:dyDescent="0.4">
      <c r="A126" s="136"/>
      <c r="B126" s="153">
        <v>37</v>
      </c>
      <c r="C126" s="21">
        <v>1120</v>
      </c>
      <c r="D126" s="282"/>
      <c r="E126" s="154"/>
      <c r="F126" s="154"/>
      <c r="G126" s="154"/>
      <c r="H126" s="154"/>
      <c r="I126" s="154"/>
      <c r="J126" s="155">
        <f t="shared" si="6"/>
        <v>0</v>
      </c>
      <c r="K126" s="154"/>
      <c r="L126" s="154"/>
      <c r="M126" s="156">
        <f t="shared" si="7"/>
        <v>0</v>
      </c>
      <c r="N126" s="153">
        <f t="shared" si="8"/>
        <v>0</v>
      </c>
      <c r="O126" s="146"/>
      <c r="P126" s="154"/>
      <c r="Q126" s="154"/>
      <c r="R126" s="154"/>
      <c r="S126" s="154"/>
      <c r="T126" s="154"/>
      <c r="U126" s="157">
        <f t="shared" si="9"/>
        <v>0</v>
      </c>
      <c r="V126" s="157">
        <f t="shared" si="10"/>
        <v>0</v>
      </c>
      <c r="W126" s="158">
        <f>V126/VLOOKUP(C126,المرتبات!$C$27:$H$199,6,0)</f>
        <v>0</v>
      </c>
    </row>
    <row r="127" spans="1:23" s="60" customFormat="1" ht="29.25" x14ac:dyDescent="0.4">
      <c r="A127" s="136"/>
      <c r="B127" s="153">
        <v>38</v>
      </c>
      <c r="C127" s="21">
        <v>1116</v>
      </c>
      <c r="D127" s="282"/>
      <c r="E127" s="154"/>
      <c r="F127" s="154"/>
      <c r="G127" s="154"/>
      <c r="H127" s="154"/>
      <c r="I127" s="154"/>
      <c r="J127" s="155">
        <f t="shared" si="6"/>
        <v>0</v>
      </c>
      <c r="K127" s="154"/>
      <c r="L127" s="154"/>
      <c r="M127" s="156">
        <f t="shared" si="7"/>
        <v>0</v>
      </c>
      <c r="N127" s="153">
        <f t="shared" si="8"/>
        <v>0</v>
      </c>
      <c r="O127" s="146"/>
      <c r="P127" s="154"/>
      <c r="Q127" s="154"/>
      <c r="R127" s="154"/>
      <c r="S127" s="154"/>
      <c r="T127" s="154"/>
      <c r="U127" s="157">
        <f t="shared" si="9"/>
        <v>0</v>
      </c>
      <c r="V127" s="157">
        <f t="shared" si="10"/>
        <v>0</v>
      </c>
      <c r="W127" s="158">
        <f>V127/VLOOKUP(C127,المرتبات!$C$27:$H$199,6,0)</f>
        <v>0</v>
      </c>
    </row>
    <row r="128" spans="1:23" s="60" customFormat="1" ht="29.25" x14ac:dyDescent="0.4">
      <c r="A128" s="136"/>
      <c r="B128" s="153">
        <v>39</v>
      </c>
      <c r="C128" s="21">
        <v>1128</v>
      </c>
      <c r="D128" s="282"/>
      <c r="E128" s="154"/>
      <c r="F128" s="154"/>
      <c r="G128" s="154"/>
      <c r="H128" s="154"/>
      <c r="I128" s="154"/>
      <c r="J128" s="155">
        <f t="shared" si="6"/>
        <v>0</v>
      </c>
      <c r="K128" s="154"/>
      <c r="L128" s="154"/>
      <c r="M128" s="156">
        <f t="shared" si="7"/>
        <v>0</v>
      </c>
      <c r="N128" s="153">
        <f t="shared" si="8"/>
        <v>0</v>
      </c>
      <c r="O128" s="146"/>
      <c r="P128" s="154"/>
      <c r="Q128" s="154"/>
      <c r="R128" s="154"/>
      <c r="S128" s="154"/>
      <c r="T128" s="154"/>
      <c r="U128" s="157">
        <f t="shared" si="9"/>
        <v>0</v>
      </c>
      <c r="V128" s="157">
        <f t="shared" si="10"/>
        <v>0</v>
      </c>
      <c r="W128" s="158">
        <f>V128/VLOOKUP(C128,المرتبات!$C$27:$H$199,6,0)</f>
        <v>0</v>
      </c>
    </row>
    <row r="129" spans="1:23" s="60" customFormat="1" ht="29.25" x14ac:dyDescent="0.4">
      <c r="A129" s="136"/>
      <c r="B129" s="153">
        <v>40</v>
      </c>
      <c r="C129" s="21">
        <v>1011</v>
      </c>
      <c r="D129" s="282"/>
      <c r="E129" s="154"/>
      <c r="F129" s="154"/>
      <c r="G129" s="154"/>
      <c r="H129" s="154"/>
      <c r="I129" s="154"/>
      <c r="J129" s="155">
        <f t="shared" si="6"/>
        <v>0</v>
      </c>
      <c r="K129" s="154"/>
      <c r="L129" s="154"/>
      <c r="M129" s="156">
        <f t="shared" si="7"/>
        <v>0</v>
      </c>
      <c r="N129" s="153">
        <f t="shared" si="8"/>
        <v>0</v>
      </c>
      <c r="O129" s="146"/>
      <c r="P129" s="154"/>
      <c r="Q129" s="154"/>
      <c r="R129" s="154"/>
      <c r="S129" s="154"/>
      <c r="T129" s="154"/>
      <c r="U129" s="157">
        <f t="shared" si="9"/>
        <v>0</v>
      </c>
      <c r="V129" s="157">
        <f t="shared" si="10"/>
        <v>0</v>
      </c>
      <c r="W129" s="158">
        <f>V129/VLOOKUP(C129,المرتبات!$C$27:$H$199,6,0)</f>
        <v>0</v>
      </c>
    </row>
    <row r="130" spans="1:23" s="60" customFormat="1" ht="29.25" x14ac:dyDescent="0.4">
      <c r="A130" s="136"/>
      <c r="B130" s="153">
        <v>41</v>
      </c>
      <c r="C130" s="21">
        <v>1059</v>
      </c>
      <c r="D130" s="282"/>
      <c r="E130" s="154">
        <v>32</v>
      </c>
      <c r="F130" s="154">
        <v>3</v>
      </c>
      <c r="G130" s="154"/>
      <c r="H130" s="154"/>
      <c r="I130" s="154"/>
      <c r="J130" s="155">
        <f t="shared" si="6"/>
        <v>0</v>
      </c>
      <c r="K130" s="154"/>
      <c r="L130" s="154"/>
      <c r="M130" s="156">
        <f t="shared" si="7"/>
        <v>35</v>
      </c>
      <c r="N130" s="153">
        <f t="shared" si="8"/>
        <v>35</v>
      </c>
      <c r="O130" s="146"/>
      <c r="P130" s="154"/>
      <c r="Q130" s="154"/>
      <c r="R130" s="154"/>
      <c r="S130" s="154"/>
      <c r="T130" s="154"/>
      <c r="U130" s="157">
        <f t="shared" si="9"/>
        <v>0</v>
      </c>
      <c r="V130" s="157">
        <f t="shared" si="10"/>
        <v>0</v>
      </c>
      <c r="W130" s="158">
        <f>V130/VLOOKUP(C130,المرتبات!$C$27:$H$199,6,0)</f>
        <v>0</v>
      </c>
    </row>
    <row r="131" spans="1:23" s="60" customFormat="1" ht="29.25" x14ac:dyDescent="0.4">
      <c r="A131" s="136"/>
      <c r="B131" s="153">
        <v>42</v>
      </c>
      <c r="C131" s="21">
        <v>1139</v>
      </c>
      <c r="D131" s="282"/>
      <c r="E131" s="154"/>
      <c r="F131" s="154">
        <v>3</v>
      </c>
      <c r="G131" s="154"/>
      <c r="H131" s="154"/>
      <c r="I131" s="154"/>
      <c r="J131" s="155">
        <f t="shared" si="6"/>
        <v>0</v>
      </c>
      <c r="K131" s="154"/>
      <c r="L131" s="154"/>
      <c r="M131" s="156">
        <f t="shared" si="7"/>
        <v>3</v>
      </c>
      <c r="N131" s="153">
        <f t="shared" si="8"/>
        <v>3</v>
      </c>
      <c r="O131" s="146"/>
      <c r="P131" s="154"/>
      <c r="Q131" s="154"/>
      <c r="R131" s="154"/>
      <c r="S131" s="154"/>
      <c r="T131" s="154"/>
      <c r="U131" s="157">
        <f t="shared" si="9"/>
        <v>0</v>
      </c>
      <c r="V131" s="157">
        <f t="shared" si="10"/>
        <v>0</v>
      </c>
      <c r="W131" s="158">
        <f>V131/VLOOKUP(C131,المرتبات!$C$27:$H$199,6,0)</f>
        <v>0</v>
      </c>
    </row>
    <row r="132" spans="1:23" s="60" customFormat="1" ht="29.25" x14ac:dyDescent="0.4">
      <c r="A132" s="136"/>
      <c r="B132" s="153">
        <v>43</v>
      </c>
      <c r="C132" s="21">
        <v>1091</v>
      </c>
      <c r="D132" s="282"/>
      <c r="E132" s="154"/>
      <c r="F132" s="154"/>
      <c r="G132" s="154"/>
      <c r="H132" s="154">
        <v>16</v>
      </c>
      <c r="I132" s="154"/>
      <c r="J132" s="155">
        <f t="shared" si="6"/>
        <v>0</v>
      </c>
      <c r="K132" s="154"/>
      <c r="L132" s="154"/>
      <c r="M132" s="156">
        <f t="shared" si="7"/>
        <v>16</v>
      </c>
      <c r="N132" s="153">
        <f t="shared" si="8"/>
        <v>16</v>
      </c>
      <c r="O132" s="146"/>
      <c r="P132" s="154"/>
      <c r="Q132" s="154"/>
      <c r="R132" s="154"/>
      <c r="S132" s="154"/>
      <c r="T132" s="154"/>
      <c r="U132" s="157">
        <f t="shared" si="9"/>
        <v>0</v>
      </c>
      <c r="V132" s="157">
        <f t="shared" si="10"/>
        <v>0</v>
      </c>
      <c r="W132" s="158">
        <f>V132/VLOOKUP(C132,المرتبات!$C$27:$H$199,6,0)</f>
        <v>0</v>
      </c>
    </row>
    <row r="133" spans="1:23" s="60" customFormat="1" ht="29.25" x14ac:dyDescent="0.4">
      <c r="A133" s="136"/>
      <c r="B133" s="153">
        <v>44</v>
      </c>
      <c r="C133" s="21">
        <v>1040</v>
      </c>
      <c r="D133" s="282"/>
      <c r="E133" s="154"/>
      <c r="F133" s="154"/>
      <c r="G133" s="154"/>
      <c r="H133" s="154"/>
      <c r="I133" s="154"/>
      <c r="J133" s="155">
        <f t="shared" ref="J133:J171" si="11">W133</f>
        <v>0</v>
      </c>
      <c r="K133" s="154"/>
      <c r="L133" s="154"/>
      <c r="M133" s="156">
        <f t="shared" ref="M133:M171" si="12">SUM(E133:K133)</f>
        <v>0</v>
      </c>
      <c r="N133" s="153">
        <f t="shared" ref="N133:N171" si="13">SUM(E133:I133)</f>
        <v>0</v>
      </c>
      <c r="O133" s="146"/>
      <c r="P133" s="154"/>
      <c r="Q133" s="154"/>
      <c r="R133" s="154"/>
      <c r="S133" s="154"/>
      <c r="T133" s="154"/>
      <c r="U133" s="157">
        <f t="shared" ref="U133:U171" si="14">SUM(P133:T133)</f>
        <v>0</v>
      </c>
      <c r="V133" s="157">
        <f t="shared" ref="V133:V171" si="15">U133*10</f>
        <v>0</v>
      </c>
      <c r="W133" s="158">
        <f>V133/VLOOKUP(C133,المرتبات!$C$27:$H$199,6,0)</f>
        <v>0</v>
      </c>
    </row>
    <row r="134" spans="1:23" s="60" customFormat="1" ht="29.25" x14ac:dyDescent="0.4">
      <c r="A134" s="136"/>
      <c r="B134" s="153">
        <v>1</v>
      </c>
      <c r="C134" s="182">
        <v>1010</v>
      </c>
      <c r="D134" s="183"/>
      <c r="E134" s="154">
        <v>44</v>
      </c>
      <c r="F134" s="154">
        <v>36</v>
      </c>
      <c r="G134" s="154">
        <v>40</v>
      </c>
      <c r="H134" s="154">
        <v>24</v>
      </c>
      <c r="I134" s="154">
        <v>12</v>
      </c>
      <c r="J134" s="155">
        <f t="shared" si="11"/>
        <v>1.793275217932752</v>
      </c>
      <c r="K134" s="154"/>
      <c r="L134" s="154"/>
      <c r="M134" s="156">
        <f t="shared" si="12"/>
        <v>157.79327521793275</v>
      </c>
      <c r="N134" s="153">
        <f t="shared" si="13"/>
        <v>156</v>
      </c>
      <c r="O134" s="146"/>
      <c r="P134" s="154">
        <v>2</v>
      </c>
      <c r="Q134" s="154">
        <v>1</v>
      </c>
      <c r="R134" s="154"/>
      <c r="S134" s="154"/>
      <c r="T134" s="154"/>
      <c r="U134" s="157">
        <f t="shared" si="14"/>
        <v>3</v>
      </c>
      <c r="V134" s="157">
        <f t="shared" si="15"/>
        <v>30</v>
      </c>
      <c r="W134" s="158">
        <f>V134/VLOOKUP(C134,المرتبات!$C$27:$H$199,6,0)</f>
        <v>1.793275217932752</v>
      </c>
    </row>
    <row r="135" spans="1:23" s="60" customFormat="1" ht="29.25" x14ac:dyDescent="0.4">
      <c r="A135" s="136"/>
      <c r="B135" s="153">
        <v>2</v>
      </c>
      <c r="C135" s="21">
        <v>1086</v>
      </c>
      <c r="D135" s="283"/>
      <c r="E135" s="154"/>
      <c r="F135" s="154"/>
      <c r="G135" s="154"/>
      <c r="H135" s="154"/>
      <c r="I135" s="154"/>
      <c r="J135" s="155">
        <f t="shared" si="11"/>
        <v>0</v>
      </c>
      <c r="K135" s="154"/>
      <c r="L135" s="154"/>
      <c r="M135" s="156">
        <f t="shared" si="12"/>
        <v>0</v>
      </c>
      <c r="N135" s="153">
        <f t="shared" si="13"/>
        <v>0</v>
      </c>
      <c r="O135" s="146"/>
      <c r="P135" s="154"/>
      <c r="Q135" s="154"/>
      <c r="R135" s="154"/>
      <c r="S135" s="154"/>
      <c r="T135" s="154"/>
      <c r="U135" s="157">
        <f t="shared" si="14"/>
        <v>0</v>
      </c>
      <c r="V135" s="157">
        <f t="shared" si="15"/>
        <v>0</v>
      </c>
      <c r="W135" s="158">
        <f>V135/VLOOKUP(C135,المرتبات!$C$27:$H$199,6,0)</f>
        <v>0</v>
      </c>
    </row>
    <row r="136" spans="1:23" s="60" customFormat="1" ht="29.25" x14ac:dyDescent="0.4">
      <c r="A136" s="136"/>
      <c r="B136" s="153">
        <v>3</v>
      </c>
      <c r="C136" s="21">
        <v>1090</v>
      </c>
      <c r="D136" s="282"/>
      <c r="E136" s="154"/>
      <c r="F136" s="154"/>
      <c r="G136" s="154"/>
      <c r="H136" s="154"/>
      <c r="I136" s="154"/>
      <c r="J136" s="155">
        <f t="shared" si="11"/>
        <v>0</v>
      </c>
      <c r="K136" s="154"/>
      <c r="L136" s="154"/>
      <c r="M136" s="156">
        <f t="shared" si="12"/>
        <v>0</v>
      </c>
      <c r="N136" s="153">
        <f t="shared" si="13"/>
        <v>0</v>
      </c>
      <c r="O136" s="146"/>
      <c r="P136" s="154"/>
      <c r="Q136" s="154"/>
      <c r="R136" s="154"/>
      <c r="S136" s="154"/>
      <c r="T136" s="154"/>
      <c r="U136" s="157">
        <f t="shared" si="14"/>
        <v>0</v>
      </c>
      <c r="V136" s="157">
        <f t="shared" si="15"/>
        <v>0</v>
      </c>
      <c r="W136" s="158">
        <f>V136/VLOOKUP(C136,المرتبات!$C$27:$H$199,6,0)</f>
        <v>0</v>
      </c>
    </row>
    <row r="137" spans="1:23" s="60" customFormat="1" ht="29.25" x14ac:dyDescent="0.4">
      <c r="A137" s="136"/>
      <c r="B137" s="153">
        <v>4</v>
      </c>
      <c r="C137" s="21">
        <v>1020</v>
      </c>
      <c r="D137" s="282"/>
      <c r="E137" s="154"/>
      <c r="F137" s="154"/>
      <c r="G137" s="154"/>
      <c r="H137" s="154">
        <v>16</v>
      </c>
      <c r="I137" s="154"/>
      <c r="J137" s="155">
        <f t="shared" si="11"/>
        <v>0</v>
      </c>
      <c r="K137" s="154"/>
      <c r="L137" s="154"/>
      <c r="M137" s="156">
        <f t="shared" si="12"/>
        <v>16</v>
      </c>
      <c r="N137" s="153">
        <f t="shared" si="13"/>
        <v>16</v>
      </c>
      <c r="O137" s="146"/>
      <c r="P137" s="154"/>
      <c r="Q137" s="154"/>
      <c r="R137" s="154"/>
      <c r="S137" s="154"/>
      <c r="T137" s="154"/>
      <c r="U137" s="157">
        <f t="shared" si="14"/>
        <v>0</v>
      </c>
      <c r="V137" s="157">
        <f t="shared" si="15"/>
        <v>0</v>
      </c>
      <c r="W137" s="158">
        <f>V137/VLOOKUP(C137,المرتبات!$C$27:$H$199,6,0)</f>
        <v>0</v>
      </c>
    </row>
    <row r="138" spans="1:23" s="60" customFormat="1" ht="29.25" x14ac:dyDescent="0.4">
      <c r="A138" s="136"/>
      <c r="B138" s="153">
        <v>5</v>
      </c>
      <c r="C138" s="21">
        <v>1082</v>
      </c>
      <c r="D138" s="282"/>
      <c r="E138" s="154"/>
      <c r="F138" s="154"/>
      <c r="G138" s="154"/>
      <c r="H138" s="154"/>
      <c r="I138" s="154"/>
      <c r="J138" s="155">
        <f t="shared" si="11"/>
        <v>0</v>
      </c>
      <c r="K138" s="154"/>
      <c r="L138" s="154"/>
      <c r="M138" s="156">
        <f t="shared" si="12"/>
        <v>0</v>
      </c>
      <c r="N138" s="153">
        <f t="shared" si="13"/>
        <v>0</v>
      </c>
      <c r="O138" s="146"/>
      <c r="P138" s="154"/>
      <c r="Q138" s="154"/>
      <c r="R138" s="154"/>
      <c r="S138" s="154"/>
      <c r="T138" s="154"/>
      <c r="U138" s="157">
        <f t="shared" si="14"/>
        <v>0</v>
      </c>
      <c r="V138" s="157">
        <f t="shared" si="15"/>
        <v>0</v>
      </c>
      <c r="W138" s="158">
        <f>V138/VLOOKUP(C138,المرتبات!$C$27:$H$199,6,0)</f>
        <v>0</v>
      </c>
    </row>
    <row r="139" spans="1:23" s="60" customFormat="1" ht="29.25" x14ac:dyDescent="0.4">
      <c r="A139" s="136"/>
      <c r="B139" s="153">
        <v>6</v>
      </c>
      <c r="C139" s="21">
        <v>1156</v>
      </c>
      <c r="D139" s="282"/>
      <c r="E139" s="154">
        <v>16</v>
      </c>
      <c r="F139" s="154"/>
      <c r="G139" s="154"/>
      <c r="H139" s="154">
        <v>24</v>
      </c>
      <c r="I139" s="154"/>
      <c r="J139" s="155">
        <f t="shared" si="11"/>
        <v>0</v>
      </c>
      <c r="K139" s="154"/>
      <c r="L139" s="154"/>
      <c r="M139" s="156">
        <f t="shared" si="12"/>
        <v>40</v>
      </c>
      <c r="N139" s="153">
        <f t="shared" si="13"/>
        <v>40</v>
      </c>
      <c r="O139" s="146"/>
      <c r="P139" s="154"/>
      <c r="Q139" s="154"/>
      <c r="R139" s="154"/>
      <c r="S139" s="154"/>
      <c r="T139" s="154"/>
      <c r="U139" s="157">
        <f t="shared" si="14"/>
        <v>0</v>
      </c>
      <c r="V139" s="157">
        <f t="shared" si="15"/>
        <v>0</v>
      </c>
      <c r="W139" s="158">
        <f>V139/VLOOKUP(C139,المرتبات!$C$27:$H$199,6,0)</f>
        <v>0</v>
      </c>
    </row>
    <row r="140" spans="1:23" s="60" customFormat="1" ht="29.25" x14ac:dyDescent="0.4">
      <c r="A140" s="136"/>
      <c r="B140" s="153">
        <v>7</v>
      </c>
      <c r="C140" s="21">
        <v>1023</v>
      </c>
      <c r="D140" s="282"/>
      <c r="E140" s="154"/>
      <c r="F140" s="154"/>
      <c r="G140" s="154"/>
      <c r="H140" s="154"/>
      <c r="I140" s="154"/>
      <c r="J140" s="155">
        <f t="shared" si="11"/>
        <v>0</v>
      </c>
      <c r="K140" s="154"/>
      <c r="L140" s="154"/>
      <c r="M140" s="156">
        <f t="shared" si="12"/>
        <v>0</v>
      </c>
      <c r="N140" s="153">
        <f t="shared" si="13"/>
        <v>0</v>
      </c>
      <c r="O140" s="146"/>
      <c r="P140" s="154"/>
      <c r="Q140" s="154"/>
      <c r="R140" s="154"/>
      <c r="S140" s="154"/>
      <c r="T140" s="154"/>
      <c r="U140" s="157">
        <f t="shared" si="14"/>
        <v>0</v>
      </c>
      <c r="V140" s="157">
        <f t="shared" si="15"/>
        <v>0</v>
      </c>
      <c r="W140" s="158">
        <f>V140/VLOOKUP(C140,المرتبات!$C$27:$H$199,6,0)</f>
        <v>0</v>
      </c>
    </row>
    <row r="141" spans="1:23" s="60" customFormat="1" ht="29.25" x14ac:dyDescent="0.4">
      <c r="A141" s="136"/>
      <c r="B141" s="153">
        <v>8</v>
      </c>
      <c r="C141" s="182">
        <v>1138</v>
      </c>
      <c r="D141" s="284"/>
      <c r="E141" s="154"/>
      <c r="F141" s="154"/>
      <c r="G141" s="154"/>
      <c r="H141" s="154"/>
      <c r="I141" s="154"/>
      <c r="J141" s="155">
        <f t="shared" si="11"/>
        <v>0</v>
      </c>
      <c r="K141" s="154"/>
      <c r="L141" s="154"/>
      <c r="M141" s="156">
        <f t="shared" si="12"/>
        <v>0</v>
      </c>
      <c r="N141" s="153">
        <f t="shared" si="13"/>
        <v>0</v>
      </c>
      <c r="O141" s="146"/>
      <c r="P141" s="154"/>
      <c r="Q141" s="154"/>
      <c r="R141" s="154"/>
      <c r="S141" s="154"/>
      <c r="T141" s="154"/>
      <c r="U141" s="157">
        <f t="shared" si="14"/>
        <v>0</v>
      </c>
      <c r="V141" s="157">
        <f t="shared" si="15"/>
        <v>0</v>
      </c>
      <c r="W141" s="158">
        <f>V141/VLOOKUP(C141,المرتبات!$C$27:$H$199,6,0)</f>
        <v>0</v>
      </c>
    </row>
    <row r="142" spans="1:23" s="60" customFormat="1" ht="29.25" x14ac:dyDescent="0.4">
      <c r="A142" s="136"/>
      <c r="B142" s="153">
        <v>9</v>
      </c>
      <c r="C142" s="21">
        <v>1126</v>
      </c>
      <c r="D142" s="282"/>
      <c r="E142" s="154"/>
      <c r="F142" s="154"/>
      <c r="G142" s="154"/>
      <c r="H142" s="154"/>
      <c r="I142" s="154"/>
      <c r="J142" s="155">
        <f t="shared" si="11"/>
        <v>0</v>
      </c>
      <c r="K142" s="154"/>
      <c r="L142" s="154"/>
      <c r="M142" s="156">
        <f t="shared" si="12"/>
        <v>0</v>
      </c>
      <c r="N142" s="153">
        <f t="shared" si="13"/>
        <v>0</v>
      </c>
      <c r="O142" s="146"/>
      <c r="P142" s="154"/>
      <c r="Q142" s="154"/>
      <c r="R142" s="154"/>
      <c r="S142" s="154"/>
      <c r="T142" s="154"/>
      <c r="U142" s="157">
        <f t="shared" si="14"/>
        <v>0</v>
      </c>
      <c r="V142" s="157">
        <f t="shared" si="15"/>
        <v>0</v>
      </c>
      <c r="W142" s="158">
        <f>V142/VLOOKUP(C142,المرتبات!$C$27:$H$199,6,0)</f>
        <v>0</v>
      </c>
    </row>
    <row r="143" spans="1:23" s="60" customFormat="1" ht="29.25" x14ac:dyDescent="0.4">
      <c r="A143" s="136"/>
      <c r="B143" s="153">
        <v>10</v>
      </c>
      <c r="C143" s="21">
        <v>1131</v>
      </c>
      <c r="D143" s="282"/>
      <c r="E143" s="154"/>
      <c r="F143" s="154"/>
      <c r="G143" s="154"/>
      <c r="H143" s="154"/>
      <c r="I143" s="154"/>
      <c r="J143" s="155">
        <f t="shared" si="11"/>
        <v>0</v>
      </c>
      <c r="K143" s="154"/>
      <c r="L143" s="154"/>
      <c r="M143" s="156">
        <f t="shared" si="12"/>
        <v>0</v>
      </c>
      <c r="N143" s="153">
        <f t="shared" si="13"/>
        <v>0</v>
      </c>
      <c r="O143" s="146"/>
      <c r="P143" s="154"/>
      <c r="Q143" s="154"/>
      <c r="R143" s="154"/>
      <c r="S143" s="154"/>
      <c r="T143" s="154"/>
      <c r="U143" s="157">
        <f t="shared" si="14"/>
        <v>0</v>
      </c>
      <c r="V143" s="157">
        <f t="shared" si="15"/>
        <v>0</v>
      </c>
      <c r="W143" s="158">
        <f>V143/VLOOKUP(C143,المرتبات!$C$27:$H$199,6,0)</f>
        <v>0</v>
      </c>
    </row>
    <row r="144" spans="1:23" s="60" customFormat="1" ht="29.25" x14ac:dyDescent="0.4">
      <c r="A144" s="136"/>
      <c r="B144" s="153">
        <v>11</v>
      </c>
      <c r="C144" s="21">
        <v>1097</v>
      </c>
      <c r="D144" s="282"/>
      <c r="E144" s="154"/>
      <c r="F144" s="154"/>
      <c r="G144" s="154"/>
      <c r="H144" s="154"/>
      <c r="I144" s="154"/>
      <c r="J144" s="155">
        <f t="shared" si="11"/>
        <v>0</v>
      </c>
      <c r="K144" s="154"/>
      <c r="L144" s="154"/>
      <c r="M144" s="156">
        <f t="shared" si="12"/>
        <v>0</v>
      </c>
      <c r="N144" s="153">
        <f t="shared" si="13"/>
        <v>0</v>
      </c>
      <c r="O144" s="146"/>
      <c r="P144" s="154"/>
      <c r="Q144" s="154"/>
      <c r="R144" s="154"/>
      <c r="S144" s="154"/>
      <c r="T144" s="154"/>
      <c r="U144" s="157">
        <f t="shared" si="14"/>
        <v>0</v>
      </c>
      <c r="V144" s="157">
        <f t="shared" si="15"/>
        <v>0</v>
      </c>
      <c r="W144" s="158">
        <f>V144/VLOOKUP(C144,المرتبات!$C$27:$H$199,6,0)</f>
        <v>0</v>
      </c>
    </row>
    <row r="145" spans="1:23" s="60" customFormat="1" ht="29.25" x14ac:dyDescent="0.4">
      <c r="A145" s="136"/>
      <c r="B145" s="153">
        <v>12</v>
      </c>
      <c r="C145" s="21">
        <v>1095</v>
      </c>
      <c r="D145" s="282"/>
      <c r="E145" s="154"/>
      <c r="F145" s="154"/>
      <c r="G145" s="154"/>
      <c r="H145" s="154"/>
      <c r="I145" s="154"/>
      <c r="J145" s="155">
        <f t="shared" si="11"/>
        <v>0</v>
      </c>
      <c r="K145" s="154"/>
      <c r="L145" s="154"/>
      <c r="M145" s="156">
        <f t="shared" si="12"/>
        <v>0</v>
      </c>
      <c r="N145" s="153">
        <f t="shared" si="13"/>
        <v>0</v>
      </c>
      <c r="O145" s="146"/>
      <c r="P145" s="154"/>
      <c r="Q145" s="154"/>
      <c r="R145" s="154"/>
      <c r="S145" s="154"/>
      <c r="T145" s="154"/>
      <c r="U145" s="157">
        <f t="shared" si="14"/>
        <v>0</v>
      </c>
      <c r="V145" s="157">
        <f t="shared" si="15"/>
        <v>0</v>
      </c>
      <c r="W145" s="158">
        <f>V145/VLOOKUP(C145,المرتبات!$C$27:$H$199,6,0)</f>
        <v>0</v>
      </c>
    </row>
    <row r="146" spans="1:23" s="60" customFormat="1" ht="29.25" x14ac:dyDescent="0.4">
      <c r="A146" s="136"/>
      <c r="B146" s="153">
        <v>13</v>
      </c>
      <c r="C146" s="21">
        <v>1017</v>
      </c>
      <c r="D146" s="282"/>
      <c r="E146" s="154"/>
      <c r="F146" s="154"/>
      <c r="G146" s="154"/>
      <c r="H146" s="154"/>
      <c r="I146" s="154"/>
      <c r="J146" s="155">
        <f t="shared" si="11"/>
        <v>0</v>
      </c>
      <c r="K146" s="154"/>
      <c r="L146" s="154"/>
      <c r="M146" s="156">
        <f t="shared" si="12"/>
        <v>0</v>
      </c>
      <c r="N146" s="153">
        <f t="shared" si="13"/>
        <v>0</v>
      </c>
      <c r="O146" s="146"/>
      <c r="P146" s="154"/>
      <c r="Q146" s="154"/>
      <c r="R146" s="154"/>
      <c r="S146" s="154"/>
      <c r="T146" s="154"/>
      <c r="U146" s="157">
        <f t="shared" si="14"/>
        <v>0</v>
      </c>
      <c r="V146" s="157">
        <f t="shared" si="15"/>
        <v>0</v>
      </c>
      <c r="W146" s="158">
        <f>V146/VLOOKUP(C146,المرتبات!$C$27:$H$199,6,0)</f>
        <v>0</v>
      </c>
    </row>
    <row r="147" spans="1:23" s="60" customFormat="1" ht="29.25" x14ac:dyDescent="0.4">
      <c r="A147" s="136"/>
      <c r="B147" s="153">
        <v>14</v>
      </c>
      <c r="C147" s="182">
        <v>1058</v>
      </c>
      <c r="D147" s="284"/>
      <c r="E147" s="154"/>
      <c r="F147" s="154"/>
      <c r="G147" s="154"/>
      <c r="H147" s="154"/>
      <c r="I147" s="154"/>
      <c r="J147" s="155">
        <f t="shared" si="11"/>
        <v>0</v>
      </c>
      <c r="K147" s="154"/>
      <c r="L147" s="154"/>
      <c r="M147" s="156">
        <f t="shared" si="12"/>
        <v>0</v>
      </c>
      <c r="N147" s="153">
        <f t="shared" si="13"/>
        <v>0</v>
      </c>
      <c r="O147" s="146"/>
      <c r="P147" s="154"/>
      <c r="Q147" s="154"/>
      <c r="R147" s="154"/>
      <c r="S147" s="154"/>
      <c r="T147" s="154"/>
      <c r="U147" s="157">
        <f t="shared" si="14"/>
        <v>0</v>
      </c>
      <c r="V147" s="157">
        <f t="shared" si="15"/>
        <v>0</v>
      </c>
      <c r="W147" s="158">
        <f>V147/VLOOKUP(C147,المرتبات!$C$27:$H$199,6,0)</f>
        <v>0</v>
      </c>
    </row>
    <row r="148" spans="1:23" s="60" customFormat="1" ht="29.25" x14ac:dyDescent="0.4">
      <c r="A148" s="136"/>
      <c r="B148" s="153">
        <v>15</v>
      </c>
      <c r="C148" s="21">
        <v>1079</v>
      </c>
      <c r="D148" s="282"/>
      <c r="E148" s="154"/>
      <c r="F148" s="154"/>
      <c r="G148" s="154">
        <v>8</v>
      </c>
      <c r="H148" s="154">
        <v>40</v>
      </c>
      <c r="I148" s="154">
        <v>8</v>
      </c>
      <c r="J148" s="155">
        <f t="shared" si="11"/>
        <v>0</v>
      </c>
      <c r="K148" s="154"/>
      <c r="L148" s="154"/>
      <c r="M148" s="156">
        <f t="shared" si="12"/>
        <v>56</v>
      </c>
      <c r="N148" s="153">
        <f t="shared" si="13"/>
        <v>56</v>
      </c>
      <c r="O148" s="146"/>
      <c r="P148" s="154"/>
      <c r="Q148" s="154"/>
      <c r="R148" s="154"/>
      <c r="S148" s="154"/>
      <c r="T148" s="154"/>
      <c r="U148" s="157">
        <f t="shared" si="14"/>
        <v>0</v>
      </c>
      <c r="V148" s="157">
        <f t="shared" si="15"/>
        <v>0</v>
      </c>
      <c r="W148" s="158">
        <f>V148/VLOOKUP(C148,المرتبات!$C$27:$H$199,6,0)</f>
        <v>0</v>
      </c>
    </row>
    <row r="149" spans="1:23" s="60" customFormat="1" ht="29.25" x14ac:dyDescent="0.4">
      <c r="A149" s="136"/>
      <c r="B149" s="153">
        <v>16</v>
      </c>
      <c r="C149" s="21">
        <v>1135</v>
      </c>
      <c r="D149" s="282"/>
      <c r="E149" s="154"/>
      <c r="F149" s="154"/>
      <c r="G149" s="154"/>
      <c r="H149" s="154"/>
      <c r="I149" s="154"/>
      <c r="J149" s="155">
        <f t="shared" si="11"/>
        <v>0</v>
      </c>
      <c r="K149" s="154"/>
      <c r="L149" s="154"/>
      <c r="M149" s="156">
        <f t="shared" si="12"/>
        <v>0</v>
      </c>
      <c r="N149" s="153">
        <f t="shared" si="13"/>
        <v>0</v>
      </c>
      <c r="O149" s="146"/>
      <c r="P149" s="154"/>
      <c r="Q149" s="154"/>
      <c r="R149" s="154"/>
      <c r="S149" s="154"/>
      <c r="T149" s="154"/>
      <c r="U149" s="157">
        <f t="shared" si="14"/>
        <v>0</v>
      </c>
      <c r="V149" s="157">
        <f t="shared" si="15"/>
        <v>0</v>
      </c>
      <c r="W149" s="158">
        <f>V149/VLOOKUP(C149,المرتبات!$C$27:$H$199,6,0)</f>
        <v>0</v>
      </c>
    </row>
    <row r="150" spans="1:23" s="60" customFormat="1" ht="29.25" x14ac:dyDescent="0.4">
      <c r="A150" s="136"/>
      <c r="B150" s="153">
        <v>17</v>
      </c>
      <c r="C150" s="21">
        <v>1102</v>
      </c>
      <c r="D150" s="282"/>
      <c r="E150" s="154"/>
      <c r="F150" s="154"/>
      <c r="G150" s="154"/>
      <c r="H150" s="154"/>
      <c r="I150" s="154"/>
      <c r="J150" s="155">
        <f t="shared" si="11"/>
        <v>0</v>
      </c>
      <c r="K150" s="154"/>
      <c r="L150" s="154"/>
      <c r="M150" s="156">
        <f t="shared" si="12"/>
        <v>0</v>
      </c>
      <c r="N150" s="153">
        <f t="shared" si="13"/>
        <v>0</v>
      </c>
      <c r="O150" s="146"/>
      <c r="P150" s="154"/>
      <c r="Q150" s="154"/>
      <c r="R150" s="154"/>
      <c r="S150" s="154"/>
      <c r="T150" s="154"/>
      <c r="U150" s="157">
        <f t="shared" si="14"/>
        <v>0</v>
      </c>
      <c r="V150" s="157">
        <f t="shared" si="15"/>
        <v>0</v>
      </c>
      <c r="W150" s="158">
        <f>V150/VLOOKUP(C150,المرتبات!$C$27:$H$199,6,0)</f>
        <v>0</v>
      </c>
    </row>
    <row r="151" spans="1:23" s="60" customFormat="1" ht="29.25" x14ac:dyDescent="0.4">
      <c r="A151" s="136"/>
      <c r="B151" s="153">
        <v>18</v>
      </c>
      <c r="C151" s="21">
        <v>1062</v>
      </c>
      <c r="D151" s="282"/>
      <c r="E151" s="154">
        <v>16</v>
      </c>
      <c r="F151" s="154"/>
      <c r="G151" s="154"/>
      <c r="H151" s="154"/>
      <c r="I151" s="154"/>
      <c r="J151" s="155">
        <f t="shared" si="11"/>
        <v>0</v>
      </c>
      <c r="K151" s="154"/>
      <c r="L151" s="154"/>
      <c r="M151" s="156">
        <f t="shared" si="12"/>
        <v>16</v>
      </c>
      <c r="N151" s="153">
        <f t="shared" si="13"/>
        <v>16</v>
      </c>
      <c r="O151" s="146"/>
      <c r="P151" s="154"/>
      <c r="Q151" s="154"/>
      <c r="R151" s="154"/>
      <c r="S151" s="154"/>
      <c r="T151" s="154"/>
      <c r="U151" s="157">
        <f t="shared" si="14"/>
        <v>0</v>
      </c>
      <c r="V151" s="157">
        <f t="shared" si="15"/>
        <v>0</v>
      </c>
      <c r="W151" s="158">
        <f>V151/VLOOKUP(C151,المرتبات!$C$27:$H$199,6,0)</f>
        <v>0</v>
      </c>
    </row>
    <row r="152" spans="1:23" s="60" customFormat="1" ht="29.25" x14ac:dyDescent="0.4">
      <c r="A152" s="136"/>
      <c r="B152" s="153">
        <v>19</v>
      </c>
      <c r="C152" s="21">
        <v>1142</v>
      </c>
      <c r="D152" s="282"/>
      <c r="E152" s="154">
        <v>16</v>
      </c>
      <c r="F152" s="154"/>
      <c r="G152" s="154">
        <v>12</v>
      </c>
      <c r="H152" s="154">
        <v>24</v>
      </c>
      <c r="I152" s="154">
        <v>8</v>
      </c>
      <c r="J152" s="155">
        <f t="shared" si="11"/>
        <v>1.5047021943573669</v>
      </c>
      <c r="K152" s="154"/>
      <c r="L152" s="154"/>
      <c r="M152" s="156">
        <f t="shared" si="12"/>
        <v>61.504702194357364</v>
      </c>
      <c r="N152" s="153">
        <f t="shared" si="13"/>
        <v>60</v>
      </c>
      <c r="O152" s="146"/>
      <c r="P152" s="154"/>
      <c r="Q152" s="154"/>
      <c r="R152" s="154">
        <v>1</v>
      </c>
      <c r="S152" s="154"/>
      <c r="T152" s="154"/>
      <c r="U152" s="157">
        <f t="shared" si="14"/>
        <v>1</v>
      </c>
      <c r="V152" s="157">
        <f t="shared" si="15"/>
        <v>10</v>
      </c>
      <c r="W152" s="158">
        <f>V152/VLOOKUP(C152,المرتبات!$C$27:$H$199,6,0)</f>
        <v>1.5047021943573669</v>
      </c>
    </row>
    <row r="153" spans="1:23" s="60" customFormat="1" ht="29.25" x14ac:dyDescent="0.4">
      <c r="A153" s="136"/>
      <c r="B153" s="153">
        <v>1</v>
      </c>
      <c r="C153" s="182">
        <v>1121</v>
      </c>
      <c r="D153" s="284"/>
      <c r="E153" s="154"/>
      <c r="F153" s="154"/>
      <c r="G153" s="154"/>
      <c r="H153" s="154"/>
      <c r="I153" s="154"/>
      <c r="J153" s="155">
        <f t="shared" si="11"/>
        <v>0</v>
      </c>
      <c r="K153" s="154"/>
      <c r="L153" s="154"/>
      <c r="M153" s="156">
        <f t="shared" si="12"/>
        <v>0</v>
      </c>
      <c r="N153" s="153">
        <f t="shared" si="13"/>
        <v>0</v>
      </c>
      <c r="O153" s="146"/>
      <c r="P153" s="154"/>
      <c r="Q153" s="154"/>
      <c r="R153" s="154"/>
      <c r="S153" s="154"/>
      <c r="T153" s="154"/>
      <c r="U153" s="157">
        <f t="shared" si="14"/>
        <v>0</v>
      </c>
      <c r="V153" s="157">
        <f t="shared" si="15"/>
        <v>0</v>
      </c>
      <c r="W153" s="158">
        <f>V153/VLOOKUP(C153,المرتبات!$C$27:$H$199,6,0)</f>
        <v>0</v>
      </c>
    </row>
    <row r="154" spans="1:23" s="60" customFormat="1" ht="29.25" x14ac:dyDescent="0.4">
      <c r="A154" s="136"/>
      <c r="B154" s="153">
        <v>2</v>
      </c>
      <c r="C154" s="21">
        <v>1113</v>
      </c>
      <c r="D154" s="282"/>
      <c r="E154" s="154"/>
      <c r="F154" s="154"/>
      <c r="G154" s="154"/>
      <c r="H154" s="154"/>
      <c r="I154" s="154"/>
      <c r="J154" s="155">
        <f t="shared" si="11"/>
        <v>0</v>
      </c>
      <c r="K154" s="154"/>
      <c r="L154" s="154"/>
      <c r="M154" s="156">
        <f t="shared" si="12"/>
        <v>0</v>
      </c>
      <c r="N154" s="153">
        <f t="shared" si="13"/>
        <v>0</v>
      </c>
      <c r="O154" s="146"/>
      <c r="P154" s="154"/>
      <c r="Q154" s="154"/>
      <c r="R154" s="154"/>
      <c r="S154" s="154"/>
      <c r="T154" s="154"/>
      <c r="U154" s="157">
        <f t="shared" si="14"/>
        <v>0</v>
      </c>
      <c r="V154" s="157">
        <f t="shared" si="15"/>
        <v>0</v>
      </c>
      <c r="W154" s="158">
        <f>V154/VLOOKUP(C154,المرتبات!$C$27:$H$199,6,0)</f>
        <v>0</v>
      </c>
    </row>
    <row r="155" spans="1:23" s="60" customFormat="1" ht="29.25" x14ac:dyDescent="0.4">
      <c r="A155" s="136"/>
      <c r="B155" s="153">
        <v>3</v>
      </c>
      <c r="C155" s="182">
        <v>1111</v>
      </c>
      <c r="D155" s="284"/>
      <c r="E155" s="154"/>
      <c r="F155" s="154"/>
      <c r="G155" s="154"/>
      <c r="H155" s="154"/>
      <c r="I155" s="154"/>
      <c r="J155" s="155">
        <f t="shared" si="11"/>
        <v>0</v>
      </c>
      <c r="K155" s="154"/>
      <c r="L155" s="154"/>
      <c r="M155" s="156">
        <f t="shared" si="12"/>
        <v>0</v>
      </c>
      <c r="N155" s="153">
        <f t="shared" si="13"/>
        <v>0</v>
      </c>
      <c r="O155" s="146"/>
      <c r="P155" s="154"/>
      <c r="Q155" s="154"/>
      <c r="R155" s="154"/>
      <c r="S155" s="154"/>
      <c r="T155" s="154"/>
      <c r="U155" s="157">
        <f t="shared" si="14"/>
        <v>0</v>
      </c>
      <c r="V155" s="157">
        <f t="shared" si="15"/>
        <v>0</v>
      </c>
      <c r="W155" s="158">
        <f>V155/VLOOKUP(C155,المرتبات!$C$27:$H$199,6,0)</f>
        <v>0</v>
      </c>
    </row>
    <row r="156" spans="1:23" s="60" customFormat="1" ht="29.25" x14ac:dyDescent="0.4">
      <c r="A156" s="136"/>
      <c r="B156" s="153">
        <v>4</v>
      </c>
      <c r="C156" s="21">
        <v>1123</v>
      </c>
      <c r="D156" s="282"/>
      <c r="E156" s="154">
        <v>32</v>
      </c>
      <c r="F156" s="154"/>
      <c r="G156" s="154"/>
      <c r="H156" s="154">
        <v>52</v>
      </c>
      <c r="I156" s="154">
        <v>12</v>
      </c>
      <c r="J156" s="155">
        <f t="shared" si="11"/>
        <v>0.70588235294117652</v>
      </c>
      <c r="K156" s="154"/>
      <c r="L156" s="154"/>
      <c r="M156" s="156">
        <f t="shared" si="12"/>
        <v>96.705882352941174</v>
      </c>
      <c r="N156" s="153">
        <f t="shared" si="13"/>
        <v>96</v>
      </c>
      <c r="O156" s="146"/>
      <c r="P156" s="154">
        <v>1</v>
      </c>
      <c r="Q156" s="154"/>
      <c r="R156" s="154"/>
      <c r="S156" s="154"/>
      <c r="T156" s="154"/>
      <c r="U156" s="157">
        <f t="shared" si="14"/>
        <v>1</v>
      </c>
      <c r="V156" s="157">
        <f t="shared" si="15"/>
        <v>10</v>
      </c>
      <c r="W156" s="158">
        <f>V156/VLOOKUP(C156,المرتبات!$C$27:$H$199,6,0)</f>
        <v>0.70588235294117652</v>
      </c>
    </row>
    <row r="157" spans="1:23" s="60" customFormat="1" ht="29.25" x14ac:dyDescent="0.4">
      <c r="A157" s="136"/>
      <c r="B157" s="153">
        <v>5</v>
      </c>
      <c r="C157" s="21">
        <v>1136</v>
      </c>
      <c r="D157" s="282"/>
      <c r="E157" s="154">
        <v>16</v>
      </c>
      <c r="F157" s="154"/>
      <c r="G157" s="154"/>
      <c r="H157" s="154">
        <v>12</v>
      </c>
      <c r="I157" s="154"/>
      <c r="J157" s="155">
        <f t="shared" si="11"/>
        <v>1.0412147505422995</v>
      </c>
      <c r="K157" s="154"/>
      <c r="L157" s="154"/>
      <c r="M157" s="156">
        <f t="shared" si="12"/>
        <v>29.041214750542299</v>
      </c>
      <c r="N157" s="153">
        <f t="shared" si="13"/>
        <v>28</v>
      </c>
      <c r="O157" s="146"/>
      <c r="P157" s="154">
        <v>1</v>
      </c>
      <c r="Q157" s="154"/>
      <c r="R157" s="154"/>
      <c r="S157" s="154"/>
      <c r="T157" s="154"/>
      <c r="U157" s="157">
        <f t="shared" si="14"/>
        <v>1</v>
      </c>
      <c r="V157" s="157">
        <f t="shared" si="15"/>
        <v>10</v>
      </c>
      <c r="W157" s="158">
        <f>V157/VLOOKUP(C157,المرتبات!$C$27:$H$199,6,0)</f>
        <v>1.0412147505422995</v>
      </c>
    </row>
    <row r="158" spans="1:23" s="60" customFormat="1" ht="29.25" x14ac:dyDescent="0.4">
      <c r="A158" s="136"/>
      <c r="B158" s="153">
        <v>6</v>
      </c>
      <c r="C158" s="21">
        <v>1161</v>
      </c>
      <c r="D158" s="283"/>
      <c r="E158" s="154">
        <v>16</v>
      </c>
      <c r="F158" s="154"/>
      <c r="G158" s="154"/>
      <c r="H158" s="154"/>
      <c r="I158" s="154"/>
      <c r="J158" s="155">
        <f t="shared" si="11"/>
        <v>1.9591836734693877</v>
      </c>
      <c r="K158" s="154"/>
      <c r="L158" s="154"/>
      <c r="M158" s="156">
        <f t="shared" si="12"/>
        <v>17.959183673469386</v>
      </c>
      <c r="N158" s="153">
        <f t="shared" si="13"/>
        <v>16</v>
      </c>
      <c r="O158" s="146"/>
      <c r="P158" s="154">
        <v>1</v>
      </c>
      <c r="Q158" s="154"/>
      <c r="R158" s="154"/>
      <c r="S158" s="154"/>
      <c r="T158" s="154"/>
      <c r="U158" s="157">
        <f t="shared" si="14"/>
        <v>1</v>
      </c>
      <c r="V158" s="157">
        <f t="shared" si="15"/>
        <v>10</v>
      </c>
      <c r="W158" s="158">
        <f>V158/VLOOKUP(C158,المرتبات!$C$27:$H$199,6,0)</f>
        <v>1.9591836734693877</v>
      </c>
    </row>
    <row r="159" spans="1:23" s="60" customFormat="1" ht="29.25" x14ac:dyDescent="0.4">
      <c r="A159" s="136"/>
      <c r="B159" s="153">
        <v>7</v>
      </c>
      <c r="C159" s="21">
        <v>1072</v>
      </c>
      <c r="D159" s="282"/>
      <c r="E159" s="154">
        <v>16</v>
      </c>
      <c r="F159" s="154"/>
      <c r="G159" s="154"/>
      <c r="H159" s="154"/>
      <c r="I159" s="154"/>
      <c r="J159" s="155">
        <f t="shared" si="11"/>
        <v>0</v>
      </c>
      <c r="K159" s="154"/>
      <c r="L159" s="154"/>
      <c r="M159" s="156">
        <f t="shared" si="12"/>
        <v>16</v>
      </c>
      <c r="N159" s="153">
        <f t="shared" si="13"/>
        <v>16</v>
      </c>
      <c r="O159" s="146"/>
      <c r="P159" s="154"/>
      <c r="Q159" s="154"/>
      <c r="R159" s="154"/>
      <c r="S159" s="154"/>
      <c r="T159" s="154"/>
      <c r="U159" s="157">
        <f t="shared" si="14"/>
        <v>0</v>
      </c>
      <c r="V159" s="157">
        <f t="shared" si="15"/>
        <v>0</v>
      </c>
      <c r="W159" s="158">
        <f>V159/VLOOKUP(C159,المرتبات!$C$27:$H$199,6,0)</f>
        <v>0</v>
      </c>
    </row>
    <row r="160" spans="1:23" s="60" customFormat="1" ht="29.25" x14ac:dyDescent="0.4">
      <c r="A160" s="136"/>
      <c r="B160" s="153">
        <v>8</v>
      </c>
      <c r="C160" s="21">
        <v>1101</v>
      </c>
      <c r="D160" s="282"/>
      <c r="E160" s="154">
        <v>16</v>
      </c>
      <c r="F160" s="154"/>
      <c r="G160" s="154"/>
      <c r="H160" s="154"/>
      <c r="I160" s="154"/>
      <c r="J160" s="155">
        <f t="shared" si="11"/>
        <v>0</v>
      </c>
      <c r="K160" s="154"/>
      <c r="L160" s="154"/>
      <c r="M160" s="156">
        <f t="shared" si="12"/>
        <v>16</v>
      </c>
      <c r="N160" s="153">
        <f t="shared" si="13"/>
        <v>16</v>
      </c>
      <c r="O160" s="146"/>
      <c r="P160" s="154"/>
      <c r="Q160" s="154"/>
      <c r="R160" s="154"/>
      <c r="S160" s="154"/>
      <c r="T160" s="154"/>
      <c r="U160" s="157">
        <f t="shared" si="14"/>
        <v>0</v>
      </c>
      <c r="V160" s="157">
        <f t="shared" si="15"/>
        <v>0</v>
      </c>
      <c r="W160" s="158">
        <f>V160/VLOOKUP(C160,المرتبات!$C$27:$H$199,6,0)</f>
        <v>0</v>
      </c>
    </row>
    <row r="161" spans="1:23" s="60" customFormat="1" ht="29.25" x14ac:dyDescent="0.4">
      <c r="A161" s="136"/>
      <c r="B161" s="153">
        <v>9</v>
      </c>
      <c r="C161" s="21">
        <v>1045</v>
      </c>
      <c r="D161" s="282"/>
      <c r="E161" s="154"/>
      <c r="F161" s="154"/>
      <c r="G161" s="154"/>
      <c r="H161" s="154"/>
      <c r="I161" s="154"/>
      <c r="J161" s="155">
        <f t="shared" si="11"/>
        <v>0</v>
      </c>
      <c r="K161" s="154"/>
      <c r="L161" s="154"/>
      <c r="M161" s="156">
        <f t="shared" si="12"/>
        <v>0</v>
      </c>
      <c r="N161" s="153">
        <f t="shared" si="13"/>
        <v>0</v>
      </c>
      <c r="O161" s="146"/>
      <c r="P161" s="154"/>
      <c r="Q161" s="154"/>
      <c r="R161" s="154"/>
      <c r="S161" s="154"/>
      <c r="T161" s="154"/>
      <c r="U161" s="157">
        <f t="shared" si="14"/>
        <v>0</v>
      </c>
      <c r="V161" s="157">
        <f t="shared" si="15"/>
        <v>0</v>
      </c>
      <c r="W161" s="158">
        <f>V161/VLOOKUP(C161,المرتبات!$C$27:$H$199,6,0)</f>
        <v>0</v>
      </c>
    </row>
    <row r="162" spans="1:23" s="60" customFormat="1" ht="29.25" x14ac:dyDescent="0.4">
      <c r="A162" s="136"/>
      <c r="B162" s="153">
        <v>10</v>
      </c>
      <c r="C162" s="21">
        <v>1044</v>
      </c>
      <c r="D162" s="282"/>
      <c r="E162" s="154">
        <v>32</v>
      </c>
      <c r="F162" s="154"/>
      <c r="G162" s="154"/>
      <c r="H162" s="154"/>
      <c r="I162" s="154"/>
      <c r="J162" s="155">
        <f t="shared" si="11"/>
        <v>1.476923076923077</v>
      </c>
      <c r="K162" s="154"/>
      <c r="L162" s="154"/>
      <c r="M162" s="156">
        <f t="shared" si="12"/>
        <v>33.476923076923079</v>
      </c>
      <c r="N162" s="153">
        <f t="shared" si="13"/>
        <v>32</v>
      </c>
      <c r="O162" s="146"/>
      <c r="P162" s="154">
        <v>1</v>
      </c>
      <c r="Q162" s="154"/>
      <c r="R162" s="154"/>
      <c r="S162" s="154"/>
      <c r="T162" s="154"/>
      <c r="U162" s="157">
        <f t="shared" si="14"/>
        <v>1</v>
      </c>
      <c r="V162" s="157">
        <f t="shared" si="15"/>
        <v>10</v>
      </c>
      <c r="W162" s="158">
        <f>V162/VLOOKUP(C162,المرتبات!$C$27:$H$199,6,0)</f>
        <v>1.476923076923077</v>
      </c>
    </row>
    <row r="163" spans="1:23" s="60" customFormat="1" ht="29.25" x14ac:dyDescent="0.4">
      <c r="A163" s="136"/>
      <c r="B163" s="153">
        <v>11</v>
      </c>
      <c r="C163" s="21">
        <v>1115</v>
      </c>
      <c r="D163" s="282"/>
      <c r="E163" s="154"/>
      <c r="F163" s="154"/>
      <c r="G163" s="154"/>
      <c r="H163" s="154"/>
      <c r="I163" s="154"/>
      <c r="J163" s="155">
        <f t="shared" si="11"/>
        <v>0</v>
      </c>
      <c r="K163" s="154"/>
      <c r="L163" s="154"/>
      <c r="M163" s="156">
        <f t="shared" si="12"/>
        <v>0</v>
      </c>
      <c r="N163" s="153">
        <f t="shared" si="13"/>
        <v>0</v>
      </c>
      <c r="O163" s="146"/>
      <c r="P163" s="154"/>
      <c r="Q163" s="154"/>
      <c r="R163" s="154"/>
      <c r="S163" s="154"/>
      <c r="T163" s="154"/>
      <c r="U163" s="157">
        <f t="shared" si="14"/>
        <v>0</v>
      </c>
      <c r="V163" s="157">
        <f t="shared" si="15"/>
        <v>0</v>
      </c>
      <c r="W163" s="158">
        <f>V163/VLOOKUP(C163,المرتبات!$C$27:$H$199,6,0)</f>
        <v>0</v>
      </c>
    </row>
    <row r="164" spans="1:23" s="60" customFormat="1" ht="29.25" x14ac:dyDescent="0.4">
      <c r="A164" s="136"/>
      <c r="B164" s="153">
        <v>12</v>
      </c>
      <c r="C164" s="21">
        <v>1110</v>
      </c>
      <c r="D164" s="282"/>
      <c r="E164" s="154"/>
      <c r="F164" s="154"/>
      <c r="G164" s="154"/>
      <c r="H164" s="154"/>
      <c r="I164" s="154"/>
      <c r="J164" s="155">
        <f t="shared" si="11"/>
        <v>0</v>
      </c>
      <c r="K164" s="154"/>
      <c r="L164" s="154"/>
      <c r="M164" s="156">
        <f t="shared" si="12"/>
        <v>0</v>
      </c>
      <c r="N164" s="153">
        <f t="shared" si="13"/>
        <v>0</v>
      </c>
      <c r="O164" s="146"/>
      <c r="P164" s="154"/>
      <c r="Q164" s="154"/>
      <c r="R164" s="154"/>
      <c r="S164" s="154"/>
      <c r="T164" s="154"/>
      <c r="U164" s="157">
        <f t="shared" si="14"/>
        <v>0</v>
      </c>
      <c r="V164" s="157">
        <f t="shared" si="15"/>
        <v>0</v>
      </c>
      <c r="W164" s="158">
        <f>V164/VLOOKUP(C164,المرتبات!$C$27:$H$199,6,0)</f>
        <v>0</v>
      </c>
    </row>
    <row r="165" spans="1:23" s="60" customFormat="1" ht="29.25" x14ac:dyDescent="0.4">
      <c r="A165" s="136"/>
      <c r="B165" s="153">
        <v>13</v>
      </c>
      <c r="C165" s="182">
        <v>1083</v>
      </c>
      <c r="D165" s="284"/>
      <c r="E165" s="154">
        <v>16</v>
      </c>
      <c r="F165" s="154">
        <v>16</v>
      </c>
      <c r="G165" s="154">
        <v>5</v>
      </c>
      <c r="H165" s="154">
        <v>4</v>
      </c>
      <c r="I165" s="154"/>
      <c r="J165" s="155">
        <f t="shared" si="11"/>
        <v>0</v>
      </c>
      <c r="K165" s="154"/>
      <c r="L165" s="154"/>
      <c r="M165" s="156">
        <f t="shared" si="12"/>
        <v>41</v>
      </c>
      <c r="N165" s="153">
        <f t="shared" si="13"/>
        <v>41</v>
      </c>
      <c r="O165" s="146"/>
      <c r="P165" s="154"/>
      <c r="Q165" s="154"/>
      <c r="R165" s="154"/>
      <c r="S165" s="154"/>
      <c r="T165" s="154"/>
      <c r="U165" s="157">
        <f t="shared" si="14"/>
        <v>0</v>
      </c>
      <c r="V165" s="157">
        <f t="shared" si="15"/>
        <v>0</v>
      </c>
      <c r="W165" s="158">
        <f>V165/VLOOKUP(C165,المرتبات!$C$27:$H$199,6,0)</f>
        <v>0</v>
      </c>
    </row>
    <row r="166" spans="1:23" s="60" customFormat="1" ht="29.25" x14ac:dyDescent="0.4">
      <c r="A166" s="136"/>
      <c r="B166" s="153">
        <v>14</v>
      </c>
      <c r="C166" s="21">
        <v>1109</v>
      </c>
      <c r="D166" s="282"/>
      <c r="E166" s="154"/>
      <c r="F166" s="154"/>
      <c r="G166" s="154"/>
      <c r="H166" s="154"/>
      <c r="I166" s="154"/>
      <c r="J166" s="155">
        <f t="shared" si="11"/>
        <v>0</v>
      </c>
      <c r="K166" s="154"/>
      <c r="L166" s="154"/>
      <c r="M166" s="156">
        <f t="shared" si="12"/>
        <v>0</v>
      </c>
      <c r="N166" s="153">
        <f t="shared" si="13"/>
        <v>0</v>
      </c>
      <c r="O166" s="146"/>
      <c r="P166" s="154"/>
      <c r="Q166" s="154"/>
      <c r="R166" s="154"/>
      <c r="S166" s="154"/>
      <c r="T166" s="154"/>
      <c r="U166" s="157">
        <f t="shared" si="14"/>
        <v>0</v>
      </c>
      <c r="V166" s="157">
        <f t="shared" si="15"/>
        <v>0</v>
      </c>
      <c r="W166" s="158">
        <f>V166/VLOOKUP(C166,المرتبات!$C$27:$H$199,6,0)</f>
        <v>0</v>
      </c>
    </row>
    <row r="167" spans="1:23" s="60" customFormat="1" ht="29.25" x14ac:dyDescent="0.4">
      <c r="A167" s="136"/>
      <c r="B167" s="153">
        <v>15</v>
      </c>
      <c r="C167" s="21">
        <v>1001</v>
      </c>
      <c r="D167" s="282"/>
      <c r="E167" s="154">
        <v>16</v>
      </c>
      <c r="F167" s="154"/>
      <c r="G167" s="154"/>
      <c r="H167" s="154"/>
      <c r="I167" s="154"/>
      <c r="J167" s="155">
        <f t="shared" si="11"/>
        <v>0</v>
      </c>
      <c r="K167" s="154"/>
      <c r="L167" s="154"/>
      <c r="M167" s="156">
        <f t="shared" si="12"/>
        <v>16</v>
      </c>
      <c r="N167" s="153">
        <f t="shared" si="13"/>
        <v>16</v>
      </c>
      <c r="O167" s="146"/>
      <c r="P167" s="154"/>
      <c r="Q167" s="154"/>
      <c r="R167" s="154"/>
      <c r="S167" s="154"/>
      <c r="T167" s="154"/>
      <c r="U167" s="157">
        <f t="shared" si="14"/>
        <v>0</v>
      </c>
      <c r="V167" s="157">
        <f t="shared" si="15"/>
        <v>0</v>
      </c>
      <c r="W167" s="158">
        <f>V167/VLOOKUP(C167,المرتبات!$C$27:$H$199,6,0)</f>
        <v>0</v>
      </c>
    </row>
    <row r="168" spans="1:23" s="60" customFormat="1" ht="29.25" x14ac:dyDescent="0.4">
      <c r="A168" s="136"/>
      <c r="B168" s="153">
        <v>16</v>
      </c>
      <c r="C168" s="21">
        <v>1106</v>
      </c>
      <c r="D168" s="282"/>
      <c r="E168" s="154">
        <v>38</v>
      </c>
      <c r="F168" s="154"/>
      <c r="G168" s="154"/>
      <c r="H168" s="154">
        <v>16</v>
      </c>
      <c r="I168" s="154"/>
      <c r="J168" s="155">
        <f t="shared" si="11"/>
        <v>0</v>
      </c>
      <c r="K168" s="154"/>
      <c r="L168" s="154"/>
      <c r="M168" s="156">
        <f t="shared" si="12"/>
        <v>54</v>
      </c>
      <c r="N168" s="153">
        <f t="shared" si="13"/>
        <v>54</v>
      </c>
      <c r="O168" s="146"/>
      <c r="P168" s="154"/>
      <c r="Q168" s="154"/>
      <c r="R168" s="154"/>
      <c r="S168" s="154"/>
      <c r="T168" s="154"/>
      <c r="U168" s="157">
        <f t="shared" si="14"/>
        <v>0</v>
      </c>
      <c r="V168" s="157">
        <f t="shared" si="15"/>
        <v>0</v>
      </c>
      <c r="W168" s="158">
        <f>V168/VLOOKUP(C168,المرتبات!$C$27:$H$199,6,0)</f>
        <v>0</v>
      </c>
    </row>
    <row r="169" spans="1:23" s="60" customFormat="1" ht="29.25" x14ac:dyDescent="0.4">
      <c r="A169" s="136"/>
      <c r="B169" s="153">
        <v>17</v>
      </c>
      <c r="C169" s="182">
        <v>1031</v>
      </c>
      <c r="D169" s="284"/>
      <c r="E169" s="154">
        <v>54</v>
      </c>
      <c r="F169" s="154">
        <v>36</v>
      </c>
      <c r="G169" s="154"/>
      <c r="H169" s="154">
        <v>49</v>
      </c>
      <c r="I169" s="154">
        <v>12</v>
      </c>
      <c r="J169" s="155">
        <f t="shared" si="11"/>
        <v>0.55878928987194421</v>
      </c>
      <c r="K169" s="154"/>
      <c r="L169" s="154"/>
      <c r="M169" s="156">
        <f t="shared" si="12"/>
        <v>151.55878928987195</v>
      </c>
      <c r="N169" s="153">
        <f t="shared" si="13"/>
        <v>151</v>
      </c>
      <c r="O169" s="146"/>
      <c r="P169" s="154"/>
      <c r="Q169" s="154">
        <v>1</v>
      </c>
      <c r="R169" s="154"/>
      <c r="S169" s="154"/>
      <c r="T169" s="154"/>
      <c r="U169" s="157">
        <f t="shared" si="14"/>
        <v>1</v>
      </c>
      <c r="V169" s="157">
        <f t="shared" si="15"/>
        <v>10</v>
      </c>
      <c r="W169" s="158">
        <f>V169/VLOOKUP(C169,المرتبات!$C$27:$H$199,6,0)</f>
        <v>0.55878928987194421</v>
      </c>
    </row>
    <row r="170" spans="1:23" s="60" customFormat="1" ht="29.25" x14ac:dyDescent="0.4">
      <c r="A170" s="136"/>
      <c r="B170" s="153">
        <v>18</v>
      </c>
      <c r="C170" s="21">
        <v>1037</v>
      </c>
      <c r="D170" s="282"/>
      <c r="E170" s="154">
        <v>64</v>
      </c>
      <c r="F170" s="154"/>
      <c r="G170" s="154"/>
      <c r="H170" s="154"/>
      <c r="I170" s="154"/>
      <c r="J170" s="155">
        <f t="shared" si="11"/>
        <v>0</v>
      </c>
      <c r="K170" s="154"/>
      <c r="L170" s="154"/>
      <c r="M170" s="156">
        <f t="shared" si="12"/>
        <v>64</v>
      </c>
      <c r="N170" s="153">
        <f t="shared" si="13"/>
        <v>64</v>
      </c>
      <c r="O170" s="146"/>
      <c r="P170" s="154"/>
      <c r="Q170" s="154"/>
      <c r="R170" s="154"/>
      <c r="S170" s="154"/>
      <c r="T170" s="154"/>
      <c r="U170" s="157">
        <f t="shared" si="14"/>
        <v>0</v>
      </c>
      <c r="V170" s="157">
        <f t="shared" si="15"/>
        <v>0</v>
      </c>
      <c r="W170" s="158">
        <f>V170/VLOOKUP(C170,المرتبات!$C$27:$H$199,6,0)</f>
        <v>0</v>
      </c>
    </row>
    <row r="171" spans="1:23" s="60" customFormat="1" ht="29.25" x14ac:dyDescent="0.4">
      <c r="A171" s="136"/>
      <c r="B171" s="153">
        <v>19</v>
      </c>
      <c r="C171" s="21">
        <v>1104</v>
      </c>
      <c r="D171" s="282"/>
      <c r="E171" s="154">
        <v>64</v>
      </c>
      <c r="F171" s="154"/>
      <c r="G171" s="154"/>
      <c r="H171" s="154">
        <v>16</v>
      </c>
      <c r="I171" s="154"/>
      <c r="J171" s="155">
        <f t="shared" si="11"/>
        <v>0</v>
      </c>
      <c r="K171" s="154"/>
      <c r="L171" s="154"/>
      <c r="M171" s="156">
        <f t="shared" si="12"/>
        <v>80</v>
      </c>
      <c r="N171" s="153">
        <f t="shared" si="13"/>
        <v>80</v>
      </c>
      <c r="O171" s="146"/>
      <c r="P171" s="154"/>
      <c r="Q171" s="154"/>
      <c r="R171" s="154"/>
      <c r="S171" s="154"/>
      <c r="T171" s="154"/>
      <c r="U171" s="157">
        <f t="shared" si="14"/>
        <v>0</v>
      </c>
      <c r="V171" s="157">
        <f t="shared" si="15"/>
        <v>0</v>
      </c>
      <c r="W171" s="158">
        <f>V171/VLOOKUP(C171,المرتبات!$C$27:$H$199,6,0)</f>
        <v>0</v>
      </c>
    </row>
    <row r="172" spans="1:23" s="60" customFormat="1" ht="29.25" x14ac:dyDescent="0.4">
      <c r="A172" s="136"/>
      <c r="B172" s="153"/>
      <c r="C172" s="21">
        <v>1077</v>
      </c>
      <c r="D172" s="181"/>
      <c r="E172" s="154"/>
      <c r="F172" s="154"/>
      <c r="G172" s="154"/>
      <c r="H172" s="154"/>
      <c r="I172" s="154"/>
      <c r="J172" s="155"/>
      <c r="K172" s="154"/>
      <c r="L172" s="154"/>
      <c r="M172" s="156"/>
      <c r="N172" s="153"/>
      <c r="O172" s="146"/>
      <c r="P172" s="154"/>
      <c r="Q172" s="154"/>
      <c r="R172" s="154"/>
      <c r="S172" s="154"/>
      <c r="T172" s="154"/>
      <c r="U172" s="157"/>
      <c r="V172" s="157"/>
      <c r="W172" s="158"/>
    </row>
    <row r="173" spans="1:23" s="60" customFormat="1" ht="29.25" x14ac:dyDescent="0.4">
      <c r="A173" s="136"/>
      <c r="B173" s="153"/>
      <c r="C173" s="21"/>
      <c r="D173" s="181"/>
      <c r="E173" s="154"/>
      <c r="F173" s="154"/>
      <c r="G173" s="154"/>
      <c r="H173" s="154"/>
      <c r="I173" s="154"/>
      <c r="J173" s="155"/>
      <c r="K173" s="154"/>
      <c r="L173" s="154"/>
      <c r="M173" s="156"/>
      <c r="N173" s="153"/>
      <c r="O173" s="146"/>
      <c r="P173" s="154"/>
      <c r="Q173" s="154"/>
      <c r="R173" s="154"/>
      <c r="S173" s="154"/>
      <c r="T173" s="154"/>
      <c r="U173" s="157"/>
      <c r="V173" s="157"/>
      <c r="W173" s="158"/>
    </row>
    <row r="174" spans="1:23" s="60" customFormat="1" ht="29.25" x14ac:dyDescent="0.4">
      <c r="A174" s="136"/>
      <c r="B174" s="153"/>
      <c r="C174" s="21"/>
      <c r="D174" s="181"/>
      <c r="E174" s="154"/>
      <c r="F174" s="154"/>
      <c r="G174" s="154"/>
      <c r="H174" s="154"/>
      <c r="I174" s="154"/>
      <c r="J174" s="155"/>
      <c r="K174" s="154"/>
      <c r="L174" s="154"/>
      <c r="M174" s="156"/>
      <c r="N174" s="153"/>
      <c r="O174" s="146"/>
      <c r="P174" s="154"/>
      <c r="Q174" s="154"/>
      <c r="R174" s="154"/>
      <c r="S174" s="154"/>
      <c r="T174" s="154"/>
      <c r="U174" s="157"/>
      <c r="V174" s="157"/>
      <c r="W174" s="158"/>
    </row>
    <row r="175" spans="1:23" s="60" customFormat="1" ht="29.25" x14ac:dyDescent="0.4">
      <c r="A175" s="136"/>
      <c r="B175" s="153"/>
      <c r="C175" s="21"/>
      <c r="D175" s="181"/>
      <c r="E175" s="154"/>
      <c r="F175" s="154"/>
      <c r="G175" s="154"/>
      <c r="H175" s="154"/>
      <c r="I175" s="154"/>
      <c r="J175" s="155"/>
      <c r="K175" s="154"/>
      <c r="L175" s="154"/>
      <c r="M175" s="156"/>
      <c r="N175" s="153"/>
      <c r="O175" s="146"/>
      <c r="P175" s="154"/>
      <c r="Q175" s="154"/>
      <c r="R175" s="154"/>
      <c r="S175" s="154"/>
      <c r="T175" s="154"/>
      <c r="U175" s="157"/>
      <c r="V175" s="157"/>
      <c r="W175" s="158"/>
    </row>
    <row r="176" spans="1:23" s="60" customFormat="1" ht="29.25" x14ac:dyDescent="0.4">
      <c r="A176" s="136"/>
      <c r="B176" s="159"/>
      <c r="C176" s="185"/>
      <c r="D176" s="186"/>
      <c r="E176" s="154"/>
      <c r="F176" s="154"/>
      <c r="G176" s="154"/>
      <c r="H176" s="154"/>
      <c r="I176" s="154"/>
      <c r="J176" s="155"/>
      <c r="K176" s="154"/>
      <c r="L176" s="154"/>
      <c r="M176" s="156"/>
      <c r="N176" s="153"/>
      <c r="O176" s="146"/>
      <c r="P176" s="154"/>
      <c r="Q176" s="154"/>
      <c r="R176" s="154"/>
      <c r="S176" s="154"/>
      <c r="T176" s="154"/>
      <c r="U176" s="157"/>
      <c r="V176" s="157"/>
      <c r="W176" s="158"/>
    </row>
    <row r="177" spans="1:23" s="60" customFormat="1" ht="29.25" x14ac:dyDescent="0.4">
      <c r="A177" s="136"/>
      <c r="B177" s="159"/>
      <c r="C177" s="21"/>
      <c r="D177" s="186"/>
      <c r="E177" s="154"/>
      <c r="F177" s="154"/>
      <c r="G177" s="154"/>
      <c r="H177" s="154"/>
      <c r="I177" s="154"/>
      <c r="J177" s="155"/>
      <c r="K177" s="154"/>
      <c r="L177" s="154"/>
      <c r="M177" s="156"/>
      <c r="N177" s="153"/>
      <c r="O177" s="146"/>
      <c r="P177" s="154"/>
      <c r="Q177" s="154"/>
      <c r="R177" s="154"/>
      <c r="S177" s="154"/>
      <c r="T177" s="154"/>
      <c r="U177" s="157"/>
      <c r="V177" s="157"/>
      <c r="W177" s="158"/>
    </row>
    <row r="178" spans="1:23" s="60" customFormat="1" ht="29.25" x14ac:dyDescent="0.4">
      <c r="A178" s="136"/>
      <c r="B178" s="159"/>
      <c r="C178" s="185"/>
      <c r="D178" s="186"/>
      <c r="E178" s="154"/>
      <c r="F178" s="154"/>
      <c r="G178" s="154"/>
      <c r="H178" s="154"/>
      <c r="I178" s="154"/>
      <c r="J178" s="155"/>
      <c r="K178" s="154"/>
      <c r="L178" s="154"/>
      <c r="M178" s="156"/>
      <c r="N178" s="153"/>
      <c r="O178" s="146"/>
      <c r="P178" s="154"/>
      <c r="Q178" s="154"/>
      <c r="R178" s="154"/>
      <c r="S178" s="154"/>
      <c r="T178" s="154"/>
      <c r="U178" s="157"/>
      <c r="V178" s="157"/>
      <c r="W178" s="158"/>
    </row>
    <row r="179" spans="1:23" s="60" customFormat="1" ht="29.25" x14ac:dyDescent="0.4">
      <c r="A179" s="136"/>
      <c r="B179" s="162"/>
      <c r="C179" s="185"/>
      <c r="D179" s="186"/>
      <c r="E179" s="154"/>
      <c r="F179" s="154"/>
      <c r="G179" s="154"/>
      <c r="H179" s="154"/>
      <c r="I179" s="154"/>
      <c r="J179" s="155"/>
      <c r="K179" s="154"/>
      <c r="L179" s="154"/>
      <c r="M179" s="156"/>
      <c r="N179" s="153"/>
      <c r="O179" s="146"/>
      <c r="P179" s="154"/>
      <c r="Q179" s="154"/>
      <c r="R179" s="154"/>
      <c r="S179" s="154"/>
      <c r="T179" s="154"/>
      <c r="U179" s="157"/>
      <c r="V179" s="157"/>
      <c r="W179" s="158"/>
    </row>
    <row r="180" spans="1:23" s="60" customFormat="1" ht="29.25" x14ac:dyDescent="0.4">
      <c r="A180" s="136"/>
      <c r="B180" s="162"/>
      <c r="C180" s="185"/>
      <c r="D180" s="186"/>
      <c r="E180" s="154"/>
      <c r="F180" s="154"/>
      <c r="G180" s="154"/>
      <c r="H180" s="154"/>
      <c r="I180" s="154"/>
      <c r="J180" s="155"/>
      <c r="K180" s="154"/>
      <c r="L180" s="154"/>
      <c r="M180" s="156"/>
      <c r="N180" s="153"/>
      <c r="O180" s="146"/>
      <c r="P180" s="154"/>
      <c r="Q180" s="154"/>
      <c r="R180" s="154"/>
      <c r="S180" s="154"/>
      <c r="T180" s="154"/>
      <c r="U180" s="157"/>
      <c r="V180" s="157"/>
      <c r="W180" s="158"/>
    </row>
    <row r="181" spans="1:23" s="60" customFormat="1" ht="29.25" x14ac:dyDescent="0.4">
      <c r="A181" s="136"/>
      <c r="B181" s="162"/>
      <c r="C181" s="185"/>
      <c r="D181" s="186"/>
      <c r="E181" s="154"/>
      <c r="F181" s="154"/>
      <c r="G181" s="154"/>
      <c r="H181" s="154"/>
      <c r="I181" s="154"/>
      <c r="J181" s="155"/>
      <c r="K181" s="154"/>
      <c r="L181" s="154"/>
      <c r="M181" s="156"/>
      <c r="N181" s="153"/>
      <c r="O181" s="146"/>
      <c r="P181" s="154"/>
      <c r="Q181" s="154"/>
      <c r="R181" s="154"/>
      <c r="S181" s="154"/>
      <c r="T181" s="154"/>
      <c r="U181" s="157"/>
      <c r="V181" s="157"/>
      <c r="W181" s="158"/>
    </row>
    <row r="182" spans="1:23" s="60" customFormat="1" x14ac:dyDescent="0.4">
      <c r="A182" s="136"/>
      <c r="B182" s="162"/>
      <c r="C182" s="174"/>
      <c r="D182" s="277"/>
      <c r="E182" s="154"/>
      <c r="F182" s="154"/>
      <c r="G182" s="154"/>
      <c r="H182" s="154"/>
      <c r="I182" s="154"/>
      <c r="J182" s="155"/>
      <c r="K182" s="154"/>
      <c r="L182" s="154"/>
      <c r="M182" s="156"/>
      <c r="N182" s="153"/>
      <c r="O182" s="146"/>
      <c r="P182" s="154"/>
      <c r="Q182" s="154"/>
      <c r="R182" s="154"/>
      <c r="S182" s="154"/>
      <c r="T182" s="154"/>
      <c r="U182" s="157"/>
      <c r="V182" s="157"/>
      <c r="W182" s="158"/>
    </row>
    <row r="183" spans="1:23" s="60" customFormat="1" x14ac:dyDescent="0.4">
      <c r="A183" s="136"/>
      <c r="B183" s="162"/>
      <c r="C183" s="174"/>
      <c r="D183" s="278"/>
      <c r="E183" s="154"/>
      <c r="F183" s="154"/>
      <c r="G183" s="154"/>
      <c r="H183" s="154"/>
      <c r="I183" s="154"/>
      <c r="J183" s="155"/>
      <c r="K183" s="154"/>
      <c r="L183" s="154"/>
      <c r="M183" s="156"/>
      <c r="N183" s="159"/>
      <c r="O183" s="146"/>
      <c r="P183" s="154"/>
      <c r="Q183" s="154"/>
      <c r="R183" s="154"/>
      <c r="S183" s="154"/>
      <c r="T183" s="154"/>
      <c r="U183" s="157"/>
      <c r="V183" s="157"/>
      <c r="W183" s="158"/>
    </row>
    <row r="184" spans="1:23" s="60" customFormat="1" ht="38.25" customHeight="1" x14ac:dyDescent="0.4">
      <c r="A184" s="137"/>
      <c r="B184" s="162"/>
      <c r="C184" s="279"/>
      <c r="D184" s="280"/>
      <c r="E184" s="160">
        <f t="shared" ref="E184:N184" si="16">SUM(E6:E183)</f>
        <v>908</v>
      </c>
      <c r="F184" s="160">
        <f t="shared" si="16"/>
        <v>184</v>
      </c>
      <c r="G184" s="160">
        <f t="shared" si="16"/>
        <v>161</v>
      </c>
      <c r="H184" s="160">
        <f t="shared" si="16"/>
        <v>701</v>
      </c>
      <c r="I184" s="160">
        <f t="shared" si="16"/>
        <v>96</v>
      </c>
      <c r="J184" s="160" t="e">
        <f t="shared" si="16"/>
        <v>#N/A</v>
      </c>
      <c r="K184" s="160">
        <f t="shared" si="16"/>
        <v>0</v>
      </c>
      <c r="L184" s="160">
        <f t="shared" si="16"/>
        <v>0</v>
      </c>
      <c r="M184" s="161" t="e">
        <f t="shared" si="16"/>
        <v>#N/A</v>
      </c>
      <c r="N184" s="161">
        <f t="shared" si="16"/>
        <v>2050</v>
      </c>
      <c r="O184" s="146"/>
      <c r="P184" s="160">
        <f t="shared" ref="P184:V184" si="17">SUM(P6:P183)</f>
        <v>8</v>
      </c>
      <c r="Q184" s="160">
        <f t="shared" si="17"/>
        <v>7</v>
      </c>
      <c r="R184" s="160">
        <f t="shared" si="17"/>
        <v>5</v>
      </c>
      <c r="S184" s="160">
        <f t="shared" si="17"/>
        <v>0</v>
      </c>
      <c r="T184" s="160">
        <f t="shared" si="17"/>
        <v>0</v>
      </c>
      <c r="U184" s="161">
        <f t="shared" si="17"/>
        <v>20</v>
      </c>
      <c r="V184" s="161">
        <f t="shared" si="17"/>
        <v>200</v>
      </c>
      <c r="W184" s="158"/>
    </row>
    <row r="185" spans="1:23" s="60" customFormat="1" x14ac:dyDescent="0.4">
      <c r="B185" s="162"/>
      <c r="C185" s="58"/>
      <c r="D185" s="281"/>
      <c r="E185" s="162"/>
      <c r="F185" s="162"/>
      <c r="G185" s="162"/>
      <c r="H185" s="162"/>
      <c r="I185" s="162"/>
      <c r="J185" s="163"/>
      <c r="K185" s="162"/>
      <c r="L185" s="162"/>
      <c r="M185" s="164"/>
      <c r="N185" s="162"/>
      <c r="O185" s="146"/>
      <c r="P185" s="162"/>
      <c r="Q185" s="162"/>
      <c r="R185" s="162"/>
      <c r="S185" s="162"/>
      <c r="T185" s="162"/>
      <c r="U185" s="162"/>
      <c r="V185" s="162"/>
      <c r="W185" s="158"/>
    </row>
    <row r="186" spans="1:23" s="60" customFormat="1" x14ac:dyDescent="0.4">
      <c r="B186" s="162"/>
      <c r="C186" s="58"/>
      <c r="D186" s="281"/>
      <c r="E186" s="162"/>
      <c r="F186" s="162"/>
      <c r="G186" s="162"/>
      <c r="H186" s="162"/>
      <c r="I186" s="162"/>
      <c r="J186" s="163"/>
      <c r="K186" s="162"/>
      <c r="L186" s="162"/>
      <c r="M186" s="164"/>
      <c r="N186" s="162"/>
      <c r="O186" s="146"/>
      <c r="P186" s="162"/>
      <c r="Q186" s="162"/>
      <c r="R186" s="162"/>
      <c r="S186" s="162"/>
      <c r="T186" s="162"/>
      <c r="U186" s="162"/>
      <c r="V186" s="162"/>
      <c r="W186" s="158"/>
    </row>
    <row r="187" spans="1:23" s="60" customFormat="1" x14ac:dyDescent="0.4">
      <c r="B187" s="162"/>
      <c r="C187" s="58"/>
      <c r="D187" s="281"/>
      <c r="E187" s="162"/>
      <c r="F187" s="162"/>
      <c r="G187" s="162"/>
      <c r="H187" s="162"/>
      <c r="I187" s="162"/>
      <c r="J187" s="163"/>
      <c r="K187" s="162"/>
      <c r="L187" s="162"/>
      <c r="M187" s="164"/>
      <c r="N187" s="162"/>
      <c r="O187" s="146"/>
      <c r="P187" s="162"/>
      <c r="Q187" s="162"/>
      <c r="R187" s="162"/>
      <c r="S187" s="162"/>
      <c r="T187" s="162"/>
      <c r="U187" s="162"/>
      <c r="V187" s="162"/>
      <c r="W187" s="158"/>
    </row>
    <row r="188" spans="1:23" s="60" customFormat="1" x14ac:dyDescent="0.4">
      <c r="B188" s="162"/>
      <c r="C188" s="58"/>
      <c r="D188" s="281"/>
      <c r="E188" s="162"/>
      <c r="F188" s="162"/>
      <c r="G188" s="162"/>
      <c r="H188" s="162"/>
      <c r="I188" s="162"/>
      <c r="J188" s="163"/>
      <c r="K188" s="162"/>
      <c r="L188" s="162"/>
      <c r="M188" s="164"/>
      <c r="N188" s="162"/>
      <c r="O188" s="146"/>
      <c r="P188" s="162"/>
      <c r="Q188" s="162"/>
      <c r="R188" s="162"/>
      <c r="S188" s="162"/>
      <c r="T188" s="162"/>
      <c r="U188" s="162"/>
      <c r="V188" s="162"/>
      <c r="W188" s="158"/>
    </row>
    <row r="189" spans="1:23" s="60" customFormat="1" x14ac:dyDescent="0.4">
      <c r="B189" s="162"/>
      <c r="C189" s="58"/>
      <c r="D189" s="281"/>
      <c r="E189" s="162"/>
      <c r="F189" s="162"/>
      <c r="G189" s="162"/>
      <c r="H189" s="162"/>
      <c r="I189" s="162"/>
      <c r="J189" s="163"/>
      <c r="K189" s="162"/>
      <c r="L189" s="162"/>
      <c r="M189" s="164"/>
      <c r="N189" s="162"/>
      <c r="O189" s="146"/>
      <c r="P189" s="162"/>
      <c r="Q189" s="162"/>
      <c r="R189" s="162"/>
      <c r="S189" s="162"/>
      <c r="T189" s="162"/>
      <c r="U189" s="162"/>
      <c r="V189" s="162"/>
      <c r="W189" s="158"/>
    </row>
    <row r="190" spans="1:23" s="60" customFormat="1" x14ac:dyDescent="0.4">
      <c r="B190" s="162"/>
      <c r="C190" s="58"/>
      <c r="D190" s="281"/>
      <c r="E190" s="162"/>
      <c r="F190" s="162"/>
      <c r="G190" s="162"/>
      <c r="H190" s="162"/>
      <c r="I190" s="162"/>
      <c r="J190" s="163"/>
      <c r="K190" s="162"/>
      <c r="L190" s="162"/>
      <c r="M190" s="164"/>
      <c r="N190" s="162"/>
      <c r="O190" s="146"/>
      <c r="P190" s="162"/>
      <c r="Q190" s="162"/>
      <c r="R190" s="162"/>
      <c r="S190" s="162"/>
      <c r="T190" s="162"/>
      <c r="U190" s="162"/>
      <c r="V190" s="162"/>
      <c r="W190" s="158"/>
    </row>
    <row r="191" spans="1:23" s="60" customFormat="1" x14ac:dyDescent="0.4">
      <c r="B191" s="162"/>
      <c r="C191" s="58"/>
      <c r="D191" s="281"/>
      <c r="E191" s="162"/>
      <c r="F191" s="162"/>
      <c r="G191" s="162"/>
      <c r="H191" s="162"/>
      <c r="I191" s="162"/>
      <c r="J191" s="163"/>
      <c r="K191" s="162"/>
      <c r="L191" s="162"/>
      <c r="M191" s="164"/>
      <c r="N191" s="162"/>
      <c r="O191" s="146"/>
      <c r="P191" s="162"/>
      <c r="Q191" s="162"/>
      <c r="R191" s="162"/>
      <c r="S191" s="162"/>
      <c r="T191" s="162"/>
      <c r="U191" s="162"/>
      <c r="V191" s="162"/>
      <c r="W191" s="158"/>
    </row>
    <row r="192" spans="1:23" s="60" customFormat="1" x14ac:dyDescent="0.4">
      <c r="B192" s="162"/>
      <c r="C192" s="58"/>
      <c r="D192" s="281"/>
      <c r="E192" s="162"/>
      <c r="F192" s="162"/>
      <c r="G192" s="162"/>
      <c r="H192" s="162"/>
      <c r="I192" s="162"/>
      <c r="J192" s="163"/>
      <c r="K192" s="162"/>
      <c r="L192" s="162"/>
      <c r="M192" s="164"/>
      <c r="N192" s="162"/>
      <c r="O192" s="146"/>
      <c r="P192" s="162"/>
      <c r="Q192" s="162"/>
      <c r="R192" s="162"/>
      <c r="S192" s="162"/>
      <c r="T192" s="162"/>
      <c r="U192" s="162"/>
      <c r="V192" s="162"/>
      <c r="W192" s="158"/>
    </row>
    <row r="193" spans="2:23" s="60" customFormat="1" x14ac:dyDescent="0.4">
      <c r="B193" s="162"/>
      <c r="C193" s="58"/>
      <c r="D193" s="281"/>
      <c r="E193" s="162"/>
      <c r="F193" s="162"/>
      <c r="G193" s="162"/>
      <c r="H193" s="162"/>
      <c r="I193" s="162"/>
      <c r="J193" s="163"/>
      <c r="K193" s="162"/>
      <c r="L193" s="162"/>
      <c r="M193" s="164"/>
      <c r="N193" s="162"/>
      <c r="O193" s="146"/>
      <c r="P193" s="162"/>
      <c r="Q193" s="162"/>
      <c r="R193" s="162"/>
      <c r="S193" s="162"/>
      <c r="T193" s="162"/>
      <c r="U193" s="162"/>
      <c r="V193" s="162"/>
      <c r="W193" s="158"/>
    </row>
    <row r="194" spans="2:23" s="60" customFormat="1" x14ac:dyDescent="0.4">
      <c r="B194" s="162"/>
      <c r="C194" s="58"/>
      <c r="D194" s="281"/>
      <c r="E194" s="162"/>
      <c r="F194" s="162"/>
      <c r="G194" s="162"/>
      <c r="H194" s="162"/>
      <c r="I194" s="162"/>
      <c r="J194" s="163"/>
      <c r="K194" s="162"/>
      <c r="L194" s="162"/>
      <c r="M194" s="164"/>
      <c r="N194" s="162"/>
      <c r="O194" s="146"/>
      <c r="P194" s="162"/>
      <c r="Q194" s="162"/>
      <c r="R194" s="162"/>
      <c r="S194" s="162"/>
      <c r="T194" s="162"/>
      <c r="U194" s="162"/>
      <c r="V194" s="162"/>
      <c r="W194" s="158"/>
    </row>
    <row r="195" spans="2:23" s="60" customFormat="1" x14ac:dyDescent="0.4">
      <c r="B195" s="162"/>
      <c r="C195" s="58"/>
      <c r="D195" s="281"/>
      <c r="E195" s="162"/>
      <c r="F195" s="162"/>
      <c r="G195" s="162"/>
      <c r="H195" s="162"/>
      <c r="I195" s="162"/>
      <c r="J195" s="163"/>
      <c r="K195" s="162"/>
      <c r="L195" s="162"/>
      <c r="M195" s="164"/>
      <c r="N195" s="162"/>
      <c r="O195" s="146"/>
      <c r="P195" s="162"/>
      <c r="Q195" s="162"/>
      <c r="R195" s="162"/>
      <c r="S195" s="162"/>
      <c r="T195" s="162"/>
      <c r="U195" s="162"/>
      <c r="V195" s="162"/>
      <c r="W195" s="158"/>
    </row>
    <row r="196" spans="2:23" s="60" customFormat="1" x14ac:dyDescent="0.4">
      <c r="B196" s="162"/>
      <c r="C196" s="58"/>
      <c r="D196" s="281"/>
      <c r="E196" s="162"/>
      <c r="F196" s="162"/>
      <c r="G196" s="162"/>
      <c r="H196" s="162"/>
      <c r="I196" s="162"/>
      <c r="J196" s="163"/>
      <c r="K196" s="162"/>
      <c r="L196" s="162"/>
      <c r="M196" s="164"/>
      <c r="N196" s="162"/>
      <c r="O196" s="146"/>
      <c r="P196" s="162"/>
      <c r="Q196" s="162"/>
      <c r="R196" s="162"/>
      <c r="S196" s="162"/>
      <c r="T196" s="162"/>
      <c r="U196" s="162"/>
      <c r="V196" s="162"/>
      <c r="W196" s="158"/>
    </row>
    <row r="197" spans="2:23" s="60" customFormat="1" x14ac:dyDescent="0.4">
      <c r="B197" s="162"/>
      <c r="C197" s="58"/>
      <c r="D197" s="281"/>
      <c r="E197" s="162"/>
      <c r="F197" s="162"/>
      <c r="G197" s="162"/>
      <c r="H197" s="162"/>
      <c r="I197" s="162"/>
      <c r="J197" s="163"/>
      <c r="K197" s="162"/>
      <c r="L197" s="162"/>
      <c r="M197" s="164"/>
      <c r="N197" s="162"/>
      <c r="O197" s="146"/>
      <c r="P197" s="162"/>
      <c r="Q197" s="162"/>
      <c r="R197" s="162"/>
      <c r="S197" s="162"/>
      <c r="T197" s="162"/>
      <c r="U197" s="162"/>
      <c r="V197" s="162"/>
      <c r="W197" s="158"/>
    </row>
    <row r="198" spans="2:23" s="60" customFormat="1" x14ac:dyDescent="0.4">
      <c r="B198" s="162"/>
      <c r="C198" s="58"/>
      <c r="D198" s="281"/>
      <c r="E198" s="162"/>
      <c r="F198" s="162"/>
      <c r="G198" s="162"/>
      <c r="H198" s="162"/>
      <c r="I198" s="162"/>
      <c r="J198" s="163"/>
      <c r="K198" s="162"/>
      <c r="L198" s="162"/>
      <c r="M198" s="164"/>
      <c r="N198" s="162"/>
      <c r="O198" s="146"/>
      <c r="P198" s="162"/>
      <c r="Q198" s="162"/>
      <c r="R198" s="162"/>
      <c r="S198" s="162"/>
      <c r="T198" s="162"/>
      <c r="U198" s="162"/>
      <c r="V198" s="162"/>
      <c r="W198" s="158"/>
    </row>
    <row r="199" spans="2:23" s="60" customFormat="1" x14ac:dyDescent="0.4">
      <c r="B199" s="162"/>
      <c r="C199" s="58"/>
      <c r="D199" s="281"/>
      <c r="E199" s="162"/>
      <c r="F199" s="162"/>
      <c r="G199" s="162"/>
      <c r="H199" s="162"/>
      <c r="I199" s="162"/>
      <c r="J199" s="163"/>
      <c r="K199" s="162"/>
      <c r="L199" s="162"/>
      <c r="M199" s="164"/>
      <c r="N199" s="162"/>
      <c r="O199" s="146"/>
      <c r="P199" s="162"/>
      <c r="Q199" s="162"/>
      <c r="R199" s="162"/>
      <c r="S199" s="162"/>
      <c r="T199" s="162"/>
      <c r="U199" s="162"/>
      <c r="V199" s="162"/>
      <c r="W199" s="158"/>
    </row>
    <row r="200" spans="2:23" s="60" customFormat="1" x14ac:dyDescent="0.4">
      <c r="B200" s="162"/>
      <c r="C200" s="58"/>
      <c r="D200" s="281"/>
      <c r="E200" s="162"/>
      <c r="F200" s="162"/>
      <c r="G200" s="162"/>
      <c r="H200" s="162"/>
      <c r="I200" s="162"/>
      <c r="J200" s="163"/>
      <c r="K200" s="162"/>
      <c r="L200" s="162"/>
      <c r="M200" s="164"/>
      <c r="N200" s="162"/>
      <c r="O200" s="146"/>
      <c r="P200" s="162"/>
      <c r="Q200" s="162"/>
      <c r="R200" s="162"/>
      <c r="S200" s="162"/>
      <c r="T200" s="162"/>
      <c r="U200" s="162"/>
      <c r="V200" s="162"/>
      <c r="W200" s="158"/>
    </row>
    <row r="201" spans="2:23" s="60" customFormat="1" x14ac:dyDescent="0.4">
      <c r="B201" s="162"/>
      <c r="C201" s="58"/>
      <c r="D201" s="281"/>
      <c r="E201" s="162"/>
      <c r="F201" s="162"/>
      <c r="G201" s="162"/>
      <c r="H201" s="162"/>
      <c r="I201" s="162"/>
      <c r="J201" s="163"/>
      <c r="K201" s="162"/>
      <c r="L201" s="162"/>
      <c r="M201" s="164"/>
      <c r="N201" s="162"/>
      <c r="O201" s="146"/>
      <c r="P201" s="162"/>
      <c r="Q201" s="162"/>
      <c r="R201" s="162"/>
      <c r="S201" s="162"/>
      <c r="T201" s="162"/>
      <c r="U201" s="162"/>
      <c r="V201" s="162"/>
      <c r="W201" s="158"/>
    </row>
    <row r="202" spans="2:23" s="60" customFormat="1" x14ac:dyDescent="0.4">
      <c r="B202" s="162"/>
      <c r="C202" s="58"/>
      <c r="D202" s="281"/>
      <c r="E202" s="162"/>
      <c r="F202" s="162"/>
      <c r="G202" s="162"/>
      <c r="H202" s="162"/>
      <c r="I202" s="162"/>
      <c r="J202" s="163"/>
      <c r="K202" s="162"/>
      <c r="L202" s="162"/>
      <c r="M202" s="164"/>
      <c r="N202" s="162"/>
      <c r="O202" s="146"/>
      <c r="P202" s="162"/>
      <c r="Q202" s="162"/>
      <c r="R202" s="162"/>
      <c r="S202" s="162"/>
      <c r="T202" s="162"/>
      <c r="U202" s="162"/>
      <c r="V202" s="162"/>
      <c r="W202" s="158"/>
    </row>
    <row r="203" spans="2:23" s="60" customFormat="1" x14ac:dyDescent="0.4">
      <c r="B203" s="162"/>
      <c r="C203" s="58"/>
      <c r="D203" s="281"/>
      <c r="E203" s="162"/>
      <c r="F203" s="162"/>
      <c r="G203" s="162"/>
      <c r="H203" s="162"/>
      <c r="I203" s="162"/>
      <c r="J203" s="163"/>
      <c r="K203" s="162"/>
      <c r="L203" s="162"/>
      <c r="M203" s="164"/>
      <c r="N203" s="162"/>
      <c r="O203" s="146"/>
      <c r="P203" s="162"/>
      <c r="Q203" s="162"/>
      <c r="R203" s="162"/>
      <c r="S203" s="162"/>
      <c r="T203" s="162"/>
      <c r="U203" s="162"/>
      <c r="V203" s="162"/>
      <c r="W203" s="158"/>
    </row>
    <row r="204" spans="2:23" s="60" customFormat="1" x14ac:dyDescent="0.4">
      <c r="B204" s="162"/>
      <c r="C204" s="58"/>
      <c r="D204" s="281"/>
      <c r="E204" s="162"/>
      <c r="F204" s="162"/>
      <c r="G204" s="162"/>
      <c r="H204" s="162"/>
      <c r="I204" s="162"/>
      <c r="J204" s="163"/>
      <c r="K204" s="162"/>
      <c r="L204" s="162"/>
      <c r="M204" s="164"/>
      <c r="N204" s="162"/>
      <c r="O204" s="146"/>
      <c r="P204" s="162"/>
      <c r="Q204" s="162"/>
      <c r="R204" s="162"/>
      <c r="S204" s="162"/>
      <c r="T204" s="162"/>
      <c r="U204" s="162"/>
      <c r="V204" s="162"/>
      <c r="W204" s="158"/>
    </row>
    <row r="205" spans="2:23" s="60" customFormat="1" x14ac:dyDescent="0.4">
      <c r="B205" s="162"/>
      <c r="C205" s="58"/>
      <c r="D205" s="281"/>
      <c r="E205" s="162"/>
      <c r="F205" s="162"/>
      <c r="G205" s="162"/>
      <c r="H205" s="162"/>
      <c r="I205" s="162"/>
      <c r="J205" s="163"/>
      <c r="K205" s="162"/>
      <c r="L205" s="162"/>
      <c r="M205" s="164"/>
      <c r="N205" s="162"/>
      <c r="O205" s="146"/>
      <c r="P205" s="162"/>
      <c r="Q205" s="162"/>
      <c r="R205" s="162"/>
      <c r="S205" s="162"/>
      <c r="T205" s="162"/>
      <c r="U205" s="162"/>
      <c r="V205" s="162"/>
      <c r="W205" s="158"/>
    </row>
    <row r="206" spans="2:23" s="60" customFormat="1" x14ac:dyDescent="0.4">
      <c r="B206" s="162"/>
      <c r="C206" s="58"/>
      <c r="D206" s="281"/>
      <c r="E206" s="162"/>
      <c r="F206" s="162"/>
      <c r="G206" s="162"/>
      <c r="H206" s="162"/>
      <c r="I206" s="162"/>
      <c r="J206" s="163"/>
      <c r="K206" s="162"/>
      <c r="L206" s="162"/>
      <c r="M206" s="164"/>
      <c r="N206" s="162"/>
      <c r="O206" s="146"/>
      <c r="P206" s="162"/>
      <c r="Q206" s="162"/>
      <c r="R206" s="162"/>
      <c r="S206" s="162"/>
      <c r="T206" s="162"/>
      <c r="U206" s="162"/>
      <c r="V206" s="162"/>
      <c r="W206" s="158"/>
    </row>
    <row r="207" spans="2:23" s="60" customFormat="1" x14ac:dyDescent="0.4">
      <c r="B207" s="162"/>
      <c r="C207" s="58"/>
      <c r="D207" s="281"/>
      <c r="E207" s="162"/>
      <c r="F207" s="162"/>
      <c r="G207" s="162"/>
      <c r="H207" s="162"/>
      <c r="I207" s="162"/>
      <c r="J207" s="163"/>
      <c r="K207" s="162"/>
      <c r="L207" s="162"/>
      <c r="M207" s="164"/>
      <c r="N207" s="162"/>
      <c r="O207" s="146"/>
      <c r="P207" s="162"/>
      <c r="Q207" s="162"/>
      <c r="R207" s="162"/>
      <c r="S207" s="162"/>
      <c r="T207" s="162"/>
      <c r="U207" s="162"/>
      <c r="V207" s="162"/>
      <c r="W207" s="158"/>
    </row>
    <row r="208" spans="2:23" s="60" customFormat="1" x14ac:dyDescent="0.4">
      <c r="B208" s="162"/>
      <c r="C208" s="58"/>
      <c r="D208" s="281"/>
      <c r="E208" s="162"/>
      <c r="F208" s="162"/>
      <c r="G208" s="162"/>
      <c r="H208" s="162"/>
      <c r="I208" s="162"/>
      <c r="J208" s="163"/>
      <c r="K208" s="162"/>
      <c r="L208" s="162"/>
      <c r="M208" s="164"/>
      <c r="N208" s="162"/>
      <c r="O208" s="146"/>
      <c r="P208" s="162"/>
      <c r="Q208" s="162"/>
      <c r="R208" s="162"/>
      <c r="S208" s="162"/>
      <c r="T208" s="162"/>
      <c r="U208" s="162"/>
      <c r="V208" s="162"/>
      <c r="W208" s="158"/>
    </row>
    <row r="209" spans="2:23" s="60" customFormat="1" x14ac:dyDescent="0.4">
      <c r="B209" s="162"/>
      <c r="C209" s="58"/>
      <c r="D209" s="281"/>
      <c r="E209" s="162"/>
      <c r="F209" s="162"/>
      <c r="G209" s="162"/>
      <c r="H209" s="162"/>
      <c r="I209" s="162"/>
      <c r="J209" s="163"/>
      <c r="K209" s="162"/>
      <c r="L209" s="162"/>
      <c r="M209" s="164"/>
      <c r="N209" s="162"/>
      <c r="O209" s="146"/>
      <c r="P209" s="162"/>
      <c r="Q209" s="162"/>
      <c r="R209" s="162"/>
      <c r="S209" s="162"/>
      <c r="T209" s="162"/>
      <c r="U209" s="162"/>
      <c r="V209" s="162"/>
      <c r="W209" s="158"/>
    </row>
    <row r="210" spans="2:23" s="60" customFormat="1" x14ac:dyDescent="0.4">
      <c r="B210" s="162"/>
      <c r="C210" s="58"/>
      <c r="D210" s="281"/>
      <c r="E210" s="162"/>
      <c r="F210" s="162"/>
      <c r="G210" s="162"/>
      <c r="H210" s="162"/>
      <c r="I210" s="162"/>
      <c r="J210" s="163"/>
      <c r="K210" s="162"/>
      <c r="L210" s="162"/>
      <c r="M210" s="164"/>
      <c r="N210" s="162"/>
      <c r="O210" s="146"/>
      <c r="P210" s="162"/>
      <c r="Q210" s="162"/>
      <c r="R210" s="162"/>
      <c r="S210" s="162"/>
      <c r="T210" s="162"/>
      <c r="U210" s="162"/>
      <c r="V210" s="162"/>
      <c r="W210" s="158"/>
    </row>
    <row r="211" spans="2:23" s="60" customFormat="1" x14ac:dyDescent="0.4">
      <c r="B211" s="162"/>
      <c r="C211" s="58"/>
      <c r="D211" s="281"/>
      <c r="E211" s="162"/>
      <c r="F211" s="162"/>
      <c r="G211" s="162"/>
      <c r="H211" s="162"/>
      <c r="I211" s="162"/>
      <c r="J211" s="163"/>
      <c r="K211" s="162"/>
      <c r="L211" s="162"/>
      <c r="M211" s="164"/>
      <c r="N211" s="162"/>
      <c r="O211" s="146"/>
      <c r="P211" s="162"/>
      <c r="Q211" s="162"/>
      <c r="R211" s="162"/>
      <c r="S211" s="162"/>
      <c r="T211" s="162"/>
      <c r="U211" s="162"/>
      <c r="V211" s="162"/>
      <c r="W211" s="158"/>
    </row>
    <row r="212" spans="2:23" s="60" customFormat="1" x14ac:dyDescent="0.4">
      <c r="B212" s="162"/>
      <c r="C212" s="58"/>
      <c r="D212" s="281"/>
      <c r="E212" s="162"/>
      <c r="F212" s="162"/>
      <c r="G212" s="162"/>
      <c r="H212" s="162"/>
      <c r="I212" s="162"/>
      <c r="J212" s="163"/>
      <c r="K212" s="162"/>
      <c r="L212" s="162"/>
      <c r="M212" s="164"/>
      <c r="N212" s="162"/>
      <c r="O212" s="146"/>
      <c r="P212" s="162"/>
      <c r="Q212" s="162"/>
      <c r="R212" s="162"/>
      <c r="S212" s="162"/>
      <c r="T212" s="162"/>
      <c r="U212" s="162"/>
      <c r="V212" s="162"/>
      <c r="W212" s="158"/>
    </row>
    <row r="213" spans="2:23" s="60" customFormat="1" x14ac:dyDescent="0.4">
      <c r="B213" s="162"/>
      <c r="C213" s="58"/>
      <c r="D213" s="281"/>
      <c r="E213" s="162"/>
      <c r="F213" s="162"/>
      <c r="G213" s="162"/>
      <c r="H213" s="162"/>
      <c r="I213" s="162"/>
      <c r="J213" s="163"/>
      <c r="K213" s="162"/>
      <c r="L213" s="162"/>
      <c r="M213" s="164"/>
      <c r="N213" s="162"/>
      <c r="O213" s="146"/>
      <c r="P213" s="162"/>
      <c r="Q213" s="162"/>
      <c r="R213" s="162"/>
      <c r="S213" s="162"/>
      <c r="T213" s="162"/>
      <c r="U213" s="162"/>
      <c r="V213" s="162"/>
      <c r="W213" s="158"/>
    </row>
    <row r="214" spans="2:23" s="60" customFormat="1" x14ac:dyDescent="0.4">
      <c r="B214" s="162"/>
      <c r="C214" s="58"/>
      <c r="D214" s="281"/>
      <c r="E214" s="162"/>
      <c r="F214" s="162"/>
      <c r="G214" s="162"/>
      <c r="H214" s="162"/>
      <c r="I214" s="162"/>
      <c r="J214" s="163"/>
      <c r="K214" s="162"/>
      <c r="L214" s="162"/>
      <c r="M214" s="164"/>
      <c r="N214" s="162"/>
      <c r="O214" s="146"/>
      <c r="P214" s="162"/>
      <c r="Q214" s="162"/>
      <c r="R214" s="162"/>
      <c r="S214" s="162"/>
      <c r="T214" s="162"/>
      <c r="U214" s="162"/>
      <c r="V214" s="162"/>
      <c r="W214" s="158"/>
    </row>
    <row r="215" spans="2:23" s="60" customFormat="1" x14ac:dyDescent="0.4">
      <c r="B215" s="162"/>
      <c r="C215" s="58"/>
      <c r="D215" s="281"/>
      <c r="E215" s="162"/>
      <c r="F215" s="162"/>
      <c r="G215" s="162"/>
      <c r="H215" s="162"/>
      <c r="I215" s="162"/>
      <c r="J215" s="163"/>
      <c r="K215" s="162"/>
      <c r="L215" s="162"/>
      <c r="M215" s="164"/>
      <c r="N215" s="162"/>
      <c r="O215" s="146"/>
      <c r="P215" s="162"/>
      <c r="Q215" s="162"/>
      <c r="R215" s="162"/>
      <c r="S215" s="162"/>
      <c r="T215" s="162"/>
      <c r="U215" s="162"/>
      <c r="V215" s="162"/>
      <c r="W215" s="158"/>
    </row>
    <row r="216" spans="2:23" s="60" customFormat="1" x14ac:dyDescent="0.4">
      <c r="B216" s="162"/>
      <c r="C216" s="58"/>
      <c r="D216" s="281"/>
      <c r="E216" s="162"/>
      <c r="F216" s="162"/>
      <c r="G216" s="162"/>
      <c r="H216" s="162"/>
      <c r="I216" s="162"/>
      <c r="J216" s="163"/>
      <c r="K216" s="162"/>
      <c r="L216" s="162"/>
      <c r="M216" s="164"/>
      <c r="N216" s="162"/>
      <c r="O216" s="146"/>
      <c r="P216" s="162"/>
      <c r="Q216" s="162"/>
      <c r="R216" s="162"/>
      <c r="S216" s="162"/>
      <c r="T216" s="162"/>
      <c r="U216" s="162"/>
      <c r="V216" s="162"/>
      <c r="W216" s="158"/>
    </row>
    <row r="217" spans="2:23" s="60" customFormat="1" x14ac:dyDescent="0.4">
      <c r="B217" s="162"/>
      <c r="C217" s="58"/>
      <c r="D217" s="281"/>
      <c r="E217" s="162"/>
      <c r="F217" s="162"/>
      <c r="G217" s="162"/>
      <c r="H217" s="162"/>
      <c r="I217" s="162"/>
      <c r="J217" s="163"/>
      <c r="K217" s="162"/>
      <c r="L217" s="162"/>
      <c r="M217" s="164"/>
      <c r="N217" s="162"/>
      <c r="O217" s="146"/>
      <c r="P217" s="162"/>
      <c r="Q217" s="162"/>
      <c r="R217" s="162"/>
      <c r="S217" s="162"/>
      <c r="T217" s="162"/>
      <c r="U217" s="162"/>
      <c r="V217" s="162"/>
      <c r="W217" s="158"/>
    </row>
    <row r="218" spans="2:23" s="60" customFormat="1" x14ac:dyDescent="0.4">
      <c r="B218" s="162"/>
      <c r="C218" s="58"/>
      <c r="D218" s="281"/>
      <c r="E218" s="162"/>
      <c r="F218" s="162"/>
      <c r="G218" s="162"/>
      <c r="H218" s="162"/>
      <c r="I218" s="162"/>
      <c r="J218" s="163"/>
      <c r="K218" s="162"/>
      <c r="L218" s="162"/>
      <c r="M218" s="164"/>
      <c r="N218" s="162"/>
      <c r="O218" s="146"/>
      <c r="P218" s="162"/>
      <c r="Q218" s="162"/>
      <c r="R218" s="162"/>
      <c r="S218" s="162"/>
      <c r="T218" s="162"/>
      <c r="U218" s="162"/>
      <c r="V218" s="162"/>
      <c r="W218" s="158"/>
    </row>
    <row r="219" spans="2:23" s="60" customFormat="1" x14ac:dyDescent="0.4">
      <c r="B219" s="162"/>
      <c r="C219" s="58"/>
      <c r="D219" s="281"/>
      <c r="E219" s="162"/>
      <c r="F219" s="162"/>
      <c r="G219" s="162"/>
      <c r="H219" s="162"/>
      <c r="I219" s="162"/>
      <c r="J219" s="163"/>
      <c r="K219" s="162"/>
      <c r="L219" s="162"/>
      <c r="M219" s="164"/>
      <c r="N219" s="162"/>
      <c r="O219" s="146"/>
      <c r="P219" s="162"/>
      <c r="Q219" s="162"/>
      <c r="R219" s="162"/>
      <c r="S219" s="162"/>
      <c r="T219" s="162"/>
      <c r="U219" s="162"/>
      <c r="V219" s="162"/>
      <c r="W219" s="158"/>
    </row>
    <row r="220" spans="2:23" x14ac:dyDescent="0.4">
      <c r="M220" s="164"/>
    </row>
  </sheetData>
  <mergeCells count="1">
    <mergeCell ref="C3:M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1"/>
  <sheetViews>
    <sheetView rightToLeft="1" view="pageBreakPreview" topLeftCell="A3" zoomScale="80" zoomScaleNormal="70" zoomScaleSheetLayoutView="80" workbookViewId="0">
      <pane xSplit="7" ySplit="1" topLeftCell="H166" activePane="bottomRight" state="frozen"/>
      <selection activeCell="A3" sqref="A3"/>
      <selection pane="topRight" activeCell="H3" sqref="H3"/>
      <selection pane="bottomLeft" activeCell="A4" sqref="A4"/>
      <selection pane="bottomRight" activeCell="G5" sqref="G5:G183"/>
    </sheetView>
  </sheetViews>
  <sheetFormatPr defaultRowHeight="33" x14ac:dyDescent="0.8"/>
  <cols>
    <col min="1" max="1" width="6.25" style="7" customWidth="1"/>
    <col min="2" max="2" width="4.375" style="7" customWidth="1"/>
    <col min="3" max="3" width="9.875" style="8" customWidth="1"/>
    <col min="4" max="4" width="8" style="8" customWidth="1"/>
    <col min="5" max="5" width="8.5" style="8" customWidth="1"/>
    <col min="6" max="6" width="9.375" style="9" bestFit="1" customWidth="1"/>
    <col min="7" max="7" width="35" style="9" bestFit="1" customWidth="1"/>
    <col min="8" max="8" width="6.125" style="10" bestFit="1" customWidth="1"/>
    <col min="9" max="11" width="6.125" style="10" customWidth="1"/>
    <col min="12" max="12" width="6.125" style="10" bestFit="1" customWidth="1"/>
    <col min="13" max="13" width="6.125" style="11" bestFit="1" customWidth="1"/>
    <col min="14" max="14" width="47.5" style="299" bestFit="1" customWidth="1"/>
    <col min="15" max="15" width="12.375" style="7" customWidth="1"/>
    <col min="16" max="19" width="9" style="7"/>
    <col min="20" max="20" width="29.375" style="7" customWidth="1"/>
    <col min="21" max="33" width="9" style="7"/>
    <col min="34" max="34" width="4.875" style="7" customWidth="1"/>
    <col min="35" max="256" width="9" style="7"/>
    <col min="257" max="257" width="6.25" style="7" customWidth="1"/>
    <col min="258" max="258" width="4.375" style="7" customWidth="1"/>
    <col min="259" max="259" width="9.875" style="7" customWidth="1"/>
    <col min="260" max="260" width="8" style="7" customWidth="1"/>
    <col min="261" max="261" width="8.5" style="7" customWidth="1"/>
    <col min="262" max="262" width="9.375" style="7" bestFit="1" customWidth="1"/>
    <col min="263" max="263" width="35" style="7" bestFit="1" customWidth="1"/>
    <col min="264" max="264" width="6.125" style="7" bestFit="1" customWidth="1"/>
    <col min="265" max="267" width="6.125" style="7" customWidth="1"/>
    <col min="268" max="269" width="6.125" style="7" bestFit="1" customWidth="1"/>
    <col min="270" max="270" width="47.5" style="7" bestFit="1" customWidth="1"/>
    <col min="271" max="271" width="12.375" style="7" customWidth="1"/>
    <col min="272" max="275" width="9" style="7"/>
    <col min="276" max="276" width="29.375" style="7" customWidth="1"/>
    <col min="277" max="289" width="9" style="7"/>
    <col min="290" max="290" width="4.875" style="7" customWidth="1"/>
    <col min="291" max="512" width="9" style="7"/>
    <col min="513" max="513" width="6.25" style="7" customWidth="1"/>
    <col min="514" max="514" width="4.375" style="7" customWidth="1"/>
    <col min="515" max="515" width="9.875" style="7" customWidth="1"/>
    <col min="516" max="516" width="8" style="7" customWidth="1"/>
    <col min="517" max="517" width="8.5" style="7" customWidth="1"/>
    <col min="518" max="518" width="9.375" style="7" bestFit="1" customWidth="1"/>
    <col min="519" max="519" width="35" style="7" bestFit="1" customWidth="1"/>
    <col min="520" max="520" width="6.125" style="7" bestFit="1" customWidth="1"/>
    <col min="521" max="523" width="6.125" style="7" customWidth="1"/>
    <col min="524" max="525" width="6.125" style="7" bestFit="1" customWidth="1"/>
    <col min="526" max="526" width="47.5" style="7" bestFit="1" customWidth="1"/>
    <col min="527" max="527" width="12.375" style="7" customWidth="1"/>
    <col min="528" max="531" width="9" style="7"/>
    <col min="532" max="532" width="29.375" style="7" customWidth="1"/>
    <col min="533" max="545" width="9" style="7"/>
    <col min="546" max="546" width="4.875" style="7" customWidth="1"/>
    <col min="547" max="768" width="9" style="7"/>
    <col min="769" max="769" width="6.25" style="7" customWidth="1"/>
    <col min="770" max="770" width="4.375" style="7" customWidth="1"/>
    <col min="771" max="771" width="9.875" style="7" customWidth="1"/>
    <col min="772" max="772" width="8" style="7" customWidth="1"/>
    <col min="773" max="773" width="8.5" style="7" customWidth="1"/>
    <col min="774" max="774" width="9.375" style="7" bestFit="1" customWidth="1"/>
    <col min="775" max="775" width="35" style="7" bestFit="1" customWidth="1"/>
    <col min="776" max="776" width="6.125" style="7" bestFit="1" customWidth="1"/>
    <col min="777" max="779" width="6.125" style="7" customWidth="1"/>
    <col min="780" max="781" width="6.125" style="7" bestFit="1" customWidth="1"/>
    <col min="782" max="782" width="47.5" style="7" bestFit="1" customWidth="1"/>
    <col min="783" max="783" width="12.375" style="7" customWidth="1"/>
    <col min="784" max="787" width="9" style="7"/>
    <col min="788" max="788" width="29.375" style="7" customWidth="1"/>
    <col min="789" max="801" width="9" style="7"/>
    <col min="802" max="802" width="4.875" style="7" customWidth="1"/>
    <col min="803" max="1024" width="9" style="7"/>
    <col min="1025" max="1025" width="6.25" style="7" customWidth="1"/>
    <col min="1026" max="1026" width="4.375" style="7" customWidth="1"/>
    <col min="1027" max="1027" width="9.875" style="7" customWidth="1"/>
    <col min="1028" max="1028" width="8" style="7" customWidth="1"/>
    <col min="1029" max="1029" width="8.5" style="7" customWidth="1"/>
    <col min="1030" max="1030" width="9.375" style="7" bestFit="1" customWidth="1"/>
    <col min="1031" max="1031" width="35" style="7" bestFit="1" customWidth="1"/>
    <col min="1032" max="1032" width="6.125" style="7" bestFit="1" customWidth="1"/>
    <col min="1033" max="1035" width="6.125" style="7" customWidth="1"/>
    <col min="1036" max="1037" width="6.125" style="7" bestFit="1" customWidth="1"/>
    <col min="1038" max="1038" width="47.5" style="7" bestFit="1" customWidth="1"/>
    <col min="1039" max="1039" width="12.375" style="7" customWidth="1"/>
    <col min="1040" max="1043" width="9" style="7"/>
    <col min="1044" max="1044" width="29.375" style="7" customWidth="1"/>
    <col min="1045" max="1057" width="9" style="7"/>
    <col min="1058" max="1058" width="4.875" style="7" customWidth="1"/>
    <col min="1059" max="1280" width="9" style="7"/>
    <col min="1281" max="1281" width="6.25" style="7" customWidth="1"/>
    <col min="1282" max="1282" width="4.375" style="7" customWidth="1"/>
    <col min="1283" max="1283" width="9.875" style="7" customWidth="1"/>
    <col min="1284" max="1284" width="8" style="7" customWidth="1"/>
    <col min="1285" max="1285" width="8.5" style="7" customWidth="1"/>
    <col min="1286" max="1286" width="9.375" style="7" bestFit="1" customWidth="1"/>
    <col min="1287" max="1287" width="35" style="7" bestFit="1" customWidth="1"/>
    <col min="1288" max="1288" width="6.125" style="7" bestFit="1" customWidth="1"/>
    <col min="1289" max="1291" width="6.125" style="7" customWidth="1"/>
    <col min="1292" max="1293" width="6.125" style="7" bestFit="1" customWidth="1"/>
    <col min="1294" max="1294" width="47.5" style="7" bestFit="1" customWidth="1"/>
    <col min="1295" max="1295" width="12.375" style="7" customWidth="1"/>
    <col min="1296" max="1299" width="9" style="7"/>
    <col min="1300" max="1300" width="29.375" style="7" customWidth="1"/>
    <col min="1301" max="1313" width="9" style="7"/>
    <col min="1314" max="1314" width="4.875" style="7" customWidth="1"/>
    <col min="1315" max="1536" width="9" style="7"/>
    <col min="1537" max="1537" width="6.25" style="7" customWidth="1"/>
    <col min="1538" max="1538" width="4.375" style="7" customWidth="1"/>
    <col min="1539" max="1539" width="9.875" style="7" customWidth="1"/>
    <col min="1540" max="1540" width="8" style="7" customWidth="1"/>
    <col min="1541" max="1541" width="8.5" style="7" customWidth="1"/>
    <col min="1542" max="1542" width="9.375" style="7" bestFit="1" customWidth="1"/>
    <col min="1543" max="1543" width="35" style="7" bestFit="1" customWidth="1"/>
    <col min="1544" max="1544" width="6.125" style="7" bestFit="1" customWidth="1"/>
    <col min="1545" max="1547" width="6.125" style="7" customWidth="1"/>
    <col min="1548" max="1549" width="6.125" style="7" bestFit="1" customWidth="1"/>
    <col min="1550" max="1550" width="47.5" style="7" bestFit="1" customWidth="1"/>
    <col min="1551" max="1551" width="12.375" style="7" customWidth="1"/>
    <col min="1552" max="1555" width="9" style="7"/>
    <col min="1556" max="1556" width="29.375" style="7" customWidth="1"/>
    <col min="1557" max="1569" width="9" style="7"/>
    <col min="1570" max="1570" width="4.875" style="7" customWidth="1"/>
    <col min="1571" max="1792" width="9" style="7"/>
    <col min="1793" max="1793" width="6.25" style="7" customWidth="1"/>
    <col min="1794" max="1794" width="4.375" style="7" customWidth="1"/>
    <col min="1795" max="1795" width="9.875" style="7" customWidth="1"/>
    <col min="1796" max="1796" width="8" style="7" customWidth="1"/>
    <col min="1797" max="1797" width="8.5" style="7" customWidth="1"/>
    <col min="1798" max="1798" width="9.375" style="7" bestFit="1" customWidth="1"/>
    <col min="1799" max="1799" width="35" style="7" bestFit="1" customWidth="1"/>
    <col min="1800" max="1800" width="6.125" style="7" bestFit="1" customWidth="1"/>
    <col min="1801" max="1803" width="6.125" style="7" customWidth="1"/>
    <col min="1804" max="1805" width="6.125" style="7" bestFit="1" customWidth="1"/>
    <col min="1806" max="1806" width="47.5" style="7" bestFit="1" customWidth="1"/>
    <col min="1807" max="1807" width="12.375" style="7" customWidth="1"/>
    <col min="1808" max="1811" width="9" style="7"/>
    <col min="1812" max="1812" width="29.375" style="7" customWidth="1"/>
    <col min="1813" max="1825" width="9" style="7"/>
    <col min="1826" max="1826" width="4.875" style="7" customWidth="1"/>
    <col min="1827" max="2048" width="9" style="7"/>
    <col min="2049" max="2049" width="6.25" style="7" customWidth="1"/>
    <col min="2050" max="2050" width="4.375" style="7" customWidth="1"/>
    <col min="2051" max="2051" width="9.875" style="7" customWidth="1"/>
    <col min="2052" max="2052" width="8" style="7" customWidth="1"/>
    <col min="2053" max="2053" width="8.5" style="7" customWidth="1"/>
    <col min="2054" max="2054" width="9.375" style="7" bestFit="1" customWidth="1"/>
    <col min="2055" max="2055" width="35" style="7" bestFit="1" customWidth="1"/>
    <col min="2056" max="2056" width="6.125" style="7" bestFit="1" customWidth="1"/>
    <col min="2057" max="2059" width="6.125" style="7" customWidth="1"/>
    <col min="2060" max="2061" width="6.125" style="7" bestFit="1" customWidth="1"/>
    <col min="2062" max="2062" width="47.5" style="7" bestFit="1" customWidth="1"/>
    <col min="2063" max="2063" width="12.375" style="7" customWidth="1"/>
    <col min="2064" max="2067" width="9" style="7"/>
    <col min="2068" max="2068" width="29.375" style="7" customWidth="1"/>
    <col min="2069" max="2081" width="9" style="7"/>
    <col min="2082" max="2082" width="4.875" style="7" customWidth="1"/>
    <col min="2083" max="2304" width="9" style="7"/>
    <col min="2305" max="2305" width="6.25" style="7" customWidth="1"/>
    <col min="2306" max="2306" width="4.375" style="7" customWidth="1"/>
    <col min="2307" max="2307" width="9.875" style="7" customWidth="1"/>
    <col min="2308" max="2308" width="8" style="7" customWidth="1"/>
    <col min="2309" max="2309" width="8.5" style="7" customWidth="1"/>
    <col min="2310" max="2310" width="9.375" style="7" bestFit="1" customWidth="1"/>
    <col min="2311" max="2311" width="35" style="7" bestFit="1" customWidth="1"/>
    <col min="2312" max="2312" width="6.125" style="7" bestFit="1" customWidth="1"/>
    <col min="2313" max="2315" width="6.125" style="7" customWidth="1"/>
    <col min="2316" max="2317" width="6.125" style="7" bestFit="1" customWidth="1"/>
    <col min="2318" max="2318" width="47.5" style="7" bestFit="1" customWidth="1"/>
    <col min="2319" max="2319" width="12.375" style="7" customWidth="1"/>
    <col min="2320" max="2323" width="9" style="7"/>
    <col min="2324" max="2324" width="29.375" style="7" customWidth="1"/>
    <col min="2325" max="2337" width="9" style="7"/>
    <col min="2338" max="2338" width="4.875" style="7" customWidth="1"/>
    <col min="2339" max="2560" width="9" style="7"/>
    <col min="2561" max="2561" width="6.25" style="7" customWidth="1"/>
    <col min="2562" max="2562" width="4.375" style="7" customWidth="1"/>
    <col min="2563" max="2563" width="9.875" style="7" customWidth="1"/>
    <col min="2564" max="2564" width="8" style="7" customWidth="1"/>
    <col min="2565" max="2565" width="8.5" style="7" customWidth="1"/>
    <col min="2566" max="2566" width="9.375" style="7" bestFit="1" customWidth="1"/>
    <col min="2567" max="2567" width="35" style="7" bestFit="1" customWidth="1"/>
    <col min="2568" max="2568" width="6.125" style="7" bestFit="1" customWidth="1"/>
    <col min="2569" max="2571" width="6.125" style="7" customWidth="1"/>
    <col min="2572" max="2573" width="6.125" style="7" bestFit="1" customWidth="1"/>
    <col min="2574" max="2574" width="47.5" style="7" bestFit="1" customWidth="1"/>
    <col min="2575" max="2575" width="12.375" style="7" customWidth="1"/>
    <col min="2576" max="2579" width="9" style="7"/>
    <col min="2580" max="2580" width="29.375" style="7" customWidth="1"/>
    <col min="2581" max="2593" width="9" style="7"/>
    <col min="2594" max="2594" width="4.875" style="7" customWidth="1"/>
    <col min="2595" max="2816" width="9" style="7"/>
    <col min="2817" max="2817" width="6.25" style="7" customWidth="1"/>
    <col min="2818" max="2818" width="4.375" style="7" customWidth="1"/>
    <col min="2819" max="2819" width="9.875" style="7" customWidth="1"/>
    <col min="2820" max="2820" width="8" style="7" customWidth="1"/>
    <col min="2821" max="2821" width="8.5" style="7" customWidth="1"/>
    <col min="2822" max="2822" width="9.375" style="7" bestFit="1" customWidth="1"/>
    <col min="2823" max="2823" width="35" style="7" bestFit="1" customWidth="1"/>
    <col min="2824" max="2824" width="6.125" style="7" bestFit="1" customWidth="1"/>
    <col min="2825" max="2827" width="6.125" style="7" customWidth="1"/>
    <col min="2828" max="2829" width="6.125" style="7" bestFit="1" customWidth="1"/>
    <col min="2830" max="2830" width="47.5" style="7" bestFit="1" customWidth="1"/>
    <col min="2831" max="2831" width="12.375" style="7" customWidth="1"/>
    <col min="2832" max="2835" width="9" style="7"/>
    <col min="2836" max="2836" width="29.375" style="7" customWidth="1"/>
    <col min="2837" max="2849" width="9" style="7"/>
    <col min="2850" max="2850" width="4.875" style="7" customWidth="1"/>
    <col min="2851" max="3072" width="9" style="7"/>
    <col min="3073" max="3073" width="6.25" style="7" customWidth="1"/>
    <col min="3074" max="3074" width="4.375" style="7" customWidth="1"/>
    <col min="3075" max="3075" width="9.875" style="7" customWidth="1"/>
    <col min="3076" max="3076" width="8" style="7" customWidth="1"/>
    <col min="3077" max="3077" width="8.5" style="7" customWidth="1"/>
    <col min="3078" max="3078" width="9.375" style="7" bestFit="1" customWidth="1"/>
    <col min="3079" max="3079" width="35" style="7" bestFit="1" customWidth="1"/>
    <col min="3080" max="3080" width="6.125" style="7" bestFit="1" customWidth="1"/>
    <col min="3081" max="3083" width="6.125" style="7" customWidth="1"/>
    <col min="3084" max="3085" width="6.125" style="7" bestFit="1" customWidth="1"/>
    <col min="3086" max="3086" width="47.5" style="7" bestFit="1" customWidth="1"/>
    <col min="3087" max="3087" width="12.375" style="7" customWidth="1"/>
    <col min="3088" max="3091" width="9" style="7"/>
    <col min="3092" max="3092" width="29.375" style="7" customWidth="1"/>
    <col min="3093" max="3105" width="9" style="7"/>
    <col min="3106" max="3106" width="4.875" style="7" customWidth="1"/>
    <col min="3107" max="3328" width="9" style="7"/>
    <col min="3329" max="3329" width="6.25" style="7" customWidth="1"/>
    <col min="3330" max="3330" width="4.375" style="7" customWidth="1"/>
    <col min="3331" max="3331" width="9.875" style="7" customWidth="1"/>
    <col min="3332" max="3332" width="8" style="7" customWidth="1"/>
    <col min="3333" max="3333" width="8.5" style="7" customWidth="1"/>
    <col min="3334" max="3334" width="9.375" style="7" bestFit="1" customWidth="1"/>
    <col min="3335" max="3335" width="35" style="7" bestFit="1" customWidth="1"/>
    <col min="3336" max="3336" width="6.125" style="7" bestFit="1" customWidth="1"/>
    <col min="3337" max="3339" width="6.125" style="7" customWidth="1"/>
    <col min="3340" max="3341" width="6.125" style="7" bestFit="1" customWidth="1"/>
    <col min="3342" max="3342" width="47.5" style="7" bestFit="1" customWidth="1"/>
    <col min="3343" max="3343" width="12.375" style="7" customWidth="1"/>
    <col min="3344" max="3347" width="9" style="7"/>
    <col min="3348" max="3348" width="29.375" style="7" customWidth="1"/>
    <col min="3349" max="3361" width="9" style="7"/>
    <col min="3362" max="3362" width="4.875" style="7" customWidth="1"/>
    <col min="3363" max="3584" width="9" style="7"/>
    <col min="3585" max="3585" width="6.25" style="7" customWidth="1"/>
    <col min="3586" max="3586" width="4.375" style="7" customWidth="1"/>
    <col min="3587" max="3587" width="9.875" style="7" customWidth="1"/>
    <col min="3588" max="3588" width="8" style="7" customWidth="1"/>
    <col min="3589" max="3589" width="8.5" style="7" customWidth="1"/>
    <col min="3590" max="3590" width="9.375" style="7" bestFit="1" customWidth="1"/>
    <col min="3591" max="3591" width="35" style="7" bestFit="1" customWidth="1"/>
    <col min="3592" max="3592" width="6.125" style="7" bestFit="1" customWidth="1"/>
    <col min="3593" max="3595" width="6.125" style="7" customWidth="1"/>
    <col min="3596" max="3597" width="6.125" style="7" bestFit="1" customWidth="1"/>
    <col min="3598" max="3598" width="47.5" style="7" bestFit="1" customWidth="1"/>
    <col min="3599" max="3599" width="12.375" style="7" customWidth="1"/>
    <col min="3600" max="3603" width="9" style="7"/>
    <col min="3604" max="3604" width="29.375" style="7" customWidth="1"/>
    <col min="3605" max="3617" width="9" style="7"/>
    <col min="3618" max="3618" width="4.875" style="7" customWidth="1"/>
    <col min="3619" max="3840" width="9" style="7"/>
    <col min="3841" max="3841" width="6.25" style="7" customWidth="1"/>
    <col min="3842" max="3842" width="4.375" style="7" customWidth="1"/>
    <col min="3843" max="3843" width="9.875" style="7" customWidth="1"/>
    <col min="3844" max="3844" width="8" style="7" customWidth="1"/>
    <col min="3845" max="3845" width="8.5" style="7" customWidth="1"/>
    <col min="3846" max="3846" width="9.375" style="7" bestFit="1" customWidth="1"/>
    <col min="3847" max="3847" width="35" style="7" bestFit="1" customWidth="1"/>
    <col min="3848" max="3848" width="6.125" style="7" bestFit="1" customWidth="1"/>
    <col min="3849" max="3851" width="6.125" style="7" customWidth="1"/>
    <col min="3852" max="3853" width="6.125" style="7" bestFit="1" customWidth="1"/>
    <col min="3854" max="3854" width="47.5" style="7" bestFit="1" customWidth="1"/>
    <col min="3855" max="3855" width="12.375" style="7" customWidth="1"/>
    <col min="3856" max="3859" width="9" style="7"/>
    <col min="3860" max="3860" width="29.375" style="7" customWidth="1"/>
    <col min="3861" max="3873" width="9" style="7"/>
    <col min="3874" max="3874" width="4.875" style="7" customWidth="1"/>
    <col min="3875" max="4096" width="9" style="7"/>
    <col min="4097" max="4097" width="6.25" style="7" customWidth="1"/>
    <col min="4098" max="4098" width="4.375" style="7" customWidth="1"/>
    <col min="4099" max="4099" width="9.875" style="7" customWidth="1"/>
    <col min="4100" max="4100" width="8" style="7" customWidth="1"/>
    <col min="4101" max="4101" width="8.5" style="7" customWidth="1"/>
    <col min="4102" max="4102" width="9.375" style="7" bestFit="1" customWidth="1"/>
    <col min="4103" max="4103" width="35" style="7" bestFit="1" customWidth="1"/>
    <col min="4104" max="4104" width="6.125" style="7" bestFit="1" customWidth="1"/>
    <col min="4105" max="4107" width="6.125" style="7" customWidth="1"/>
    <col min="4108" max="4109" width="6.125" style="7" bestFit="1" customWidth="1"/>
    <col min="4110" max="4110" width="47.5" style="7" bestFit="1" customWidth="1"/>
    <col min="4111" max="4111" width="12.375" style="7" customWidth="1"/>
    <col min="4112" max="4115" width="9" style="7"/>
    <col min="4116" max="4116" width="29.375" style="7" customWidth="1"/>
    <col min="4117" max="4129" width="9" style="7"/>
    <col min="4130" max="4130" width="4.875" style="7" customWidth="1"/>
    <col min="4131" max="4352" width="9" style="7"/>
    <col min="4353" max="4353" width="6.25" style="7" customWidth="1"/>
    <col min="4354" max="4354" width="4.375" style="7" customWidth="1"/>
    <col min="4355" max="4355" width="9.875" style="7" customWidth="1"/>
    <col min="4356" max="4356" width="8" style="7" customWidth="1"/>
    <col min="4357" max="4357" width="8.5" style="7" customWidth="1"/>
    <col min="4358" max="4358" width="9.375" style="7" bestFit="1" customWidth="1"/>
    <col min="4359" max="4359" width="35" style="7" bestFit="1" customWidth="1"/>
    <col min="4360" max="4360" width="6.125" style="7" bestFit="1" customWidth="1"/>
    <col min="4361" max="4363" width="6.125" style="7" customWidth="1"/>
    <col min="4364" max="4365" width="6.125" style="7" bestFit="1" customWidth="1"/>
    <col min="4366" max="4366" width="47.5" style="7" bestFit="1" customWidth="1"/>
    <col min="4367" max="4367" width="12.375" style="7" customWidth="1"/>
    <col min="4368" max="4371" width="9" style="7"/>
    <col min="4372" max="4372" width="29.375" style="7" customWidth="1"/>
    <col min="4373" max="4385" width="9" style="7"/>
    <col min="4386" max="4386" width="4.875" style="7" customWidth="1"/>
    <col min="4387" max="4608" width="9" style="7"/>
    <col min="4609" max="4609" width="6.25" style="7" customWidth="1"/>
    <col min="4610" max="4610" width="4.375" style="7" customWidth="1"/>
    <col min="4611" max="4611" width="9.875" style="7" customWidth="1"/>
    <col min="4612" max="4612" width="8" style="7" customWidth="1"/>
    <col min="4613" max="4613" width="8.5" style="7" customWidth="1"/>
    <col min="4614" max="4614" width="9.375" style="7" bestFit="1" customWidth="1"/>
    <col min="4615" max="4615" width="35" style="7" bestFit="1" customWidth="1"/>
    <col min="4616" max="4616" width="6.125" style="7" bestFit="1" customWidth="1"/>
    <col min="4617" max="4619" width="6.125" style="7" customWidth="1"/>
    <col min="4620" max="4621" width="6.125" style="7" bestFit="1" customWidth="1"/>
    <col min="4622" max="4622" width="47.5" style="7" bestFit="1" customWidth="1"/>
    <col min="4623" max="4623" width="12.375" style="7" customWidth="1"/>
    <col min="4624" max="4627" width="9" style="7"/>
    <col min="4628" max="4628" width="29.375" style="7" customWidth="1"/>
    <col min="4629" max="4641" width="9" style="7"/>
    <col min="4642" max="4642" width="4.875" style="7" customWidth="1"/>
    <col min="4643" max="4864" width="9" style="7"/>
    <col min="4865" max="4865" width="6.25" style="7" customWidth="1"/>
    <col min="4866" max="4866" width="4.375" style="7" customWidth="1"/>
    <col min="4867" max="4867" width="9.875" style="7" customWidth="1"/>
    <col min="4868" max="4868" width="8" style="7" customWidth="1"/>
    <col min="4869" max="4869" width="8.5" style="7" customWidth="1"/>
    <col min="4870" max="4870" width="9.375" style="7" bestFit="1" customWidth="1"/>
    <col min="4871" max="4871" width="35" style="7" bestFit="1" customWidth="1"/>
    <col min="4872" max="4872" width="6.125" style="7" bestFit="1" customWidth="1"/>
    <col min="4873" max="4875" width="6.125" style="7" customWidth="1"/>
    <col min="4876" max="4877" width="6.125" style="7" bestFit="1" customWidth="1"/>
    <col min="4878" max="4878" width="47.5" style="7" bestFit="1" customWidth="1"/>
    <col min="4879" max="4879" width="12.375" style="7" customWidth="1"/>
    <col min="4880" max="4883" width="9" style="7"/>
    <col min="4884" max="4884" width="29.375" style="7" customWidth="1"/>
    <col min="4885" max="4897" width="9" style="7"/>
    <col min="4898" max="4898" width="4.875" style="7" customWidth="1"/>
    <col min="4899" max="5120" width="9" style="7"/>
    <col min="5121" max="5121" width="6.25" style="7" customWidth="1"/>
    <col min="5122" max="5122" width="4.375" style="7" customWidth="1"/>
    <col min="5123" max="5123" width="9.875" style="7" customWidth="1"/>
    <col min="5124" max="5124" width="8" style="7" customWidth="1"/>
    <col min="5125" max="5125" width="8.5" style="7" customWidth="1"/>
    <col min="5126" max="5126" width="9.375" style="7" bestFit="1" customWidth="1"/>
    <col min="5127" max="5127" width="35" style="7" bestFit="1" customWidth="1"/>
    <col min="5128" max="5128" width="6.125" style="7" bestFit="1" customWidth="1"/>
    <col min="5129" max="5131" width="6.125" style="7" customWidth="1"/>
    <col min="5132" max="5133" width="6.125" style="7" bestFit="1" customWidth="1"/>
    <col min="5134" max="5134" width="47.5" style="7" bestFit="1" customWidth="1"/>
    <col min="5135" max="5135" width="12.375" style="7" customWidth="1"/>
    <col min="5136" max="5139" width="9" style="7"/>
    <col min="5140" max="5140" width="29.375" style="7" customWidth="1"/>
    <col min="5141" max="5153" width="9" style="7"/>
    <col min="5154" max="5154" width="4.875" style="7" customWidth="1"/>
    <col min="5155" max="5376" width="9" style="7"/>
    <col min="5377" max="5377" width="6.25" style="7" customWidth="1"/>
    <col min="5378" max="5378" width="4.375" style="7" customWidth="1"/>
    <col min="5379" max="5379" width="9.875" style="7" customWidth="1"/>
    <col min="5380" max="5380" width="8" style="7" customWidth="1"/>
    <col min="5381" max="5381" width="8.5" style="7" customWidth="1"/>
    <col min="5382" max="5382" width="9.375" style="7" bestFit="1" customWidth="1"/>
    <col min="5383" max="5383" width="35" style="7" bestFit="1" customWidth="1"/>
    <col min="5384" max="5384" width="6.125" style="7" bestFit="1" customWidth="1"/>
    <col min="5385" max="5387" width="6.125" style="7" customWidth="1"/>
    <col min="5388" max="5389" width="6.125" style="7" bestFit="1" customWidth="1"/>
    <col min="5390" max="5390" width="47.5" style="7" bestFit="1" customWidth="1"/>
    <col min="5391" max="5391" width="12.375" style="7" customWidth="1"/>
    <col min="5392" max="5395" width="9" style="7"/>
    <col min="5396" max="5396" width="29.375" style="7" customWidth="1"/>
    <col min="5397" max="5409" width="9" style="7"/>
    <col min="5410" max="5410" width="4.875" style="7" customWidth="1"/>
    <col min="5411" max="5632" width="9" style="7"/>
    <col min="5633" max="5633" width="6.25" style="7" customWidth="1"/>
    <col min="5634" max="5634" width="4.375" style="7" customWidth="1"/>
    <col min="5635" max="5635" width="9.875" style="7" customWidth="1"/>
    <col min="5636" max="5636" width="8" style="7" customWidth="1"/>
    <col min="5637" max="5637" width="8.5" style="7" customWidth="1"/>
    <col min="5638" max="5638" width="9.375" style="7" bestFit="1" customWidth="1"/>
    <col min="5639" max="5639" width="35" style="7" bestFit="1" customWidth="1"/>
    <col min="5640" max="5640" width="6.125" style="7" bestFit="1" customWidth="1"/>
    <col min="5641" max="5643" width="6.125" style="7" customWidth="1"/>
    <col min="5644" max="5645" width="6.125" style="7" bestFit="1" customWidth="1"/>
    <col min="5646" max="5646" width="47.5" style="7" bestFit="1" customWidth="1"/>
    <col min="5647" max="5647" width="12.375" style="7" customWidth="1"/>
    <col min="5648" max="5651" width="9" style="7"/>
    <col min="5652" max="5652" width="29.375" style="7" customWidth="1"/>
    <col min="5653" max="5665" width="9" style="7"/>
    <col min="5666" max="5666" width="4.875" style="7" customWidth="1"/>
    <col min="5667" max="5888" width="9" style="7"/>
    <col min="5889" max="5889" width="6.25" style="7" customWidth="1"/>
    <col min="5890" max="5890" width="4.375" style="7" customWidth="1"/>
    <col min="5891" max="5891" width="9.875" style="7" customWidth="1"/>
    <col min="5892" max="5892" width="8" style="7" customWidth="1"/>
    <col min="5893" max="5893" width="8.5" style="7" customWidth="1"/>
    <col min="5894" max="5894" width="9.375" style="7" bestFit="1" customWidth="1"/>
    <col min="5895" max="5895" width="35" style="7" bestFit="1" customWidth="1"/>
    <col min="5896" max="5896" width="6.125" style="7" bestFit="1" customWidth="1"/>
    <col min="5897" max="5899" width="6.125" style="7" customWidth="1"/>
    <col min="5900" max="5901" width="6.125" style="7" bestFit="1" customWidth="1"/>
    <col min="5902" max="5902" width="47.5" style="7" bestFit="1" customWidth="1"/>
    <col min="5903" max="5903" width="12.375" style="7" customWidth="1"/>
    <col min="5904" max="5907" width="9" style="7"/>
    <col min="5908" max="5908" width="29.375" style="7" customWidth="1"/>
    <col min="5909" max="5921" width="9" style="7"/>
    <col min="5922" max="5922" width="4.875" style="7" customWidth="1"/>
    <col min="5923" max="6144" width="9" style="7"/>
    <col min="6145" max="6145" width="6.25" style="7" customWidth="1"/>
    <col min="6146" max="6146" width="4.375" style="7" customWidth="1"/>
    <col min="6147" max="6147" width="9.875" style="7" customWidth="1"/>
    <col min="6148" max="6148" width="8" style="7" customWidth="1"/>
    <col min="6149" max="6149" width="8.5" style="7" customWidth="1"/>
    <col min="6150" max="6150" width="9.375" style="7" bestFit="1" customWidth="1"/>
    <col min="6151" max="6151" width="35" style="7" bestFit="1" customWidth="1"/>
    <col min="6152" max="6152" width="6.125" style="7" bestFit="1" customWidth="1"/>
    <col min="6153" max="6155" width="6.125" style="7" customWidth="1"/>
    <col min="6156" max="6157" width="6.125" style="7" bestFit="1" customWidth="1"/>
    <col min="6158" max="6158" width="47.5" style="7" bestFit="1" customWidth="1"/>
    <col min="6159" max="6159" width="12.375" style="7" customWidth="1"/>
    <col min="6160" max="6163" width="9" style="7"/>
    <col min="6164" max="6164" width="29.375" style="7" customWidth="1"/>
    <col min="6165" max="6177" width="9" style="7"/>
    <col min="6178" max="6178" width="4.875" style="7" customWidth="1"/>
    <col min="6179" max="6400" width="9" style="7"/>
    <col min="6401" max="6401" width="6.25" style="7" customWidth="1"/>
    <col min="6402" max="6402" width="4.375" style="7" customWidth="1"/>
    <col min="6403" max="6403" width="9.875" style="7" customWidth="1"/>
    <col min="6404" max="6404" width="8" style="7" customWidth="1"/>
    <col min="6405" max="6405" width="8.5" style="7" customWidth="1"/>
    <col min="6406" max="6406" width="9.375" style="7" bestFit="1" customWidth="1"/>
    <col min="6407" max="6407" width="35" style="7" bestFit="1" customWidth="1"/>
    <col min="6408" max="6408" width="6.125" style="7" bestFit="1" customWidth="1"/>
    <col min="6409" max="6411" width="6.125" style="7" customWidth="1"/>
    <col min="6412" max="6413" width="6.125" style="7" bestFit="1" customWidth="1"/>
    <col min="6414" max="6414" width="47.5" style="7" bestFit="1" customWidth="1"/>
    <col min="6415" max="6415" width="12.375" style="7" customWidth="1"/>
    <col min="6416" max="6419" width="9" style="7"/>
    <col min="6420" max="6420" width="29.375" style="7" customWidth="1"/>
    <col min="6421" max="6433" width="9" style="7"/>
    <col min="6434" max="6434" width="4.875" style="7" customWidth="1"/>
    <col min="6435" max="6656" width="9" style="7"/>
    <col min="6657" max="6657" width="6.25" style="7" customWidth="1"/>
    <col min="6658" max="6658" width="4.375" style="7" customWidth="1"/>
    <col min="6659" max="6659" width="9.875" style="7" customWidth="1"/>
    <col min="6660" max="6660" width="8" style="7" customWidth="1"/>
    <col min="6661" max="6661" width="8.5" style="7" customWidth="1"/>
    <col min="6662" max="6662" width="9.375" style="7" bestFit="1" customWidth="1"/>
    <col min="6663" max="6663" width="35" style="7" bestFit="1" customWidth="1"/>
    <col min="6664" max="6664" width="6.125" style="7" bestFit="1" customWidth="1"/>
    <col min="6665" max="6667" width="6.125" style="7" customWidth="1"/>
    <col min="6668" max="6669" width="6.125" style="7" bestFit="1" customWidth="1"/>
    <col min="6670" max="6670" width="47.5" style="7" bestFit="1" customWidth="1"/>
    <col min="6671" max="6671" width="12.375" style="7" customWidth="1"/>
    <col min="6672" max="6675" width="9" style="7"/>
    <col min="6676" max="6676" width="29.375" style="7" customWidth="1"/>
    <col min="6677" max="6689" width="9" style="7"/>
    <col min="6690" max="6690" width="4.875" style="7" customWidth="1"/>
    <col min="6691" max="6912" width="9" style="7"/>
    <col min="6913" max="6913" width="6.25" style="7" customWidth="1"/>
    <col min="6914" max="6914" width="4.375" style="7" customWidth="1"/>
    <col min="6915" max="6915" width="9.875" style="7" customWidth="1"/>
    <col min="6916" max="6916" width="8" style="7" customWidth="1"/>
    <col min="6917" max="6917" width="8.5" style="7" customWidth="1"/>
    <col min="6918" max="6918" width="9.375" style="7" bestFit="1" customWidth="1"/>
    <col min="6919" max="6919" width="35" style="7" bestFit="1" customWidth="1"/>
    <col min="6920" max="6920" width="6.125" style="7" bestFit="1" customWidth="1"/>
    <col min="6921" max="6923" width="6.125" style="7" customWidth="1"/>
    <col min="6924" max="6925" width="6.125" style="7" bestFit="1" customWidth="1"/>
    <col min="6926" max="6926" width="47.5" style="7" bestFit="1" customWidth="1"/>
    <col min="6927" max="6927" width="12.375" style="7" customWidth="1"/>
    <col min="6928" max="6931" width="9" style="7"/>
    <col min="6932" max="6932" width="29.375" style="7" customWidth="1"/>
    <col min="6933" max="6945" width="9" style="7"/>
    <col min="6946" max="6946" width="4.875" style="7" customWidth="1"/>
    <col min="6947" max="7168" width="9" style="7"/>
    <col min="7169" max="7169" width="6.25" style="7" customWidth="1"/>
    <col min="7170" max="7170" width="4.375" style="7" customWidth="1"/>
    <col min="7171" max="7171" width="9.875" style="7" customWidth="1"/>
    <col min="7172" max="7172" width="8" style="7" customWidth="1"/>
    <col min="7173" max="7173" width="8.5" style="7" customWidth="1"/>
    <col min="7174" max="7174" width="9.375" style="7" bestFit="1" customWidth="1"/>
    <col min="7175" max="7175" width="35" style="7" bestFit="1" customWidth="1"/>
    <col min="7176" max="7176" width="6.125" style="7" bestFit="1" customWidth="1"/>
    <col min="7177" max="7179" width="6.125" style="7" customWidth="1"/>
    <col min="7180" max="7181" width="6.125" style="7" bestFit="1" customWidth="1"/>
    <col min="7182" max="7182" width="47.5" style="7" bestFit="1" customWidth="1"/>
    <col min="7183" max="7183" width="12.375" style="7" customWidth="1"/>
    <col min="7184" max="7187" width="9" style="7"/>
    <col min="7188" max="7188" width="29.375" style="7" customWidth="1"/>
    <col min="7189" max="7201" width="9" style="7"/>
    <col min="7202" max="7202" width="4.875" style="7" customWidth="1"/>
    <col min="7203" max="7424" width="9" style="7"/>
    <col min="7425" max="7425" width="6.25" style="7" customWidth="1"/>
    <col min="7426" max="7426" width="4.375" style="7" customWidth="1"/>
    <col min="7427" max="7427" width="9.875" style="7" customWidth="1"/>
    <col min="7428" max="7428" width="8" style="7" customWidth="1"/>
    <col min="7429" max="7429" width="8.5" style="7" customWidth="1"/>
    <col min="7430" max="7430" width="9.375" style="7" bestFit="1" customWidth="1"/>
    <col min="7431" max="7431" width="35" style="7" bestFit="1" customWidth="1"/>
    <col min="7432" max="7432" width="6.125" style="7" bestFit="1" customWidth="1"/>
    <col min="7433" max="7435" width="6.125" style="7" customWidth="1"/>
    <col min="7436" max="7437" width="6.125" style="7" bestFit="1" customWidth="1"/>
    <col min="7438" max="7438" width="47.5" style="7" bestFit="1" customWidth="1"/>
    <col min="7439" max="7439" width="12.375" style="7" customWidth="1"/>
    <col min="7440" max="7443" width="9" style="7"/>
    <col min="7444" max="7444" width="29.375" style="7" customWidth="1"/>
    <col min="7445" max="7457" width="9" style="7"/>
    <col min="7458" max="7458" width="4.875" style="7" customWidth="1"/>
    <col min="7459" max="7680" width="9" style="7"/>
    <col min="7681" max="7681" width="6.25" style="7" customWidth="1"/>
    <col min="7682" max="7682" width="4.375" style="7" customWidth="1"/>
    <col min="7683" max="7683" width="9.875" style="7" customWidth="1"/>
    <col min="7684" max="7684" width="8" style="7" customWidth="1"/>
    <col min="7685" max="7685" width="8.5" style="7" customWidth="1"/>
    <col min="7686" max="7686" width="9.375" style="7" bestFit="1" customWidth="1"/>
    <col min="7687" max="7687" width="35" style="7" bestFit="1" customWidth="1"/>
    <col min="7688" max="7688" width="6.125" style="7" bestFit="1" customWidth="1"/>
    <col min="7689" max="7691" width="6.125" style="7" customWidth="1"/>
    <col min="7692" max="7693" width="6.125" style="7" bestFit="1" customWidth="1"/>
    <col min="7694" max="7694" width="47.5" style="7" bestFit="1" customWidth="1"/>
    <col min="7695" max="7695" width="12.375" style="7" customWidth="1"/>
    <col min="7696" max="7699" width="9" style="7"/>
    <col min="7700" max="7700" width="29.375" style="7" customWidth="1"/>
    <col min="7701" max="7713" width="9" style="7"/>
    <col min="7714" max="7714" width="4.875" style="7" customWidth="1"/>
    <col min="7715" max="7936" width="9" style="7"/>
    <col min="7937" max="7937" width="6.25" style="7" customWidth="1"/>
    <col min="7938" max="7938" width="4.375" style="7" customWidth="1"/>
    <col min="7939" max="7939" width="9.875" style="7" customWidth="1"/>
    <col min="7940" max="7940" width="8" style="7" customWidth="1"/>
    <col min="7941" max="7941" width="8.5" style="7" customWidth="1"/>
    <col min="7942" max="7942" width="9.375" style="7" bestFit="1" customWidth="1"/>
    <col min="7943" max="7943" width="35" style="7" bestFit="1" customWidth="1"/>
    <col min="7944" max="7944" width="6.125" style="7" bestFit="1" customWidth="1"/>
    <col min="7945" max="7947" width="6.125" style="7" customWidth="1"/>
    <col min="7948" max="7949" width="6.125" style="7" bestFit="1" customWidth="1"/>
    <col min="7950" max="7950" width="47.5" style="7" bestFit="1" customWidth="1"/>
    <col min="7951" max="7951" width="12.375" style="7" customWidth="1"/>
    <col min="7952" max="7955" width="9" style="7"/>
    <col min="7956" max="7956" width="29.375" style="7" customWidth="1"/>
    <col min="7957" max="7969" width="9" style="7"/>
    <col min="7970" max="7970" width="4.875" style="7" customWidth="1"/>
    <col min="7971" max="8192" width="9" style="7"/>
    <col min="8193" max="8193" width="6.25" style="7" customWidth="1"/>
    <col min="8194" max="8194" width="4.375" style="7" customWidth="1"/>
    <col min="8195" max="8195" width="9.875" style="7" customWidth="1"/>
    <col min="8196" max="8196" width="8" style="7" customWidth="1"/>
    <col min="8197" max="8197" width="8.5" style="7" customWidth="1"/>
    <col min="8198" max="8198" width="9.375" style="7" bestFit="1" customWidth="1"/>
    <col min="8199" max="8199" width="35" style="7" bestFit="1" customWidth="1"/>
    <col min="8200" max="8200" width="6.125" style="7" bestFit="1" customWidth="1"/>
    <col min="8201" max="8203" width="6.125" style="7" customWidth="1"/>
    <col min="8204" max="8205" width="6.125" style="7" bestFit="1" customWidth="1"/>
    <col min="8206" max="8206" width="47.5" style="7" bestFit="1" customWidth="1"/>
    <col min="8207" max="8207" width="12.375" style="7" customWidth="1"/>
    <col min="8208" max="8211" width="9" style="7"/>
    <col min="8212" max="8212" width="29.375" style="7" customWidth="1"/>
    <col min="8213" max="8225" width="9" style="7"/>
    <col min="8226" max="8226" width="4.875" style="7" customWidth="1"/>
    <col min="8227" max="8448" width="9" style="7"/>
    <col min="8449" max="8449" width="6.25" style="7" customWidth="1"/>
    <col min="8450" max="8450" width="4.375" style="7" customWidth="1"/>
    <col min="8451" max="8451" width="9.875" style="7" customWidth="1"/>
    <col min="8452" max="8452" width="8" style="7" customWidth="1"/>
    <col min="8453" max="8453" width="8.5" style="7" customWidth="1"/>
    <col min="8454" max="8454" width="9.375" style="7" bestFit="1" customWidth="1"/>
    <col min="8455" max="8455" width="35" style="7" bestFit="1" customWidth="1"/>
    <col min="8456" max="8456" width="6.125" style="7" bestFit="1" customWidth="1"/>
    <col min="8457" max="8459" width="6.125" style="7" customWidth="1"/>
    <col min="8460" max="8461" width="6.125" style="7" bestFit="1" customWidth="1"/>
    <col min="8462" max="8462" width="47.5" style="7" bestFit="1" customWidth="1"/>
    <col min="8463" max="8463" width="12.375" style="7" customWidth="1"/>
    <col min="8464" max="8467" width="9" style="7"/>
    <col min="8468" max="8468" width="29.375" style="7" customWidth="1"/>
    <col min="8469" max="8481" width="9" style="7"/>
    <col min="8482" max="8482" width="4.875" style="7" customWidth="1"/>
    <col min="8483" max="8704" width="9" style="7"/>
    <col min="8705" max="8705" width="6.25" style="7" customWidth="1"/>
    <col min="8706" max="8706" width="4.375" style="7" customWidth="1"/>
    <col min="8707" max="8707" width="9.875" style="7" customWidth="1"/>
    <col min="8708" max="8708" width="8" style="7" customWidth="1"/>
    <col min="8709" max="8709" width="8.5" style="7" customWidth="1"/>
    <col min="8710" max="8710" width="9.375" style="7" bestFit="1" customWidth="1"/>
    <col min="8711" max="8711" width="35" style="7" bestFit="1" customWidth="1"/>
    <col min="8712" max="8712" width="6.125" style="7" bestFit="1" customWidth="1"/>
    <col min="8713" max="8715" width="6.125" style="7" customWidth="1"/>
    <col min="8716" max="8717" width="6.125" style="7" bestFit="1" customWidth="1"/>
    <col min="8718" max="8718" width="47.5" style="7" bestFit="1" customWidth="1"/>
    <col min="8719" max="8719" width="12.375" style="7" customWidth="1"/>
    <col min="8720" max="8723" width="9" style="7"/>
    <col min="8724" max="8724" width="29.375" style="7" customWidth="1"/>
    <col min="8725" max="8737" width="9" style="7"/>
    <col min="8738" max="8738" width="4.875" style="7" customWidth="1"/>
    <col min="8739" max="8960" width="9" style="7"/>
    <col min="8961" max="8961" width="6.25" style="7" customWidth="1"/>
    <col min="8962" max="8962" width="4.375" style="7" customWidth="1"/>
    <col min="8963" max="8963" width="9.875" style="7" customWidth="1"/>
    <col min="8964" max="8964" width="8" style="7" customWidth="1"/>
    <col min="8965" max="8965" width="8.5" style="7" customWidth="1"/>
    <col min="8966" max="8966" width="9.375" style="7" bestFit="1" customWidth="1"/>
    <col min="8967" max="8967" width="35" style="7" bestFit="1" customWidth="1"/>
    <col min="8968" max="8968" width="6.125" style="7" bestFit="1" customWidth="1"/>
    <col min="8969" max="8971" width="6.125" style="7" customWidth="1"/>
    <col min="8972" max="8973" width="6.125" style="7" bestFit="1" customWidth="1"/>
    <col min="8974" max="8974" width="47.5" style="7" bestFit="1" customWidth="1"/>
    <col min="8975" max="8975" width="12.375" style="7" customWidth="1"/>
    <col min="8976" max="8979" width="9" style="7"/>
    <col min="8980" max="8980" width="29.375" style="7" customWidth="1"/>
    <col min="8981" max="8993" width="9" style="7"/>
    <col min="8994" max="8994" width="4.875" style="7" customWidth="1"/>
    <col min="8995" max="9216" width="9" style="7"/>
    <col min="9217" max="9217" width="6.25" style="7" customWidth="1"/>
    <col min="9218" max="9218" width="4.375" style="7" customWidth="1"/>
    <col min="9219" max="9219" width="9.875" style="7" customWidth="1"/>
    <col min="9220" max="9220" width="8" style="7" customWidth="1"/>
    <col min="9221" max="9221" width="8.5" style="7" customWidth="1"/>
    <col min="9222" max="9222" width="9.375" style="7" bestFit="1" customWidth="1"/>
    <col min="9223" max="9223" width="35" style="7" bestFit="1" customWidth="1"/>
    <col min="9224" max="9224" width="6.125" style="7" bestFit="1" customWidth="1"/>
    <col min="9225" max="9227" width="6.125" style="7" customWidth="1"/>
    <col min="9228" max="9229" width="6.125" style="7" bestFit="1" customWidth="1"/>
    <col min="9230" max="9230" width="47.5" style="7" bestFit="1" customWidth="1"/>
    <col min="9231" max="9231" width="12.375" style="7" customWidth="1"/>
    <col min="9232" max="9235" width="9" style="7"/>
    <col min="9236" max="9236" width="29.375" style="7" customWidth="1"/>
    <col min="9237" max="9249" width="9" style="7"/>
    <col min="9250" max="9250" width="4.875" style="7" customWidth="1"/>
    <col min="9251" max="9472" width="9" style="7"/>
    <col min="9473" max="9473" width="6.25" style="7" customWidth="1"/>
    <col min="9474" max="9474" width="4.375" style="7" customWidth="1"/>
    <col min="9475" max="9475" width="9.875" style="7" customWidth="1"/>
    <col min="9476" max="9476" width="8" style="7" customWidth="1"/>
    <col min="9477" max="9477" width="8.5" style="7" customWidth="1"/>
    <col min="9478" max="9478" width="9.375" style="7" bestFit="1" customWidth="1"/>
    <col min="9479" max="9479" width="35" style="7" bestFit="1" customWidth="1"/>
    <col min="9480" max="9480" width="6.125" style="7" bestFit="1" customWidth="1"/>
    <col min="9481" max="9483" width="6.125" style="7" customWidth="1"/>
    <col min="9484" max="9485" width="6.125" style="7" bestFit="1" customWidth="1"/>
    <col min="9486" max="9486" width="47.5" style="7" bestFit="1" customWidth="1"/>
    <col min="9487" max="9487" width="12.375" style="7" customWidth="1"/>
    <col min="9488" max="9491" width="9" style="7"/>
    <col min="9492" max="9492" width="29.375" style="7" customWidth="1"/>
    <col min="9493" max="9505" width="9" style="7"/>
    <col min="9506" max="9506" width="4.875" style="7" customWidth="1"/>
    <col min="9507" max="9728" width="9" style="7"/>
    <col min="9729" max="9729" width="6.25" style="7" customWidth="1"/>
    <col min="9730" max="9730" width="4.375" style="7" customWidth="1"/>
    <col min="9731" max="9731" width="9.875" style="7" customWidth="1"/>
    <col min="9732" max="9732" width="8" style="7" customWidth="1"/>
    <col min="9733" max="9733" width="8.5" style="7" customWidth="1"/>
    <col min="9734" max="9734" width="9.375" style="7" bestFit="1" customWidth="1"/>
    <col min="9735" max="9735" width="35" style="7" bestFit="1" customWidth="1"/>
    <col min="9736" max="9736" width="6.125" style="7" bestFit="1" customWidth="1"/>
    <col min="9737" max="9739" width="6.125" style="7" customWidth="1"/>
    <col min="9740" max="9741" width="6.125" style="7" bestFit="1" customWidth="1"/>
    <col min="9742" max="9742" width="47.5" style="7" bestFit="1" customWidth="1"/>
    <col min="9743" max="9743" width="12.375" style="7" customWidth="1"/>
    <col min="9744" max="9747" width="9" style="7"/>
    <col min="9748" max="9748" width="29.375" style="7" customWidth="1"/>
    <col min="9749" max="9761" width="9" style="7"/>
    <col min="9762" max="9762" width="4.875" style="7" customWidth="1"/>
    <col min="9763" max="9984" width="9" style="7"/>
    <col min="9985" max="9985" width="6.25" style="7" customWidth="1"/>
    <col min="9986" max="9986" width="4.375" style="7" customWidth="1"/>
    <col min="9987" max="9987" width="9.875" style="7" customWidth="1"/>
    <col min="9988" max="9988" width="8" style="7" customWidth="1"/>
    <col min="9989" max="9989" width="8.5" style="7" customWidth="1"/>
    <col min="9990" max="9990" width="9.375" style="7" bestFit="1" customWidth="1"/>
    <col min="9991" max="9991" width="35" style="7" bestFit="1" customWidth="1"/>
    <col min="9992" max="9992" width="6.125" style="7" bestFit="1" customWidth="1"/>
    <col min="9993" max="9995" width="6.125" style="7" customWidth="1"/>
    <col min="9996" max="9997" width="6.125" style="7" bestFit="1" customWidth="1"/>
    <col min="9998" max="9998" width="47.5" style="7" bestFit="1" customWidth="1"/>
    <col min="9999" max="9999" width="12.375" style="7" customWidth="1"/>
    <col min="10000" max="10003" width="9" style="7"/>
    <col min="10004" max="10004" width="29.375" style="7" customWidth="1"/>
    <col min="10005" max="10017" width="9" style="7"/>
    <col min="10018" max="10018" width="4.875" style="7" customWidth="1"/>
    <col min="10019" max="10240" width="9" style="7"/>
    <col min="10241" max="10241" width="6.25" style="7" customWidth="1"/>
    <col min="10242" max="10242" width="4.375" style="7" customWidth="1"/>
    <col min="10243" max="10243" width="9.875" style="7" customWidth="1"/>
    <col min="10244" max="10244" width="8" style="7" customWidth="1"/>
    <col min="10245" max="10245" width="8.5" style="7" customWidth="1"/>
    <col min="10246" max="10246" width="9.375" style="7" bestFit="1" customWidth="1"/>
    <col min="10247" max="10247" width="35" style="7" bestFit="1" customWidth="1"/>
    <col min="10248" max="10248" width="6.125" style="7" bestFit="1" customWidth="1"/>
    <col min="10249" max="10251" width="6.125" style="7" customWidth="1"/>
    <col min="10252" max="10253" width="6.125" style="7" bestFit="1" customWidth="1"/>
    <col min="10254" max="10254" width="47.5" style="7" bestFit="1" customWidth="1"/>
    <col min="10255" max="10255" width="12.375" style="7" customWidth="1"/>
    <col min="10256" max="10259" width="9" style="7"/>
    <col min="10260" max="10260" width="29.375" style="7" customWidth="1"/>
    <col min="10261" max="10273" width="9" style="7"/>
    <col min="10274" max="10274" width="4.875" style="7" customWidth="1"/>
    <col min="10275" max="10496" width="9" style="7"/>
    <col min="10497" max="10497" width="6.25" style="7" customWidth="1"/>
    <col min="10498" max="10498" width="4.375" style="7" customWidth="1"/>
    <col min="10499" max="10499" width="9.875" style="7" customWidth="1"/>
    <col min="10500" max="10500" width="8" style="7" customWidth="1"/>
    <col min="10501" max="10501" width="8.5" style="7" customWidth="1"/>
    <col min="10502" max="10502" width="9.375" style="7" bestFit="1" customWidth="1"/>
    <col min="10503" max="10503" width="35" style="7" bestFit="1" customWidth="1"/>
    <col min="10504" max="10504" width="6.125" style="7" bestFit="1" customWidth="1"/>
    <col min="10505" max="10507" width="6.125" style="7" customWidth="1"/>
    <col min="10508" max="10509" width="6.125" style="7" bestFit="1" customWidth="1"/>
    <col min="10510" max="10510" width="47.5" style="7" bestFit="1" customWidth="1"/>
    <col min="10511" max="10511" width="12.375" style="7" customWidth="1"/>
    <col min="10512" max="10515" width="9" style="7"/>
    <col min="10516" max="10516" width="29.375" style="7" customWidth="1"/>
    <col min="10517" max="10529" width="9" style="7"/>
    <col min="10530" max="10530" width="4.875" style="7" customWidth="1"/>
    <col min="10531" max="10752" width="9" style="7"/>
    <col min="10753" max="10753" width="6.25" style="7" customWidth="1"/>
    <col min="10754" max="10754" width="4.375" style="7" customWidth="1"/>
    <col min="10755" max="10755" width="9.875" style="7" customWidth="1"/>
    <col min="10756" max="10756" width="8" style="7" customWidth="1"/>
    <col min="10757" max="10757" width="8.5" style="7" customWidth="1"/>
    <col min="10758" max="10758" width="9.375" style="7" bestFit="1" customWidth="1"/>
    <col min="10759" max="10759" width="35" style="7" bestFit="1" customWidth="1"/>
    <col min="10760" max="10760" width="6.125" style="7" bestFit="1" customWidth="1"/>
    <col min="10761" max="10763" width="6.125" style="7" customWidth="1"/>
    <col min="10764" max="10765" width="6.125" style="7" bestFit="1" customWidth="1"/>
    <col min="10766" max="10766" width="47.5" style="7" bestFit="1" customWidth="1"/>
    <col min="10767" max="10767" width="12.375" style="7" customWidth="1"/>
    <col min="10768" max="10771" width="9" style="7"/>
    <col min="10772" max="10772" width="29.375" style="7" customWidth="1"/>
    <col min="10773" max="10785" width="9" style="7"/>
    <col min="10786" max="10786" width="4.875" style="7" customWidth="1"/>
    <col min="10787" max="11008" width="9" style="7"/>
    <col min="11009" max="11009" width="6.25" style="7" customWidth="1"/>
    <col min="11010" max="11010" width="4.375" style="7" customWidth="1"/>
    <col min="11011" max="11011" width="9.875" style="7" customWidth="1"/>
    <col min="11012" max="11012" width="8" style="7" customWidth="1"/>
    <col min="11013" max="11013" width="8.5" style="7" customWidth="1"/>
    <col min="11014" max="11014" width="9.375" style="7" bestFit="1" customWidth="1"/>
    <col min="11015" max="11015" width="35" style="7" bestFit="1" customWidth="1"/>
    <col min="11016" max="11016" width="6.125" style="7" bestFit="1" customWidth="1"/>
    <col min="11017" max="11019" width="6.125" style="7" customWidth="1"/>
    <col min="11020" max="11021" width="6.125" style="7" bestFit="1" customWidth="1"/>
    <col min="11022" max="11022" width="47.5" style="7" bestFit="1" customWidth="1"/>
    <col min="11023" max="11023" width="12.375" style="7" customWidth="1"/>
    <col min="11024" max="11027" width="9" style="7"/>
    <col min="11028" max="11028" width="29.375" style="7" customWidth="1"/>
    <col min="11029" max="11041" width="9" style="7"/>
    <col min="11042" max="11042" width="4.875" style="7" customWidth="1"/>
    <col min="11043" max="11264" width="9" style="7"/>
    <col min="11265" max="11265" width="6.25" style="7" customWidth="1"/>
    <col min="11266" max="11266" width="4.375" style="7" customWidth="1"/>
    <col min="11267" max="11267" width="9.875" style="7" customWidth="1"/>
    <col min="11268" max="11268" width="8" style="7" customWidth="1"/>
    <col min="11269" max="11269" width="8.5" style="7" customWidth="1"/>
    <col min="11270" max="11270" width="9.375" style="7" bestFit="1" customWidth="1"/>
    <col min="11271" max="11271" width="35" style="7" bestFit="1" customWidth="1"/>
    <col min="11272" max="11272" width="6.125" style="7" bestFit="1" customWidth="1"/>
    <col min="11273" max="11275" width="6.125" style="7" customWidth="1"/>
    <col min="11276" max="11277" width="6.125" style="7" bestFit="1" customWidth="1"/>
    <col min="11278" max="11278" width="47.5" style="7" bestFit="1" customWidth="1"/>
    <col min="11279" max="11279" width="12.375" style="7" customWidth="1"/>
    <col min="11280" max="11283" width="9" style="7"/>
    <col min="11284" max="11284" width="29.375" style="7" customWidth="1"/>
    <col min="11285" max="11297" width="9" style="7"/>
    <col min="11298" max="11298" width="4.875" style="7" customWidth="1"/>
    <col min="11299" max="11520" width="9" style="7"/>
    <col min="11521" max="11521" width="6.25" style="7" customWidth="1"/>
    <col min="11522" max="11522" width="4.375" style="7" customWidth="1"/>
    <col min="11523" max="11523" width="9.875" style="7" customWidth="1"/>
    <col min="11524" max="11524" width="8" style="7" customWidth="1"/>
    <col min="11525" max="11525" width="8.5" style="7" customWidth="1"/>
    <col min="11526" max="11526" width="9.375" style="7" bestFit="1" customWidth="1"/>
    <col min="11527" max="11527" width="35" style="7" bestFit="1" customWidth="1"/>
    <col min="11528" max="11528" width="6.125" style="7" bestFit="1" customWidth="1"/>
    <col min="11529" max="11531" width="6.125" style="7" customWidth="1"/>
    <col min="11532" max="11533" width="6.125" style="7" bestFit="1" customWidth="1"/>
    <col min="11534" max="11534" width="47.5" style="7" bestFit="1" customWidth="1"/>
    <col min="11535" max="11535" width="12.375" style="7" customWidth="1"/>
    <col min="11536" max="11539" width="9" style="7"/>
    <col min="11540" max="11540" width="29.375" style="7" customWidth="1"/>
    <col min="11541" max="11553" width="9" style="7"/>
    <col min="11554" max="11554" width="4.875" style="7" customWidth="1"/>
    <col min="11555" max="11776" width="9" style="7"/>
    <col min="11777" max="11777" width="6.25" style="7" customWidth="1"/>
    <col min="11778" max="11778" width="4.375" style="7" customWidth="1"/>
    <col min="11779" max="11779" width="9.875" style="7" customWidth="1"/>
    <col min="11780" max="11780" width="8" style="7" customWidth="1"/>
    <col min="11781" max="11781" width="8.5" style="7" customWidth="1"/>
    <col min="11782" max="11782" width="9.375" style="7" bestFit="1" customWidth="1"/>
    <col min="11783" max="11783" width="35" style="7" bestFit="1" customWidth="1"/>
    <col min="11784" max="11784" width="6.125" style="7" bestFit="1" customWidth="1"/>
    <col min="11785" max="11787" width="6.125" style="7" customWidth="1"/>
    <col min="11788" max="11789" width="6.125" style="7" bestFit="1" customWidth="1"/>
    <col min="11790" max="11790" width="47.5" style="7" bestFit="1" customWidth="1"/>
    <col min="11791" max="11791" width="12.375" style="7" customWidth="1"/>
    <col min="11792" max="11795" width="9" style="7"/>
    <col min="11796" max="11796" width="29.375" style="7" customWidth="1"/>
    <col min="11797" max="11809" width="9" style="7"/>
    <col min="11810" max="11810" width="4.875" style="7" customWidth="1"/>
    <col min="11811" max="12032" width="9" style="7"/>
    <col min="12033" max="12033" width="6.25" style="7" customWidth="1"/>
    <col min="12034" max="12034" width="4.375" style="7" customWidth="1"/>
    <col min="12035" max="12035" width="9.875" style="7" customWidth="1"/>
    <col min="12036" max="12036" width="8" style="7" customWidth="1"/>
    <col min="12037" max="12037" width="8.5" style="7" customWidth="1"/>
    <col min="12038" max="12038" width="9.375" style="7" bestFit="1" customWidth="1"/>
    <col min="12039" max="12039" width="35" style="7" bestFit="1" customWidth="1"/>
    <col min="12040" max="12040" width="6.125" style="7" bestFit="1" customWidth="1"/>
    <col min="12041" max="12043" width="6.125" style="7" customWidth="1"/>
    <col min="12044" max="12045" width="6.125" style="7" bestFit="1" customWidth="1"/>
    <col min="12046" max="12046" width="47.5" style="7" bestFit="1" customWidth="1"/>
    <col min="12047" max="12047" width="12.375" style="7" customWidth="1"/>
    <col min="12048" max="12051" width="9" style="7"/>
    <col min="12052" max="12052" width="29.375" style="7" customWidth="1"/>
    <col min="12053" max="12065" width="9" style="7"/>
    <col min="12066" max="12066" width="4.875" style="7" customWidth="1"/>
    <col min="12067" max="12288" width="9" style="7"/>
    <col min="12289" max="12289" width="6.25" style="7" customWidth="1"/>
    <col min="12290" max="12290" width="4.375" style="7" customWidth="1"/>
    <col min="12291" max="12291" width="9.875" style="7" customWidth="1"/>
    <col min="12292" max="12292" width="8" style="7" customWidth="1"/>
    <col min="12293" max="12293" width="8.5" style="7" customWidth="1"/>
    <col min="12294" max="12294" width="9.375" style="7" bestFit="1" customWidth="1"/>
    <col min="12295" max="12295" width="35" style="7" bestFit="1" customWidth="1"/>
    <col min="12296" max="12296" width="6.125" style="7" bestFit="1" customWidth="1"/>
    <col min="12297" max="12299" width="6.125" style="7" customWidth="1"/>
    <col min="12300" max="12301" width="6.125" style="7" bestFit="1" customWidth="1"/>
    <col min="12302" max="12302" width="47.5" style="7" bestFit="1" customWidth="1"/>
    <col min="12303" max="12303" width="12.375" style="7" customWidth="1"/>
    <col min="12304" max="12307" width="9" style="7"/>
    <col min="12308" max="12308" width="29.375" style="7" customWidth="1"/>
    <col min="12309" max="12321" width="9" style="7"/>
    <col min="12322" max="12322" width="4.875" style="7" customWidth="1"/>
    <col min="12323" max="12544" width="9" style="7"/>
    <col min="12545" max="12545" width="6.25" style="7" customWidth="1"/>
    <col min="12546" max="12546" width="4.375" style="7" customWidth="1"/>
    <col min="12547" max="12547" width="9.875" style="7" customWidth="1"/>
    <col min="12548" max="12548" width="8" style="7" customWidth="1"/>
    <col min="12549" max="12549" width="8.5" style="7" customWidth="1"/>
    <col min="12550" max="12550" width="9.375" style="7" bestFit="1" customWidth="1"/>
    <col min="12551" max="12551" width="35" style="7" bestFit="1" customWidth="1"/>
    <col min="12552" max="12552" width="6.125" style="7" bestFit="1" customWidth="1"/>
    <col min="12553" max="12555" width="6.125" style="7" customWidth="1"/>
    <col min="12556" max="12557" width="6.125" style="7" bestFit="1" customWidth="1"/>
    <col min="12558" max="12558" width="47.5" style="7" bestFit="1" customWidth="1"/>
    <col min="12559" max="12559" width="12.375" style="7" customWidth="1"/>
    <col min="12560" max="12563" width="9" style="7"/>
    <col min="12564" max="12564" width="29.375" style="7" customWidth="1"/>
    <col min="12565" max="12577" width="9" style="7"/>
    <col min="12578" max="12578" width="4.875" style="7" customWidth="1"/>
    <col min="12579" max="12800" width="9" style="7"/>
    <col min="12801" max="12801" width="6.25" style="7" customWidth="1"/>
    <col min="12802" max="12802" width="4.375" style="7" customWidth="1"/>
    <col min="12803" max="12803" width="9.875" style="7" customWidth="1"/>
    <col min="12804" max="12804" width="8" style="7" customWidth="1"/>
    <col min="12805" max="12805" width="8.5" style="7" customWidth="1"/>
    <col min="12806" max="12806" width="9.375" style="7" bestFit="1" customWidth="1"/>
    <col min="12807" max="12807" width="35" style="7" bestFit="1" customWidth="1"/>
    <col min="12808" max="12808" width="6.125" style="7" bestFit="1" customWidth="1"/>
    <col min="12809" max="12811" width="6.125" style="7" customWidth="1"/>
    <col min="12812" max="12813" width="6.125" style="7" bestFit="1" customWidth="1"/>
    <col min="12814" max="12814" width="47.5" style="7" bestFit="1" customWidth="1"/>
    <col min="12815" max="12815" width="12.375" style="7" customWidth="1"/>
    <col min="12816" max="12819" width="9" style="7"/>
    <col min="12820" max="12820" width="29.375" style="7" customWidth="1"/>
    <col min="12821" max="12833" width="9" style="7"/>
    <col min="12834" max="12834" width="4.875" style="7" customWidth="1"/>
    <col min="12835" max="13056" width="9" style="7"/>
    <col min="13057" max="13057" width="6.25" style="7" customWidth="1"/>
    <col min="13058" max="13058" width="4.375" style="7" customWidth="1"/>
    <col min="13059" max="13059" width="9.875" style="7" customWidth="1"/>
    <col min="13060" max="13060" width="8" style="7" customWidth="1"/>
    <col min="13061" max="13061" width="8.5" style="7" customWidth="1"/>
    <col min="13062" max="13062" width="9.375" style="7" bestFit="1" customWidth="1"/>
    <col min="13063" max="13063" width="35" style="7" bestFit="1" customWidth="1"/>
    <col min="13064" max="13064" width="6.125" style="7" bestFit="1" customWidth="1"/>
    <col min="13065" max="13067" width="6.125" style="7" customWidth="1"/>
    <col min="13068" max="13069" width="6.125" style="7" bestFit="1" customWidth="1"/>
    <col min="13070" max="13070" width="47.5" style="7" bestFit="1" customWidth="1"/>
    <col min="13071" max="13071" width="12.375" style="7" customWidth="1"/>
    <col min="13072" max="13075" width="9" style="7"/>
    <col min="13076" max="13076" width="29.375" style="7" customWidth="1"/>
    <col min="13077" max="13089" width="9" style="7"/>
    <col min="13090" max="13090" width="4.875" style="7" customWidth="1"/>
    <col min="13091" max="13312" width="9" style="7"/>
    <col min="13313" max="13313" width="6.25" style="7" customWidth="1"/>
    <col min="13314" max="13314" width="4.375" style="7" customWidth="1"/>
    <col min="13315" max="13315" width="9.875" style="7" customWidth="1"/>
    <col min="13316" max="13316" width="8" style="7" customWidth="1"/>
    <col min="13317" max="13317" width="8.5" style="7" customWidth="1"/>
    <col min="13318" max="13318" width="9.375" style="7" bestFit="1" customWidth="1"/>
    <col min="13319" max="13319" width="35" style="7" bestFit="1" customWidth="1"/>
    <col min="13320" max="13320" width="6.125" style="7" bestFit="1" customWidth="1"/>
    <col min="13321" max="13323" width="6.125" style="7" customWidth="1"/>
    <col min="13324" max="13325" width="6.125" style="7" bestFit="1" customWidth="1"/>
    <col min="13326" max="13326" width="47.5" style="7" bestFit="1" customWidth="1"/>
    <col min="13327" max="13327" width="12.375" style="7" customWidth="1"/>
    <col min="13328" max="13331" width="9" style="7"/>
    <col min="13332" max="13332" width="29.375" style="7" customWidth="1"/>
    <col min="13333" max="13345" width="9" style="7"/>
    <col min="13346" max="13346" width="4.875" style="7" customWidth="1"/>
    <col min="13347" max="13568" width="9" style="7"/>
    <col min="13569" max="13569" width="6.25" style="7" customWidth="1"/>
    <col min="13570" max="13570" width="4.375" style="7" customWidth="1"/>
    <col min="13571" max="13571" width="9.875" style="7" customWidth="1"/>
    <col min="13572" max="13572" width="8" style="7" customWidth="1"/>
    <col min="13573" max="13573" width="8.5" style="7" customWidth="1"/>
    <col min="13574" max="13574" width="9.375" style="7" bestFit="1" customWidth="1"/>
    <col min="13575" max="13575" width="35" style="7" bestFit="1" customWidth="1"/>
    <col min="13576" max="13576" width="6.125" style="7" bestFit="1" customWidth="1"/>
    <col min="13577" max="13579" width="6.125" style="7" customWidth="1"/>
    <col min="13580" max="13581" width="6.125" style="7" bestFit="1" customWidth="1"/>
    <col min="13582" max="13582" width="47.5" style="7" bestFit="1" customWidth="1"/>
    <col min="13583" max="13583" width="12.375" style="7" customWidth="1"/>
    <col min="13584" max="13587" width="9" style="7"/>
    <col min="13588" max="13588" width="29.375" style="7" customWidth="1"/>
    <col min="13589" max="13601" width="9" style="7"/>
    <col min="13602" max="13602" width="4.875" style="7" customWidth="1"/>
    <col min="13603" max="13824" width="9" style="7"/>
    <col min="13825" max="13825" width="6.25" style="7" customWidth="1"/>
    <col min="13826" max="13826" width="4.375" style="7" customWidth="1"/>
    <col min="13827" max="13827" width="9.875" style="7" customWidth="1"/>
    <col min="13828" max="13828" width="8" style="7" customWidth="1"/>
    <col min="13829" max="13829" width="8.5" style="7" customWidth="1"/>
    <col min="13830" max="13830" width="9.375" style="7" bestFit="1" customWidth="1"/>
    <col min="13831" max="13831" width="35" style="7" bestFit="1" customWidth="1"/>
    <col min="13832" max="13832" width="6.125" style="7" bestFit="1" customWidth="1"/>
    <col min="13833" max="13835" width="6.125" style="7" customWidth="1"/>
    <col min="13836" max="13837" width="6.125" style="7" bestFit="1" customWidth="1"/>
    <col min="13838" max="13838" width="47.5" style="7" bestFit="1" customWidth="1"/>
    <col min="13839" max="13839" width="12.375" style="7" customWidth="1"/>
    <col min="13840" max="13843" width="9" style="7"/>
    <col min="13844" max="13844" width="29.375" style="7" customWidth="1"/>
    <col min="13845" max="13857" width="9" style="7"/>
    <col min="13858" max="13858" width="4.875" style="7" customWidth="1"/>
    <col min="13859" max="14080" width="9" style="7"/>
    <col min="14081" max="14081" width="6.25" style="7" customWidth="1"/>
    <col min="14082" max="14082" width="4.375" style="7" customWidth="1"/>
    <col min="14083" max="14083" width="9.875" style="7" customWidth="1"/>
    <col min="14084" max="14084" width="8" style="7" customWidth="1"/>
    <col min="14085" max="14085" width="8.5" style="7" customWidth="1"/>
    <col min="14086" max="14086" width="9.375" style="7" bestFit="1" customWidth="1"/>
    <col min="14087" max="14087" width="35" style="7" bestFit="1" customWidth="1"/>
    <col min="14088" max="14088" width="6.125" style="7" bestFit="1" customWidth="1"/>
    <col min="14089" max="14091" width="6.125" style="7" customWidth="1"/>
    <col min="14092" max="14093" width="6.125" style="7" bestFit="1" customWidth="1"/>
    <col min="14094" max="14094" width="47.5" style="7" bestFit="1" customWidth="1"/>
    <col min="14095" max="14095" width="12.375" style="7" customWidth="1"/>
    <col min="14096" max="14099" width="9" style="7"/>
    <col min="14100" max="14100" width="29.375" style="7" customWidth="1"/>
    <col min="14101" max="14113" width="9" style="7"/>
    <col min="14114" max="14114" width="4.875" style="7" customWidth="1"/>
    <col min="14115" max="14336" width="9" style="7"/>
    <col min="14337" max="14337" width="6.25" style="7" customWidth="1"/>
    <col min="14338" max="14338" width="4.375" style="7" customWidth="1"/>
    <col min="14339" max="14339" width="9.875" style="7" customWidth="1"/>
    <col min="14340" max="14340" width="8" style="7" customWidth="1"/>
    <col min="14341" max="14341" width="8.5" style="7" customWidth="1"/>
    <col min="14342" max="14342" width="9.375" style="7" bestFit="1" customWidth="1"/>
    <col min="14343" max="14343" width="35" style="7" bestFit="1" customWidth="1"/>
    <col min="14344" max="14344" width="6.125" style="7" bestFit="1" customWidth="1"/>
    <col min="14345" max="14347" width="6.125" style="7" customWidth="1"/>
    <col min="14348" max="14349" width="6.125" style="7" bestFit="1" customWidth="1"/>
    <col min="14350" max="14350" width="47.5" style="7" bestFit="1" customWidth="1"/>
    <col min="14351" max="14351" width="12.375" style="7" customWidth="1"/>
    <col min="14352" max="14355" width="9" style="7"/>
    <col min="14356" max="14356" width="29.375" style="7" customWidth="1"/>
    <col min="14357" max="14369" width="9" style="7"/>
    <col min="14370" max="14370" width="4.875" style="7" customWidth="1"/>
    <col min="14371" max="14592" width="9" style="7"/>
    <col min="14593" max="14593" width="6.25" style="7" customWidth="1"/>
    <col min="14594" max="14594" width="4.375" style="7" customWidth="1"/>
    <col min="14595" max="14595" width="9.875" style="7" customWidth="1"/>
    <col min="14596" max="14596" width="8" style="7" customWidth="1"/>
    <col min="14597" max="14597" width="8.5" style="7" customWidth="1"/>
    <col min="14598" max="14598" width="9.375" style="7" bestFit="1" customWidth="1"/>
    <col min="14599" max="14599" width="35" style="7" bestFit="1" customWidth="1"/>
    <col min="14600" max="14600" width="6.125" style="7" bestFit="1" customWidth="1"/>
    <col min="14601" max="14603" width="6.125" style="7" customWidth="1"/>
    <col min="14604" max="14605" width="6.125" style="7" bestFit="1" customWidth="1"/>
    <col min="14606" max="14606" width="47.5" style="7" bestFit="1" customWidth="1"/>
    <col min="14607" max="14607" width="12.375" style="7" customWidth="1"/>
    <col min="14608" max="14611" width="9" style="7"/>
    <col min="14612" max="14612" width="29.375" style="7" customWidth="1"/>
    <col min="14613" max="14625" width="9" style="7"/>
    <col min="14626" max="14626" width="4.875" style="7" customWidth="1"/>
    <col min="14627" max="14848" width="9" style="7"/>
    <col min="14849" max="14849" width="6.25" style="7" customWidth="1"/>
    <col min="14850" max="14850" width="4.375" style="7" customWidth="1"/>
    <col min="14851" max="14851" width="9.875" style="7" customWidth="1"/>
    <col min="14852" max="14852" width="8" style="7" customWidth="1"/>
    <col min="14853" max="14853" width="8.5" style="7" customWidth="1"/>
    <col min="14854" max="14854" width="9.375" style="7" bestFit="1" customWidth="1"/>
    <col min="14855" max="14855" width="35" style="7" bestFit="1" customWidth="1"/>
    <col min="14856" max="14856" width="6.125" style="7" bestFit="1" customWidth="1"/>
    <col min="14857" max="14859" width="6.125" style="7" customWidth="1"/>
    <col min="14860" max="14861" width="6.125" style="7" bestFit="1" customWidth="1"/>
    <col min="14862" max="14862" width="47.5" style="7" bestFit="1" customWidth="1"/>
    <col min="14863" max="14863" width="12.375" style="7" customWidth="1"/>
    <col min="14864" max="14867" width="9" style="7"/>
    <col min="14868" max="14868" width="29.375" style="7" customWidth="1"/>
    <col min="14869" max="14881" width="9" style="7"/>
    <col min="14882" max="14882" width="4.875" style="7" customWidth="1"/>
    <col min="14883" max="15104" width="9" style="7"/>
    <col min="15105" max="15105" width="6.25" style="7" customWidth="1"/>
    <col min="15106" max="15106" width="4.375" style="7" customWidth="1"/>
    <col min="15107" max="15107" width="9.875" style="7" customWidth="1"/>
    <col min="15108" max="15108" width="8" style="7" customWidth="1"/>
    <col min="15109" max="15109" width="8.5" style="7" customWidth="1"/>
    <col min="15110" max="15110" width="9.375" style="7" bestFit="1" customWidth="1"/>
    <col min="15111" max="15111" width="35" style="7" bestFit="1" customWidth="1"/>
    <col min="15112" max="15112" width="6.125" style="7" bestFit="1" customWidth="1"/>
    <col min="15113" max="15115" width="6.125" style="7" customWidth="1"/>
    <col min="15116" max="15117" width="6.125" style="7" bestFit="1" customWidth="1"/>
    <col min="15118" max="15118" width="47.5" style="7" bestFit="1" customWidth="1"/>
    <col min="15119" max="15119" width="12.375" style="7" customWidth="1"/>
    <col min="15120" max="15123" width="9" style="7"/>
    <col min="15124" max="15124" width="29.375" style="7" customWidth="1"/>
    <col min="15125" max="15137" width="9" style="7"/>
    <col min="15138" max="15138" width="4.875" style="7" customWidth="1"/>
    <col min="15139" max="15360" width="9" style="7"/>
    <col min="15361" max="15361" width="6.25" style="7" customWidth="1"/>
    <col min="15362" max="15362" width="4.375" style="7" customWidth="1"/>
    <col min="15363" max="15363" width="9.875" style="7" customWidth="1"/>
    <col min="15364" max="15364" width="8" style="7" customWidth="1"/>
    <col min="15365" max="15365" width="8.5" style="7" customWidth="1"/>
    <col min="15366" max="15366" width="9.375" style="7" bestFit="1" customWidth="1"/>
    <col min="15367" max="15367" width="35" style="7" bestFit="1" customWidth="1"/>
    <col min="15368" max="15368" width="6.125" style="7" bestFit="1" customWidth="1"/>
    <col min="15369" max="15371" width="6.125" style="7" customWidth="1"/>
    <col min="15372" max="15373" width="6.125" style="7" bestFit="1" customWidth="1"/>
    <col min="15374" max="15374" width="47.5" style="7" bestFit="1" customWidth="1"/>
    <col min="15375" max="15375" width="12.375" style="7" customWidth="1"/>
    <col min="15376" max="15379" width="9" style="7"/>
    <col min="15380" max="15380" width="29.375" style="7" customWidth="1"/>
    <col min="15381" max="15393" width="9" style="7"/>
    <col min="15394" max="15394" width="4.875" style="7" customWidth="1"/>
    <col min="15395" max="15616" width="9" style="7"/>
    <col min="15617" max="15617" width="6.25" style="7" customWidth="1"/>
    <col min="15618" max="15618" width="4.375" style="7" customWidth="1"/>
    <col min="15619" max="15619" width="9.875" style="7" customWidth="1"/>
    <col min="15620" max="15620" width="8" style="7" customWidth="1"/>
    <col min="15621" max="15621" width="8.5" style="7" customWidth="1"/>
    <col min="15622" max="15622" width="9.375" style="7" bestFit="1" customWidth="1"/>
    <col min="15623" max="15623" width="35" style="7" bestFit="1" customWidth="1"/>
    <col min="15624" max="15624" width="6.125" style="7" bestFit="1" customWidth="1"/>
    <col min="15625" max="15627" width="6.125" style="7" customWidth="1"/>
    <col min="15628" max="15629" width="6.125" style="7" bestFit="1" customWidth="1"/>
    <col min="15630" max="15630" width="47.5" style="7" bestFit="1" customWidth="1"/>
    <col min="15631" max="15631" width="12.375" style="7" customWidth="1"/>
    <col min="15632" max="15635" width="9" style="7"/>
    <col min="15636" max="15636" width="29.375" style="7" customWidth="1"/>
    <col min="15637" max="15649" width="9" style="7"/>
    <col min="15650" max="15650" width="4.875" style="7" customWidth="1"/>
    <col min="15651" max="15872" width="9" style="7"/>
    <col min="15873" max="15873" width="6.25" style="7" customWidth="1"/>
    <col min="15874" max="15874" width="4.375" style="7" customWidth="1"/>
    <col min="15875" max="15875" width="9.875" style="7" customWidth="1"/>
    <col min="15876" max="15876" width="8" style="7" customWidth="1"/>
    <col min="15877" max="15877" width="8.5" style="7" customWidth="1"/>
    <col min="15878" max="15878" width="9.375" style="7" bestFit="1" customWidth="1"/>
    <col min="15879" max="15879" width="35" style="7" bestFit="1" customWidth="1"/>
    <col min="15880" max="15880" width="6.125" style="7" bestFit="1" customWidth="1"/>
    <col min="15881" max="15883" width="6.125" style="7" customWidth="1"/>
    <col min="15884" max="15885" width="6.125" style="7" bestFit="1" customWidth="1"/>
    <col min="15886" max="15886" width="47.5" style="7" bestFit="1" customWidth="1"/>
    <col min="15887" max="15887" width="12.375" style="7" customWidth="1"/>
    <col min="15888" max="15891" width="9" style="7"/>
    <col min="15892" max="15892" width="29.375" style="7" customWidth="1"/>
    <col min="15893" max="15905" width="9" style="7"/>
    <col min="15906" max="15906" width="4.875" style="7" customWidth="1"/>
    <col min="15907" max="16128" width="9" style="7"/>
    <col min="16129" max="16129" width="6.25" style="7" customWidth="1"/>
    <col min="16130" max="16130" width="4.375" style="7" customWidth="1"/>
    <col min="16131" max="16131" width="9.875" style="7" customWidth="1"/>
    <col min="16132" max="16132" width="8" style="7" customWidth="1"/>
    <col min="16133" max="16133" width="8.5" style="7" customWidth="1"/>
    <col min="16134" max="16134" width="9.375" style="7" bestFit="1" customWidth="1"/>
    <col min="16135" max="16135" width="35" style="7" bestFit="1" customWidth="1"/>
    <col min="16136" max="16136" width="6.125" style="7" bestFit="1" customWidth="1"/>
    <col min="16137" max="16139" width="6.125" style="7" customWidth="1"/>
    <col min="16140" max="16141" width="6.125" style="7" bestFit="1" customWidth="1"/>
    <col min="16142" max="16142" width="47.5" style="7" bestFit="1" customWidth="1"/>
    <col min="16143" max="16143" width="12.375" style="7" customWidth="1"/>
    <col min="16144" max="16147" width="9" style="7"/>
    <col min="16148" max="16148" width="29.375" style="7" customWidth="1"/>
    <col min="16149" max="16161" width="9" style="7"/>
    <col min="16162" max="16162" width="4.875" style="7" customWidth="1"/>
    <col min="16163" max="16384" width="9" style="7"/>
  </cols>
  <sheetData>
    <row r="1" spans="1:21" ht="4.5" customHeight="1" x14ac:dyDescent="0.8"/>
    <row r="2" spans="1:21" ht="9.75" customHeight="1" thickBot="1" x14ac:dyDescent="0.45">
      <c r="C2" s="12"/>
      <c r="D2" s="12"/>
      <c r="E2" s="12"/>
      <c r="F2" s="13"/>
      <c r="G2" s="13"/>
      <c r="H2" s="12"/>
      <c r="I2" s="12"/>
      <c r="J2" s="12"/>
      <c r="K2" s="12"/>
      <c r="L2" s="12"/>
      <c r="M2" s="12"/>
      <c r="N2" s="300"/>
    </row>
    <row r="3" spans="1:21" s="14" customFormat="1" ht="69.75" thickTop="1" thickBot="1" x14ac:dyDescent="0.25">
      <c r="C3" s="15"/>
      <c r="D3" s="15"/>
      <c r="E3" s="171"/>
      <c r="F3" s="172" t="s">
        <v>58</v>
      </c>
      <c r="G3" s="16" t="s">
        <v>59</v>
      </c>
      <c r="H3" s="15" t="s">
        <v>60</v>
      </c>
      <c r="I3" s="15" t="s">
        <v>61</v>
      </c>
      <c r="J3" s="15" t="s">
        <v>62</v>
      </c>
      <c r="K3" s="17" t="s">
        <v>63</v>
      </c>
      <c r="L3" s="15" t="s">
        <v>64</v>
      </c>
      <c r="M3" s="15" t="s">
        <v>65</v>
      </c>
      <c r="N3" s="301" t="s">
        <v>66</v>
      </c>
      <c r="O3" s="17"/>
      <c r="P3" s="18" t="s">
        <v>67</v>
      </c>
      <c r="Q3" s="19" t="s">
        <v>68</v>
      </c>
      <c r="R3" s="20"/>
      <c r="S3" s="15"/>
      <c r="T3" s="15"/>
      <c r="U3" s="15"/>
    </row>
    <row r="4" spans="1:21" ht="6" hidden="1" customHeight="1" thickTop="1" x14ac:dyDescent="0.35">
      <c r="A4" s="173"/>
      <c r="C4" s="21"/>
      <c r="D4" s="21"/>
      <c r="E4" s="22"/>
      <c r="F4" s="174"/>
      <c r="G4" s="23"/>
      <c r="H4" s="21"/>
      <c r="I4" s="21"/>
      <c r="J4" s="21"/>
      <c r="K4" s="21"/>
      <c r="L4" s="21"/>
      <c r="M4" s="21"/>
      <c r="N4" s="24"/>
      <c r="O4" s="25"/>
    </row>
    <row r="5" spans="1:21" ht="27" customHeight="1" thickTop="1" x14ac:dyDescent="0.35">
      <c r="A5" s="173"/>
      <c r="C5" s="26">
        <v>1</v>
      </c>
      <c r="D5" s="179">
        <v>21</v>
      </c>
      <c r="E5" s="153">
        <v>15</v>
      </c>
      <c r="F5" s="21">
        <v>1001</v>
      </c>
      <c r="G5" s="282"/>
      <c r="H5" s="21">
        <v>5</v>
      </c>
      <c r="I5" s="21">
        <f t="shared" ref="I5:I36" si="0">H5-SUM(J5:M5)</f>
        <v>5</v>
      </c>
      <c r="J5" s="21"/>
      <c r="K5" s="21"/>
      <c r="L5" s="21"/>
      <c r="M5" s="21"/>
      <c r="N5" s="24" t="s">
        <v>239</v>
      </c>
      <c r="O5" s="25">
        <f>VLOOKUP(F5,'[1]رصيد الاجازات'!$D$33:$X$227,21,0)</f>
        <v>0.66666666666666785</v>
      </c>
    </row>
    <row r="6" spans="1:21" ht="27" customHeight="1" x14ac:dyDescent="0.35">
      <c r="A6" s="173"/>
      <c r="C6" s="26">
        <v>2</v>
      </c>
      <c r="D6" s="180">
        <v>68</v>
      </c>
      <c r="E6" s="153">
        <v>8</v>
      </c>
      <c r="F6" s="21">
        <v>1002</v>
      </c>
      <c r="G6" s="181"/>
      <c r="H6" s="21">
        <v>2</v>
      </c>
      <c r="I6" s="21">
        <f t="shared" si="0"/>
        <v>2</v>
      </c>
      <c r="J6" s="21"/>
      <c r="K6" s="21"/>
      <c r="L6" s="21"/>
      <c r="M6" s="21"/>
      <c r="N6" s="24"/>
      <c r="O6" s="25">
        <f>VLOOKUP(F6,'[1]رصيد الاجازات'!$D$33:$X$227,21,0)</f>
        <v>3.6666666666666679</v>
      </c>
    </row>
    <row r="7" spans="1:21" ht="27" customHeight="1" x14ac:dyDescent="0.35">
      <c r="A7" s="173"/>
      <c r="C7" s="26">
        <v>3</v>
      </c>
      <c r="D7" s="180">
        <v>42</v>
      </c>
      <c r="E7" s="153">
        <v>43</v>
      </c>
      <c r="F7" s="21">
        <v>1004</v>
      </c>
      <c r="G7" s="282"/>
      <c r="H7" s="21">
        <v>3</v>
      </c>
      <c r="I7" s="21">
        <f t="shared" si="0"/>
        <v>3</v>
      </c>
      <c r="J7" s="21"/>
      <c r="K7" s="21"/>
      <c r="L7" s="21"/>
      <c r="M7" s="21"/>
      <c r="N7" s="24"/>
      <c r="O7" s="25">
        <f>VLOOKUP(F7,'[1]رصيد الاجازات'!$D$33:$X$227,21,0)</f>
        <v>6.6666666666666679</v>
      </c>
    </row>
    <row r="8" spans="1:21" ht="27" customHeight="1" x14ac:dyDescent="0.35">
      <c r="A8" s="173"/>
      <c r="C8" s="26">
        <v>4</v>
      </c>
      <c r="D8" s="180">
        <v>103</v>
      </c>
      <c r="E8" s="153">
        <v>32</v>
      </c>
      <c r="F8" s="21">
        <v>1005</v>
      </c>
      <c r="G8" s="181"/>
      <c r="H8" s="21">
        <v>3</v>
      </c>
      <c r="I8" s="21">
        <f t="shared" si="0"/>
        <v>3</v>
      </c>
      <c r="J8" s="21"/>
      <c r="K8" s="21"/>
      <c r="L8" s="21"/>
      <c r="M8" s="21"/>
      <c r="N8" s="24"/>
      <c r="O8" s="25">
        <f>VLOOKUP(F8,'[1]رصيد الاجازات'!$D$33:$X$227,21,0)</f>
        <v>2.6666666666666679</v>
      </c>
    </row>
    <row r="9" spans="1:21" ht="27" customHeight="1" x14ac:dyDescent="0.35">
      <c r="A9" s="173"/>
      <c r="C9" s="26">
        <v>5</v>
      </c>
      <c r="D9" s="180">
        <v>83</v>
      </c>
      <c r="E9" s="153">
        <v>31</v>
      </c>
      <c r="F9" s="21">
        <v>1006</v>
      </c>
      <c r="G9" s="181"/>
      <c r="H9" s="21">
        <v>5</v>
      </c>
      <c r="I9" s="21">
        <f t="shared" si="0"/>
        <v>2</v>
      </c>
      <c r="J9" s="21">
        <v>3</v>
      </c>
      <c r="K9" s="21"/>
      <c r="L9" s="21"/>
      <c r="M9" s="21"/>
      <c r="N9" s="24" t="s">
        <v>239</v>
      </c>
      <c r="O9" s="25">
        <f>VLOOKUP(F9,'[1]رصيد الاجازات'!$D$33:$X$227,21,0)</f>
        <v>0.66666666666666785</v>
      </c>
    </row>
    <row r="10" spans="1:21" ht="27" customHeight="1" x14ac:dyDescent="0.35">
      <c r="A10" s="173"/>
      <c r="C10" s="26">
        <v>6</v>
      </c>
      <c r="D10" s="180">
        <v>8</v>
      </c>
      <c r="E10" s="153">
        <v>24</v>
      </c>
      <c r="F10" s="21">
        <v>1007</v>
      </c>
      <c r="G10" s="181"/>
      <c r="H10" s="21">
        <v>3</v>
      </c>
      <c r="I10" s="21">
        <f t="shared" si="0"/>
        <v>3</v>
      </c>
      <c r="J10" s="21"/>
      <c r="K10" s="21"/>
      <c r="L10" s="21"/>
      <c r="M10" s="21"/>
      <c r="N10" s="24"/>
      <c r="O10" s="25">
        <f>VLOOKUP(F10,'[1]رصيد الاجازات'!$D$33:$X$227,21,0)</f>
        <v>10.166666666666668</v>
      </c>
    </row>
    <row r="11" spans="1:21" ht="27" customHeight="1" x14ac:dyDescent="0.35">
      <c r="A11" s="173"/>
      <c r="C11" s="26">
        <v>7</v>
      </c>
      <c r="D11" s="180">
        <v>14</v>
      </c>
      <c r="E11" s="153">
        <v>18</v>
      </c>
      <c r="F11" s="21">
        <v>1008</v>
      </c>
      <c r="G11" s="282"/>
      <c r="H11" s="21">
        <v>4</v>
      </c>
      <c r="I11" s="21">
        <f t="shared" si="0"/>
        <v>2</v>
      </c>
      <c r="J11" s="21">
        <v>2</v>
      </c>
      <c r="K11" s="21"/>
      <c r="L11" s="21"/>
      <c r="M11" s="21"/>
      <c r="N11" s="24"/>
      <c r="O11" s="25">
        <f>VLOOKUP(F11,'[1]رصيد الاجازات'!$D$33:$X$227,21,0)</f>
        <v>0.66666666666666785</v>
      </c>
    </row>
    <row r="12" spans="1:21" ht="27" customHeight="1" x14ac:dyDescent="0.35">
      <c r="A12" s="173"/>
      <c r="C12" s="26">
        <v>8</v>
      </c>
      <c r="D12" s="180">
        <v>136</v>
      </c>
      <c r="E12" s="153">
        <v>36</v>
      </c>
      <c r="F12" s="21">
        <v>1009</v>
      </c>
      <c r="G12" s="181"/>
      <c r="H12" s="21">
        <v>6</v>
      </c>
      <c r="I12" s="21">
        <f t="shared" si="0"/>
        <v>2</v>
      </c>
      <c r="J12" s="21">
        <v>2</v>
      </c>
      <c r="K12" s="21"/>
      <c r="L12" s="21">
        <v>2</v>
      </c>
      <c r="M12" s="21"/>
      <c r="N12" s="24" t="s">
        <v>240</v>
      </c>
      <c r="O12" s="25">
        <f>VLOOKUP(F12,'[1]رصيد الاجازات'!$D$33:$X$227,21,0)</f>
        <v>0.66666666666666785</v>
      </c>
    </row>
    <row r="13" spans="1:21" ht="27" customHeight="1" x14ac:dyDescent="0.35">
      <c r="A13" s="173"/>
      <c r="C13" s="26">
        <v>9</v>
      </c>
      <c r="D13" s="180">
        <v>93</v>
      </c>
      <c r="E13" s="153">
        <v>1</v>
      </c>
      <c r="F13" s="182">
        <v>1010</v>
      </c>
      <c r="G13" s="183"/>
      <c r="H13" s="21">
        <v>4</v>
      </c>
      <c r="I13" s="21">
        <f t="shared" si="0"/>
        <v>4</v>
      </c>
      <c r="J13" s="21"/>
      <c r="K13" s="21"/>
      <c r="L13" s="21"/>
      <c r="M13" s="21"/>
      <c r="N13" s="24"/>
      <c r="O13" s="25">
        <f>VLOOKUP(F13,'[1]رصيد الاجازات'!$D$33:$X$227,21,0)</f>
        <v>4.6666666666666679</v>
      </c>
    </row>
    <row r="14" spans="1:21" ht="27" customHeight="1" x14ac:dyDescent="0.35">
      <c r="A14" s="173"/>
      <c r="C14" s="26">
        <v>10</v>
      </c>
      <c r="D14" s="180">
        <v>35</v>
      </c>
      <c r="E14" s="153">
        <v>40</v>
      </c>
      <c r="F14" s="21">
        <v>1011</v>
      </c>
      <c r="G14" s="282"/>
      <c r="H14" s="21"/>
      <c r="I14" s="21">
        <f t="shared" si="0"/>
        <v>0</v>
      </c>
      <c r="J14" s="21"/>
      <c r="K14" s="21"/>
      <c r="L14" s="21"/>
      <c r="M14" s="21"/>
      <c r="N14" s="24"/>
      <c r="O14" s="25">
        <f>VLOOKUP(F14,'[1]رصيد الاجازات'!$D$33:$X$227,21,0)</f>
        <v>15.416666666666668</v>
      </c>
    </row>
    <row r="15" spans="1:21" ht="27" customHeight="1" x14ac:dyDescent="0.35">
      <c r="A15" s="173"/>
      <c r="C15" s="26">
        <v>11</v>
      </c>
      <c r="D15" s="180">
        <v>38</v>
      </c>
      <c r="E15" s="153">
        <v>7</v>
      </c>
      <c r="F15" s="21">
        <v>1012</v>
      </c>
      <c r="G15" s="181"/>
      <c r="H15" s="21">
        <v>3</v>
      </c>
      <c r="I15" s="21">
        <f t="shared" si="0"/>
        <v>3</v>
      </c>
      <c r="J15" s="21"/>
      <c r="K15" s="21"/>
      <c r="L15" s="21"/>
      <c r="M15" s="21"/>
      <c r="N15" s="24"/>
      <c r="O15" s="25">
        <f>VLOOKUP(F15,'[1]رصيد الاجازات'!$D$33:$X$227,21,0)</f>
        <v>4.4166666666666679</v>
      </c>
    </row>
    <row r="16" spans="1:21" ht="27" customHeight="1" x14ac:dyDescent="0.35">
      <c r="A16" s="173"/>
      <c r="C16" s="26">
        <v>12</v>
      </c>
      <c r="D16" s="180">
        <v>156</v>
      </c>
      <c r="E16" s="153">
        <v>26</v>
      </c>
      <c r="F16" s="21">
        <v>1013</v>
      </c>
      <c r="G16" s="181"/>
      <c r="H16" s="21">
        <v>4</v>
      </c>
      <c r="I16" s="21">
        <f t="shared" si="0"/>
        <v>2</v>
      </c>
      <c r="J16" s="21">
        <v>2</v>
      </c>
      <c r="K16" s="21"/>
      <c r="L16" s="21"/>
      <c r="M16" s="21"/>
      <c r="N16" s="24"/>
      <c r="O16" s="25">
        <f>VLOOKUP(F16,'[1]رصيد الاجازات'!$D$33:$X$227,21,0)</f>
        <v>0.66666666666666785</v>
      </c>
    </row>
    <row r="17" spans="1:15" ht="27" customHeight="1" x14ac:dyDescent="0.35">
      <c r="A17" s="173"/>
      <c r="C17" s="26">
        <v>13</v>
      </c>
      <c r="D17" s="180">
        <v>54</v>
      </c>
      <c r="E17" s="153">
        <v>41</v>
      </c>
      <c r="F17" s="21">
        <v>1014</v>
      </c>
      <c r="G17" s="181"/>
      <c r="H17" s="21">
        <v>7</v>
      </c>
      <c r="I17" s="21">
        <f t="shared" si="0"/>
        <v>3</v>
      </c>
      <c r="J17" s="21">
        <v>2</v>
      </c>
      <c r="K17" s="21"/>
      <c r="L17" s="21">
        <v>2</v>
      </c>
      <c r="M17" s="21"/>
      <c r="N17" s="24" t="s">
        <v>240</v>
      </c>
      <c r="O17" s="25">
        <f>VLOOKUP(F17,'[1]رصيد الاجازات'!$D$33:$X$227,21,0)</f>
        <v>0.41666666666666785</v>
      </c>
    </row>
    <row r="18" spans="1:15" ht="27" customHeight="1" x14ac:dyDescent="0.35">
      <c r="A18" s="173"/>
      <c r="C18" s="26">
        <v>14</v>
      </c>
      <c r="D18" s="180">
        <v>55</v>
      </c>
      <c r="E18" s="153">
        <v>40</v>
      </c>
      <c r="F18" s="21">
        <v>1015</v>
      </c>
      <c r="G18" s="282"/>
      <c r="H18" s="21">
        <v>4</v>
      </c>
      <c r="I18" s="21">
        <f t="shared" si="0"/>
        <v>4</v>
      </c>
      <c r="J18" s="21"/>
      <c r="K18" s="21"/>
      <c r="L18" s="21"/>
      <c r="M18" s="21"/>
      <c r="N18" s="24"/>
      <c r="O18" s="25">
        <f>VLOOKUP(F18,'[1]رصيد الاجازات'!$D$33:$X$227,21,0)</f>
        <v>4.4166666666666679</v>
      </c>
    </row>
    <row r="19" spans="1:15" ht="27" customHeight="1" x14ac:dyDescent="0.35">
      <c r="A19" s="173"/>
      <c r="C19" s="26">
        <v>15</v>
      </c>
      <c r="D19" s="180">
        <v>153</v>
      </c>
      <c r="E19" s="153">
        <v>24</v>
      </c>
      <c r="F19" s="21">
        <v>1016</v>
      </c>
      <c r="G19" s="282"/>
      <c r="H19" s="21">
        <v>3</v>
      </c>
      <c r="I19" s="21">
        <f t="shared" si="0"/>
        <v>3</v>
      </c>
      <c r="J19" s="21"/>
      <c r="K19" s="21"/>
      <c r="L19" s="21"/>
      <c r="M19" s="21"/>
      <c r="N19" s="24"/>
      <c r="O19" s="25">
        <f>VLOOKUP(F19,'[1]رصيد الاجازات'!$D$33:$X$227,21,0)</f>
        <v>4.4166666666666679</v>
      </c>
    </row>
    <row r="20" spans="1:15" ht="27" customHeight="1" x14ac:dyDescent="0.35">
      <c r="A20" s="173"/>
      <c r="C20" s="26">
        <v>16</v>
      </c>
      <c r="D20" s="180">
        <v>26</v>
      </c>
      <c r="E20" s="153">
        <v>13</v>
      </c>
      <c r="F20" s="21">
        <v>1017</v>
      </c>
      <c r="G20" s="282"/>
      <c r="H20" s="21">
        <v>3</v>
      </c>
      <c r="I20" s="21">
        <f t="shared" si="0"/>
        <v>3</v>
      </c>
      <c r="J20" s="21"/>
      <c r="K20" s="21"/>
      <c r="L20" s="21"/>
      <c r="M20" s="21"/>
      <c r="N20" s="24"/>
      <c r="O20" s="25">
        <f>VLOOKUP(F20,'[1]رصيد الاجازات'!$D$33:$X$227,21,0)</f>
        <v>0.41666666666666785</v>
      </c>
    </row>
    <row r="21" spans="1:15" ht="27" customHeight="1" x14ac:dyDescent="0.35">
      <c r="A21" s="173"/>
      <c r="C21" s="26">
        <v>17</v>
      </c>
      <c r="D21" s="180">
        <v>125</v>
      </c>
      <c r="E21" s="153">
        <v>33</v>
      </c>
      <c r="F21" s="21">
        <v>1018</v>
      </c>
      <c r="G21" s="282"/>
      <c r="H21" s="21">
        <v>2</v>
      </c>
      <c r="I21" s="21">
        <f t="shared" si="0"/>
        <v>2</v>
      </c>
      <c r="J21" s="21"/>
      <c r="K21" s="21"/>
      <c r="L21" s="21"/>
      <c r="M21" s="21"/>
      <c r="N21" s="24"/>
      <c r="O21" s="25">
        <f>VLOOKUP(F21,'[1]رصيد الاجازات'!$D$33:$X$227,21,0)</f>
        <v>6.4166666666666679</v>
      </c>
    </row>
    <row r="22" spans="1:15" ht="27" customHeight="1" x14ac:dyDescent="0.35">
      <c r="A22" s="173"/>
      <c r="C22" s="26">
        <v>18</v>
      </c>
      <c r="D22" s="180">
        <v>53</v>
      </c>
      <c r="E22" s="153">
        <v>2</v>
      </c>
      <c r="F22" s="182">
        <v>1019</v>
      </c>
      <c r="G22" s="183"/>
      <c r="H22" s="21">
        <v>4</v>
      </c>
      <c r="I22" s="21">
        <f t="shared" si="0"/>
        <v>4</v>
      </c>
      <c r="J22" s="21"/>
      <c r="K22" s="21"/>
      <c r="L22" s="21"/>
      <c r="M22" s="21"/>
      <c r="N22" s="24"/>
      <c r="O22" s="25">
        <f>VLOOKUP(F22,'[1]رصيد الاجازات'!$D$33:$X$227,21,0)</f>
        <v>1.4166666666666679</v>
      </c>
    </row>
    <row r="23" spans="1:15" ht="27" customHeight="1" x14ac:dyDescent="0.35">
      <c r="A23" s="173"/>
      <c r="C23" s="26">
        <v>19</v>
      </c>
      <c r="D23" s="180">
        <v>146</v>
      </c>
      <c r="E23" s="153">
        <v>4</v>
      </c>
      <c r="F23" s="21">
        <v>1020</v>
      </c>
      <c r="G23" s="282"/>
      <c r="H23" s="21">
        <v>2</v>
      </c>
      <c r="I23" s="21">
        <f t="shared" si="0"/>
        <v>2</v>
      </c>
      <c r="J23" s="21"/>
      <c r="K23" s="21"/>
      <c r="L23" s="21"/>
      <c r="M23" s="21"/>
      <c r="N23" s="24"/>
      <c r="O23" s="25">
        <f>VLOOKUP(F23,'[1]رصيد الاجازات'!$D$33:$X$227,21,0)</f>
        <v>6.6666666666666679</v>
      </c>
    </row>
    <row r="24" spans="1:15" ht="27" customHeight="1" x14ac:dyDescent="0.35">
      <c r="A24" s="173"/>
      <c r="C24" s="26">
        <v>20</v>
      </c>
      <c r="D24" s="180">
        <v>40</v>
      </c>
      <c r="E24" s="153">
        <v>29</v>
      </c>
      <c r="F24" s="21">
        <v>1021</v>
      </c>
      <c r="G24" s="181"/>
      <c r="H24" s="21"/>
      <c r="I24" s="21">
        <f t="shared" si="0"/>
        <v>0</v>
      </c>
      <c r="J24" s="21"/>
      <c r="K24" s="21"/>
      <c r="L24" s="21"/>
      <c r="M24" s="21"/>
      <c r="N24" s="24"/>
      <c r="O24" s="25">
        <f>VLOOKUP(F24,'[1]رصيد الاجازات'!$D$33:$X$227,21,0)</f>
        <v>2.6666666666666679</v>
      </c>
    </row>
    <row r="25" spans="1:15" ht="27" customHeight="1" x14ac:dyDescent="0.35">
      <c r="A25" s="173"/>
      <c r="C25" s="26">
        <v>21</v>
      </c>
      <c r="D25" s="180">
        <v>114</v>
      </c>
      <c r="E25" s="153">
        <v>27</v>
      </c>
      <c r="F25" s="21">
        <v>1022</v>
      </c>
      <c r="G25" s="282"/>
      <c r="H25" s="21">
        <v>5</v>
      </c>
      <c r="I25" s="21">
        <f t="shared" si="0"/>
        <v>4</v>
      </c>
      <c r="J25" s="21">
        <v>1</v>
      </c>
      <c r="K25" s="21"/>
      <c r="L25" s="21"/>
      <c r="M25" s="21"/>
      <c r="N25" s="24" t="s">
        <v>239</v>
      </c>
      <c r="O25" s="25">
        <f>VLOOKUP(F25,'[1]رصيد الاجازات'!$D$33:$X$227,21,0)</f>
        <v>0.66666666666666785</v>
      </c>
    </row>
    <row r="26" spans="1:15" ht="27" customHeight="1" x14ac:dyDescent="0.35">
      <c r="A26" s="173"/>
      <c r="C26" s="26">
        <v>22</v>
      </c>
      <c r="D26" s="180">
        <v>139</v>
      </c>
      <c r="E26" s="153">
        <v>7</v>
      </c>
      <c r="F26" s="21">
        <v>1023</v>
      </c>
      <c r="G26" s="282"/>
      <c r="H26" s="21">
        <v>5</v>
      </c>
      <c r="I26" s="21">
        <f t="shared" si="0"/>
        <v>2</v>
      </c>
      <c r="J26" s="21">
        <v>3</v>
      </c>
      <c r="K26" s="21"/>
      <c r="L26" s="21"/>
      <c r="M26" s="21"/>
      <c r="N26" s="24" t="s">
        <v>239</v>
      </c>
      <c r="O26" s="25">
        <f>VLOOKUP(F26,'[1]رصيد الاجازات'!$D$33:$X$227,21,0)</f>
        <v>0.66666666666666785</v>
      </c>
    </row>
    <row r="27" spans="1:15" ht="27" customHeight="1" x14ac:dyDescent="0.35">
      <c r="A27" s="173"/>
      <c r="C27" s="26">
        <v>23</v>
      </c>
      <c r="D27" s="180">
        <v>10</v>
      </c>
      <c r="E27" s="153">
        <v>25</v>
      </c>
      <c r="F27" s="21">
        <v>1024</v>
      </c>
      <c r="G27" s="282"/>
      <c r="H27" s="21">
        <v>3</v>
      </c>
      <c r="I27" s="21">
        <f t="shared" si="0"/>
        <v>3</v>
      </c>
      <c r="J27" s="21"/>
      <c r="K27" s="21"/>
      <c r="L27" s="21"/>
      <c r="M27" s="21"/>
      <c r="N27" s="24"/>
      <c r="O27" s="25">
        <f>VLOOKUP(F27,'[1]رصيد الاجازات'!$D$33:$X$227,21,0)</f>
        <v>5.6666666666666679</v>
      </c>
    </row>
    <row r="28" spans="1:15" ht="27" customHeight="1" x14ac:dyDescent="0.35">
      <c r="A28" s="173"/>
      <c r="C28" s="26">
        <v>24</v>
      </c>
      <c r="D28" s="180">
        <v>22</v>
      </c>
      <c r="E28" s="153">
        <v>19</v>
      </c>
      <c r="F28" s="21">
        <v>1025</v>
      </c>
      <c r="G28" s="181"/>
      <c r="H28" s="21">
        <v>6</v>
      </c>
      <c r="I28" s="21">
        <f t="shared" si="0"/>
        <v>2</v>
      </c>
      <c r="J28" s="21">
        <v>4</v>
      </c>
      <c r="K28" s="21"/>
      <c r="L28" s="21"/>
      <c r="M28" s="21"/>
      <c r="N28" s="24" t="s">
        <v>241</v>
      </c>
      <c r="O28" s="25">
        <f>VLOOKUP(F28,'[1]رصيد الاجازات'!$D$33:$X$227,21,0)</f>
        <v>0.66666666666666785</v>
      </c>
    </row>
    <row r="29" spans="1:15" ht="27" customHeight="1" x14ac:dyDescent="0.35">
      <c r="A29" s="173"/>
      <c r="C29" s="26">
        <v>25</v>
      </c>
      <c r="D29" s="180">
        <v>99</v>
      </c>
      <c r="E29" s="153">
        <v>1</v>
      </c>
      <c r="F29" s="182">
        <v>1026</v>
      </c>
      <c r="G29" s="183"/>
      <c r="H29" s="21">
        <v>2</v>
      </c>
      <c r="I29" s="21">
        <f t="shared" si="0"/>
        <v>2</v>
      </c>
      <c r="J29" s="21"/>
      <c r="K29" s="21"/>
      <c r="L29" s="21"/>
      <c r="M29" s="21"/>
      <c r="N29" s="24"/>
      <c r="O29" s="25">
        <f>VLOOKUP(F29,'[1]رصيد الاجازات'!$D$33:$X$227,21,0)</f>
        <v>8.4166666666666679</v>
      </c>
    </row>
    <row r="30" spans="1:15" ht="27" customHeight="1" x14ac:dyDescent="0.35">
      <c r="A30" s="173"/>
      <c r="C30" s="26">
        <v>26</v>
      </c>
      <c r="D30" s="180">
        <v>72</v>
      </c>
      <c r="E30" s="153">
        <v>20</v>
      </c>
      <c r="F30" s="21">
        <v>1027</v>
      </c>
      <c r="G30" s="282"/>
      <c r="H30" s="21">
        <v>6</v>
      </c>
      <c r="I30" s="21">
        <f t="shared" si="0"/>
        <v>2</v>
      </c>
      <c r="J30" s="21">
        <v>4</v>
      </c>
      <c r="K30" s="21"/>
      <c r="L30" s="21"/>
      <c r="M30" s="21"/>
      <c r="N30" s="24" t="s">
        <v>241</v>
      </c>
      <c r="O30" s="25">
        <f>VLOOKUP(F30,'[1]رصيد الاجازات'!$D$33:$X$227,21,0)</f>
        <v>0.66666666666666785</v>
      </c>
    </row>
    <row r="31" spans="1:15" ht="27" customHeight="1" x14ac:dyDescent="0.35">
      <c r="A31" s="173"/>
      <c r="C31" s="26">
        <v>27</v>
      </c>
      <c r="D31" s="180">
        <v>118</v>
      </c>
      <c r="E31" s="153">
        <v>27</v>
      </c>
      <c r="F31" s="21">
        <v>1028</v>
      </c>
      <c r="G31" s="282"/>
      <c r="H31" s="21">
        <v>5</v>
      </c>
      <c r="I31" s="21">
        <f t="shared" si="0"/>
        <v>2</v>
      </c>
      <c r="J31" s="21">
        <v>3</v>
      </c>
      <c r="K31" s="21"/>
      <c r="L31" s="21"/>
      <c r="M31" s="21"/>
      <c r="N31" s="24" t="s">
        <v>239</v>
      </c>
      <c r="O31" s="25">
        <f>VLOOKUP(F31,'[1]رصيد الاجازات'!$D$33:$X$227,21,0)</f>
        <v>0.66666666666666785</v>
      </c>
    </row>
    <row r="32" spans="1:15" ht="27" customHeight="1" x14ac:dyDescent="0.35">
      <c r="A32" s="173"/>
      <c r="C32" s="26">
        <v>28</v>
      </c>
      <c r="D32" s="180">
        <v>52</v>
      </c>
      <c r="E32" s="153">
        <v>11</v>
      </c>
      <c r="F32" s="21">
        <v>1029</v>
      </c>
      <c r="G32" s="282"/>
      <c r="H32" s="21">
        <v>6</v>
      </c>
      <c r="I32" s="21">
        <f t="shared" si="0"/>
        <v>6</v>
      </c>
      <c r="J32" s="21"/>
      <c r="K32" s="21"/>
      <c r="L32" s="21"/>
      <c r="M32" s="21"/>
      <c r="N32" s="24" t="s">
        <v>241</v>
      </c>
      <c r="O32" s="25">
        <f>VLOOKUP(F32,'[1]رصيد الاجازات'!$D$33:$X$227,21,0)</f>
        <v>1.6666666666666679</v>
      </c>
    </row>
    <row r="33" spans="1:15" ht="27" customHeight="1" x14ac:dyDescent="0.35">
      <c r="A33" s="173"/>
      <c r="C33" s="26">
        <v>29</v>
      </c>
      <c r="D33" s="180">
        <v>101</v>
      </c>
      <c r="E33" s="153">
        <v>7</v>
      </c>
      <c r="F33" s="21">
        <v>1030</v>
      </c>
      <c r="G33" s="282"/>
      <c r="H33" s="21">
        <v>4</v>
      </c>
      <c r="I33" s="21">
        <f t="shared" si="0"/>
        <v>2</v>
      </c>
      <c r="J33" s="21">
        <v>2</v>
      </c>
      <c r="K33" s="21"/>
      <c r="L33" s="21"/>
      <c r="M33" s="21"/>
      <c r="N33" s="24"/>
      <c r="O33" s="25">
        <f>VLOOKUP(F33,'[1]رصيد الاجازات'!$D$33:$X$227,21,0)</f>
        <v>0.66666666666666785</v>
      </c>
    </row>
    <row r="34" spans="1:15" ht="27" customHeight="1" x14ac:dyDescent="0.35">
      <c r="A34" s="173"/>
      <c r="C34" s="26">
        <v>30</v>
      </c>
      <c r="D34" s="180">
        <v>105</v>
      </c>
      <c r="E34" s="153">
        <v>17</v>
      </c>
      <c r="F34" s="182">
        <v>1031</v>
      </c>
      <c r="G34" s="284"/>
      <c r="H34" s="21">
        <v>1</v>
      </c>
      <c r="I34" s="21">
        <f t="shared" si="0"/>
        <v>1</v>
      </c>
      <c r="J34" s="21"/>
      <c r="K34" s="21"/>
      <c r="L34" s="21"/>
      <c r="M34" s="21"/>
      <c r="N34" s="24"/>
      <c r="O34" s="25">
        <f>VLOOKUP(F34,'[1]رصيد الاجازات'!$D$33:$X$227,21,0)</f>
        <v>5.4166666666666679</v>
      </c>
    </row>
    <row r="35" spans="1:15" ht="27" customHeight="1" x14ac:dyDescent="0.35">
      <c r="A35" s="173"/>
      <c r="C35" s="26">
        <v>31</v>
      </c>
      <c r="D35" s="180">
        <v>16</v>
      </c>
      <c r="E35" s="153">
        <v>35</v>
      </c>
      <c r="F35" s="21">
        <v>1032</v>
      </c>
      <c r="G35" s="282"/>
      <c r="H35" s="21">
        <v>3</v>
      </c>
      <c r="I35" s="21">
        <f t="shared" si="0"/>
        <v>3</v>
      </c>
      <c r="J35" s="21"/>
      <c r="K35" s="21"/>
      <c r="L35" s="21"/>
      <c r="M35" s="21"/>
      <c r="N35" s="24"/>
      <c r="O35" s="25">
        <f>VLOOKUP(F35,'[1]رصيد الاجازات'!$D$33:$X$227,21,0)</f>
        <v>2.4166666666666679</v>
      </c>
    </row>
    <row r="36" spans="1:15" ht="27" customHeight="1" x14ac:dyDescent="0.35">
      <c r="A36" s="173"/>
      <c r="C36" s="26">
        <v>32</v>
      </c>
      <c r="D36" s="180">
        <v>33</v>
      </c>
      <c r="E36" s="153">
        <v>32</v>
      </c>
      <c r="F36" s="21">
        <v>1033</v>
      </c>
      <c r="G36" s="282"/>
      <c r="H36" s="21">
        <v>5</v>
      </c>
      <c r="I36" s="21">
        <f t="shared" si="0"/>
        <v>5</v>
      </c>
      <c r="J36" s="21"/>
      <c r="K36" s="21"/>
      <c r="L36" s="21"/>
      <c r="M36" s="21"/>
      <c r="N36" s="24" t="s">
        <v>239</v>
      </c>
      <c r="O36" s="25">
        <f>VLOOKUP(F36,'[1]رصيد الاجازات'!$D$33:$X$227,21,0)</f>
        <v>1.4166666666666679</v>
      </c>
    </row>
    <row r="37" spans="1:15" ht="27" customHeight="1" x14ac:dyDescent="0.35">
      <c r="A37" s="173"/>
      <c r="C37" s="26">
        <v>33</v>
      </c>
      <c r="D37" s="180">
        <v>94</v>
      </c>
      <c r="E37" s="153">
        <v>34</v>
      </c>
      <c r="F37" s="21">
        <v>1034</v>
      </c>
      <c r="G37" s="181"/>
      <c r="H37" s="21">
        <v>3</v>
      </c>
      <c r="I37" s="21">
        <f t="shared" ref="I37:I68" si="1">H37-SUM(J37:M37)</f>
        <v>3</v>
      </c>
      <c r="J37" s="21"/>
      <c r="K37" s="21"/>
      <c r="L37" s="21"/>
      <c r="M37" s="21"/>
      <c r="N37" s="24"/>
      <c r="O37" s="25">
        <f>VLOOKUP(F37,'[1]رصيد الاجازات'!$D$33:$X$227,21,0)</f>
        <v>1.6666666666666679</v>
      </c>
    </row>
    <row r="38" spans="1:15" ht="27" customHeight="1" x14ac:dyDescent="0.35">
      <c r="A38" s="173"/>
      <c r="C38" s="26">
        <v>34</v>
      </c>
      <c r="D38" s="180">
        <v>120</v>
      </c>
      <c r="E38" s="153">
        <v>18</v>
      </c>
      <c r="F38" s="21">
        <v>1037</v>
      </c>
      <c r="G38" s="282"/>
      <c r="H38" s="21">
        <v>2</v>
      </c>
      <c r="I38" s="21">
        <f t="shared" si="1"/>
        <v>2</v>
      </c>
      <c r="J38" s="21"/>
      <c r="K38" s="21"/>
      <c r="L38" s="21"/>
      <c r="M38" s="21"/>
      <c r="N38" s="24"/>
      <c r="O38" s="25">
        <f>VLOOKUP(F38,'[1]رصيد الاجازات'!$D$33:$X$227,21,0)</f>
        <v>10.416666666666668</v>
      </c>
    </row>
    <row r="39" spans="1:15" ht="27" customHeight="1" x14ac:dyDescent="0.35">
      <c r="A39" s="173"/>
      <c r="C39" s="26">
        <v>35</v>
      </c>
      <c r="D39" s="180">
        <v>69</v>
      </c>
      <c r="E39" s="153">
        <v>12</v>
      </c>
      <c r="F39" s="21">
        <v>1038</v>
      </c>
      <c r="G39" s="282"/>
      <c r="H39" s="21">
        <v>4</v>
      </c>
      <c r="I39" s="21">
        <f t="shared" si="1"/>
        <v>4</v>
      </c>
      <c r="J39" s="21"/>
      <c r="K39" s="21"/>
      <c r="L39" s="21"/>
      <c r="M39" s="21"/>
      <c r="N39" s="24"/>
      <c r="O39" s="25">
        <f>VLOOKUP(F39,'[1]رصيد الاجازات'!$D$33:$X$227,21,0)</f>
        <v>0.66666666666666785</v>
      </c>
    </row>
    <row r="40" spans="1:15" ht="27" customHeight="1" x14ac:dyDescent="0.35">
      <c r="A40" s="173"/>
      <c r="C40" s="26">
        <v>36</v>
      </c>
      <c r="D40" s="180">
        <v>104</v>
      </c>
      <c r="E40" s="153">
        <v>23</v>
      </c>
      <c r="F40" s="21">
        <v>1039</v>
      </c>
      <c r="G40" s="181"/>
      <c r="H40" s="21">
        <v>4</v>
      </c>
      <c r="I40" s="21">
        <f t="shared" si="1"/>
        <v>2</v>
      </c>
      <c r="J40" s="21">
        <v>2</v>
      </c>
      <c r="K40" s="21"/>
      <c r="L40" s="21"/>
      <c r="M40" s="21"/>
      <c r="N40" s="24"/>
      <c r="O40" s="25">
        <f>VLOOKUP(F40,'[1]رصيد الاجازات'!$D$33:$X$227,21,0)</f>
        <v>0.66666666666666785</v>
      </c>
    </row>
    <row r="41" spans="1:15" ht="27" customHeight="1" x14ac:dyDescent="0.35">
      <c r="A41" s="173"/>
      <c r="C41" s="26">
        <v>37</v>
      </c>
      <c r="D41" s="180">
        <v>141</v>
      </c>
      <c r="E41" s="153">
        <v>44</v>
      </c>
      <c r="F41" s="21">
        <v>1040</v>
      </c>
      <c r="G41" s="282"/>
      <c r="H41" s="21">
        <v>4</v>
      </c>
      <c r="I41" s="21">
        <f t="shared" si="1"/>
        <v>4</v>
      </c>
      <c r="J41" s="21"/>
      <c r="K41" s="21"/>
      <c r="L41" s="21"/>
      <c r="M41" s="21"/>
      <c r="N41" s="24"/>
      <c r="O41" s="25">
        <f>VLOOKUP(F41,'[1]رصيد الاجازات'!$D$33:$X$227,21,0)</f>
        <v>1.6666666666666679</v>
      </c>
    </row>
    <row r="42" spans="1:15" ht="27" customHeight="1" x14ac:dyDescent="0.35">
      <c r="A42" s="173"/>
      <c r="C42" s="26">
        <v>38</v>
      </c>
      <c r="D42" s="180">
        <v>154</v>
      </c>
      <c r="E42" s="153">
        <v>36</v>
      </c>
      <c r="F42" s="21">
        <v>1041</v>
      </c>
      <c r="G42" s="282"/>
      <c r="H42" s="21">
        <v>3</v>
      </c>
      <c r="I42" s="21">
        <f t="shared" si="1"/>
        <v>3</v>
      </c>
      <c r="J42" s="21"/>
      <c r="K42" s="21"/>
      <c r="L42" s="21"/>
      <c r="M42" s="21"/>
      <c r="N42" s="24"/>
      <c r="O42" s="25">
        <f>VLOOKUP(F42,'[1]رصيد الاجازات'!$D$33:$X$227,21,0)</f>
        <v>2.6666666666666679</v>
      </c>
    </row>
    <row r="43" spans="1:15" ht="27" customHeight="1" x14ac:dyDescent="0.35">
      <c r="A43" s="173"/>
      <c r="C43" s="26">
        <v>39</v>
      </c>
      <c r="D43" s="180">
        <v>123</v>
      </c>
      <c r="E43" s="153">
        <v>31</v>
      </c>
      <c r="F43" s="21">
        <v>1042</v>
      </c>
      <c r="G43" s="282"/>
      <c r="H43" s="21">
        <v>5</v>
      </c>
      <c r="I43" s="21">
        <f t="shared" si="1"/>
        <v>5</v>
      </c>
      <c r="J43" s="21"/>
      <c r="K43" s="21"/>
      <c r="L43" s="21"/>
      <c r="M43" s="21"/>
      <c r="N43" s="24" t="s">
        <v>239</v>
      </c>
      <c r="O43" s="25">
        <f>VLOOKUP(F43,'[1]رصيد الاجازات'!$D$33:$X$227,21,0)</f>
        <v>0.66666666666666785</v>
      </c>
    </row>
    <row r="44" spans="1:15" ht="27" customHeight="1" x14ac:dyDescent="0.35">
      <c r="A44" s="173"/>
      <c r="C44" s="26">
        <v>40</v>
      </c>
      <c r="D44" s="180">
        <v>129</v>
      </c>
      <c r="E44" s="153">
        <v>13</v>
      </c>
      <c r="F44" s="21">
        <v>1043</v>
      </c>
      <c r="G44" s="181"/>
      <c r="H44" s="21">
        <v>2</v>
      </c>
      <c r="I44" s="21">
        <f t="shared" si="1"/>
        <v>2</v>
      </c>
      <c r="J44" s="21"/>
      <c r="K44" s="21"/>
      <c r="L44" s="21"/>
      <c r="M44" s="21"/>
      <c r="N44" s="24"/>
      <c r="O44" s="25">
        <f>VLOOKUP(F44,'[1]رصيد الاجازات'!$D$33:$X$227,21,0)</f>
        <v>13.416666666666668</v>
      </c>
    </row>
    <row r="45" spans="1:15" ht="27" customHeight="1" x14ac:dyDescent="0.35">
      <c r="A45" s="173"/>
      <c r="C45" s="26">
        <v>41</v>
      </c>
      <c r="D45" s="180">
        <v>96</v>
      </c>
      <c r="E45" s="153">
        <v>10</v>
      </c>
      <c r="F45" s="21">
        <v>1044</v>
      </c>
      <c r="G45" s="282"/>
      <c r="H45" s="21">
        <v>3</v>
      </c>
      <c r="I45" s="21">
        <f t="shared" si="1"/>
        <v>2</v>
      </c>
      <c r="J45" s="21">
        <v>1</v>
      </c>
      <c r="K45" s="21"/>
      <c r="L45" s="21"/>
      <c r="M45" s="21"/>
      <c r="N45" s="24"/>
      <c r="O45" s="25">
        <f>VLOOKUP(F45,'[1]رصيد الاجازات'!$D$33:$X$227,21,0)</f>
        <v>0.66666666666666785</v>
      </c>
    </row>
    <row r="46" spans="1:15" ht="27" customHeight="1" x14ac:dyDescent="0.35">
      <c r="A46" s="173"/>
      <c r="C46" s="26">
        <v>42</v>
      </c>
      <c r="D46" s="180">
        <v>6</v>
      </c>
      <c r="E46" s="153">
        <v>9</v>
      </c>
      <c r="F46" s="21">
        <v>1045</v>
      </c>
      <c r="G46" s="282"/>
      <c r="H46" s="21">
        <v>5</v>
      </c>
      <c r="I46" s="21">
        <f t="shared" si="1"/>
        <v>2</v>
      </c>
      <c r="J46" s="21">
        <v>3</v>
      </c>
      <c r="K46" s="21"/>
      <c r="L46" s="21"/>
      <c r="M46" s="21"/>
      <c r="N46" s="24" t="s">
        <v>239</v>
      </c>
      <c r="O46" s="25">
        <f>VLOOKUP(F46,'[1]رصيد الاجازات'!$D$33:$X$227,21,0)</f>
        <v>0.66666666666666785</v>
      </c>
    </row>
    <row r="47" spans="1:15" ht="27" customHeight="1" x14ac:dyDescent="0.35">
      <c r="A47" s="173"/>
      <c r="C47" s="26">
        <v>43</v>
      </c>
      <c r="D47" s="180">
        <v>159</v>
      </c>
      <c r="E47" s="153">
        <v>41</v>
      </c>
      <c r="F47" s="21">
        <v>1046</v>
      </c>
      <c r="G47" s="282"/>
      <c r="H47" s="21">
        <v>6</v>
      </c>
      <c r="I47" s="21">
        <f t="shared" si="1"/>
        <v>6</v>
      </c>
      <c r="J47" s="21"/>
      <c r="K47" s="21"/>
      <c r="L47" s="21"/>
      <c r="M47" s="21"/>
      <c r="N47" s="24" t="s">
        <v>241</v>
      </c>
      <c r="O47" s="25">
        <f>VLOOKUP(F47,'[1]رصيد الاجازات'!$D$33:$X$227,21,0)</f>
        <v>6.4166666666666679</v>
      </c>
    </row>
    <row r="48" spans="1:15" ht="27" customHeight="1" x14ac:dyDescent="0.35">
      <c r="A48" s="173"/>
      <c r="C48" s="26">
        <v>44</v>
      </c>
      <c r="D48" s="180">
        <v>70</v>
      </c>
      <c r="E48" s="153">
        <v>14</v>
      </c>
      <c r="F48" s="21">
        <v>1047</v>
      </c>
      <c r="G48" s="181"/>
      <c r="H48" s="21">
        <v>3</v>
      </c>
      <c r="I48" s="21">
        <f t="shared" si="1"/>
        <v>3</v>
      </c>
      <c r="J48" s="21"/>
      <c r="K48" s="21"/>
      <c r="L48" s="21"/>
      <c r="M48" s="21"/>
      <c r="N48" s="24"/>
      <c r="O48" s="25">
        <f>VLOOKUP(F48,'[1]رصيد الاجازات'!$D$33:$X$227,21,0)</f>
        <v>9.4166666666666679</v>
      </c>
    </row>
    <row r="49" spans="1:15" ht="27" customHeight="1" x14ac:dyDescent="0.35">
      <c r="A49" s="173"/>
      <c r="C49" s="26">
        <v>45</v>
      </c>
      <c r="D49" s="180">
        <v>133</v>
      </c>
      <c r="E49" s="153">
        <v>40</v>
      </c>
      <c r="F49" s="21">
        <v>1048</v>
      </c>
      <c r="G49" s="181"/>
      <c r="H49" s="21">
        <v>4</v>
      </c>
      <c r="I49" s="21">
        <f t="shared" si="1"/>
        <v>3</v>
      </c>
      <c r="J49" s="21">
        <v>1</v>
      </c>
      <c r="K49" s="21"/>
      <c r="L49" s="21"/>
      <c r="M49" s="21"/>
      <c r="N49" s="24"/>
      <c r="O49" s="25">
        <f>VLOOKUP(F49,'[1]رصيد الاجازات'!$D$33:$X$227,21,0)</f>
        <v>0.66666666666666785</v>
      </c>
    </row>
    <row r="50" spans="1:15" ht="27" customHeight="1" x14ac:dyDescent="0.35">
      <c r="A50" s="173"/>
      <c r="C50" s="26">
        <v>46</v>
      </c>
      <c r="D50" s="180">
        <v>47</v>
      </c>
      <c r="E50" s="153">
        <v>3</v>
      </c>
      <c r="F50" s="21">
        <v>1049</v>
      </c>
      <c r="G50" s="181"/>
      <c r="H50" s="21">
        <v>3</v>
      </c>
      <c r="I50" s="21">
        <f t="shared" si="1"/>
        <v>3</v>
      </c>
      <c r="J50" s="21"/>
      <c r="K50" s="21"/>
      <c r="L50" s="21"/>
      <c r="M50" s="21"/>
      <c r="N50" s="24"/>
      <c r="O50" s="25">
        <f>VLOOKUP(F50,'[1]رصيد الاجازات'!$D$33:$X$227,21,0)</f>
        <v>3.6666666666666679</v>
      </c>
    </row>
    <row r="51" spans="1:15" ht="27" customHeight="1" x14ac:dyDescent="0.35">
      <c r="A51" s="173"/>
      <c r="C51" s="26">
        <v>47</v>
      </c>
      <c r="D51" s="180">
        <v>142</v>
      </c>
      <c r="E51" s="153">
        <v>10</v>
      </c>
      <c r="F51" s="21">
        <v>1050</v>
      </c>
      <c r="G51" s="282"/>
      <c r="H51" s="21">
        <v>4</v>
      </c>
      <c r="I51" s="21">
        <f t="shared" si="1"/>
        <v>4</v>
      </c>
      <c r="J51" s="21"/>
      <c r="K51" s="21"/>
      <c r="L51" s="21"/>
      <c r="M51" s="21"/>
      <c r="N51" s="24"/>
      <c r="O51" s="25">
        <f>VLOOKUP(F51,'[1]رصيد الاجازات'!$D$33:$X$227,21,0)</f>
        <v>4.6666666666666679</v>
      </c>
    </row>
    <row r="52" spans="1:15" ht="27" customHeight="1" x14ac:dyDescent="0.35">
      <c r="A52" s="173"/>
      <c r="C52" s="26">
        <v>48</v>
      </c>
      <c r="D52" s="180">
        <v>2</v>
      </c>
      <c r="E52" s="153">
        <v>18</v>
      </c>
      <c r="F52" s="21">
        <v>1051</v>
      </c>
      <c r="G52" s="282"/>
      <c r="H52" s="21">
        <v>3</v>
      </c>
      <c r="I52" s="21">
        <f t="shared" si="1"/>
        <v>3</v>
      </c>
      <c r="J52" s="21"/>
      <c r="K52" s="21"/>
      <c r="L52" s="21"/>
      <c r="M52" s="21"/>
      <c r="N52" s="24"/>
      <c r="O52" s="25">
        <f>VLOOKUP(F52,'[1]رصيد الاجازات'!$D$33:$X$227,21,0)</f>
        <v>0.66666666666666785</v>
      </c>
    </row>
    <row r="53" spans="1:15" ht="27" customHeight="1" x14ac:dyDescent="0.35">
      <c r="A53" s="173"/>
      <c r="C53" s="26">
        <v>49</v>
      </c>
      <c r="D53" s="180">
        <v>86</v>
      </c>
      <c r="E53" s="153">
        <v>13</v>
      </c>
      <c r="F53" s="21">
        <v>1052</v>
      </c>
      <c r="G53" s="282"/>
      <c r="H53" s="21">
        <v>5</v>
      </c>
      <c r="I53" s="21">
        <f t="shared" si="1"/>
        <v>5</v>
      </c>
      <c r="J53" s="21"/>
      <c r="K53" s="21"/>
      <c r="L53" s="21"/>
      <c r="M53" s="21"/>
      <c r="N53" s="24" t="s">
        <v>239</v>
      </c>
      <c r="O53" s="25">
        <f>VLOOKUP(F53,'[1]رصيد الاجازات'!$D$33:$X$227,21,0)</f>
        <v>6.4166666666666679</v>
      </c>
    </row>
    <row r="54" spans="1:15" ht="27" customHeight="1" x14ac:dyDescent="0.35">
      <c r="A54" s="173"/>
      <c r="C54" s="26">
        <v>50</v>
      </c>
      <c r="D54" s="180">
        <v>102</v>
      </c>
      <c r="E54" s="153">
        <v>37</v>
      </c>
      <c r="F54" s="21">
        <v>1053</v>
      </c>
      <c r="G54" s="282"/>
      <c r="H54" s="21">
        <v>4</v>
      </c>
      <c r="I54" s="21">
        <f t="shared" si="1"/>
        <v>4</v>
      </c>
      <c r="J54" s="21"/>
      <c r="K54" s="21"/>
      <c r="L54" s="21"/>
      <c r="M54" s="21"/>
      <c r="N54" s="24"/>
      <c r="O54" s="25">
        <f>VLOOKUP(F54,'[1]رصيد الاجازات'!$D$33:$X$227,21,0)</f>
        <v>1.6666666666666679</v>
      </c>
    </row>
    <row r="55" spans="1:15" ht="27" customHeight="1" x14ac:dyDescent="0.35">
      <c r="A55" s="173"/>
      <c r="C55" s="26">
        <v>51</v>
      </c>
      <c r="D55" s="180">
        <v>24</v>
      </c>
      <c r="E55" s="153">
        <v>25</v>
      </c>
      <c r="F55" s="21">
        <v>1054</v>
      </c>
      <c r="G55" s="181"/>
      <c r="H55" s="21">
        <v>3</v>
      </c>
      <c r="I55" s="21">
        <f t="shared" si="1"/>
        <v>2</v>
      </c>
      <c r="J55" s="21">
        <v>1</v>
      </c>
      <c r="K55" s="21"/>
      <c r="L55" s="21"/>
      <c r="M55" s="21"/>
      <c r="N55" s="24"/>
      <c r="O55" s="25">
        <f>VLOOKUP(F55,'[1]رصيد الاجازات'!$D$33:$X$227,21,0)</f>
        <v>0.66666666666666785</v>
      </c>
    </row>
    <row r="56" spans="1:15" ht="27" customHeight="1" x14ac:dyDescent="0.35">
      <c r="A56" s="173"/>
      <c r="C56" s="26">
        <v>52</v>
      </c>
      <c r="D56" s="180">
        <v>152</v>
      </c>
      <c r="E56" s="153">
        <v>26</v>
      </c>
      <c r="F56" s="21">
        <v>1055</v>
      </c>
      <c r="G56" s="282"/>
      <c r="H56" s="21">
        <v>3</v>
      </c>
      <c r="I56" s="21">
        <f t="shared" si="1"/>
        <v>3</v>
      </c>
      <c r="J56" s="21"/>
      <c r="K56" s="21"/>
      <c r="L56" s="21"/>
      <c r="M56" s="21"/>
      <c r="N56" s="24"/>
      <c r="O56" s="25">
        <f>VLOOKUP(F56,'[1]رصيد الاجازات'!$D$33:$X$227,21,0)</f>
        <v>0.66666666666666785</v>
      </c>
    </row>
    <row r="57" spans="1:15" ht="27" customHeight="1" x14ac:dyDescent="0.35">
      <c r="A57" s="173"/>
      <c r="C57" s="26">
        <v>53</v>
      </c>
      <c r="D57" s="180">
        <v>163</v>
      </c>
      <c r="E57" s="153">
        <v>37</v>
      </c>
      <c r="F57" s="21">
        <v>1056</v>
      </c>
      <c r="G57" s="181"/>
      <c r="H57" s="21">
        <v>3</v>
      </c>
      <c r="I57" s="21">
        <f t="shared" si="1"/>
        <v>2</v>
      </c>
      <c r="J57" s="21"/>
      <c r="K57" s="21"/>
      <c r="L57" s="21">
        <v>1</v>
      </c>
      <c r="M57" s="21"/>
      <c r="N57" s="24" t="s">
        <v>242</v>
      </c>
      <c r="O57" s="25">
        <f>VLOOKUP(F57,'[1]رصيد الاجازات'!$D$33:$X$227,21,0)</f>
        <v>0.66666666666666785</v>
      </c>
    </row>
    <row r="58" spans="1:15" ht="27" customHeight="1" x14ac:dyDescent="0.35">
      <c r="A58" s="173"/>
      <c r="C58" s="26">
        <v>54</v>
      </c>
      <c r="D58" s="180">
        <v>115</v>
      </c>
      <c r="E58" s="153">
        <v>35</v>
      </c>
      <c r="F58" s="21">
        <v>1057</v>
      </c>
      <c r="G58" s="181"/>
      <c r="H58" s="21">
        <v>3</v>
      </c>
      <c r="I58" s="21">
        <f t="shared" si="1"/>
        <v>2</v>
      </c>
      <c r="J58" s="21">
        <v>1</v>
      </c>
      <c r="K58" s="21"/>
      <c r="L58" s="21"/>
      <c r="M58" s="21"/>
      <c r="N58" s="24"/>
      <c r="O58" s="25">
        <f>VLOOKUP(F58,'[1]رصيد الاجازات'!$D$33:$X$227,21,0)</f>
        <v>0.66666666666666785</v>
      </c>
    </row>
    <row r="59" spans="1:15" ht="27" customHeight="1" x14ac:dyDescent="0.35">
      <c r="A59" s="173"/>
      <c r="C59" s="26">
        <v>55</v>
      </c>
      <c r="D59" s="180">
        <v>109</v>
      </c>
      <c r="E59" s="153">
        <v>14</v>
      </c>
      <c r="F59" s="182">
        <v>1058</v>
      </c>
      <c r="G59" s="284"/>
      <c r="H59" s="21">
        <v>3</v>
      </c>
      <c r="I59" s="21">
        <f t="shared" si="1"/>
        <v>3</v>
      </c>
      <c r="J59" s="21"/>
      <c r="K59" s="21"/>
      <c r="L59" s="21"/>
      <c r="M59" s="21"/>
      <c r="N59" s="24"/>
      <c r="O59" s="25">
        <f>VLOOKUP(F59,'[1]رصيد الاجازات'!$D$33:$X$227,21,0)</f>
        <v>1.6666666666666679</v>
      </c>
    </row>
    <row r="60" spans="1:15" ht="27" customHeight="1" x14ac:dyDescent="0.35">
      <c r="A60" s="173"/>
      <c r="C60" s="26">
        <v>56</v>
      </c>
      <c r="D60" s="180">
        <v>127</v>
      </c>
      <c r="E60" s="153">
        <v>41</v>
      </c>
      <c r="F60" s="21">
        <v>1059</v>
      </c>
      <c r="G60" s="282"/>
      <c r="H60" s="21">
        <v>3</v>
      </c>
      <c r="I60" s="21">
        <f t="shared" si="1"/>
        <v>3</v>
      </c>
      <c r="J60" s="21"/>
      <c r="K60" s="21"/>
      <c r="L60" s="21"/>
      <c r="M60" s="21"/>
      <c r="N60" s="24"/>
      <c r="O60" s="25">
        <f>VLOOKUP(F60,'[1]رصيد الاجازات'!$D$33:$X$227,21,0)</f>
        <v>2.6666666666666679</v>
      </c>
    </row>
    <row r="61" spans="1:15" ht="27" customHeight="1" x14ac:dyDescent="0.35">
      <c r="A61" s="173"/>
      <c r="C61" s="26">
        <v>57</v>
      </c>
      <c r="D61" s="180">
        <v>92</v>
      </c>
      <c r="E61" s="153">
        <v>27</v>
      </c>
      <c r="F61" s="21">
        <v>1060</v>
      </c>
      <c r="G61" s="181"/>
      <c r="H61" s="21">
        <v>3</v>
      </c>
      <c r="I61" s="21">
        <f t="shared" si="1"/>
        <v>3</v>
      </c>
      <c r="J61" s="21"/>
      <c r="K61" s="21"/>
      <c r="L61" s="21"/>
      <c r="M61" s="21"/>
      <c r="N61" s="24"/>
      <c r="O61" s="25">
        <f>VLOOKUP(F61,'[1]رصيد الاجازات'!$D$33:$X$227,21,0)</f>
        <v>7.6666666666666679</v>
      </c>
    </row>
    <row r="62" spans="1:15" ht="27" customHeight="1" x14ac:dyDescent="0.35">
      <c r="A62" s="173"/>
      <c r="C62" s="26">
        <v>58</v>
      </c>
      <c r="D62" s="180">
        <v>148</v>
      </c>
      <c r="E62" s="153">
        <v>16</v>
      </c>
      <c r="F62" s="21">
        <v>1061</v>
      </c>
      <c r="G62" s="181"/>
      <c r="H62" s="21">
        <v>5</v>
      </c>
      <c r="I62" s="21">
        <f t="shared" si="1"/>
        <v>2</v>
      </c>
      <c r="J62" s="21">
        <v>1</v>
      </c>
      <c r="K62" s="21"/>
      <c r="L62" s="21">
        <v>2</v>
      </c>
      <c r="M62" s="21"/>
      <c r="N62" s="24" t="s">
        <v>240</v>
      </c>
      <c r="O62" s="25">
        <f>VLOOKUP(F62,'[1]رصيد الاجازات'!$D$33:$X$227,21,0)</f>
        <v>0.66666666666666785</v>
      </c>
    </row>
    <row r="63" spans="1:15" ht="27" customHeight="1" x14ac:dyDescent="0.35">
      <c r="A63" s="173"/>
      <c r="C63" s="26">
        <v>59</v>
      </c>
      <c r="D63" s="180">
        <v>17</v>
      </c>
      <c r="E63" s="153">
        <v>18</v>
      </c>
      <c r="F63" s="21">
        <v>1062</v>
      </c>
      <c r="G63" s="282"/>
      <c r="H63" s="21">
        <v>1</v>
      </c>
      <c r="I63" s="21">
        <f t="shared" si="1"/>
        <v>1</v>
      </c>
      <c r="J63" s="21"/>
      <c r="K63" s="21"/>
      <c r="L63" s="21"/>
      <c r="M63" s="21"/>
      <c r="N63" s="24"/>
      <c r="O63" s="25">
        <f>VLOOKUP(F63,'[1]رصيد الاجازات'!$D$33:$X$227,21,0)</f>
        <v>10.416666666666668</v>
      </c>
    </row>
    <row r="64" spans="1:15" ht="27" customHeight="1" x14ac:dyDescent="0.35">
      <c r="A64" s="173"/>
      <c r="C64" s="26">
        <v>60</v>
      </c>
      <c r="D64" s="180">
        <v>157</v>
      </c>
      <c r="E64" s="153">
        <v>23</v>
      </c>
      <c r="F64" s="21">
        <v>1063</v>
      </c>
      <c r="G64" s="282"/>
      <c r="H64" s="21">
        <v>4</v>
      </c>
      <c r="I64" s="21">
        <f t="shared" si="1"/>
        <v>2</v>
      </c>
      <c r="J64" s="21">
        <v>2</v>
      </c>
      <c r="K64" s="21"/>
      <c r="L64" s="21"/>
      <c r="M64" s="21"/>
      <c r="N64" s="24"/>
      <c r="O64" s="25">
        <f>VLOOKUP(F64,'[1]رصيد الاجازات'!$D$33:$X$227,21,0)</f>
        <v>0.66666666666666785</v>
      </c>
    </row>
    <row r="65" spans="1:15" ht="27" customHeight="1" x14ac:dyDescent="0.35">
      <c r="A65" s="173"/>
      <c r="C65" s="26">
        <v>61</v>
      </c>
      <c r="D65" s="180">
        <v>13</v>
      </c>
      <c r="E65" s="153">
        <v>6</v>
      </c>
      <c r="F65" s="21">
        <v>1064</v>
      </c>
      <c r="G65" s="181"/>
      <c r="H65" s="21">
        <v>7</v>
      </c>
      <c r="I65" s="21">
        <f t="shared" si="1"/>
        <v>4</v>
      </c>
      <c r="J65" s="21"/>
      <c r="K65" s="21"/>
      <c r="L65" s="21">
        <v>3</v>
      </c>
      <c r="M65" s="21"/>
      <c r="N65" s="24" t="s">
        <v>243</v>
      </c>
      <c r="O65" s="25">
        <f>VLOOKUP(F65,'[1]رصيد الاجازات'!$D$33:$X$227,21,0)</f>
        <v>1.6666666666666679</v>
      </c>
    </row>
    <row r="66" spans="1:15" ht="27" customHeight="1" x14ac:dyDescent="0.35">
      <c r="A66" s="173"/>
      <c r="C66" s="26">
        <v>62</v>
      </c>
      <c r="D66" s="180">
        <v>28</v>
      </c>
      <c r="E66" s="153">
        <v>21</v>
      </c>
      <c r="F66" s="21">
        <v>1065</v>
      </c>
      <c r="G66" s="283"/>
      <c r="H66" s="21">
        <v>4</v>
      </c>
      <c r="I66" s="21">
        <f t="shared" si="1"/>
        <v>4</v>
      </c>
      <c r="J66" s="21"/>
      <c r="K66" s="21"/>
      <c r="L66" s="21"/>
      <c r="M66" s="21"/>
      <c r="N66" s="24"/>
      <c r="O66" s="25">
        <f>VLOOKUP(F66,'[1]رصيد الاجازات'!$D$33:$X$227,21,0)</f>
        <v>2.4166666666666679</v>
      </c>
    </row>
    <row r="67" spans="1:15" ht="27" customHeight="1" x14ac:dyDescent="0.35">
      <c r="A67" s="173"/>
      <c r="C67" s="26">
        <v>63</v>
      </c>
      <c r="D67" s="180">
        <v>126</v>
      </c>
      <c r="E67" s="153">
        <v>29</v>
      </c>
      <c r="F67" s="21">
        <v>1066</v>
      </c>
      <c r="G67" s="282"/>
      <c r="H67" s="21">
        <v>3</v>
      </c>
      <c r="I67" s="21">
        <f t="shared" si="1"/>
        <v>3</v>
      </c>
      <c r="J67" s="21"/>
      <c r="K67" s="21"/>
      <c r="L67" s="21"/>
      <c r="M67" s="21"/>
      <c r="N67" s="24"/>
      <c r="O67" s="25">
        <f>VLOOKUP(F67,'[1]رصيد الاجازات'!$D$33:$X$227,21,0)</f>
        <v>1.6666666666666679</v>
      </c>
    </row>
    <row r="68" spans="1:15" ht="27" customHeight="1" x14ac:dyDescent="0.35">
      <c r="A68" s="173"/>
      <c r="C68" s="26">
        <v>64</v>
      </c>
      <c r="D68" s="180">
        <v>135</v>
      </c>
      <c r="E68" s="153">
        <v>19</v>
      </c>
      <c r="F68" s="21">
        <v>1067</v>
      </c>
      <c r="G68" s="282"/>
      <c r="H68" s="21">
        <v>4</v>
      </c>
      <c r="I68" s="21">
        <f t="shared" si="1"/>
        <v>4</v>
      </c>
      <c r="J68" s="21"/>
      <c r="K68" s="21"/>
      <c r="L68" s="21"/>
      <c r="M68" s="21"/>
      <c r="N68" s="24"/>
      <c r="O68" s="25">
        <f>VLOOKUP(F68,'[1]رصيد الاجازات'!$D$33:$X$227,21,0)</f>
        <v>3.6666666666666679</v>
      </c>
    </row>
    <row r="69" spans="1:15" ht="27" customHeight="1" x14ac:dyDescent="0.35">
      <c r="A69" s="173"/>
      <c r="C69" s="26">
        <v>65</v>
      </c>
      <c r="D69" s="180">
        <v>85</v>
      </c>
      <c r="E69" s="153">
        <v>2</v>
      </c>
      <c r="F69" s="182">
        <v>1068</v>
      </c>
      <c r="G69" s="183"/>
      <c r="H69" s="21">
        <v>4</v>
      </c>
      <c r="I69" s="21">
        <f t="shared" ref="I69:I100" si="2">H69-SUM(J69:M69)</f>
        <v>4</v>
      </c>
      <c r="J69" s="21"/>
      <c r="K69" s="21"/>
      <c r="L69" s="21"/>
      <c r="M69" s="21"/>
      <c r="N69" s="24"/>
      <c r="O69" s="25">
        <f>VLOOKUP(F69,'[1]رصيد الاجازات'!$D$33:$X$227,21,0)</f>
        <v>3.4166666666666679</v>
      </c>
    </row>
    <row r="70" spans="1:15" ht="27" customHeight="1" x14ac:dyDescent="0.35">
      <c r="A70" s="173"/>
      <c r="C70" s="26">
        <v>66</v>
      </c>
      <c r="D70" s="180">
        <v>60</v>
      </c>
      <c r="E70" s="153">
        <v>13</v>
      </c>
      <c r="F70" s="21">
        <v>1069</v>
      </c>
      <c r="G70" s="282"/>
      <c r="H70" s="21">
        <v>4</v>
      </c>
      <c r="I70" s="21">
        <f t="shared" si="2"/>
        <v>2</v>
      </c>
      <c r="J70" s="21">
        <v>2</v>
      </c>
      <c r="K70" s="21"/>
      <c r="L70" s="21"/>
      <c r="M70" s="21"/>
      <c r="N70" s="24"/>
      <c r="O70" s="25">
        <f>VLOOKUP(F70,'[1]رصيد الاجازات'!$D$33:$X$227,21,0)</f>
        <v>0.66666666666666785</v>
      </c>
    </row>
    <row r="71" spans="1:15" ht="27" customHeight="1" x14ac:dyDescent="0.35">
      <c r="A71" s="173"/>
      <c r="C71" s="26">
        <v>67</v>
      </c>
      <c r="D71" s="180">
        <v>80</v>
      </c>
      <c r="E71" s="153">
        <v>8</v>
      </c>
      <c r="F71" s="21">
        <v>1070</v>
      </c>
      <c r="G71" s="282"/>
      <c r="H71" s="21">
        <v>3</v>
      </c>
      <c r="I71" s="21">
        <f t="shared" si="2"/>
        <v>3</v>
      </c>
      <c r="J71" s="21"/>
      <c r="K71" s="21"/>
      <c r="L71" s="21"/>
      <c r="M71" s="21"/>
      <c r="N71" s="24"/>
      <c r="O71" s="25">
        <f>VLOOKUP(F71,'[1]رصيد الاجازات'!$D$33:$X$227,21,0)</f>
        <v>1.6666666666666679</v>
      </c>
    </row>
    <row r="72" spans="1:15" ht="27" customHeight="1" x14ac:dyDescent="0.35">
      <c r="A72" s="173"/>
      <c r="C72" s="26">
        <v>68</v>
      </c>
      <c r="D72" s="180">
        <v>112</v>
      </c>
      <c r="E72" s="153">
        <v>23</v>
      </c>
      <c r="F72" s="21">
        <v>1071</v>
      </c>
      <c r="G72" s="282"/>
      <c r="H72" s="21">
        <v>6</v>
      </c>
      <c r="I72" s="21">
        <f t="shared" si="2"/>
        <v>3</v>
      </c>
      <c r="J72" s="21">
        <v>3</v>
      </c>
      <c r="K72" s="21"/>
      <c r="L72" s="21"/>
      <c r="M72" s="21"/>
      <c r="N72" s="24" t="s">
        <v>241</v>
      </c>
      <c r="O72" s="25">
        <f>VLOOKUP(F72,'[1]رصيد الاجازات'!$D$33:$X$227,21,0)</f>
        <v>0.66666666666666785</v>
      </c>
    </row>
    <row r="73" spans="1:15" ht="27" customHeight="1" x14ac:dyDescent="0.35">
      <c r="A73" s="173"/>
      <c r="C73" s="26">
        <v>69</v>
      </c>
      <c r="D73" s="180">
        <v>5</v>
      </c>
      <c r="E73" s="153">
        <v>7</v>
      </c>
      <c r="F73" s="21">
        <v>1072</v>
      </c>
      <c r="G73" s="282"/>
      <c r="H73" s="21">
        <v>2</v>
      </c>
      <c r="I73" s="21">
        <f t="shared" si="2"/>
        <v>2</v>
      </c>
      <c r="J73" s="21"/>
      <c r="K73" s="21"/>
      <c r="L73" s="21"/>
      <c r="M73" s="21"/>
      <c r="N73" s="24"/>
      <c r="O73" s="25">
        <f>VLOOKUP(F73,'[1]رصيد الاجازات'!$D$33:$X$227,21,0)</f>
        <v>1.6666666666666679</v>
      </c>
    </row>
    <row r="74" spans="1:15" ht="27" customHeight="1" x14ac:dyDescent="0.35">
      <c r="A74" s="173"/>
      <c r="C74" s="26">
        <v>70</v>
      </c>
      <c r="D74" s="180">
        <v>82</v>
      </c>
      <c r="E74" s="153">
        <v>5</v>
      </c>
      <c r="F74" s="21">
        <v>1073</v>
      </c>
      <c r="G74" s="282"/>
      <c r="H74" s="21">
        <v>5</v>
      </c>
      <c r="I74" s="21">
        <f t="shared" si="2"/>
        <v>3</v>
      </c>
      <c r="J74" s="21">
        <v>2</v>
      </c>
      <c r="K74" s="21"/>
      <c r="L74" s="21"/>
      <c r="M74" s="21"/>
      <c r="N74" s="24" t="s">
        <v>239</v>
      </c>
      <c r="O74" s="25">
        <f>VLOOKUP(F74,'[1]رصيد الاجازات'!$D$33:$X$227,21,0)</f>
        <v>0.41666666666666785</v>
      </c>
    </row>
    <row r="75" spans="1:15" ht="27" customHeight="1" x14ac:dyDescent="0.35">
      <c r="A75" s="173"/>
      <c r="C75" s="26">
        <v>71</v>
      </c>
      <c r="D75" s="180">
        <v>151</v>
      </c>
      <c r="E75" s="153">
        <v>34</v>
      </c>
      <c r="F75" s="21">
        <v>1074</v>
      </c>
      <c r="G75" s="282"/>
      <c r="H75" s="21">
        <v>3</v>
      </c>
      <c r="I75" s="21">
        <f t="shared" si="2"/>
        <v>3</v>
      </c>
      <c r="J75" s="21"/>
      <c r="K75" s="21"/>
      <c r="L75" s="21"/>
      <c r="M75" s="21"/>
      <c r="N75" s="24"/>
      <c r="O75" s="25">
        <f>VLOOKUP(F75,'[1]رصيد الاجازات'!$D$33:$X$227,21,0)</f>
        <v>1.6666666666666679</v>
      </c>
    </row>
    <row r="76" spans="1:15" ht="27" customHeight="1" x14ac:dyDescent="0.35">
      <c r="A76" s="173"/>
      <c r="C76" s="26">
        <v>72</v>
      </c>
      <c r="D76" s="180">
        <v>32</v>
      </c>
      <c r="E76" s="153">
        <v>39</v>
      </c>
      <c r="F76" s="21">
        <v>1075</v>
      </c>
      <c r="G76" s="282"/>
      <c r="H76" s="21">
        <v>8</v>
      </c>
      <c r="I76" s="21">
        <f t="shared" si="2"/>
        <v>4</v>
      </c>
      <c r="J76" s="21">
        <v>3</v>
      </c>
      <c r="K76" s="21"/>
      <c r="L76" s="21">
        <v>1</v>
      </c>
      <c r="M76" s="21"/>
      <c r="N76" s="24" t="s">
        <v>244</v>
      </c>
      <c r="O76" s="25">
        <f>VLOOKUP(F76,'[1]رصيد الاجازات'!$D$33:$X$227,21,0)</f>
        <v>0.41666666666666785</v>
      </c>
    </row>
    <row r="77" spans="1:15" ht="27" customHeight="1" x14ac:dyDescent="0.35">
      <c r="A77" s="173"/>
      <c r="C77" s="26">
        <v>73</v>
      </c>
      <c r="D77" s="180">
        <v>168</v>
      </c>
      <c r="E77" s="153">
        <v>34</v>
      </c>
      <c r="F77" s="21">
        <v>1076</v>
      </c>
      <c r="G77" s="282"/>
      <c r="H77" s="21">
        <v>4</v>
      </c>
      <c r="I77" s="21">
        <f t="shared" si="2"/>
        <v>4</v>
      </c>
      <c r="J77" s="21"/>
      <c r="K77" s="21"/>
      <c r="L77" s="21"/>
      <c r="M77" s="21"/>
      <c r="N77" s="24"/>
      <c r="O77" s="25">
        <f>VLOOKUP(F77,'[1]رصيد الاجازات'!$D$33:$X$227,21,0)</f>
        <v>0.66666666666666785</v>
      </c>
    </row>
    <row r="78" spans="1:15" ht="27" customHeight="1" x14ac:dyDescent="0.35">
      <c r="A78" s="173"/>
      <c r="C78" s="26">
        <v>74</v>
      </c>
      <c r="D78" s="26"/>
      <c r="E78" s="302">
        <v>179</v>
      </c>
      <c r="F78" s="21">
        <v>1077</v>
      </c>
      <c r="G78" s="181"/>
      <c r="H78" s="21">
        <v>3</v>
      </c>
      <c r="I78" s="21">
        <f t="shared" si="2"/>
        <v>3</v>
      </c>
      <c r="J78" s="21"/>
      <c r="K78" s="21"/>
      <c r="L78" s="21"/>
      <c r="M78" s="21"/>
      <c r="N78" s="24"/>
      <c r="O78" s="25">
        <f>VLOOKUP(F78,'[1]رصيد الاجازات'!$D$33:$X$227,21,0)</f>
        <v>1.6666666666666679</v>
      </c>
    </row>
    <row r="79" spans="1:15" ht="27" customHeight="1" x14ac:dyDescent="0.35">
      <c r="A79" s="173"/>
      <c r="C79" s="26">
        <v>75</v>
      </c>
      <c r="D79" s="180">
        <v>89</v>
      </c>
      <c r="E79" s="153">
        <v>12</v>
      </c>
      <c r="F79" s="21">
        <v>1078</v>
      </c>
      <c r="G79" s="282"/>
      <c r="H79" s="21">
        <v>5</v>
      </c>
      <c r="I79" s="21">
        <f t="shared" si="2"/>
        <v>2</v>
      </c>
      <c r="J79" s="21">
        <v>3</v>
      </c>
      <c r="K79" s="21"/>
      <c r="L79" s="21"/>
      <c r="M79" s="21"/>
      <c r="N79" s="24" t="s">
        <v>239</v>
      </c>
      <c r="O79" s="25">
        <f>VLOOKUP(F79,'[1]رصيد الاجازات'!$D$33:$X$227,21,0)</f>
        <v>0.66666666666666785</v>
      </c>
    </row>
    <row r="80" spans="1:15" ht="27" customHeight="1" x14ac:dyDescent="0.35">
      <c r="A80" s="173"/>
      <c r="C80" s="26">
        <v>76</v>
      </c>
      <c r="D80" s="180">
        <v>1</v>
      </c>
      <c r="E80" s="153">
        <v>15</v>
      </c>
      <c r="F80" s="21">
        <v>1079</v>
      </c>
      <c r="G80" s="282"/>
      <c r="H80" s="21">
        <v>4</v>
      </c>
      <c r="I80" s="21">
        <f t="shared" si="2"/>
        <v>4</v>
      </c>
      <c r="J80" s="21"/>
      <c r="K80" s="21"/>
      <c r="L80" s="21"/>
      <c r="M80" s="21"/>
      <c r="N80" s="24"/>
      <c r="O80" s="25">
        <f>VLOOKUP(F80,'[1]رصيد الاجازات'!$D$33:$X$227,21,0)</f>
        <v>3.6666666666666679</v>
      </c>
    </row>
    <row r="81" spans="1:15" ht="27" customHeight="1" x14ac:dyDescent="0.35">
      <c r="A81" s="173"/>
      <c r="C81" s="26">
        <v>77</v>
      </c>
      <c r="D81" s="180">
        <v>36</v>
      </c>
      <c r="E81" s="153">
        <v>7</v>
      </c>
      <c r="F81" s="21">
        <v>1080</v>
      </c>
      <c r="G81" s="282"/>
      <c r="H81" s="21">
        <v>5</v>
      </c>
      <c r="I81" s="21">
        <f t="shared" si="2"/>
        <v>5</v>
      </c>
      <c r="J81" s="21"/>
      <c r="K81" s="21"/>
      <c r="L81" s="21"/>
      <c r="M81" s="21"/>
      <c r="N81" s="24" t="s">
        <v>239</v>
      </c>
      <c r="O81" s="25">
        <f>VLOOKUP(F81,'[1]رصيد الاجازات'!$D$33:$X$227,21,0)</f>
        <v>0.40000000000000036</v>
      </c>
    </row>
    <row r="82" spans="1:15" ht="27" customHeight="1" x14ac:dyDescent="0.35">
      <c r="A82" s="173"/>
      <c r="C82" s="26">
        <v>78</v>
      </c>
      <c r="D82" s="180">
        <v>160</v>
      </c>
      <c r="E82" s="153">
        <v>28</v>
      </c>
      <c r="F82" s="21">
        <v>1081</v>
      </c>
      <c r="G82" s="282"/>
      <c r="H82" s="21">
        <v>4</v>
      </c>
      <c r="I82" s="21">
        <f t="shared" si="2"/>
        <v>2</v>
      </c>
      <c r="J82" s="21">
        <v>2</v>
      </c>
      <c r="K82" s="21"/>
      <c r="L82" s="21"/>
      <c r="M82" s="21"/>
      <c r="N82" s="24"/>
      <c r="O82" s="25">
        <f>VLOOKUP(F82,'[1]رصيد الاجازات'!$D$33:$X$227,21,0)</f>
        <v>0.66666666666666785</v>
      </c>
    </row>
    <row r="83" spans="1:15" ht="27" customHeight="1" x14ac:dyDescent="0.35">
      <c r="A83" s="173"/>
      <c r="C83" s="26">
        <v>79</v>
      </c>
      <c r="D83" s="180">
        <v>155</v>
      </c>
      <c r="E83" s="153">
        <v>5</v>
      </c>
      <c r="F83" s="21">
        <v>1082</v>
      </c>
      <c r="G83" s="282"/>
      <c r="H83" s="21">
        <v>3</v>
      </c>
      <c r="I83" s="21">
        <f t="shared" si="2"/>
        <v>2</v>
      </c>
      <c r="J83" s="21">
        <v>1</v>
      </c>
      <c r="K83" s="21"/>
      <c r="L83" s="21"/>
      <c r="M83" s="21"/>
      <c r="N83" s="24"/>
      <c r="O83" s="25">
        <f>VLOOKUP(F83,'[1]رصيد الاجازات'!$D$33:$X$227,21,0)</f>
        <v>0.66666666666666785</v>
      </c>
    </row>
    <row r="84" spans="1:15" ht="27" customHeight="1" x14ac:dyDescent="0.35">
      <c r="A84" s="173"/>
      <c r="C84" s="26">
        <v>80</v>
      </c>
      <c r="D84" s="180">
        <v>62</v>
      </c>
      <c r="E84" s="153">
        <v>13</v>
      </c>
      <c r="F84" s="182">
        <v>1083</v>
      </c>
      <c r="G84" s="284"/>
      <c r="H84" s="21">
        <v>6</v>
      </c>
      <c r="I84" s="21">
        <f t="shared" si="2"/>
        <v>3</v>
      </c>
      <c r="J84" s="21">
        <v>3</v>
      </c>
      <c r="K84" s="21"/>
      <c r="L84" s="21"/>
      <c r="M84" s="21"/>
      <c r="N84" s="24" t="s">
        <v>241</v>
      </c>
      <c r="O84" s="25">
        <f>VLOOKUP(F84,'[1]رصيد الاجازات'!$D$33:$X$227,21,0)</f>
        <v>0.41666666666666785</v>
      </c>
    </row>
    <row r="85" spans="1:15" ht="27" customHeight="1" x14ac:dyDescent="0.35">
      <c r="A85" s="173"/>
      <c r="C85" s="26">
        <v>81</v>
      </c>
      <c r="D85" s="180">
        <v>66</v>
      </c>
      <c r="E85" s="153">
        <v>36</v>
      </c>
      <c r="F85" s="21">
        <v>1084</v>
      </c>
      <c r="G85" s="282"/>
      <c r="H85" s="21">
        <v>4</v>
      </c>
      <c r="I85" s="21">
        <f t="shared" si="2"/>
        <v>4</v>
      </c>
      <c r="J85" s="21"/>
      <c r="K85" s="21"/>
      <c r="L85" s="21"/>
      <c r="M85" s="21"/>
      <c r="N85" s="24"/>
      <c r="O85" s="25">
        <f>VLOOKUP(F85,'[1]رصيد الاجازات'!$D$33:$X$227,21,0)</f>
        <v>3.6666666666666679</v>
      </c>
    </row>
    <row r="86" spans="1:15" ht="27" customHeight="1" x14ac:dyDescent="0.35">
      <c r="A86" s="173"/>
      <c r="C86" s="26">
        <v>82</v>
      </c>
      <c r="D86" s="180">
        <v>88</v>
      </c>
      <c r="E86" s="153">
        <v>11</v>
      </c>
      <c r="F86" s="21">
        <v>1085</v>
      </c>
      <c r="G86" s="282"/>
      <c r="H86" s="21">
        <v>4</v>
      </c>
      <c r="I86" s="21">
        <f t="shared" si="2"/>
        <v>4</v>
      </c>
      <c r="J86" s="21"/>
      <c r="K86" s="21"/>
      <c r="L86" s="21"/>
      <c r="M86" s="21"/>
      <c r="N86" s="24"/>
      <c r="O86" s="25">
        <f>VLOOKUP(F86,'[1]رصيد الاجازات'!$D$33:$X$227,21,0)</f>
        <v>1.6666666666666679</v>
      </c>
    </row>
    <row r="87" spans="1:15" ht="27" customHeight="1" x14ac:dyDescent="0.35">
      <c r="A87" s="173"/>
      <c r="C87" s="26">
        <v>83</v>
      </c>
      <c r="D87" s="180">
        <v>43</v>
      </c>
      <c r="E87" s="153">
        <v>2</v>
      </c>
      <c r="F87" s="21">
        <v>1086</v>
      </c>
      <c r="G87" s="283"/>
      <c r="H87" s="21">
        <v>3</v>
      </c>
      <c r="I87" s="21">
        <f t="shared" si="2"/>
        <v>3</v>
      </c>
      <c r="J87" s="21"/>
      <c r="K87" s="21"/>
      <c r="L87" s="21"/>
      <c r="M87" s="21"/>
      <c r="N87" s="24"/>
      <c r="O87" s="25">
        <f>VLOOKUP(F87,'[1]رصيد الاجازات'!$D$33:$X$227,21,0)</f>
        <v>0.66666666666666785</v>
      </c>
    </row>
    <row r="88" spans="1:15" ht="27" customHeight="1" x14ac:dyDescent="0.35">
      <c r="A88" s="173"/>
      <c r="C88" s="26">
        <v>84</v>
      </c>
      <c r="D88" s="180">
        <v>113</v>
      </c>
      <c r="E88" s="153">
        <v>9</v>
      </c>
      <c r="F88" s="21">
        <v>1087</v>
      </c>
      <c r="G88" s="181"/>
      <c r="H88" s="21">
        <v>2</v>
      </c>
      <c r="I88" s="21">
        <f t="shared" si="2"/>
        <v>2</v>
      </c>
      <c r="J88" s="21"/>
      <c r="K88" s="21"/>
      <c r="L88" s="21"/>
      <c r="M88" s="21"/>
      <c r="N88" s="24"/>
      <c r="O88" s="25">
        <f>VLOOKUP(F88,'[1]رصيد الاجازات'!$D$33:$X$227,21,0)</f>
        <v>0.66666666666666785</v>
      </c>
    </row>
    <row r="89" spans="1:15" ht="27" customHeight="1" x14ac:dyDescent="0.35">
      <c r="A89" s="173"/>
      <c r="C89" s="26">
        <v>85</v>
      </c>
      <c r="D89" s="180">
        <v>166</v>
      </c>
      <c r="E89" s="153">
        <v>19</v>
      </c>
      <c r="F89" s="21">
        <v>1088</v>
      </c>
      <c r="G89" s="282"/>
      <c r="H89" s="21">
        <v>4</v>
      </c>
      <c r="I89" s="21">
        <f t="shared" si="2"/>
        <v>2</v>
      </c>
      <c r="J89" s="21">
        <v>2</v>
      </c>
      <c r="K89" s="21"/>
      <c r="L89" s="21"/>
      <c r="M89" s="21"/>
      <c r="N89" s="24"/>
      <c r="O89" s="25">
        <f>VLOOKUP(F89,'[1]رصيد الاجازات'!$D$33:$X$227,21,0)</f>
        <v>0.66666666666666785</v>
      </c>
    </row>
    <row r="90" spans="1:15" ht="27" customHeight="1" x14ac:dyDescent="0.35">
      <c r="A90" s="173"/>
      <c r="C90" s="26">
        <v>86</v>
      </c>
      <c r="D90" s="180">
        <v>11</v>
      </c>
      <c r="E90" s="153">
        <v>28</v>
      </c>
      <c r="F90" s="21">
        <v>1089</v>
      </c>
      <c r="G90" s="282"/>
      <c r="H90" s="21">
        <v>5</v>
      </c>
      <c r="I90" s="21">
        <f t="shared" si="2"/>
        <v>4</v>
      </c>
      <c r="J90" s="21">
        <v>1</v>
      </c>
      <c r="K90" s="21"/>
      <c r="L90" s="21"/>
      <c r="M90" s="21"/>
      <c r="N90" s="24" t="s">
        <v>239</v>
      </c>
      <c r="O90" s="25">
        <f>VLOOKUP(F90,'[1]رصيد الاجازات'!$D$33:$X$227,21,0)</f>
        <v>0.66666666666666785</v>
      </c>
    </row>
    <row r="91" spans="1:15" ht="27" customHeight="1" x14ac:dyDescent="0.35">
      <c r="A91" s="173"/>
      <c r="C91" s="26">
        <v>87</v>
      </c>
      <c r="D91" s="180">
        <v>39</v>
      </c>
      <c r="E91" s="153">
        <v>3</v>
      </c>
      <c r="F91" s="21">
        <v>1090</v>
      </c>
      <c r="G91" s="282"/>
      <c r="H91" s="21">
        <v>3</v>
      </c>
      <c r="I91" s="21">
        <f t="shared" si="2"/>
        <v>3</v>
      </c>
      <c r="J91" s="21"/>
      <c r="K91" s="21"/>
      <c r="L91" s="21"/>
      <c r="M91" s="21"/>
      <c r="N91" s="24"/>
      <c r="O91" s="25">
        <f>VLOOKUP(F91,'[1]رصيد الاجازات'!$D$33:$X$227,21,0)</f>
        <v>3.6666666666666679</v>
      </c>
    </row>
    <row r="92" spans="1:15" ht="27" customHeight="1" x14ac:dyDescent="0.35">
      <c r="A92" s="173"/>
      <c r="C92" s="26">
        <v>88</v>
      </c>
      <c r="D92" s="180">
        <v>4</v>
      </c>
      <c r="E92" s="153">
        <v>43</v>
      </c>
      <c r="F92" s="21">
        <v>1091</v>
      </c>
      <c r="G92" s="282"/>
      <c r="H92" s="21">
        <v>3</v>
      </c>
      <c r="I92" s="21">
        <f t="shared" si="2"/>
        <v>3</v>
      </c>
      <c r="J92" s="21"/>
      <c r="K92" s="21"/>
      <c r="L92" s="21"/>
      <c r="M92" s="21"/>
      <c r="N92" s="24"/>
      <c r="O92" s="25">
        <f>VLOOKUP(F92,'[1]رصيد الاجازات'!$D$33:$X$227,21,0)</f>
        <v>3.4166666666666679</v>
      </c>
    </row>
    <row r="93" spans="1:15" ht="27" customHeight="1" x14ac:dyDescent="0.35">
      <c r="A93" s="173"/>
      <c r="C93" s="26">
        <v>89</v>
      </c>
      <c r="D93" s="180">
        <v>37</v>
      </c>
      <c r="E93" s="153">
        <v>38</v>
      </c>
      <c r="F93" s="21">
        <v>1092</v>
      </c>
      <c r="G93" s="181"/>
      <c r="H93" s="21">
        <v>6</v>
      </c>
      <c r="I93" s="21">
        <f t="shared" si="2"/>
        <v>2</v>
      </c>
      <c r="J93" s="21">
        <v>4</v>
      </c>
      <c r="K93" s="21"/>
      <c r="L93" s="21"/>
      <c r="M93" s="21"/>
      <c r="N93" s="24" t="s">
        <v>241</v>
      </c>
      <c r="O93" s="25">
        <f>VLOOKUP(F93,'[1]رصيد الاجازات'!$D$33:$X$227,21,0)</f>
        <v>0.66666666666666785</v>
      </c>
    </row>
    <row r="94" spans="1:15" ht="27" customHeight="1" x14ac:dyDescent="0.35">
      <c r="A94" s="173"/>
      <c r="C94" s="26">
        <v>90</v>
      </c>
      <c r="D94" s="180">
        <v>59</v>
      </c>
      <c r="E94" s="153">
        <v>15</v>
      </c>
      <c r="F94" s="21">
        <v>1093</v>
      </c>
      <c r="G94" s="181"/>
      <c r="H94" s="21">
        <v>8</v>
      </c>
      <c r="I94" s="21">
        <f t="shared" si="2"/>
        <v>2</v>
      </c>
      <c r="J94" s="21"/>
      <c r="K94" s="21"/>
      <c r="L94" s="21">
        <v>6</v>
      </c>
      <c r="M94" s="21"/>
      <c r="N94" s="24" t="s">
        <v>245</v>
      </c>
      <c r="O94" s="25">
        <f>VLOOKUP(F94,'[1]رصيد الاجازات'!$D$33:$X$227,21,0)</f>
        <v>0.66666666666666785</v>
      </c>
    </row>
    <row r="95" spans="1:15" ht="27" customHeight="1" x14ac:dyDescent="0.35">
      <c r="A95" s="173"/>
      <c r="C95" s="26">
        <v>91</v>
      </c>
      <c r="D95" s="180">
        <v>12</v>
      </c>
      <c r="E95" s="153">
        <v>35</v>
      </c>
      <c r="F95" s="21">
        <v>1094</v>
      </c>
      <c r="G95" s="282"/>
      <c r="H95" s="21">
        <v>6</v>
      </c>
      <c r="I95" s="21">
        <f t="shared" si="2"/>
        <v>2</v>
      </c>
      <c r="J95" s="21">
        <v>4</v>
      </c>
      <c r="K95" s="21"/>
      <c r="L95" s="21"/>
      <c r="M95" s="21"/>
      <c r="N95" s="24" t="s">
        <v>241</v>
      </c>
      <c r="O95" s="25">
        <f>VLOOKUP(F95,'[1]رصيد الاجازات'!$D$33:$X$227,21,0)</f>
        <v>0.66666666666666785</v>
      </c>
    </row>
    <row r="96" spans="1:15" ht="27" customHeight="1" x14ac:dyDescent="0.35">
      <c r="A96" s="173"/>
      <c r="C96" s="26">
        <v>92</v>
      </c>
      <c r="D96" s="180">
        <v>100</v>
      </c>
      <c r="E96" s="153">
        <v>12</v>
      </c>
      <c r="F96" s="21">
        <v>1095</v>
      </c>
      <c r="G96" s="282"/>
      <c r="H96" s="21">
        <v>3</v>
      </c>
      <c r="I96" s="21">
        <f t="shared" si="2"/>
        <v>2</v>
      </c>
      <c r="J96" s="21">
        <v>1</v>
      </c>
      <c r="K96" s="21"/>
      <c r="L96" s="21"/>
      <c r="M96" s="21"/>
      <c r="N96" s="24"/>
      <c r="O96" s="25">
        <f>VLOOKUP(F96,'[1]رصيد الاجازات'!$D$33:$X$227,21,0)</f>
        <v>0.66666666666666785</v>
      </c>
    </row>
    <row r="97" spans="1:15" ht="27" customHeight="1" x14ac:dyDescent="0.35">
      <c r="A97" s="173"/>
      <c r="C97" s="26">
        <v>93</v>
      </c>
      <c r="D97" s="180">
        <v>58</v>
      </c>
      <c r="E97" s="153">
        <v>30</v>
      </c>
      <c r="F97" s="21">
        <v>1096</v>
      </c>
      <c r="G97" s="282"/>
      <c r="H97" s="21">
        <v>3</v>
      </c>
      <c r="I97" s="21">
        <f t="shared" si="2"/>
        <v>3</v>
      </c>
      <c r="J97" s="21"/>
      <c r="K97" s="21"/>
      <c r="L97" s="21"/>
      <c r="M97" s="21"/>
      <c r="N97" s="24"/>
      <c r="O97" s="25">
        <f>VLOOKUP(F97,'[1]رصيد الاجازات'!$D$33:$X$227,21,0)</f>
        <v>4.6666666666666679</v>
      </c>
    </row>
    <row r="98" spans="1:15" ht="27" customHeight="1" x14ac:dyDescent="0.35">
      <c r="A98" s="173"/>
      <c r="C98" s="26">
        <v>94</v>
      </c>
      <c r="D98" s="180">
        <v>149</v>
      </c>
      <c r="E98" s="153">
        <v>11</v>
      </c>
      <c r="F98" s="21">
        <v>1097</v>
      </c>
      <c r="G98" s="282"/>
      <c r="H98" s="21">
        <v>2</v>
      </c>
      <c r="I98" s="21">
        <f t="shared" si="2"/>
        <v>2</v>
      </c>
      <c r="J98" s="21"/>
      <c r="K98" s="21"/>
      <c r="L98" s="21"/>
      <c r="M98" s="21"/>
      <c r="N98" s="24"/>
      <c r="O98" s="25">
        <f>VLOOKUP(F98,'[1]رصيد الاجازات'!$D$33:$X$227,21,0)</f>
        <v>1.6666666666666679</v>
      </c>
    </row>
    <row r="99" spans="1:15" ht="27" customHeight="1" x14ac:dyDescent="0.35">
      <c r="A99" s="173"/>
      <c r="C99" s="26">
        <v>95</v>
      </c>
      <c r="D99" s="180">
        <v>29</v>
      </c>
      <c r="E99" s="153">
        <v>2</v>
      </c>
      <c r="F99" s="182">
        <v>1098</v>
      </c>
      <c r="G99" s="183"/>
      <c r="H99" s="21">
        <v>2</v>
      </c>
      <c r="I99" s="21">
        <f t="shared" si="2"/>
        <v>2</v>
      </c>
      <c r="J99" s="21"/>
      <c r="K99" s="21"/>
      <c r="L99" s="21"/>
      <c r="M99" s="21"/>
      <c r="N99" s="24"/>
      <c r="O99" s="25">
        <f>VLOOKUP(F99,'[1]رصيد الاجازات'!$D$33:$X$227,21,0)</f>
        <v>6.4166666666666679</v>
      </c>
    </row>
    <row r="100" spans="1:15" ht="27" customHeight="1" x14ac:dyDescent="0.35">
      <c r="A100" s="173"/>
      <c r="C100" s="26">
        <v>96</v>
      </c>
      <c r="D100" s="180">
        <v>134</v>
      </c>
      <c r="E100" s="153">
        <v>3</v>
      </c>
      <c r="F100" s="21">
        <v>1099</v>
      </c>
      <c r="G100" s="282"/>
      <c r="H100" s="21">
        <v>5</v>
      </c>
      <c r="I100" s="21">
        <f t="shared" si="2"/>
        <v>2</v>
      </c>
      <c r="J100" s="21">
        <v>3</v>
      </c>
      <c r="K100" s="21"/>
      <c r="L100" s="21"/>
      <c r="M100" s="21"/>
      <c r="N100" s="24" t="s">
        <v>239</v>
      </c>
      <c r="O100" s="25">
        <f>VLOOKUP(F100,'[1]رصيد الاجازات'!$D$33:$X$227,21,0)</f>
        <v>0.66666666666666785</v>
      </c>
    </row>
    <row r="101" spans="1:15" ht="27" customHeight="1" x14ac:dyDescent="0.35">
      <c r="A101" s="173"/>
      <c r="C101" s="26">
        <v>97</v>
      </c>
      <c r="D101" s="180">
        <v>110</v>
      </c>
      <c r="E101" s="153">
        <v>17</v>
      </c>
      <c r="F101" s="21">
        <v>1100</v>
      </c>
      <c r="G101" s="181"/>
      <c r="H101" s="21">
        <v>2</v>
      </c>
      <c r="I101" s="21">
        <f t="shared" ref="I101:I132" si="3">H101-SUM(J101:M101)</f>
        <v>2</v>
      </c>
      <c r="J101" s="21"/>
      <c r="K101" s="21"/>
      <c r="L101" s="21"/>
      <c r="M101" s="21"/>
      <c r="N101" s="24"/>
      <c r="O101" s="25">
        <f>VLOOKUP(F101,'[1]رصيد الاجازات'!$D$33:$X$227,21,0)</f>
        <v>4.6666666666666679</v>
      </c>
    </row>
    <row r="102" spans="1:15" ht="27" customHeight="1" x14ac:dyDescent="0.35">
      <c r="A102" s="173"/>
      <c r="C102" s="26">
        <v>98</v>
      </c>
      <c r="D102" s="180">
        <v>50</v>
      </c>
      <c r="E102" s="153">
        <v>8</v>
      </c>
      <c r="F102" s="21">
        <v>1101</v>
      </c>
      <c r="G102" s="282"/>
      <c r="H102" s="21">
        <v>4</v>
      </c>
      <c r="I102" s="21">
        <f t="shared" si="3"/>
        <v>4</v>
      </c>
      <c r="J102" s="21"/>
      <c r="K102" s="21"/>
      <c r="L102" s="21"/>
      <c r="M102" s="21"/>
      <c r="N102" s="24"/>
      <c r="O102" s="25">
        <f>VLOOKUP(F102,'[1]رصيد الاجازات'!$D$33:$X$227,21,0)</f>
        <v>3.6666666666666679</v>
      </c>
    </row>
    <row r="103" spans="1:15" ht="27" customHeight="1" x14ac:dyDescent="0.35">
      <c r="A103" s="173"/>
      <c r="C103" s="26">
        <v>99</v>
      </c>
      <c r="D103" s="180">
        <v>49</v>
      </c>
      <c r="E103" s="153">
        <v>17</v>
      </c>
      <c r="F103" s="21">
        <v>1102</v>
      </c>
      <c r="G103" s="282"/>
      <c r="H103" s="21">
        <v>3</v>
      </c>
      <c r="I103" s="21">
        <f t="shared" si="3"/>
        <v>3</v>
      </c>
      <c r="J103" s="21"/>
      <c r="K103" s="21"/>
      <c r="L103" s="21"/>
      <c r="M103" s="21"/>
      <c r="N103" s="24"/>
      <c r="O103" s="25">
        <f>VLOOKUP(F103,'[1]رصيد الاجازات'!$D$33:$X$227,21,0)</f>
        <v>5.6666666666666679</v>
      </c>
    </row>
    <row r="104" spans="1:15" ht="27" customHeight="1" x14ac:dyDescent="0.35">
      <c r="A104" s="173"/>
      <c r="C104" s="26">
        <v>100</v>
      </c>
      <c r="D104" s="180">
        <v>145</v>
      </c>
      <c r="E104" s="153">
        <v>33</v>
      </c>
      <c r="F104" s="21">
        <v>1103</v>
      </c>
      <c r="G104" s="181"/>
      <c r="H104" s="21">
        <v>4</v>
      </c>
      <c r="I104" s="21">
        <f t="shared" si="3"/>
        <v>3</v>
      </c>
      <c r="J104" s="21">
        <v>1</v>
      </c>
      <c r="K104" s="21"/>
      <c r="L104" s="21"/>
      <c r="M104" s="21"/>
      <c r="N104" s="24"/>
      <c r="O104" s="25">
        <f>VLOOKUP(F104,'[1]رصيد الاجازات'!$D$33:$X$227,21,0)</f>
        <v>0.41666666666666785</v>
      </c>
    </row>
    <row r="105" spans="1:15" ht="27" customHeight="1" x14ac:dyDescent="0.35">
      <c r="A105" s="173"/>
      <c r="C105" s="26">
        <v>101</v>
      </c>
      <c r="D105" s="180">
        <v>63</v>
      </c>
      <c r="E105" s="153">
        <v>19</v>
      </c>
      <c r="F105" s="21">
        <v>1104</v>
      </c>
      <c r="G105" s="282"/>
      <c r="H105" s="21">
        <v>2</v>
      </c>
      <c r="I105" s="21">
        <f t="shared" si="3"/>
        <v>2</v>
      </c>
      <c r="J105" s="21"/>
      <c r="K105" s="21"/>
      <c r="L105" s="21"/>
      <c r="M105" s="21"/>
      <c r="N105" s="24"/>
      <c r="O105" s="25">
        <f>VLOOKUP(F105,'[1]رصيد الاجازات'!$D$33:$X$227,21,0)</f>
        <v>5.6666666666666679</v>
      </c>
    </row>
    <row r="106" spans="1:15" ht="27" customHeight="1" x14ac:dyDescent="0.35">
      <c r="A106" s="173"/>
      <c r="C106" s="26">
        <v>102</v>
      </c>
      <c r="D106" s="180">
        <v>20</v>
      </c>
      <c r="E106" s="153">
        <v>16</v>
      </c>
      <c r="F106" s="21">
        <v>1106</v>
      </c>
      <c r="G106" s="282"/>
      <c r="H106" s="21">
        <v>4</v>
      </c>
      <c r="I106" s="21">
        <f t="shared" si="3"/>
        <v>2</v>
      </c>
      <c r="J106" s="21">
        <v>2</v>
      </c>
      <c r="K106" s="21"/>
      <c r="L106" s="21"/>
      <c r="M106" s="21"/>
      <c r="N106" s="24"/>
      <c r="O106" s="25">
        <f>VLOOKUP(F106,'[1]رصيد الاجازات'!$D$33:$X$227,21,0)</f>
        <v>0.66666666666666785</v>
      </c>
    </row>
    <row r="107" spans="1:15" ht="27" customHeight="1" x14ac:dyDescent="0.35">
      <c r="A107" s="173"/>
      <c r="C107" s="26">
        <v>103</v>
      </c>
      <c r="D107" s="180">
        <v>132</v>
      </c>
      <c r="E107" s="153">
        <v>9</v>
      </c>
      <c r="F107" s="21">
        <v>1107</v>
      </c>
      <c r="G107" s="282"/>
      <c r="H107" s="21">
        <v>5</v>
      </c>
      <c r="I107" s="21">
        <f t="shared" si="3"/>
        <v>2</v>
      </c>
      <c r="J107" s="21">
        <v>3</v>
      </c>
      <c r="K107" s="21"/>
      <c r="L107" s="21"/>
      <c r="M107" s="21"/>
      <c r="N107" s="24" t="s">
        <v>239</v>
      </c>
      <c r="O107" s="25">
        <f>VLOOKUP(F107,'[1]رصيد الاجازات'!$D$33:$X$227,21,0)</f>
        <v>0.66666666666666785</v>
      </c>
    </row>
    <row r="108" spans="1:15" ht="27" customHeight="1" x14ac:dyDescent="0.35">
      <c r="A108" s="173"/>
      <c r="C108" s="26">
        <v>104</v>
      </c>
      <c r="D108" s="180">
        <v>81</v>
      </c>
      <c r="E108" s="153">
        <v>10</v>
      </c>
      <c r="F108" s="21">
        <v>1108</v>
      </c>
      <c r="G108" s="282"/>
      <c r="H108" s="21">
        <v>3</v>
      </c>
      <c r="I108" s="21">
        <f t="shared" si="3"/>
        <v>3</v>
      </c>
      <c r="J108" s="21"/>
      <c r="K108" s="21"/>
      <c r="L108" s="21"/>
      <c r="M108" s="21"/>
      <c r="N108" s="24"/>
      <c r="O108" s="25">
        <f>VLOOKUP(F108,'[1]رصيد الاجازات'!$D$33:$X$227,21,0)</f>
        <v>1.4166666666666679</v>
      </c>
    </row>
    <row r="109" spans="1:15" ht="27" customHeight="1" x14ac:dyDescent="0.35">
      <c r="A109" s="173"/>
      <c r="C109" s="26">
        <v>105</v>
      </c>
      <c r="D109" s="180">
        <v>119</v>
      </c>
      <c r="E109" s="153">
        <v>14</v>
      </c>
      <c r="F109" s="21">
        <v>1109</v>
      </c>
      <c r="G109" s="282"/>
      <c r="H109" s="21">
        <v>4</v>
      </c>
      <c r="I109" s="21">
        <f t="shared" si="3"/>
        <v>0</v>
      </c>
      <c r="J109" s="21">
        <v>4</v>
      </c>
      <c r="K109" s="21"/>
      <c r="L109" s="21"/>
      <c r="M109" s="21"/>
      <c r="N109" s="24"/>
      <c r="O109" s="25">
        <f>VLOOKUP(F109,'[1]رصيد الاجازات'!$D$33:$X$227,21,0)</f>
        <v>0.66666666666666785</v>
      </c>
    </row>
    <row r="110" spans="1:15" ht="27" customHeight="1" x14ac:dyDescent="0.35">
      <c r="A110" s="173"/>
      <c r="C110" s="26">
        <v>106</v>
      </c>
      <c r="D110" s="180">
        <v>73</v>
      </c>
      <c r="E110" s="153">
        <v>12</v>
      </c>
      <c r="F110" s="21">
        <v>1110</v>
      </c>
      <c r="G110" s="282"/>
      <c r="H110" s="21">
        <v>8</v>
      </c>
      <c r="I110" s="21">
        <f t="shared" si="3"/>
        <v>2</v>
      </c>
      <c r="J110" s="21">
        <v>5</v>
      </c>
      <c r="K110" s="21"/>
      <c r="L110" s="21">
        <v>1</v>
      </c>
      <c r="M110" s="21"/>
      <c r="N110" s="24" t="s">
        <v>244</v>
      </c>
      <c r="O110" s="25">
        <f>VLOOKUP(F110,'[1]رصيد الاجازات'!$D$33:$X$227,21,0)</f>
        <v>0.66666666666666785</v>
      </c>
    </row>
    <row r="111" spans="1:15" ht="27" customHeight="1" x14ac:dyDescent="0.35">
      <c r="A111" s="173"/>
      <c r="C111" s="26">
        <v>107</v>
      </c>
      <c r="D111" s="180">
        <v>23</v>
      </c>
      <c r="E111" s="153">
        <v>3</v>
      </c>
      <c r="F111" s="182">
        <v>1111</v>
      </c>
      <c r="G111" s="284"/>
      <c r="H111" s="21">
        <v>7</v>
      </c>
      <c r="I111" s="21">
        <f t="shared" si="3"/>
        <v>6</v>
      </c>
      <c r="J111" s="21">
        <v>1</v>
      </c>
      <c r="K111" s="21"/>
      <c r="L111" s="21"/>
      <c r="M111" s="21"/>
      <c r="N111" s="24" t="s">
        <v>246</v>
      </c>
      <c r="O111" s="25">
        <f>VLOOKUP(F111,'[1]رصيد الاجازات'!$D$33:$X$227,21,0)</f>
        <v>3.4166666666666679</v>
      </c>
    </row>
    <row r="112" spans="1:15" ht="27" customHeight="1" x14ac:dyDescent="0.35">
      <c r="A112" s="173"/>
      <c r="C112" s="26">
        <v>108</v>
      </c>
      <c r="D112" s="180">
        <v>128</v>
      </c>
      <c r="E112" s="153">
        <v>10</v>
      </c>
      <c r="F112" s="21">
        <v>1112</v>
      </c>
      <c r="G112" s="282"/>
      <c r="H112" s="21">
        <v>4</v>
      </c>
      <c r="I112" s="21">
        <f t="shared" si="3"/>
        <v>4</v>
      </c>
      <c r="J112" s="21"/>
      <c r="K112" s="21"/>
      <c r="L112" s="21"/>
      <c r="M112" s="21"/>
      <c r="N112" s="24"/>
      <c r="O112" s="25">
        <f>VLOOKUP(F112,'[1]رصيد الاجازات'!$D$33:$X$227,21,0)</f>
        <v>1.6666666666666679</v>
      </c>
    </row>
    <row r="113" spans="1:15" ht="27" customHeight="1" x14ac:dyDescent="0.35">
      <c r="A113" s="173"/>
      <c r="C113" s="26">
        <v>109</v>
      </c>
      <c r="D113" s="180">
        <v>45</v>
      </c>
      <c r="E113" s="153">
        <v>2</v>
      </c>
      <c r="F113" s="21">
        <v>1113</v>
      </c>
      <c r="G113" s="282"/>
      <c r="H113" s="21">
        <v>2</v>
      </c>
      <c r="I113" s="21">
        <f t="shared" si="3"/>
        <v>2</v>
      </c>
      <c r="J113" s="21"/>
      <c r="K113" s="21"/>
      <c r="L113" s="21"/>
      <c r="M113" s="21"/>
      <c r="N113" s="24"/>
      <c r="O113" s="25">
        <f>VLOOKUP(F113,'[1]رصيد الاجازات'!$D$33:$X$227,21,0)</f>
        <v>4.6666666666666679</v>
      </c>
    </row>
    <row r="114" spans="1:15" ht="27" customHeight="1" x14ac:dyDescent="0.35">
      <c r="A114" s="173"/>
      <c r="C114" s="26">
        <v>110</v>
      </c>
      <c r="D114" s="180">
        <v>162</v>
      </c>
      <c r="E114" s="153">
        <v>11</v>
      </c>
      <c r="F114" s="21">
        <v>1115</v>
      </c>
      <c r="G114" s="282"/>
      <c r="H114" s="21">
        <v>6</v>
      </c>
      <c r="I114" s="21">
        <f t="shared" si="3"/>
        <v>2</v>
      </c>
      <c r="J114" s="21">
        <v>4</v>
      </c>
      <c r="K114" s="21"/>
      <c r="L114" s="21"/>
      <c r="M114" s="21"/>
      <c r="N114" s="24" t="s">
        <v>241</v>
      </c>
      <c r="O114" s="25">
        <f>VLOOKUP(F114,'[1]رصيد الاجازات'!$D$33:$X$227,21,0)</f>
        <v>0.66666666666666785</v>
      </c>
    </row>
    <row r="115" spans="1:15" ht="27" customHeight="1" x14ac:dyDescent="0.35">
      <c r="A115" s="173"/>
      <c r="C115" s="26">
        <v>111</v>
      </c>
      <c r="D115" s="180">
        <v>95</v>
      </c>
      <c r="E115" s="153">
        <v>38</v>
      </c>
      <c r="F115" s="21">
        <v>1116</v>
      </c>
      <c r="G115" s="282"/>
      <c r="H115" s="21">
        <v>3</v>
      </c>
      <c r="I115" s="21">
        <f t="shared" si="3"/>
        <v>3</v>
      </c>
      <c r="J115" s="21"/>
      <c r="K115" s="21"/>
      <c r="L115" s="21"/>
      <c r="M115" s="21"/>
      <c r="N115" s="24"/>
      <c r="O115" s="25">
        <f>VLOOKUP(F115,'[1]رصيد الاجازات'!$D$33:$X$227,21,0)</f>
        <v>2.6666666666666679</v>
      </c>
    </row>
    <row r="116" spans="1:15" ht="27" customHeight="1" x14ac:dyDescent="0.35">
      <c r="A116" s="173"/>
      <c r="C116" s="26">
        <v>112</v>
      </c>
      <c r="D116" s="180">
        <v>79</v>
      </c>
      <c r="E116" s="153">
        <v>11</v>
      </c>
      <c r="F116" s="21">
        <v>1117</v>
      </c>
      <c r="G116" s="181"/>
      <c r="H116" s="21">
        <v>3</v>
      </c>
      <c r="I116" s="21">
        <f t="shared" si="3"/>
        <v>3</v>
      </c>
      <c r="J116" s="21"/>
      <c r="K116" s="21"/>
      <c r="L116" s="21"/>
      <c r="M116" s="21"/>
      <c r="N116" s="24"/>
      <c r="O116" s="25">
        <f>VLOOKUP(F116,'[1]رصيد الاجازات'!$D$33:$X$227,21,0)</f>
        <v>2.6666666666666679</v>
      </c>
    </row>
    <row r="117" spans="1:15" ht="27" customHeight="1" x14ac:dyDescent="0.35">
      <c r="A117" s="173"/>
      <c r="C117" s="26">
        <v>113</v>
      </c>
      <c r="D117" s="180">
        <v>18</v>
      </c>
      <c r="E117" s="153">
        <v>21</v>
      </c>
      <c r="F117" s="21">
        <v>1118</v>
      </c>
      <c r="G117" s="181"/>
      <c r="H117" s="21">
        <v>3</v>
      </c>
      <c r="I117" s="21">
        <f t="shared" si="3"/>
        <v>2</v>
      </c>
      <c r="J117" s="21">
        <v>1</v>
      </c>
      <c r="K117" s="21"/>
      <c r="L117" s="21"/>
      <c r="M117" s="21"/>
      <c r="N117" s="24"/>
      <c r="O117" s="25">
        <f>VLOOKUP(F117,'[1]رصيد الاجازات'!$D$33:$X$227,21,0)</f>
        <v>0.66666666666666785</v>
      </c>
    </row>
    <row r="118" spans="1:15" ht="27" customHeight="1" x14ac:dyDescent="0.35">
      <c r="A118" s="173"/>
      <c r="C118" s="26">
        <v>114</v>
      </c>
      <c r="D118" s="180">
        <v>98</v>
      </c>
      <c r="E118" s="153">
        <v>39</v>
      </c>
      <c r="F118" s="21">
        <v>1119</v>
      </c>
      <c r="G118" s="181"/>
      <c r="H118" s="21">
        <v>4</v>
      </c>
      <c r="I118" s="21">
        <f t="shared" si="3"/>
        <v>4</v>
      </c>
      <c r="J118" s="21"/>
      <c r="K118" s="21"/>
      <c r="L118" s="21"/>
      <c r="M118" s="21"/>
      <c r="N118" s="24"/>
      <c r="O118" s="25">
        <f>VLOOKUP(F118,'[1]رصيد الاجازات'!$D$33:$X$227,21,0)</f>
        <v>0.41666666666666785</v>
      </c>
    </row>
    <row r="119" spans="1:15" ht="27" customHeight="1" x14ac:dyDescent="0.35">
      <c r="A119" s="173"/>
      <c r="C119" s="26">
        <v>115</v>
      </c>
      <c r="D119" s="180">
        <v>30</v>
      </c>
      <c r="E119" s="153">
        <v>37</v>
      </c>
      <c r="F119" s="21">
        <v>1120</v>
      </c>
      <c r="G119" s="282"/>
      <c r="H119" s="21">
        <v>6</v>
      </c>
      <c r="I119" s="21">
        <f t="shared" si="3"/>
        <v>3</v>
      </c>
      <c r="J119" s="21">
        <v>3</v>
      </c>
      <c r="K119" s="21"/>
      <c r="L119" s="21"/>
      <c r="M119" s="21"/>
      <c r="N119" s="24" t="s">
        <v>241</v>
      </c>
      <c r="O119" s="25">
        <f>VLOOKUP(F119,'[1]رصيد الاجازات'!$D$33:$X$227,21,0)</f>
        <v>0.66666666666666785</v>
      </c>
    </row>
    <row r="120" spans="1:15" ht="27" customHeight="1" x14ac:dyDescent="0.35">
      <c r="A120" s="173"/>
      <c r="C120" s="26">
        <v>116</v>
      </c>
      <c r="D120" s="180">
        <v>91</v>
      </c>
      <c r="E120" s="153">
        <v>1</v>
      </c>
      <c r="F120" s="182">
        <v>1121</v>
      </c>
      <c r="G120" s="284"/>
      <c r="H120" s="21">
        <v>7</v>
      </c>
      <c r="I120" s="21">
        <f t="shared" si="3"/>
        <v>3</v>
      </c>
      <c r="J120" s="21">
        <v>4</v>
      </c>
      <c r="K120" s="21"/>
      <c r="L120" s="21"/>
      <c r="M120" s="21"/>
      <c r="N120" s="24" t="s">
        <v>246</v>
      </c>
      <c r="O120" s="25">
        <f>VLOOKUP(F120,'[1]رصيد الاجازات'!$D$33:$X$227,21,0)</f>
        <v>0.41666666666666785</v>
      </c>
    </row>
    <row r="121" spans="1:15" ht="27" customHeight="1" x14ac:dyDescent="0.35">
      <c r="A121" s="173"/>
      <c r="C121" s="26">
        <v>117</v>
      </c>
      <c r="D121" s="180">
        <v>150</v>
      </c>
      <c r="E121" s="153">
        <v>16</v>
      </c>
      <c r="F121" s="21">
        <v>1122</v>
      </c>
      <c r="G121" s="282"/>
      <c r="H121" s="21">
        <v>4</v>
      </c>
      <c r="I121" s="21">
        <f t="shared" si="3"/>
        <v>3</v>
      </c>
      <c r="J121" s="21">
        <v>1</v>
      </c>
      <c r="K121" s="21"/>
      <c r="L121" s="21"/>
      <c r="M121" s="21"/>
      <c r="N121" s="24"/>
      <c r="O121" s="25">
        <f>VLOOKUP(F121,'[1]رصيد الاجازات'!$D$33:$X$227,21,0)</f>
        <v>0.66666666666666785</v>
      </c>
    </row>
    <row r="122" spans="1:15" ht="27" customHeight="1" x14ac:dyDescent="0.35">
      <c r="A122" s="173"/>
      <c r="C122" s="26">
        <v>118</v>
      </c>
      <c r="D122" s="180">
        <v>108</v>
      </c>
      <c r="E122" s="153">
        <v>4</v>
      </c>
      <c r="F122" s="21">
        <v>1123</v>
      </c>
      <c r="G122" s="282"/>
      <c r="H122" s="21">
        <v>2</v>
      </c>
      <c r="I122" s="21">
        <f t="shared" si="3"/>
        <v>2</v>
      </c>
      <c r="J122" s="21"/>
      <c r="K122" s="21"/>
      <c r="L122" s="21"/>
      <c r="M122" s="21"/>
      <c r="N122" s="24"/>
      <c r="O122" s="25">
        <f>VLOOKUP(F122,'[1]رصيد الاجازات'!$D$33:$X$227,21,0)</f>
        <v>3.6666666666666679</v>
      </c>
    </row>
    <row r="123" spans="1:15" ht="27" customHeight="1" x14ac:dyDescent="0.35">
      <c r="A123" s="173"/>
      <c r="C123" s="26">
        <v>119</v>
      </c>
      <c r="D123" s="180">
        <v>7</v>
      </c>
      <c r="E123" s="153">
        <v>29</v>
      </c>
      <c r="F123" s="21">
        <v>1124</v>
      </c>
      <c r="G123" s="282"/>
      <c r="H123" s="21">
        <v>3</v>
      </c>
      <c r="I123" s="21">
        <f t="shared" si="3"/>
        <v>3</v>
      </c>
      <c r="J123" s="21"/>
      <c r="K123" s="21"/>
      <c r="L123" s="21"/>
      <c r="M123" s="21"/>
      <c r="N123" s="24"/>
      <c r="O123" s="25">
        <f>VLOOKUP(F123,'[1]رصيد الاجازات'!$D$33:$X$227,21,0)</f>
        <v>0.66666666666666785</v>
      </c>
    </row>
    <row r="124" spans="1:15" ht="27" customHeight="1" x14ac:dyDescent="0.35">
      <c r="A124" s="173"/>
      <c r="C124" s="26">
        <v>120</v>
      </c>
      <c r="D124" s="180">
        <v>143</v>
      </c>
      <c r="E124" s="153">
        <v>8</v>
      </c>
      <c r="F124" s="21">
        <v>1125</v>
      </c>
      <c r="G124" s="282"/>
      <c r="H124" s="21">
        <v>4</v>
      </c>
      <c r="I124" s="21">
        <f t="shared" si="3"/>
        <v>2</v>
      </c>
      <c r="J124" s="21">
        <v>2</v>
      </c>
      <c r="K124" s="21"/>
      <c r="L124" s="21"/>
      <c r="M124" s="21"/>
      <c r="N124" s="24"/>
      <c r="O124" s="25">
        <f>VLOOKUP(F124,'[1]رصيد الاجازات'!$D$33:$X$227,21,0)</f>
        <v>0.66666666666666785</v>
      </c>
    </row>
    <row r="125" spans="1:15" ht="27" customHeight="1" x14ac:dyDescent="0.35">
      <c r="A125" s="173"/>
      <c r="C125" s="26">
        <v>121</v>
      </c>
      <c r="D125" s="180">
        <v>25</v>
      </c>
      <c r="E125" s="153">
        <v>9</v>
      </c>
      <c r="F125" s="21">
        <v>1126</v>
      </c>
      <c r="G125" s="282"/>
      <c r="H125" s="21">
        <v>3</v>
      </c>
      <c r="I125" s="21">
        <f t="shared" si="3"/>
        <v>3</v>
      </c>
      <c r="J125" s="21"/>
      <c r="K125" s="21"/>
      <c r="L125" s="21"/>
      <c r="M125" s="21"/>
      <c r="N125" s="24"/>
      <c r="O125" s="25">
        <f>VLOOKUP(F125,'[1]رصيد الاجازات'!$D$33:$X$227,21,0)</f>
        <v>7.4166666666666679</v>
      </c>
    </row>
    <row r="126" spans="1:15" ht="27" customHeight="1" x14ac:dyDescent="0.35">
      <c r="A126" s="173"/>
      <c r="C126" s="26">
        <v>122</v>
      </c>
      <c r="D126" s="180">
        <v>78</v>
      </c>
      <c r="E126" s="153">
        <v>33</v>
      </c>
      <c r="F126" s="21">
        <v>1127</v>
      </c>
      <c r="G126" s="282"/>
      <c r="H126" s="21">
        <v>4</v>
      </c>
      <c r="I126" s="21">
        <f t="shared" si="3"/>
        <v>2</v>
      </c>
      <c r="J126" s="21">
        <v>2</v>
      </c>
      <c r="K126" s="21"/>
      <c r="L126" s="21"/>
      <c r="M126" s="21"/>
      <c r="N126" s="24"/>
      <c r="O126" s="25">
        <f>VLOOKUP(F126,'[1]رصيد الاجازات'!$D$33:$X$227,21,0)</f>
        <v>0.66666666666666785</v>
      </c>
    </row>
    <row r="127" spans="1:15" ht="27" customHeight="1" x14ac:dyDescent="0.35">
      <c r="A127" s="173"/>
      <c r="C127" s="26">
        <v>123</v>
      </c>
      <c r="D127" s="180">
        <v>140</v>
      </c>
      <c r="E127" s="153">
        <v>39</v>
      </c>
      <c r="F127" s="21">
        <v>1128</v>
      </c>
      <c r="G127" s="282"/>
      <c r="H127" s="21">
        <v>3</v>
      </c>
      <c r="I127" s="21">
        <f t="shared" si="3"/>
        <v>2</v>
      </c>
      <c r="J127" s="21">
        <v>1</v>
      </c>
      <c r="K127" s="21"/>
      <c r="L127" s="21"/>
      <c r="M127" s="21"/>
      <c r="N127" s="24"/>
      <c r="O127" s="25">
        <f>VLOOKUP(F127,'[1]رصيد الاجازات'!$D$33:$X$227,21,0)</f>
        <v>0.66666666666666785</v>
      </c>
    </row>
    <row r="128" spans="1:15" ht="27" customHeight="1" x14ac:dyDescent="0.35">
      <c r="A128" s="173"/>
      <c r="C128" s="26">
        <v>124</v>
      </c>
      <c r="D128" s="180">
        <v>34</v>
      </c>
      <c r="E128" s="153">
        <v>28</v>
      </c>
      <c r="F128" s="21">
        <v>1129</v>
      </c>
      <c r="G128" s="181"/>
      <c r="H128" s="21">
        <v>4</v>
      </c>
      <c r="I128" s="21">
        <f t="shared" si="3"/>
        <v>2</v>
      </c>
      <c r="J128" s="21">
        <v>2</v>
      </c>
      <c r="K128" s="21"/>
      <c r="L128" s="21"/>
      <c r="M128" s="21"/>
      <c r="N128" s="24"/>
      <c r="O128" s="25">
        <f>VLOOKUP(F128,'[1]رصيد الاجازات'!$D$33:$X$227,21,0)</f>
        <v>0.66666666666666785</v>
      </c>
    </row>
    <row r="129" spans="1:15" ht="27" customHeight="1" x14ac:dyDescent="0.35">
      <c r="A129" s="173"/>
      <c r="C129" s="26">
        <v>125</v>
      </c>
      <c r="D129" s="180">
        <v>75</v>
      </c>
      <c r="E129" s="153">
        <v>4</v>
      </c>
      <c r="F129" s="21">
        <v>1130</v>
      </c>
      <c r="G129" s="282"/>
      <c r="H129" s="21">
        <v>3</v>
      </c>
      <c r="I129" s="21">
        <f t="shared" si="3"/>
        <v>3</v>
      </c>
      <c r="J129" s="21"/>
      <c r="K129" s="21"/>
      <c r="L129" s="21"/>
      <c r="M129" s="21"/>
      <c r="N129" s="24"/>
      <c r="O129" s="25">
        <f>VLOOKUP(F129,'[1]رصيد الاجازات'!$D$33:$X$227,21,0)</f>
        <v>0.66666666666666785</v>
      </c>
    </row>
    <row r="130" spans="1:15" ht="27" customHeight="1" x14ac:dyDescent="0.35">
      <c r="A130" s="173"/>
      <c r="C130" s="26">
        <v>126</v>
      </c>
      <c r="D130" s="180">
        <v>48</v>
      </c>
      <c r="E130" s="153">
        <v>10</v>
      </c>
      <c r="F130" s="21">
        <v>1131</v>
      </c>
      <c r="G130" s="282"/>
      <c r="H130" s="21">
        <v>6</v>
      </c>
      <c r="I130" s="21">
        <f t="shared" si="3"/>
        <v>2</v>
      </c>
      <c r="J130" s="21">
        <v>3</v>
      </c>
      <c r="K130" s="21"/>
      <c r="L130" s="21">
        <v>1</v>
      </c>
      <c r="M130" s="21"/>
      <c r="N130" s="24" t="s">
        <v>247</v>
      </c>
      <c r="O130" s="25">
        <f>VLOOKUP(F130,'[1]رصيد الاجازات'!$D$33:$X$227,21,0)</f>
        <v>0.66666666666666785</v>
      </c>
    </row>
    <row r="131" spans="1:15" ht="27" customHeight="1" x14ac:dyDescent="0.35">
      <c r="A131" s="173"/>
      <c r="C131" s="26">
        <v>127</v>
      </c>
      <c r="D131" s="180">
        <v>57</v>
      </c>
      <c r="E131" s="153">
        <v>6</v>
      </c>
      <c r="F131" s="21">
        <v>1132</v>
      </c>
      <c r="G131" s="282"/>
      <c r="H131" s="21">
        <v>4</v>
      </c>
      <c r="I131" s="21">
        <f t="shared" si="3"/>
        <v>3</v>
      </c>
      <c r="J131" s="21">
        <v>1</v>
      </c>
      <c r="K131" s="21"/>
      <c r="L131" s="21"/>
      <c r="M131" s="21"/>
      <c r="N131" s="24"/>
      <c r="O131" s="25">
        <f>VLOOKUP(F131,'[1]رصيد الاجازات'!$D$33:$X$227,21,0)</f>
        <v>0.66666666666666785</v>
      </c>
    </row>
    <row r="132" spans="1:15" ht="27" customHeight="1" x14ac:dyDescent="0.35">
      <c r="A132" s="173"/>
      <c r="C132" s="26">
        <v>128</v>
      </c>
      <c r="D132" s="180">
        <v>158</v>
      </c>
      <c r="E132" s="153">
        <v>42</v>
      </c>
      <c r="F132" s="21">
        <v>1133</v>
      </c>
      <c r="G132" s="282"/>
      <c r="H132" s="21">
        <v>5</v>
      </c>
      <c r="I132" s="21">
        <f t="shared" si="3"/>
        <v>2</v>
      </c>
      <c r="J132" s="21">
        <v>3</v>
      </c>
      <c r="K132" s="21"/>
      <c r="L132" s="21"/>
      <c r="M132" s="21"/>
      <c r="N132" s="24" t="s">
        <v>239</v>
      </c>
      <c r="O132" s="25">
        <f>VLOOKUP(F132,'[1]رصيد الاجازات'!$D$33:$X$227,21,0)</f>
        <v>0.66666666666666785</v>
      </c>
    </row>
    <row r="133" spans="1:15" ht="27" customHeight="1" x14ac:dyDescent="0.35">
      <c r="A133" s="173"/>
      <c r="C133" s="26">
        <v>129</v>
      </c>
      <c r="D133" s="180">
        <v>124</v>
      </c>
      <c r="E133" s="153">
        <v>38</v>
      </c>
      <c r="F133" s="21">
        <v>1134</v>
      </c>
      <c r="G133" s="282"/>
      <c r="H133" s="21">
        <v>4</v>
      </c>
      <c r="I133" s="21">
        <f t="shared" ref="I133:I164" si="4">H133-SUM(J133:M133)</f>
        <v>4</v>
      </c>
      <c r="J133" s="21"/>
      <c r="K133" s="21"/>
      <c r="L133" s="21"/>
      <c r="M133" s="21"/>
      <c r="N133" s="24"/>
      <c r="O133" s="25">
        <f>VLOOKUP(F133,'[1]رصيد الاجازات'!$D$33:$X$227,21,0)</f>
        <v>2.6666666666666679</v>
      </c>
    </row>
    <row r="134" spans="1:15" ht="27" customHeight="1" x14ac:dyDescent="0.35">
      <c r="A134" s="173"/>
      <c r="C134" s="26">
        <v>130</v>
      </c>
      <c r="D134" s="180">
        <v>27</v>
      </c>
      <c r="E134" s="153">
        <v>16</v>
      </c>
      <c r="F134" s="21">
        <v>1135</v>
      </c>
      <c r="G134" s="282"/>
      <c r="H134" s="21">
        <v>2</v>
      </c>
      <c r="I134" s="21">
        <f t="shared" si="4"/>
        <v>2</v>
      </c>
      <c r="J134" s="21"/>
      <c r="K134" s="21"/>
      <c r="L134" s="21"/>
      <c r="M134" s="21"/>
      <c r="N134" s="24"/>
      <c r="O134" s="25">
        <f>VLOOKUP(F134,'[1]رصيد الاجازات'!$D$33:$X$227,21,0)</f>
        <v>1.1666666666666679</v>
      </c>
    </row>
    <row r="135" spans="1:15" ht="27" customHeight="1" x14ac:dyDescent="0.35">
      <c r="A135" s="173"/>
      <c r="C135" s="26">
        <v>131</v>
      </c>
      <c r="D135" s="180">
        <v>65</v>
      </c>
      <c r="E135" s="153">
        <v>5</v>
      </c>
      <c r="F135" s="21">
        <v>1136</v>
      </c>
      <c r="G135" s="282"/>
      <c r="H135" s="21">
        <v>3</v>
      </c>
      <c r="I135" s="21">
        <f t="shared" si="4"/>
        <v>3</v>
      </c>
      <c r="J135" s="21"/>
      <c r="K135" s="21"/>
      <c r="L135" s="21"/>
      <c r="M135" s="21"/>
      <c r="N135" s="24"/>
      <c r="O135" s="25">
        <f>VLOOKUP(F135,'[1]رصيد الاجازات'!$D$33:$X$227,21,0)</f>
        <v>8.4166666666666679</v>
      </c>
    </row>
    <row r="136" spans="1:15" ht="27" customHeight="1" x14ac:dyDescent="0.35">
      <c r="A136" s="173"/>
      <c r="C136" s="26">
        <v>132</v>
      </c>
      <c r="D136" s="180">
        <v>167</v>
      </c>
      <c r="E136" s="153">
        <v>30</v>
      </c>
      <c r="F136" s="21">
        <v>1137</v>
      </c>
      <c r="G136" s="282"/>
      <c r="H136" s="21">
        <v>4</v>
      </c>
      <c r="I136" s="21">
        <f t="shared" si="4"/>
        <v>4</v>
      </c>
      <c r="J136" s="21"/>
      <c r="K136" s="21"/>
      <c r="L136" s="21"/>
      <c r="M136" s="21"/>
      <c r="N136" s="24"/>
      <c r="O136" s="25">
        <f>VLOOKUP(F136,'[1]رصيد الاجازات'!$D$33:$X$227,21,0)</f>
        <v>0.66666666666666785</v>
      </c>
    </row>
    <row r="137" spans="1:15" ht="27" customHeight="1" x14ac:dyDescent="0.35">
      <c r="A137" s="173"/>
      <c r="C137" s="26">
        <v>133</v>
      </c>
      <c r="D137" s="180">
        <v>130</v>
      </c>
      <c r="E137" s="153">
        <v>8</v>
      </c>
      <c r="F137" s="182">
        <v>1138</v>
      </c>
      <c r="G137" s="284"/>
      <c r="H137" s="21">
        <v>2</v>
      </c>
      <c r="I137" s="21">
        <f t="shared" si="4"/>
        <v>2</v>
      </c>
      <c r="J137" s="21"/>
      <c r="K137" s="21"/>
      <c r="L137" s="21"/>
      <c r="M137" s="21"/>
      <c r="N137" s="24"/>
      <c r="O137" s="25">
        <f>VLOOKUP(F137,'[1]رصيد الاجازات'!$D$33:$X$227,21,0)</f>
        <v>8.4166666666666679</v>
      </c>
    </row>
    <row r="138" spans="1:15" ht="27" customHeight="1" x14ac:dyDescent="0.35">
      <c r="A138" s="173"/>
      <c r="C138" s="26">
        <v>134</v>
      </c>
      <c r="D138" s="180">
        <v>71</v>
      </c>
      <c r="E138" s="153">
        <v>42</v>
      </c>
      <c r="F138" s="21">
        <v>1139</v>
      </c>
      <c r="G138" s="282"/>
      <c r="H138" s="21">
        <v>5</v>
      </c>
      <c r="I138" s="21">
        <f t="shared" si="4"/>
        <v>4</v>
      </c>
      <c r="J138" s="21">
        <v>1</v>
      </c>
      <c r="K138" s="21"/>
      <c r="L138" s="21"/>
      <c r="M138" s="21"/>
      <c r="N138" s="24" t="s">
        <v>239</v>
      </c>
      <c r="O138" s="25">
        <f>VLOOKUP(F138,'[1]رصيد الاجازات'!$D$33:$X$227,21,0)</f>
        <v>0.66666666666666785</v>
      </c>
    </row>
    <row r="139" spans="1:15" ht="27" customHeight="1" x14ac:dyDescent="0.35">
      <c r="A139" s="173"/>
      <c r="C139" s="26">
        <v>135</v>
      </c>
      <c r="D139" s="180">
        <v>61</v>
      </c>
      <c r="E139" s="153">
        <v>24</v>
      </c>
      <c r="F139" s="21">
        <v>1140</v>
      </c>
      <c r="G139" s="282"/>
      <c r="H139" s="21">
        <v>5</v>
      </c>
      <c r="I139" s="21">
        <f t="shared" si="4"/>
        <v>5</v>
      </c>
      <c r="J139" s="21"/>
      <c r="K139" s="21"/>
      <c r="L139" s="21"/>
      <c r="M139" s="21"/>
      <c r="N139" s="24" t="s">
        <v>239</v>
      </c>
      <c r="O139" s="25">
        <f>VLOOKUP(F139,'[1]رصيد الاجازات'!$D$33:$X$227,21,0)</f>
        <v>4.4166666666666679</v>
      </c>
    </row>
    <row r="140" spans="1:15" ht="27" customHeight="1" x14ac:dyDescent="0.35">
      <c r="A140" s="173"/>
      <c r="C140" s="26">
        <v>136</v>
      </c>
      <c r="D140" s="180">
        <v>97</v>
      </c>
      <c r="E140" s="153">
        <v>4</v>
      </c>
      <c r="F140" s="21">
        <v>1141</v>
      </c>
      <c r="G140" s="181"/>
      <c r="H140" s="21">
        <v>2</v>
      </c>
      <c r="I140" s="21">
        <f t="shared" si="4"/>
        <v>2</v>
      </c>
      <c r="J140" s="21"/>
      <c r="K140" s="28"/>
      <c r="L140" s="21"/>
      <c r="M140" s="21"/>
      <c r="N140" s="24"/>
      <c r="O140" s="25">
        <f>VLOOKUP(F140,'[1]رصيد الاجازات'!$D$33:$X$227,21,0)</f>
        <v>0.66666666666666785</v>
      </c>
    </row>
    <row r="141" spans="1:15" ht="27" customHeight="1" x14ac:dyDescent="0.35">
      <c r="A141" s="173"/>
      <c r="C141" s="26">
        <v>137</v>
      </c>
      <c r="D141" s="180">
        <v>3</v>
      </c>
      <c r="E141" s="153">
        <v>19</v>
      </c>
      <c r="F141" s="21">
        <v>1142</v>
      </c>
      <c r="G141" s="282"/>
      <c r="H141" s="21">
        <v>2</v>
      </c>
      <c r="I141" s="21">
        <f t="shared" si="4"/>
        <v>2</v>
      </c>
      <c r="J141" s="21"/>
      <c r="K141" s="21"/>
      <c r="L141" s="21"/>
      <c r="M141" s="21"/>
      <c r="N141" s="24"/>
      <c r="O141" s="25">
        <f>VLOOKUP(F141,'[1]رصيد الاجازات'!$D$33:$X$227,21,0)</f>
        <v>5.6666666666666679</v>
      </c>
    </row>
    <row r="142" spans="1:15" ht="27" customHeight="1" x14ac:dyDescent="0.35">
      <c r="A142" s="173"/>
      <c r="C142" s="26">
        <v>138</v>
      </c>
      <c r="D142" s="180">
        <v>9</v>
      </c>
      <c r="E142" s="153">
        <v>20</v>
      </c>
      <c r="F142" s="21">
        <v>1143</v>
      </c>
      <c r="G142" s="282"/>
      <c r="H142" s="21">
        <v>5</v>
      </c>
      <c r="I142" s="21">
        <f t="shared" si="4"/>
        <v>5</v>
      </c>
      <c r="J142" s="21"/>
      <c r="K142" s="21"/>
      <c r="L142" s="21"/>
      <c r="M142" s="21"/>
      <c r="N142" s="24" t="s">
        <v>239</v>
      </c>
      <c r="O142" s="25">
        <f>VLOOKUP(F142,'[1]رصيد الاجازات'!$D$33:$X$227,21,0)</f>
        <v>0.66666666666666785</v>
      </c>
    </row>
    <row r="143" spans="1:15" ht="27" customHeight="1" x14ac:dyDescent="0.35">
      <c r="A143" s="173"/>
      <c r="C143" s="26">
        <v>139</v>
      </c>
      <c r="D143" s="180">
        <v>87</v>
      </c>
      <c r="E143" s="153">
        <v>25</v>
      </c>
      <c r="F143" s="21">
        <v>1144</v>
      </c>
      <c r="G143" s="282"/>
      <c r="H143" s="21">
        <v>6</v>
      </c>
      <c r="I143" s="21">
        <f t="shared" si="4"/>
        <v>3</v>
      </c>
      <c r="J143" s="21">
        <v>2</v>
      </c>
      <c r="K143" s="21"/>
      <c r="L143" s="21">
        <v>1</v>
      </c>
      <c r="M143" s="21"/>
      <c r="N143" s="24" t="s">
        <v>247</v>
      </c>
      <c r="O143" s="25">
        <f>VLOOKUP(F143,'[1]رصيد الاجازات'!$D$33:$X$227,21,0)</f>
        <v>0.66666666666666785</v>
      </c>
    </row>
    <row r="144" spans="1:15" ht="27" customHeight="1" x14ac:dyDescent="0.35">
      <c r="A144" s="173"/>
      <c r="C144" s="26">
        <v>140</v>
      </c>
      <c r="D144" s="180">
        <v>164</v>
      </c>
      <c r="E144" s="153">
        <v>22</v>
      </c>
      <c r="F144" s="21">
        <v>1145</v>
      </c>
      <c r="G144" s="282"/>
      <c r="H144" s="21">
        <v>3</v>
      </c>
      <c r="I144" s="21">
        <f t="shared" si="4"/>
        <v>3</v>
      </c>
      <c r="J144" s="21"/>
      <c r="K144" s="21"/>
      <c r="L144" s="21"/>
      <c r="M144" s="21"/>
      <c r="N144" s="24"/>
      <c r="O144" s="25">
        <f>VLOOKUP(F144,'[1]رصيد الاجازات'!$D$33:$X$227,21,0)</f>
        <v>3.4166666666666679</v>
      </c>
    </row>
    <row r="145" spans="1:15" ht="27" customHeight="1" x14ac:dyDescent="0.35">
      <c r="A145" s="173"/>
      <c r="C145" s="26">
        <v>141</v>
      </c>
      <c r="D145" s="180">
        <v>165</v>
      </c>
      <c r="E145" s="153">
        <v>1</v>
      </c>
      <c r="F145" s="182">
        <v>1146</v>
      </c>
      <c r="G145" s="183"/>
      <c r="H145" s="21">
        <v>5</v>
      </c>
      <c r="I145" s="21">
        <f t="shared" si="4"/>
        <v>5</v>
      </c>
      <c r="J145" s="21"/>
      <c r="K145" s="21"/>
      <c r="L145" s="21"/>
      <c r="M145" s="21"/>
      <c r="N145" s="24" t="s">
        <v>239</v>
      </c>
      <c r="O145" s="25">
        <f>VLOOKUP(F145,'[1]رصيد الاجازات'!$D$33:$X$227,21,0)</f>
        <v>3.4166666666666679</v>
      </c>
    </row>
    <row r="146" spans="1:15" ht="27" customHeight="1" x14ac:dyDescent="0.35">
      <c r="A146" s="173"/>
      <c r="C146" s="26">
        <v>142</v>
      </c>
      <c r="D146" s="180">
        <v>19</v>
      </c>
      <c r="E146" s="153">
        <v>26</v>
      </c>
      <c r="F146" s="21">
        <v>1147</v>
      </c>
      <c r="G146" s="282"/>
      <c r="H146" s="21">
        <v>5</v>
      </c>
      <c r="I146" s="21">
        <f t="shared" si="4"/>
        <v>3</v>
      </c>
      <c r="J146" s="21">
        <v>2</v>
      </c>
      <c r="K146" s="21"/>
      <c r="L146" s="21"/>
      <c r="M146" s="21"/>
      <c r="N146" s="24" t="s">
        <v>239</v>
      </c>
      <c r="O146" s="25">
        <f>VLOOKUP(F146,'[1]رصيد الاجازات'!$D$33:$X$227,21,0)</f>
        <v>0.66666666666666785</v>
      </c>
    </row>
    <row r="147" spans="1:15" ht="27" customHeight="1" x14ac:dyDescent="0.35">
      <c r="A147" s="173"/>
      <c r="C147" s="26">
        <v>143</v>
      </c>
      <c r="D147" s="180">
        <v>15</v>
      </c>
      <c r="E147" s="153">
        <v>5</v>
      </c>
      <c r="F147" s="21">
        <v>1148</v>
      </c>
      <c r="G147" s="181"/>
      <c r="H147" s="21">
        <v>2</v>
      </c>
      <c r="I147" s="21">
        <f t="shared" si="4"/>
        <v>2</v>
      </c>
      <c r="J147" s="21"/>
      <c r="K147" s="21"/>
      <c r="L147" s="21"/>
      <c r="M147" s="21"/>
      <c r="N147" s="24"/>
      <c r="O147" s="25">
        <f>VLOOKUP(F147,'[1]رصيد الاجازات'!$D$33:$X$227,21,0)</f>
        <v>3.6666666666666679</v>
      </c>
    </row>
    <row r="148" spans="1:15" ht="27" customHeight="1" x14ac:dyDescent="0.35">
      <c r="A148" s="173"/>
      <c r="C148" s="26">
        <v>144</v>
      </c>
      <c r="D148" s="180">
        <v>121</v>
      </c>
      <c r="E148" s="153">
        <v>17</v>
      </c>
      <c r="F148" s="21">
        <v>1149</v>
      </c>
      <c r="G148" s="282"/>
      <c r="H148" s="21">
        <v>7</v>
      </c>
      <c r="I148" s="21">
        <f t="shared" si="4"/>
        <v>3</v>
      </c>
      <c r="J148" s="21">
        <v>3</v>
      </c>
      <c r="K148" s="21"/>
      <c r="L148" s="21">
        <v>1</v>
      </c>
      <c r="M148" s="21"/>
      <c r="N148" s="24" t="s">
        <v>244</v>
      </c>
      <c r="O148" s="25">
        <f>VLOOKUP(F148,'[1]رصيد الاجازات'!$D$33:$X$227,21,0)</f>
        <v>0.66666666666666785</v>
      </c>
    </row>
    <row r="149" spans="1:15" ht="27" customHeight="1" x14ac:dyDescent="0.35">
      <c r="A149" s="173"/>
      <c r="C149" s="26">
        <v>145</v>
      </c>
      <c r="D149" s="180">
        <v>44</v>
      </c>
      <c r="E149" s="153">
        <v>3</v>
      </c>
      <c r="F149" s="21">
        <v>1150</v>
      </c>
      <c r="G149" s="282"/>
      <c r="H149" s="21">
        <v>5</v>
      </c>
      <c r="I149" s="21">
        <f t="shared" si="4"/>
        <v>3</v>
      </c>
      <c r="J149" s="21">
        <v>2</v>
      </c>
      <c r="K149" s="21"/>
      <c r="L149" s="21"/>
      <c r="M149" s="21"/>
      <c r="N149" s="24" t="s">
        <v>239</v>
      </c>
      <c r="O149" s="25">
        <f>VLOOKUP(F149,'[1]رصيد الاجازات'!$D$33:$X$227,21,0)</f>
        <v>0.41666666666666785</v>
      </c>
    </row>
    <row r="150" spans="1:15" ht="27" customHeight="1" x14ac:dyDescent="0.35">
      <c r="A150" s="173"/>
      <c r="C150" s="26">
        <v>146</v>
      </c>
      <c r="D150" s="180">
        <v>131</v>
      </c>
      <c r="E150" s="153">
        <v>4</v>
      </c>
      <c r="F150" s="21">
        <v>1151</v>
      </c>
      <c r="G150" s="282"/>
      <c r="H150" s="21">
        <v>4</v>
      </c>
      <c r="I150" s="21">
        <f t="shared" si="4"/>
        <v>4</v>
      </c>
      <c r="J150" s="21"/>
      <c r="K150" s="21"/>
      <c r="L150" s="21"/>
      <c r="M150" s="21"/>
      <c r="N150" s="24"/>
      <c r="O150" s="25">
        <f>VLOOKUP(F150,'[1]رصيد الاجازات'!$D$33:$X$227,21,0)</f>
        <v>3.4166666666666679</v>
      </c>
    </row>
    <row r="151" spans="1:15" ht="27" customHeight="1" x14ac:dyDescent="0.35">
      <c r="A151" s="173"/>
      <c r="C151" s="26">
        <v>147</v>
      </c>
      <c r="D151" s="180">
        <v>56</v>
      </c>
      <c r="E151" s="153">
        <v>1</v>
      </c>
      <c r="F151" s="182">
        <v>1152</v>
      </c>
      <c r="G151" s="183"/>
      <c r="H151" s="21">
        <v>4</v>
      </c>
      <c r="I151" s="21">
        <f t="shared" si="4"/>
        <v>4</v>
      </c>
      <c r="J151" s="21"/>
      <c r="K151" s="21"/>
      <c r="L151" s="21"/>
      <c r="M151" s="21"/>
      <c r="N151" s="24"/>
      <c r="O151" s="25">
        <f>VLOOKUP(F151,'[1]رصيد الاجازات'!$D$33:$X$227,21,0)</f>
        <v>4.4166666666666679</v>
      </c>
    </row>
    <row r="152" spans="1:15" ht="27" customHeight="1" x14ac:dyDescent="0.35">
      <c r="A152" s="173"/>
      <c r="C152" s="26">
        <v>148</v>
      </c>
      <c r="D152" s="180">
        <v>138</v>
      </c>
      <c r="E152" s="153">
        <v>22</v>
      </c>
      <c r="F152" s="21">
        <v>1153</v>
      </c>
      <c r="G152" s="282"/>
      <c r="H152" s="21">
        <v>4</v>
      </c>
      <c r="I152" s="21">
        <f t="shared" si="4"/>
        <v>4</v>
      </c>
      <c r="J152" s="21"/>
      <c r="K152" s="21"/>
      <c r="L152" s="21"/>
      <c r="M152" s="21"/>
      <c r="N152" s="24"/>
      <c r="O152" s="25">
        <f>VLOOKUP(F152,'[1]رصيد الاجازات'!$D$33:$X$227,21,0)</f>
        <v>4.4166666666666679</v>
      </c>
    </row>
    <row r="153" spans="1:15" ht="27" customHeight="1" x14ac:dyDescent="0.35">
      <c r="A153" s="173"/>
      <c r="C153" s="26">
        <v>149</v>
      </c>
      <c r="D153" s="180">
        <v>90</v>
      </c>
      <c r="E153" s="153">
        <v>21</v>
      </c>
      <c r="F153" s="21">
        <v>1154</v>
      </c>
      <c r="G153" s="282"/>
      <c r="H153" s="21">
        <v>3</v>
      </c>
      <c r="I153" s="21">
        <f t="shared" si="4"/>
        <v>3</v>
      </c>
      <c r="J153" s="21"/>
      <c r="K153" s="21"/>
      <c r="L153" s="21"/>
      <c r="M153" s="21"/>
      <c r="N153" s="24"/>
      <c r="O153" s="25">
        <f>VLOOKUP(F153,'[1]رصيد الاجازات'!$D$33:$X$227,21,0)</f>
        <v>0.66666666666666785</v>
      </c>
    </row>
    <row r="154" spans="1:15" ht="27" customHeight="1" x14ac:dyDescent="0.35">
      <c r="A154" s="173"/>
      <c r="C154" s="26">
        <v>150</v>
      </c>
      <c r="D154" s="180">
        <v>46</v>
      </c>
      <c r="E154" s="153">
        <v>22</v>
      </c>
      <c r="F154" s="21">
        <v>1155</v>
      </c>
      <c r="G154" s="181"/>
      <c r="H154" s="21">
        <v>3</v>
      </c>
      <c r="I154" s="21">
        <f t="shared" si="4"/>
        <v>3</v>
      </c>
      <c r="J154" s="21"/>
      <c r="K154" s="21"/>
      <c r="L154" s="21"/>
      <c r="M154" s="21"/>
      <c r="N154" s="24"/>
      <c r="O154" s="25">
        <f>VLOOKUP(F154,'[1]رصيد الاجازات'!$D$33:$X$227,21,0)</f>
        <v>2.6666666666666679</v>
      </c>
    </row>
    <row r="155" spans="1:15" ht="27" customHeight="1" x14ac:dyDescent="0.35">
      <c r="A155" s="173"/>
      <c r="C155" s="26">
        <v>151</v>
      </c>
      <c r="D155" s="180">
        <v>31</v>
      </c>
      <c r="E155" s="153">
        <v>6</v>
      </c>
      <c r="F155" s="21">
        <v>1156</v>
      </c>
      <c r="G155" s="282"/>
      <c r="H155" s="21">
        <v>3</v>
      </c>
      <c r="I155" s="21">
        <f t="shared" si="4"/>
        <v>0</v>
      </c>
      <c r="J155" s="21">
        <v>3</v>
      </c>
      <c r="K155" s="21"/>
      <c r="L155" s="21"/>
      <c r="M155" s="21"/>
      <c r="N155" s="24"/>
      <c r="O155" s="25" t="str">
        <f>VLOOKUP(F155,'[1]رصيد الاجازات'!$D$33:$X$227,21,0)</f>
        <v>بدون</v>
      </c>
    </row>
    <row r="156" spans="1:15" ht="27" customHeight="1" x14ac:dyDescent="0.35">
      <c r="A156" s="173"/>
      <c r="C156" s="26">
        <v>152</v>
      </c>
      <c r="D156" s="180">
        <v>74</v>
      </c>
      <c r="E156" s="153">
        <v>5</v>
      </c>
      <c r="F156" s="21">
        <v>1157</v>
      </c>
      <c r="G156" s="282"/>
      <c r="H156" s="21">
        <v>4</v>
      </c>
      <c r="I156" s="21">
        <f t="shared" si="4"/>
        <v>0</v>
      </c>
      <c r="J156" s="21">
        <v>4</v>
      </c>
      <c r="K156" s="21"/>
      <c r="L156" s="21"/>
      <c r="M156" s="21"/>
      <c r="N156" s="24"/>
      <c r="O156" s="25" t="str">
        <f>VLOOKUP(F156,'[1]رصيد الاجازات'!$D$33:$X$227,21,0)</f>
        <v>بدون</v>
      </c>
    </row>
    <row r="157" spans="1:15" ht="27" customHeight="1" x14ac:dyDescent="0.35">
      <c r="A157" s="173"/>
      <c r="C157" s="26">
        <v>153</v>
      </c>
      <c r="D157" s="180">
        <v>116</v>
      </c>
      <c r="E157" s="153">
        <v>20</v>
      </c>
      <c r="F157" s="21">
        <v>1158</v>
      </c>
      <c r="G157" s="181"/>
      <c r="H157" s="21">
        <v>4</v>
      </c>
      <c r="I157" s="21">
        <f t="shared" si="4"/>
        <v>0</v>
      </c>
      <c r="J157" s="21">
        <v>4</v>
      </c>
      <c r="K157" s="21"/>
      <c r="L157" s="21"/>
      <c r="M157" s="21"/>
      <c r="N157" s="24"/>
      <c r="O157" s="25" t="str">
        <f>VLOOKUP(F157,'[1]رصيد الاجازات'!$D$33:$X$227,21,0)</f>
        <v>بدون</v>
      </c>
    </row>
    <row r="158" spans="1:15" ht="27" customHeight="1" x14ac:dyDescent="0.35">
      <c r="A158" s="173"/>
      <c r="C158" s="26">
        <v>154</v>
      </c>
      <c r="D158" s="180">
        <v>67</v>
      </c>
      <c r="E158" s="153">
        <v>6</v>
      </c>
      <c r="F158" s="21">
        <v>1159</v>
      </c>
      <c r="G158" s="282"/>
      <c r="H158" s="21">
        <v>6</v>
      </c>
      <c r="I158" s="21">
        <f t="shared" si="4"/>
        <v>0</v>
      </c>
      <c r="J158" s="21">
        <v>6</v>
      </c>
      <c r="K158" s="21"/>
      <c r="L158" s="21"/>
      <c r="M158" s="21"/>
      <c r="N158" s="24" t="s">
        <v>241</v>
      </c>
      <c r="O158" s="25" t="str">
        <f>VLOOKUP(F158,'[1]رصيد الاجازات'!$D$33:$X$227,21,0)</f>
        <v>بدون</v>
      </c>
    </row>
    <row r="159" spans="1:15" ht="27" customHeight="1" x14ac:dyDescent="0.35">
      <c r="A159" s="173"/>
      <c r="C159" s="26">
        <v>155</v>
      </c>
      <c r="D159" s="180">
        <v>117</v>
      </c>
      <c r="E159" s="153">
        <v>9</v>
      </c>
      <c r="F159" s="21">
        <v>1160</v>
      </c>
      <c r="G159" s="282"/>
      <c r="H159" s="21">
        <v>3</v>
      </c>
      <c r="I159" s="21">
        <f t="shared" si="4"/>
        <v>0</v>
      </c>
      <c r="J159" s="21">
        <v>3</v>
      </c>
      <c r="K159" s="21"/>
      <c r="L159" s="21"/>
      <c r="M159" s="21"/>
      <c r="N159" s="24"/>
      <c r="O159" s="25" t="str">
        <f>VLOOKUP(F159,'[1]رصيد الاجازات'!$D$33:$X$227,21,0)</f>
        <v>بدون</v>
      </c>
    </row>
    <row r="160" spans="1:15" ht="27" customHeight="1" x14ac:dyDescent="0.35">
      <c r="A160" s="173"/>
      <c r="C160" s="26">
        <v>156</v>
      </c>
      <c r="D160" s="180">
        <v>137</v>
      </c>
      <c r="E160" s="153">
        <v>6</v>
      </c>
      <c r="F160" s="21">
        <v>1161</v>
      </c>
      <c r="G160" s="283"/>
      <c r="H160" s="21">
        <v>2</v>
      </c>
      <c r="I160" s="21">
        <f t="shared" si="4"/>
        <v>0</v>
      </c>
      <c r="J160" s="21">
        <v>2</v>
      </c>
      <c r="K160" s="21"/>
      <c r="L160" s="21"/>
      <c r="M160" s="21"/>
      <c r="N160" s="24"/>
      <c r="O160" s="25" t="str">
        <f>VLOOKUP(F160,'[1]رصيد الاجازات'!$D$33:$X$227,21,0)</f>
        <v>بدون</v>
      </c>
    </row>
    <row r="161" spans="1:15" ht="27" customHeight="1" x14ac:dyDescent="0.35">
      <c r="A161" s="173"/>
      <c r="C161" s="26">
        <v>157</v>
      </c>
      <c r="D161" s="180">
        <v>122</v>
      </c>
      <c r="E161" s="153">
        <v>30</v>
      </c>
      <c r="F161" s="21">
        <v>1162</v>
      </c>
      <c r="G161" s="181"/>
      <c r="H161" s="21">
        <v>7</v>
      </c>
      <c r="I161" s="21">
        <f t="shared" si="4"/>
        <v>0</v>
      </c>
      <c r="J161" s="21">
        <v>7</v>
      </c>
      <c r="K161" s="21"/>
      <c r="L161" s="21"/>
      <c r="M161" s="21"/>
      <c r="N161" s="24" t="s">
        <v>246</v>
      </c>
      <c r="O161" s="25" t="str">
        <f>VLOOKUP(F161,'[1]رصيد الاجازات'!$D$33:$X$227,21,0)</f>
        <v>بدون</v>
      </c>
    </row>
    <row r="162" spans="1:15" ht="27" customHeight="1" x14ac:dyDescent="0.35">
      <c r="A162" s="173"/>
      <c r="C162" s="26">
        <v>158</v>
      </c>
      <c r="D162" s="180">
        <v>51</v>
      </c>
      <c r="E162" s="153">
        <v>18</v>
      </c>
      <c r="F162" s="21">
        <v>1163</v>
      </c>
      <c r="G162" s="181"/>
      <c r="H162" s="21"/>
      <c r="I162" s="21">
        <f t="shared" si="4"/>
        <v>0</v>
      </c>
      <c r="J162" s="21"/>
      <c r="K162" s="21"/>
      <c r="L162" s="21"/>
      <c r="M162" s="21"/>
      <c r="N162" s="24"/>
      <c r="O162" s="25">
        <f>VLOOKUP(F162,'[1]رصيد الاجازات'!$D$33:$X$227,21,0)</f>
        <v>3.0000000000000009</v>
      </c>
    </row>
    <row r="163" spans="1:15" ht="32.1" customHeight="1" x14ac:dyDescent="0.35">
      <c r="A163" s="173"/>
      <c r="C163" s="26">
        <v>159</v>
      </c>
      <c r="D163" s="180">
        <v>111</v>
      </c>
      <c r="E163" s="153">
        <v>15</v>
      </c>
      <c r="F163" s="21">
        <v>1165</v>
      </c>
      <c r="G163" s="283"/>
      <c r="H163" s="21">
        <v>5</v>
      </c>
      <c r="I163" s="21">
        <f t="shared" si="4"/>
        <v>3</v>
      </c>
      <c r="J163" s="21">
        <v>2</v>
      </c>
      <c r="K163" s="21"/>
      <c r="L163" s="21"/>
      <c r="M163" s="21"/>
      <c r="N163" s="24" t="s">
        <v>239</v>
      </c>
      <c r="O163" s="25">
        <f>VLOOKUP(F163,'[1]رصيد الاجازات'!$D$33:$X$227,21,0)</f>
        <v>0.16000000000000014</v>
      </c>
    </row>
    <row r="164" spans="1:15" ht="32.1" customHeight="1" x14ac:dyDescent="0.35">
      <c r="A164" s="173"/>
      <c r="C164" s="26">
        <v>160</v>
      </c>
      <c r="D164" s="180">
        <v>41</v>
      </c>
      <c r="E164" s="153">
        <v>14</v>
      </c>
      <c r="F164" s="21">
        <v>1166</v>
      </c>
      <c r="G164" s="283"/>
      <c r="H164" s="21">
        <v>10</v>
      </c>
      <c r="I164" s="21">
        <f t="shared" si="4"/>
        <v>2</v>
      </c>
      <c r="J164" s="21">
        <v>8</v>
      </c>
      <c r="K164" s="21"/>
      <c r="L164" s="21"/>
      <c r="M164" s="21"/>
      <c r="N164" s="24" t="s">
        <v>246</v>
      </c>
      <c r="O164" s="25">
        <f>VLOOKUP(F164,'[1]رصيد الاجازات'!$D$33:$X$227,21,0)</f>
        <v>0.66666666666666785</v>
      </c>
    </row>
    <row r="165" spans="1:15" ht="32.1" customHeight="1" x14ac:dyDescent="0.35">
      <c r="A165" s="173"/>
      <c r="C165" s="26">
        <v>161</v>
      </c>
      <c r="D165" s="180">
        <v>169</v>
      </c>
      <c r="E165" s="153">
        <v>17</v>
      </c>
      <c r="F165" s="21">
        <v>1167</v>
      </c>
      <c r="G165" s="282"/>
      <c r="H165" s="21">
        <v>3</v>
      </c>
      <c r="I165" s="21">
        <f t="shared" ref="I165:I183" si="5">H165-SUM(J165:M165)</f>
        <v>2</v>
      </c>
      <c r="J165" s="21">
        <v>1</v>
      </c>
      <c r="K165" s="21"/>
      <c r="L165" s="21"/>
      <c r="M165" s="21"/>
      <c r="N165" s="24"/>
      <c r="O165" s="25">
        <f>VLOOKUP(F165,'[1]رصيد الاجازات'!$D$33:$X$227,21,0)</f>
        <v>0.33333333333333437</v>
      </c>
    </row>
    <row r="166" spans="1:15" ht="32.1" customHeight="1" x14ac:dyDescent="0.35">
      <c r="A166" s="173"/>
      <c r="C166" s="26">
        <v>162</v>
      </c>
      <c r="D166" s="180">
        <v>144</v>
      </c>
      <c r="E166" s="153">
        <v>12</v>
      </c>
      <c r="F166" s="21">
        <v>1170</v>
      </c>
      <c r="G166" s="181"/>
      <c r="H166" s="21">
        <v>8</v>
      </c>
      <c r="I166" s="21">
        <f t="shared" si="5"/>
        <v>0</v>
      </c>
      <c r="J166" s="21">
        <v>6</v>
      </c>
      <c r="K166" s="21"/>
      <c r="L166" s="21">
        <v>2</v>
      </c>
      <c r="M166" s="21"/>
      <c r="N166" s="24" t="s">
        <v>240</v>
      </c>
      <c r="O166" s="25" t="str">
        <f>VLOOKUP(F166,'[1]رصيد الاجازات'!$D$33:$X$227,21,0)</f>
        <v>بدون</v>
      </c>
    </row>
    <row r="167" spans="1:15" ht="32.1" customHeight="1" x14ac:dyDescent="0.35">
      <c r="A167" s="173"/>
      <c r="C167" s="26">
        <v>163</v>
      </c>
      <c r="D167" s="180">
        <v>76</v>
      </c>
      <c r="E167" s="153">
        <v>33</v>
      </c>
      <c r="F167" s="21">
        <v>1171</v>
      </c>
      <c r="G167" s="181"/>
      <c r="H167" s="21"/>
      <c r="I167" s="21">
        <f t="shared" si="5"/>
        <v>0</v>
      </c>
      <c r="J167" s="21"/>
      <c r="K167" s="21"/>
      <c r="L167" s="21"/>
      <c r="M167" s="21"/>
      <c r="N167" s="24"/>
      <c r="O167" s="25" t="str">
        <f>VLOOKUP(F167,'[1]رصيد الاجازات'!$D$33:$X$227,21,0)</f>
        <v>بدون</v>
      </c>
    </row>
    <row r="168" spans="1:15" ht="32.1" customHeight="1" x14ac:dyDescent="0.35">
      <c r="A168" s="173"/>
      <c r="C168" s="26">
        <v>164</v>
      </c>
      <c r="D168" s="180">
        <v>161</v>
      </c>
      <c r="E168" s="153">
        <v>14</v>
      </c>
      <c r="F168" s="21">
        <v>1172</v>
      </c>
      <c r="G168" s="282"/>
      <c r="H168" s="21">
        <v>3</v>
      </c>
      <c r="I168" s="21">
        <f t="shared" si="5"/>
        <v>0</v>
      </c>
      <c r="J168" s="21">
        <v>3</v>
      </c>
      <c r="K168" s="21"/>
      <c r="L168" s="21"/>
      <c r="M168" s="21"/>
      <c r="N168" s="24"/>
      <c r="O168" s="25" t="str">
        <f>VLOOKUP(F168,'[1]رصيد الاجازات'!$D$33:$X$227,21,0)</f>
        <v>بدون</v>
      </c>
    </row>
    <row r="169" spans="1:15" ht="32.1" customHeight="1" x14ac:dyDescent="0.35">
      <c r="A169" s="173"/>
      <c r="C169" s="26">
        <v>165</v>
      </c>
      <c r="D169" s="180">
        <v>106</v>
      </c>
      <c r="E169" s="153">
        <v>20</v>
      </c>
      <c r="F169" s="21">
        <v>1172</v>
      </c>
      <c r="G169" s="181"/>
      <c r="H169" s="21"/>
      <c r="I169" s="21">
        <f t="shared" si="5"/>
        <v>0</v>
      </c>
      <c r="J169" s="21"/>
      <c r="K169" s="21"/>
      <c r="L169" s="21"/>
      <c r="M169" s="21"/>
      <c r="N169" s="24"/>
      <c r="O169" s="25" t="str">
        <f>VLOOKUP(F169,'[1]رصيد الاجازات'!$D$33:$X$227,21,0)</f>
        <v>بدون</v>
      </c>
    </row>
    <row r="170" spans="1:15" ht="32.1" customHeight="1" x14ac:dyDescent="0.35">
      <c r="A170" s="173"/>
      <c r="C170" s="26">
        <v>166</v>
      </c>
      <c r="D170" s="180">
        <v>147</v>
      </c>
      <c r="E170" s="153">
        <v>15</v>
      </c>
      <c r="F170" s="21">
        <v>1173</v>
      </c>
      <c r="G170" s="282"/>
      <c r="H170" s="21">
        <v>2</v>
      </c>
      <c r="I170" s="21">
        <f t="shared" si="5"/>
        <v>0</v>
      </c>
      <c r="J170" s="21">
        <v>2</v>
      </c>
      <c r="K170" s="21"/>
      <c r="L170" s="21"/>
      <c r="M170" s="21"/>
      <c r="N170" s="24"/>
      <c r="O170" s="25" t="str">
        <f>VLOOKUP(F170,'[1]رصيد الاجازات'!$D$33:$X$227,21,0)</f>
        <v>بدون</v>
      </c>
    </row>
    <row r="171" spans="1:15" ht="32.1" customHeight="1" x14ac:dyDescent="0.35">
      <c r="A171" s="173"/>
      <c r="C171" s="26">
        <v>167</v>
      </c>
      <c r="D171" s="180">
        <v>107</v>
      </c>
      <c r="E171" s="153">
        <v>21</v>
      </c>
      <c r="F171" s="21">
        <v>1173</v>
      </c>
      <c r="G171" s="181"/>
      <c r="H171" s="21"/>
      <c r="I171" s="21">
        <f t="shared" si="5"/>
        <v>0</v>
      </c>
      <c r="J171" s="21"/>
      <c r="K171" s="21"/>
      <c r="L171" s="21"/>
      <c r="M171" s="21"/>
      <c r="N171" s="24"/>
      <c r="O171" s="25" t="str">
        <f>VLOOKUP(F171,'[1]رصيد الاجازات'!$D$33:$X$227,21,0)</f>
        <v>بدون</v>
      </c>
    </row>
    <row r="172" spans="1:15" ht="32.1" customHeight="1" x14ac:dyDescent="0.35">
      <c r="A172" s="173"/>
      <c r="C172" s="26">
        <v>168</v>
      </c>
      <c r="D172" s="180">
        <v>77</v>
      </c>
      <c r="E172" s="153">
        <v>16</v>
      </c>
      <c r="F172" s="21">
        <v>1174</v>
      </c>
      <c r="G172" s="282"/>
      <c r="H172" s="21">
        <v>2</v>
      </c>
      <c r="I172" s="21">
        <f t="shared" si="5"/>
        <v>0</v>
      </c>
      <c r="J172" s="21">
        <v>2</v>
      </c>
      <c r="K172" s="21"/>
      <c r="L172" s="21"/>
      <c r="M172" s="21"/>
      <c r="N172" s="24"/>
      <c r="O172" s="25" t="str">
        <f>VLOOKUP(F172,'[1]رصيد الاجازات'!$D$33:$X$227,21,0)</f>
        <v>بدون</v>
      </c>
    </row>
    <row r="173" spans="1:15" ht="32.1" customHeight="1" x14ac:dyDescent="0.35">
      <c r="A173" s="173"/>
      <c r="C173" s="26">
        <v>169</v>
      </c>
      <c r="D173" s="26"/>
      <c r="E173" s="302">
        <v>170</v>
      </c>
      <c r="F173" s="21">
        <v>1174</v>
      </c>
      <c r="G173" s="181"/>
      <c r="H173" s="21"/>
      <c r="I173" s="21">
        <f t="shared" si="5"/>
        <v>0</v>
      </c>
      <c r="J173" s="21"/>
      <c r="K173" s="21"/>
      <c r="L173" s="21"/>
      <c r="M173" s="21"/>
      <c r="N173" s="24"/>
      <c r="O173" s="25" t="str">
        <f>VLOOKUP(F173,'[1]رصيد الاجازات'!$D$33:$X$227,21,0)</f>
        <v>بدون</v>
      </c>
    </row>
    <row r="174" spans="1:15" ht="32.1" customHeight="1" x14ac:dyDescent="0.35">
      <c r="A174" s="173"/>
      <c r="C174" s="26">
        <v>170</v>
      </c>
      <c r="D174" s="180">
        <v>64</v>
      </c>
      <c r="E174" s="303">
        <v>31</v>
      </c>
      <c r="F174" s="21">
        <v>1175</v>
      </c>
      <c r="G174" s="282"/>
      <c r="H174" s="21">
        <v>2</v>
      </c>
      <c r="I174" s="21">
        <f t="shared" si="5"/>
        <v>0</v>
      </c>
      <c r="J174" s="21">
        <v>2</v>
      </c>
      <c r="K174" s="21"/>
      <c r="L174" s="21"/>
      <c r="M174" s="21"/>
      <c r="N174" s="24"/>
      <c r="O174" s="25" t="str">
        <f>VLOOKUP(F174,'[1]رصيد الاجازات'!$D$33:$X$227,21,0)</f>
        <v>بدون</v>
      </c>
    </row>
    <row r="175" spans="1:15" ht="32.1" customHeight="1" x14ac:dyDescent="0.35">
      <c r="A175" s="173"/>
      <c r="C175" s="26">
        <v>171</v>
      </c>
      <c r="D175" s="26"/>
      <c r="E175" s="21">
        <v>171</v>
      </c>
      <c r="F175" s="21">
        <v>1175</v>
      </c>
      <c r="G175" s="181"/>
      <c r="H175" s="21"/>
      <c r="I175" s="21">
        <f t="shared" si="5"/>
        <v>0</v>
      </c>
      <c r="J175" s="21"/>
      <c r="K175" s="21"/>
      <c r="L175" s="21"/>
      <c r="M175" s="21"/>
      <c r="N175" s="24"/>
      <c r="O175" s="25" t="str">
        <f>VLOOKUP(F175,'[1]رصيد الاجازات'!$D$33:$X$227,21,0)</f>
        <v>بدون</v>
      </c>
    </row>
    <row r="176" spans="1:15" ht="32.1" customHeight="1" x14ac:dyDescent="0.35">
      <c r="A176" s="173"/>
      <c r="C176" s="26">
        <v>172</v>
      </c>
      <c r="D176" s="180">
        <v>84</v>
      </c>
      <c r="E176" s="303">
        <v>32</v>
      </c>
      <c r="F176" s="21">
        <v>1176</v>
      </c>
      <c r="G176" s="283"/>
      <c r="H176" s="21"/>
      <c r="I176" s="21">
        <f t="shared" si="5"/>
        <v>0</v>
      </c>
      <c r="J176" s="21">
        <v>0</v>
      </c>
      <c r="K176" s="21"/>
      <c r="L176" s="21"/>
      <c r="M176" s="21"/>
      <c r="N176" s="24"/>
      <c r="O176" s="25" t="str">
        <f>VLOOKUP(F176,'[1]رصيد الاجازات'!$D$33:$X$227,21,0)</f>
        <v>بدون</v>
      </c>
    </row>
    <row r="177" spans="1:15" ht="32.1" customHeight="1" x14ac:dyDescent="0.35">
      <c r="A177" s="173"/>
      <c r="C177" s="26">
        <v>173</v>
      </c>
      <c r="D177" s="26"/>
      <c r="E177" s="21">
        <v>172</v>
      </c>
      <c r="F177" s="21">
        <v>1176</v>
      </c>
      <c r="G177" s="181"/>
      <c r="H177" s="21"/>
      <c r="I177" s="21">
        <f t="shared" si="5"/>
        <v>0</v>
      </c>
      <c r="J177" s="21"/>
      <c r="K177" s="21"/>
      <c r="L177" s="21"/>
      <c r="M177" s="21"/>
      <c r="N177" s="24"/>
      <c r="O177" s="25" t="str">
        <f>VLOOKUP(F177,'[1]رصيد الاجازات'!$D$33:$X$227,21,0)</f>
        <v>بدون</v>
      </c>
    </row>
    <row r="178" spans="1:15" ht="32.1" customHeight="1" x14ac:dyDescent="0.35">
      <c r="A178" s="173"/>
      <c r="C178" s="26">
        <v>174</v>
      </c>
      <c r="D178" s="26"/>
      <c r="E178" s="21">
        <v>173</v>
      </c>
      <c r="F178" s="21">
        <v>1177</v>
      </c>
      <c r="G178" s="181"/>
      <c r="H178" s="21"/>
      <c r="I178" s="21">
        <f t="shared" si="5"/>
        <v>0</v>
      </c>
      <c r="J178" s="21"/>
      <c r="K178" s="21"/>
      <c r="L178" s="21"/>
      <c r="M178" s="21"/>
      <c r="N178" s="24"/>
      <c r="O178" s="25" t="str">
        <f>VLOOKUP(F178,'[1]رصيد الاجازات'!$D$33:$X$227,21,0)</f>
        <v>بدون</v>
      </c>
    </row>
    <row r="179" spans="1:15" ht="32.1" customHeight="1" x14ac:dyDescent="0.35">
      <c r="A179" s="173"/>
      <c r="C179" s="26">
        <v>175</v>
      </c>
      <c r="D179" s="26"/>
      <c r="E179" s="21">
        <v>174</v>
      </c>
      <c r="F179" s="21">
        <v>1178</v>
      </c>
      <c r="G179" s="181"/>
      <c r="H179" s="21">
        <v>9</v>
      </c>
      <c r="I179" s="21">
        <f t="shared" si="5"/>
        <v>0</v>
      </c>
      <c r="J179" s="21">
        <v>9</v>
      </c>
      <c r="K179" s="21"/>
      <c r="L179" s="21"/>
      <c r="M179" s="21"/>
      <c r="N179" s="24"/>
      <c r="O179" s="25" t="str">
        <f>VLOOKUP(F179,'[1]رصيد الاجازات'!$D$33:$X$227,21,0)</f>
        <v>بدون</v>
      </c>
    </row>
    <row r="180" spans="1:15" ht="32.1" customHeight="1" x14ac:dyDescent="0.35">
      <c r="A180" s="173"/>
      <c r="C180" s="26">
        <v>176</v>
      </c>
      <c r="D180" s="26"/>
      <c r="E180" s="21">
        <v>175</v>
      </c>
      <c r="F180" s="21">
        <v>1179</v>
      </c>
      <c r="G180" s="181"/>
      <c r="H180" s="21">
        <v>13</v>
      </c>
      <c r="I180" s="21">
        <f t="shared" si="5"/>
        <v>0</v>
      </c>
      <c r="J180" s="21">
        <v>13</v>
      </c>
      <c r="K180" s="21"/>
      <c r="L180" s="21"/>
      <c r="M180" s="21"/>
      <c r="N180" s="24"/>
      <c r="O180" s="25" t="str">
        <f>VLOOKUP(F180,'[1]رصيد الاجازات'!$D$33:$X$227,21,0)</f>
        <v>بدون</v>
      </c>
    </row>
    <row r="181" spans="1:15" ht="32.1" customHeight="1" x14ac:dyDescent="0.35">
      <c r="A181" s="173"/>
      <c r="C181" s="26">
        <v>177</v>
      </c>
      <c r="D181" s="26"/>
      <c r="E181" s="21">
        <v>176</v>
      </c>
      <c r="F181" s="21">
        <v>1180</v>
      </c>
      <c r="G181" s="181"/>
      <c r="H181" s="21">
        <v>12</v>
      </c>
      <c r="I181" s="21">
        <f t="shared" si="5"/>
        <v>0</v>
      </c>
      <c r="J181" s="21">
        <v>12</v>
      </c>
      <c r="K181" s="21"/>
      <c r="L181" s="21"/>
      <c r="M181" s="21"/>
      <c r="N181" s="24"/>
      <c r="O181" s="25" t="str">
        <f>VLOOKUP(F181,'[1]رصيد الاجازات'!$D$33:$X$227,21,0)</f>
        <v>بدون</v>
      </c>
    </row>
    <row r="182" spans="1:15" ht="32.1" customHeight="1" x14ac:dyDescent="0.35">
      <c r="A182" s="173"/>
      <c r="C182" s="26">
        <v>178</v>
      </c>
      <c r="D182" s="26"/>
      <c r="E182" s="21">
        <v>177</v>
      </c>
      <c r="F182" s="21">
        <v>1181</v>
      </c>
      <c r="G182" s="181"/>
      <c r="H182" s="21">
        <v>13</v>
      </c>
      <c r="I182" s="21">
        <f t="shared" si="5"/>
        <v>0</v>
      </c>
      <c r="J182" s="21">
        <v>13</v>
      </c>
      <c r="K182" s="21"/>
      <c r="L182" s="21"/>
      <c r="M182" s="21"/>
      <c r="N182" s="24"/>
      <c r="O182" s="25" t="str">
        <f>VLOOKUP(F182,'[1]رصيد الاجازات'!$D$33:$X$227,21,0)</f>
        <v>بدون</v>
      </c>
    </row>
    <row r="183" spans="1:15" ht="32.1" customHeight="1" x14ac:dyDescent="0.35">
      <c r="A183" s="173"/>
      <c r="C183" s="26">
        <v>179</v>
      </c>
      <c r="D183" s="26"/>
      <c r="E183" s="21">
        <v>178</v>
      </c>
      <c r="F183" s="21">
        <v>1182</v>
      </c>
      <c r="G183" s="181"/>
      <c r="H183" s="21"/>
      <c r="I183" s="21">
        <f t="shared" si="5"/>
        <v>0</v>
      </c>
      <c r="J183" s="21"/>
      <c r="K183" s="21"/>
      <c r="L183" s="21"/>
      <c r="M183" s="21"/>
      <c r="N183" s="24"/>
      <c r="O183" s="25" t="str">
        <f>VLOOKUP(F183,'[1]رصيد الاجازات'!$D$33:$X$227,21,0)</f>
        <v>بدون</v>
      </c>
    </row>
    <row r="184" spans="1:15" ht="25.5" customHeight="1" x14ac:dyDescent="0.35">
      <c r="A184" s="173"/>
      <c r="C184" s="26">
        <v>180</v>
      </c>
      <c r="D184" s="26"/>
      <c r="E184" s="21">
        <v>180</v>
      </c>
      <c r="F184" s="174"/>
      <c r="G184" s="23"/>
      <c r="H184" s="21"/>
      <c r="I184" s="21">
        <f t="shared" ref="I184:I186" si="6">H184-SUM(J184:M184)</f>
        <v>0</v>
      </c>
      <c r="J184" s="21"/>
      <c r="K184" s="21"/>
      <c r="L184" s="21"/>
      <c r="M184" s="21"/>
      <c r="N184" s="24"/>
      <c r="O184" s="25"/>
    </row>
    <row r="185" spans="1:15" ht="25.5" customHeight="1" x14ac:dyDescent="0.35">
      <c r="A185" s="173"/>
      <c r="C185" s="26">
        <v>181</v>
      </c>
      <c r="D185" s="26"/>
      <c r="E185" s="21">
        <v>181</v>
      </c>
      <c r="F185" s="174"/>
      <c r="G185" s="23"/>
      <c r="H185" s="21"/>
      <c r="I185" s="21">
        <f t="shared" si="6"/>
        <v>0</v>
      </c>
      <c r="J185" s="21"/>
      <c r="K185" s="21"/>
      <c r="L185" s="21"/>
      <c r="M185" s="21"/>
      <c r="N185" s="24"/>
      <c r="O185" s="25"/>
    </row>
    <row r="186" spans="1:15" ht="25.5" customHeight="1" x14ac:dyDescent="0.35">
      <c r="A186" s="173"/>
      <c r="C186" s="26">
        <v>182</v>
      </c>
      <c r="D186" s="26"/>
      <c r="E186" s="21">
        <v>182</v>
      </c>
      <c r="F186" s="174"/>
      <c r="G186" s="23"/>
      <c r="H186" s="21"/>
      <c r="I186" s="21">
        <f t="shared" si="6"/>
        <v>0</v>
      </c>
      <c r="J186" s="21"/>
      <c r="K186" s="21"/>
      <c r="L186" s="21"/>
      <c r="M186" s="21"/>
      <c r="N186" s="24"/>
      <c r="O186" s="25"/>
    </row>
    <row r="187" spans="1:15" ht="25.5" customHeight="1" x14ac:dyDescent="0.8"/>
    <row r="188" spans="1:15" ht="25.5" customHeight="1" x14ac:dyDescent="0.8">
      <c r="F188" s="9">
        <f>MAX(F5:F187)</f>
        <v>1182</v>
      </c>
    </row>
    <row r="189" spans="1:15" ht="25.5" customHeight="1" x14ac:dyDescent="0.8"/>
    <row r="190" spans="1:15" ht="25.5" customHeight="1" x14ac:dyDescent="0.8"/>
    <row r="191" spans="1:15" ht="25.5" customHeight="1" x14ac:dyDescent="0.8"/>
  </sheetData>
  <sortState ref="A5:AH183">
    <sortCondition ref="F5:F183"/>
  </sortState>
  <conditionalFormatting sqref="O1:O4 O184:O65531 O6:O182">
    <cfRule type="cellIs" dxfId="44" priority="14" stopIfTrue="1" operator="lessThan">
      <formula>0</formula>
    </cfRule>
  </conditionalFormatting>
  <conditionalFormatting sqref="AH4 AH6:AH63 AH107:AH147 AH149:AH154 AH156:AH160 AH174:AH182 AH184:AH186">
    <cfRule type="cellIs" dxfId="43" priority="13" stopIfTrue="1" operator="greaterThanOrEqual">
      <formula>30</formula>
    </cfRule>
  </conditionalFormatting>
  <conditionalFormatting sqref="AH64 AH156">
    <cfRule type="cellIs" dxfId="42" priority="12" stopIfTrue="1" operator="equal">
      <formula>37</formula>
    </cfRule>
  </conditionalFormatting>
  <conditionalFormatting sqref="AH159">
    <cfRule type="cellIs" dxfId="41" priority="11" stopIfTrue="1" operator="equal">
      <formula>37</formula>
    </cfRule>
  </conditionalFormatting>
  <conditionalFormatting sqref="AH157">
    <cfRule type="cellIs" dxfId="40" priority="10" stopIfTrue="1" operator="equal">
      <formula>37</formula>
    </cfRule>
  </conditionalFormatting>
  <conditionalFormatting sqref="AH148">
    <cfRule type="cellIs" dxfId="39" priority="9" stopIfTrue="1" operator="equal">
      <formula>37</formula>
    </cfRule>
  </conditionalFormatting>
  <conditionalFormatting sqref="AH162">
    <cfRule type="cellIs" dxfId="38" priority="6" stopIfTrue="1" operator="equal">
      <formula>37</formula>
    </cfRule>
  </conditionalFormatting>
  <conditionalFormatting sqref="AH155">
    <cfRule type="cellIs" dxfId="37" priority="8" stopIfTrue="1" operator="equal">
      <formula>37</formula>
    </cfRule>
  </conditionalFormatting>
  <conditionalFormatting sqref="AH161">
    <cfRule type="cellIs" dxfId="36" priority="7" stopIfTrue="1" operator="equal">
      <formula>37</formula>
    </cfRule>
  </conditionalFormatting>
  <conditionalFormatting sqref="AH163:AH170 AH65:AH105">
    <cfRule type="cellIs" dxfId="35" priority="15" stopIfTrue="1" operator="greaterThanOrEqual">
      <formula>30</formula>
    </cfRule>
  </conditionalFormatting>
  <conditionalFormatting sqref="AH106 AH171:AH173">
    <cfRule type="cellIs" dxfId="34" priority="16" stopIfTrue="1" operator="equal">
      <formula>37</formula>
    </cfRule>
  </conditionalFormatting>
  <conditionalFormatting sqref="O5:O182">
    <cfRule type="cellIs" dxfId="33" priority="5" stopIfTrue="1" operator="lessThan">
      <formula>0</formula>
    </cfRule>
  </conditionalFormatting>
  <conditionalFormatting sqref="AH5">
    <cfRule type="cellIs" dxfId="32" priority="4" stopIfTrue="1" operator="greaterThanOrEqual">
      <formula>30</formula>
    </cfRule>
  </conditionalFormatting>
  <conditionalFormatting sqref="AH183">
    <cfRule type="cellIs" dxfId="31" priority="3" stopIfTrue="1" operator="greaterThanOrEqual">
      <formula>30</formula>
    </cfRule>
  </conditionalFormatting>
  <conditionalFormatting sqref="O183">
    <cfRule type="cellIs" dxfId="30" priority="2" stopIfTrue="1" operator="lessThan">
      <formula>0</formula>
    </cfRule>
  </conditionalFormatting>
  <conditionalFormatting sqref="O183">
    <cfRule type="cellIs" dxfId="29" priority="1" stopIfTrue="1" operator="lessThan">
      <formula>0</formula>
    </cfRule>
  </conditionalFormatting>
  <printOptions horizontalCentered="1"/>
  <pageMargins left="0" right="0" top="0.39370078740157483" bottom="0" header="0" footer="0"/>
  <pageSetup paperSize="9" scale="61" orientation="portrait" r:id="rId1"/>
  <rowBreaks count="3" manualBreakCount="3">
    <brk id="49" min="5" max="13" man="1"/>
    <brk id="94" min="5" max="13" man="1"/>
    <brk id="139" min="5" max="13" man="1"/>
  </rowBreaks>
  <colBreaks count="1" manualBreakCount="1">
    <brk id="5" max="18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435"/>
  <sheetViews>
    <sheetView rightToLeft="1" view="pageBreakPreview" topLeftCell="A3" zoomScale="80" zoomScaleNormal="70" zoomScaleSheetLayoutView="80" workbookViewId="0">
      <pane xSplit="4" ySplit="3" topLeftCell="E195" activePane="bottomRight" state="frozen"/>
      <selection activeCell="A3" sqref="A3"/>
      <selection pane="topRight" activeCell="E3" sqref="E3"/>
      <selection pane="bottomLeft" activeCell="A6" sqref="A6"/>
      <selection pane="bottomRight" activeCell="D201" sqref="D201:D208"/>
    </sheetView>
  </sheetViews>
  <sheetFormatPr defaultRowHeight="23.25" x14ac:dyDescent="0.2"/>
  <cols>
    <col min="1" max="1" width="9" style="312"/>
    <col min="2" max="2" width="9" style="313"/>
    <col min="3" max="3" width="12.25" style="31" bestFit="1" customWidth="1"/>
    <col min="4" max="4" width="39" style="30" customWidth="1"/>
    <col min="5" max="5" width="9.75" style="131" customWidth="1"/>
    <col min="6" max="6" width="9" style="131"/>
    <col min="7" max="7" width="10.5" style="131" customWidth="1"/>
    <col min="8" max="8" width="9" style="317" customWidth="1"/>
    <col min="9" max="12" width="9" style="131" customWidth="1"/>
    <col min="13" max="13" width="9" style="312"/>
    <col min="14" max="14" width="10.125" style="312" bestFit="1" customWidth="1"/>
    <col min="15" max="15" width="11" style="312" bestFit="1" customWidth="1"/>
    <col min="16" max="16" width="15.625" style="312" customWidth="1"/>
    <col min="17" max="17" width="19.75" style="312" customWidth="1"/>
    <col min="18" max="19" width="10.125" style="312" bestFit="1" customWidth="1"/>
    <col min="20" max="24" width="9" style="312"/>
    <col min="25" max="16384" width="9" style="131"/>
  </cols>
  <sheetData>
    <row r="1" spans="3:17" ht="24" hidden="1" thickBot="1" x14ac:dyDescent="0.25"/>
    <row r="2" spans="3:17" ht="24" hidden="1" thickBot="1" x14ac:dyDescent="0.25">
      <c r="E2" s="131">
        <v>35</v>
      </c>
      <c r="F2" s="131">
        <v>36</v>
      </c>
      <c r="G2" s="131">
        <v>37</v>
      </c>
    </row>
    <row r="3" spans="3:17" x14ac:dyDescent="0.2">
      <c r="C3" s="71" t="s">
        <v>0</v>
      </c>
      <c r="D3" s="324" t="s">
        <v>1</v>
      </c>
      <c r="E3" s="132" t="s">
        <v>93</v>
      </c>
      <c r="F3" s="132" t="s">
        <v>94</v>
      </c>
      <c r="G3" s="132" t="s">
        <v>95</v>
      </c>
    </row>
    <row r="4" spans="3:17" ht="24" thickBot="1" x14ac:dyDescent="0.25">
      <c r="C4" s="83" t="s">
        <v>98</v>
      </c>
      <c r="D4" s="325"/>
      <c r="E4" s="133" t="s">
        <v>121</v>
      </c>
      <c r="F4" s="133" t="s">
        <v>122</v>
      </c>
      <c r="G4" s="133" t="s">
        <v>123</v>
      </c>
    </row>
    <row r="5" spans="3:17" hidden="1" x14ac:dyDescent="0.2"/>
    <row r="6" spans="3:17" x14ac:dyDescent="0.2">
      <c r="D6" s="30" t="s">
        <v>128</v>
      </c>
    </row>
    <row r="7" spans="3:17" x14ac:dyDescent="0.2">
      <c r="C7" s="188">
        <v>101</v>
      </c>
      <c r="D7" s="190"/>
      <c r="E7" s="196">
        <f>VLOOKUP(C7,المرتبات!$C$7:$AM$256,35,0)</f>
        <v>2606</v>
      </c>
      <c r="F7" s="196">
        <f>VLOOKUP(C7,المرتبات!$C$7:$AM$256,36,0)</f>
        <v>0</v>
      </c>
      <c r="G7" s="196"/>
      <c r="I7" s="166" t="str">
        <f t="shared" ref="I7:I23" si="0">IFERROR(VALUE(RIGHT(G7,1)),"")</f>
        <v/>
      </c>
      <c r="J7" s="166" t="str">
        <f t="shared" ref="J7:J23" si="1">IFERROR(VALUE(RIGHT(G7,2))-I7,"")</f>
        <v/>
      </c>
      <c r="K7" s="166" t="str">
        <f t="shared" ref="K7:K23" si="2">IFERROR(IF(I7=5,"",IF(I7&lt;5,I7,I7-5)),"")</f>
        <v/>
      </c>
      <c r="L7" s="166" t="str">
        <f t="shared" ref="L7:L23" si="3">IFERROR(IF(J7=50,"",IF(J7&lt;50,J7,J7-50)),"")</f>
        <v/>
      </c>
      <c r="P7" s="312">
        <f>14080+73640</f>
        <v>87720</v>
      </c>
      <c r="Q7" s="312" t="s">
        <v>249</v>
      </c>
    </row>
    <row r="8" spans="3:17" x14ac:dyDescent="0.2">
      <c r="C8" s="2">
        <v>102</v>
      </c>
      <c r="D8" s="92"/>
      <c r="E8" s="97">
        <f>VLOOKUP(C8,المرتبات!$C$7:$AM$256,35,0)</f>
        <v>3101</v>
      </c>
      <c r="F8" s="42">
        <f>VLOOKUP(C8,المرتبات!$C$7:$AM$256,36,0)</f>
        <v>0</v>
      </c>
      <c r="G8" s="97"/>
      <c r="I8" s="166" t="str">
        <f t="shared" si="0"/>
        <v/>
      </c>
      <c r="J8" s="166" t="str">
        <f t="shared" si="1"/>
        <v/>
      </c>
      <c r="K8" s="166" t="str">
        <f t="shared" si="2"/>
        <v/>
      </c>
      <c r="L8" s="166" t="str">
        <f t="shared" si="3"/>
        <v/>
      </c>
      <c r="P8" s="312">
        <v>429420</v>
      </c>
      <c r="Q8" s="312" t="s">
        <v>248</v>
      </c>
    </row>
    <row r="9" spans="3:17" x14ac:dyDescent="0.2">
      <c r="C9" s="188">
        <v>103</v>
      </c>
      <c r="D9" s="190"/>
      <c r="E9" s="196">
        <f>VLOOKUP(C9,المرتبات!$C$7:$AM$256,35,0)</f>
        <v>4553</v>
      </c>
      <c r="F9" s="196">
        <f>VLOOKUP(C9,المرتبات!$C$7:$AM$256,36,0)</f>
        <v>0</v>
      </c>
      <c r="G9" s="196"/>
      <c r="I9" s="166" t="str">
        <f t="shared" si="0"/>
        <v/>
      </c>
      <c r="J9" s="166" t="str">
        <f t="shared" si="1"/>
        <v/>
      </c>
      <c r="K9" s="166" t="str">
        <f t="shared" si="2"/>
        <v/>
      </c>
      <c r="L9" s="166" t="str">
        <f t="shared" si="3"/>
        <v/>
      </c>
      <c r="P9" s="312">
        <f>SUM(P7:P8)</f>
        <v>517140</v>
      </c>
    </row>
    <row r="10" spans="3:17" x14ac:dyDescent="0.2">
      <c r="C10" s="188">
        <v>104</v>
      </c>
      <c r="D10" s="190"/>
      <c r="E10" s="196">
        <f>VLOOKUP(C10,المرتبات!$C$7:$AM$256,35,0)</f>
        <v>2606</v>
      </c>
      <c r="F10" s="196">
        <f>VLOOKUP(C10,المرتبات!$C$7:$AM$256,36,0)</f>
        <v>0</v>
      </c>
      <c r="G10" s="196"/>
      <c r="I10" s="166" t="str">
        <f t="shared" si="0"/>
        <v/>
      </c>
      <c r="J10" s="166" t="str">
        <f t="shared" si="1"/>
        <v/>
      </c>
      <c r="K10" s="166" t="str">
        <f t="shared" si="2"/>
        <v/>
      </c>
      <c r="L10" s="166" t="str">
        <f t="shared" si="3"/>
        <v/>
      </c>
      <c r="P10" s="312">
        <f>530000-P9</f>
        <v>12860</v>
      </c>
    </row>
    <row r="11" spans="3:17" x14ac:dyDescent="0.2">
      <c r="C11" s="177">
        <v>106</v>
      </c>
      <c r="D11" s="175"/>
      <c r="E11" s="178">
        <f>VLOOKUP(C11,المرتبات!$C$7:$AM$256,35,0)</f>
        <v>2979</v>
      </c>
      <c r="F11" s="178">
        <f>VLOOKUP(C11,المرتبات!$C$7:$AM$256,36,0)</f>
        <v>0</v>
      </c>
      <c r="G11" s="178"/>
      <c r="I11" s="166" t="str">
        <f t="shared" si="0"/>
        <v/>
      </c>
      <c r="J11" s="166" t="str">
        <f t="shared" si="1"/>
        <v/>
      </c>
      <c r="K11" s="166" t="str">
        <f t="shared" si="2"/>
        <v/>
      </c>
      <c r="L11" s="166" t="str">
        <f t="shared" si="3"/>
        <v/>
      </c>
    </row>
    <row r="12" spans="3:17" x14ac:dyDescent="0.2">
      <c r="C12" s="177">
        <v>107</v>
      </c>
      <c r="D12" s="175"/>
      <c r="E12" s="178">
        <f>VLOOKUP(C12,المرتبات!$C$7:$AM$256,35,0)</f>
        <v>2531</v>
      </c>
      <c r="F12" s="178">
        <f>VLOOKUP(C12,المرتبات!$C$7:$AM$256,36,0)</f>
        <v>0</v>
      </c>
      <c r="G12" s="178"/>
      <c r="I12" s="166" t="str">
        <f t="shared" si="0"/>
        <v/>
      </c>
      <c r="J12" s="166" t="str">
        <f t="shared" si="1"/>
        <v/>
      </c>
      <c r="K12" s="166" t="str">
        <f t="shared" si="2"/>
        <v/>
      </c>
      <c r="L12" s="166" t="str">
        <f t="shared" si="3"/>
        <v/>
      </c>
    </row>
    <row r="13" spans="3:17" x14ac:dyDescent="0.2">
      <c r="C13" s="177">
        <v>108</v>
      </c>
      <c r="D13" s="175"/>
      <c r="E13" s="178">
        <f>VLOOKUP(C13,المرتبات!$C$7:$AM$256,35,0)</f>
        <v>2104</v>
      </c>
      <c r="F13" s="178">
        <f>VLOOKUP(C13,المرتبات!$C$7:$AM$256,36,0)</f>
        <v>0</v>
      </c>
      <c r="G13" s="178"/>
      <c r="I13" s="166" t="str">
        <f t="shared" si="0"/>
        <v/>
      </c>
      <c r="J13" s="166" t="str">
        <f t="shared" si="1"/>
        <v/>
      </c>
      <c r="K13" s="166" t="str">
        <f t="shared" si="2"/>
        <v/>
      </c>
      <c r="L13" s="166" t="str">
        <f t="shared" si="3"/>
        <v/>
      </c>
    </row>
    <row r="14" spans="3:17" x14ac:dyDescent="0.2">
      <c r="C14" s="47">
        <v>109</v>
      </c>
      <c r="D14" s="48"/>
      <c r="E14" s="293">
        <f>VLOOKUP(C14,المرتبات!$C$7:$AM$256,35,0)</f>
        <v>2029</v>
      </c>
      <c r="F14" s="293">
        <f>VLOOKUP(C14,المرتبات!$C$7:$AM$256,36,0)</f>
        <v>0</v>
      </c>
      <c r="G14" s="293"/>
      <c r="I14" s="166" t="str">
        <f t="shared" si="0"/>
        <v/>
      </c>
      <c r="J14" s="166" t="str">
        <f t="shared" si="1"/>
        <v/>
      </c>
      <c r="K14" s="166" t="str">
        <f t="shared" si="2"/>
        <v/>
      </c>
      <c r="L14" s="166" t="str">
        <f t="shared" si="3"/>
        <v/>
      </c>
    </row>
    <row r="15" spans="3:17" x14ac:dyDescent="0.2">
      <c r="C15" s="177">
        <v>110</v>
      </c>
      <c r="D15" s="175"/>
      <c r="E15" s="178">
        <f>VLOOKUP(C15,المرتبات!$C$7:$AM$256,35,0)</f>
        <v>2454</v>
      </c>
      <c r="F15" s="178">
        <f>VLOOKUP(C15,المرتبات!$C$7:$AM$256,36,0)</f>
        <v>0</v>
      </c>
      <c r="G15" s="178"/>
      <c r="I15" s="166" t="str">
        <f t="shared" si="0"/>
        <v/>
      </c>
      <c r="J15" s="166" t="str">
        <f t="shared" si="1"/>
        <v/>
      </c>
      <c r="K15" s="166" t="str">
        <f t="shared" si="2"/>
        <v/>
      </c>
      <c r="L15" s="166" t="str">
        <f t="shared" si="3"/>
        <v/>
      </c>
    </row>
    <row r="16" spans="3:17" x14ac:dyDescent="0.2">
      <c r="C16" s="177">
        <v>111</v>
      </c>
      <c r="D16" s="175"/>
      <c r="E16" s="178">
        <f>VLOOKUP(C16,المرتبات!$C$7:$AM$256,35,0)</f>
        <v>2451</v>
      </c>
      <c r="F16" s="178">
        <f>VLOOKUP(C16,المرتبات!$C$7:$AM$256,36,0)</f>
        <v>0</v>
      </c>
      <c r="G16" s="178"/>
      <c r="I16" s="166" t="str">
        <f t="shared" si="0"/>
        <v/>
      </c>
      <c r="J16" s="166" t="str">
        <f t="shared" si="1"/>
        <v/>
      </c>
      <c r="K16" s="166" t="str">
        <f t="shared" si="2"/>
        <v/>
      </c>
      <c r="L16" s="166" t="str">
        <f t="shared" si="3"/>
        <v/>
      </c>
    </row>
    <row r="17" spans="3:12" x14ac:dyDescent="0.2">
      <c r="C17" s="177">
        <v>112</v>
      </c>
      <c r="D17" s="175"/>
      <c r="E17" s="178">
        <f>VLOOKUP(C17,المرتبات!$C$7:$AM$256,35,0)</f>
        <v>2204</v>
      </c>
      <c r="F17" s="178">
        <f>VLOOKUP(C17,المرتبات!$C$7:$AM$256,36,0)</f>
        <v>0</v>
      </c>
      <c r="G17" s="178"/>
      <c r="I17" s="166" t="str">
        <f t="shared" si="0"/>
        <v/>
      </c>
      <c r="J17" s="166" t="str">
        <f t="shared" si="1"/>
        <v/>
      </c>
      <c r="K17" s="166" t="str">
        <f t="shared" si="2"/>
        <v/>
      </c>
      <c r="L17" s="166" t="str">
        <f t="shared" si="3"/>
        <v/>
      </c>
    </row>
    <row r="18" spans="3:12" x14ac:dyDescent="0.2">
      <c r="C18" s="177">
        <v>113</v>
      </c>
      <c r="D18" s="175"/>
      <c r="E18" s="178">
        <f>VLOOKUP(C18,المرتبات!$C$7:$AM$256,35,0)</f>
        <v>2453</v>
      </c>
      <c r="F18" s="178">
        <f>VLOOKUP(C18,المرتبات!$C$7:$AM$256,36,0)</f>
        <v>0</v>
      </c>
      <c r="G18" s="178"/>
      <c r="I18" s="166" t="str">
        <f t="shared" si="0"/>
        <v/>
      </c>
      <c r="J18" s="166" t="str">
        <f t="shared" si="1"/>
        <v/>
      </c>
      <c r="K18" s="166" t="str">
        <f t="shared" si="2"/>
        <v/>
      </c>
      <c r="L18" s="166" t="str">
        <f t="shared" si="3"/>
        <v/>
      </c>
    </row>
    <row r="19" spans="3:12" x14ac:dyDescent="0.2">
      <c r="C19" s="177">
        <v>114</v>
      </c>
      <c r="D19" s="175"/>
      <c r="E19" s="178">
        <f>VLOOKUP(C19,المرتبات!$C$7:$AM$256,35,0)</f>
        <v>2652</v>
      </c>
      <c r="F19" s="178">
        <f>VLOOKUP(C19,المرتبات!$C$7:$AM$256,36,0)</f>
        <v>0</v>
      </c>
      <c r="G19" s="178"/>
      <c r="I19" s="166" t="str">
        <f t="shared" si="0"/>
        <v/>
      </c>
      <c r="J19" s="166" t="str">
        <f t="shared" si="1"/>
        <v/>
      </c>
      <c r="K19" s="166" t="str">
        <f t="shared" si="2"/>
        <v/>
      </c>
      <c r="L19" s="166" t="str">
        <f t="shared" si="3"/>
        <v/>
      </c>
    </row>
    <row r="20" spans="3:12" x14ac:dyDescent="0.2">
      <c r="C20" s="177">
        <v>115</v>
      </c>
      <c r="D20" s="175"/>
      <c r="E20" s="178">
        <f>VLOOKUP(C20,المرتبات!$C$7:$AM$256,35,0)</f>
        <v>1775</v>
      </c>
      <c r="F20" s="178">
        <f>VLOOKUP(C20,المرتبات!$C$7:$AM$256,36,0)</f>
        <v>0</v>
      </c>
      <c r="G20" s="178"/>
      <c r="I20" s="166" t="str">
        <f t="shared" si="0"/>
        <v/>
      </c>
      <c r="J20" s="166" t="str">
        <f t="shared" si="1"/>
        <v/>
      </c>
      <c r="K20" s="166" t="str">
        <f t="shared" si="2"/>
        <v/>
      </c>
      <c r="L20" s="166" t="str">
        <f t="shared" si="3"/>
        <v/>
      </c>
    </row>
    <row r="21" spans="3:12" x14ac:dyDescent="0.2">
      <c r="C21" s="177">
        <v>116</v>
      </c>
      <c r="D21" s="175"/>
      <c r="E21" s="178">
        <f>VLOOKUP(C21,المرتبات!$C$7:$AM$256,35,0)</f>
        <v>1700</v>
      </c>
      <c r="F21" s="178">
        <f>VLOOKUP(C21,المرتبات!$C$7:$AM$256,36,0)</f>
        <v>0</v>
      </c>
      <c r="G21" s="178"/>
      <c r="I21" s="166" t="str">
        <f t="shared" si="0"/>
        <v/>
      </c>
      <c r="J21" s="166" t="str">
        <f t="shared" si="1"/>
        <v/>
      </c>
      <c r="K21" s="166" t="str">
        <f t="shared" si="2"/>
        <v/>
      </c>
      <c r="L21" s="166" t="str">
        <f t="shared" si="3"/>
        <v/>
      </c>
    </row>
    <row r="22" spans="3:12" x14ac:dyDescent="0.2">
      <c r="C22" s="2">
        <v>117</v>
      </c>
      <c r="D22" s="92"/>
      <c r="E22" s="97">
        <f>VLOOKUP(C22,المرتبات!$C$7:$AM$256,35,0)</f>
        <v>1445</v>
      </c>
      <c r="F22" s="42">
        <f>VLOOKUP(C22,المرتبات!$C$7:$AM$256,36,0)</f>
        <v>0</v>
      </c>
      <c r="G22" s="97"/>
      <c r="I22" s="166" t="str">
        <f t="shared" si="0"/>
        <v/>
      </c>
      <c r="J22" s="166" t="str">
        <f t="shared" si="1"/>
        <v/>
      </c>
      <c r="K22" s="166" t="str">
        <f t="shared" si="2"/>
        <v/>
      </c>
      <c r="L22" s="166" t="str">
        <f t="shared" si="3"/>
        <v/>
      </c>
    </row>
    <row r="23" spans="3:12" x14ac:dyDescent="0.2">
      <c r="C23" s="47">
        <v>120</v>
      </c>
      <c r="D23" s="48"/>
      <c r="E23" s="293">
        <f>VLOOKUP(C23,المرتبات!$C$7:$AM$256,35,0)</f>
        <v>1675</v>
      </c>
      <c r="F23" s="293">
        <f>VLOOKUP(C23,المرتبات!$C$7:$AM$256,36,0)</f>
        <v>0</v>
      </c>
      <c r="G23" s="293"/>
      <c r="I23" s="166" t="str">
        <f t="shared" si="0"/>
        <v/>
      </c>
      <c r="J23" s="166" t="str">
        <f t="shared" si="1"/>
        <v/>
      </c>
      <c r="K23" s="166" t="str">
        <f t="shared" si="2"/>
        <v/>
      </c>
      <c r="L23" s="166" t="str">
        <f t="shared" si="3"/>
        <v/>
      </c>
    </row>
    <row r="24" spans="3:12" ht="24" thickBot="1" x14ac:dyDescent="0.25">
      <c r="C24" s="2"/>
      <c r="D24" s="92"/>
      <c r="E24" s="97"/>
      <c r="F24" s="42"/>
      <c r="G24" s="97"/>
      <c r="I24" s="166"/>
      <c r="J24" s="166"/>
      <c r="K24" s="166"/>
      <c r="L24" s="166"/>
    </row>
    <row r="25" spans="3:12" ht="35.25" customHeight="1" thickBot="1" x14ac:dyDescent="0.25">
      <c r="C25" s="105"/>
      <c r="D25" s="105" t="s">
        <v>133</v>
      </c>
      <c r="E25" s="105">
        <f t="shared" ref="E25:G25" si="4">SUM(E7:E24)</f>
        <v>41318</v>
      </c>
      <c r="F25" s="105">
        <f t="shared" si="4"/>
        <v>0</v>
      </c>
      <c r="G25" s="107">
        <f t="shared" si="4"/>
        <v>0</v>
      </c>
      <c r="I25" s="167">
        <f t="shared" ref="I25" si="5">SUM(I7:I24)</f>
        <v>0</v>
      </c>
      <c r="J25" s="105">
        <f t="shared" ref="J25" si="6">SUM(J7:J24)</f>
        <v>0</v>
      </c>
      <c r="K25" s="105">
        <f t="shared" ref="K25" si="7">SUM(K7:K24)</f>
        <v>0</v>
      </c>
      <c r="L25" s="107">
        <f t="shared" ref="L25" si="8">SUM(L7:L24)</f>
        <v>0</v>
      </c>
    </row>
    <row r="26" spans="3:12" x14ac:dyDescent="0.2">
      <c r="C26" s="110"/>
      <c r="D26" s="111"/>
      <c r="I26" s="166"/>
      <c r="J26" s="166"/>
      <c r="K26" s="166"/>
      <c r="L26" s="166"/>
    </row>
    <row r="27" spans="3:12" hidden="1" x14ac:dyDescent="0.2">
      <c r="C27" s="177">
        <v>1002</v>
      </c>
      <c r="D27" s="175"/>
      <c r="E27" s="178">
        <f>VLOOKUP(C27,المرتبات!$C$7:$AM$256,35,0)</f>
        <v>2150</v>
      </c>
      <c r="F27" s="178">
        <f>VLOOKUP(C27,المرتبات!$C$7:$AM$256,36,0)</f>
        <v>0</v>
      </c>
      <c r="G27" s="178"/>
      <c r="I27" s="166" t="str">
        <f t="shared" ref="I27:I89" si="9">IFERROR(VALUE(RIGHT(G27,1)),"")</f>
        <v/>
      </c>
      <c r="J27" s="166" t="str">
        <f t="shared" ref="J27:J89" si="10">IFERROR(VALUE(RIGHT(G27,2))-I27,"")</f>
        <v/>
      </c>
      <c r="K27" s="166" t="str">
        <f t="shared" ref="K27:K89" si="11">IFERROR(IF(I27=5,"",IF(I27&lt;5,I27,I27-5)),"")</f>
        <v/>
      </c>
      <c r="L27" s="166" t="str">
        <f t="shared" ref="L27:L89" si="12">IFERROR(IF(J27=50,"",IF(J27&lt;50,J27,J27-50)),"")</f>
        <v/>
      </c>
    </row>
    <row r="28" spans="3:12" hidden="1" x14ac:dyDescent="0.2">
      <c r="C28" s="177">
        <v>1005</v>
      </c>
      <c r="D28" s="175"/>
      <c r="E28" s="178">
        <f>VLOOKUP(C28,المرتبات!$C$7:$AM$256,35,0)</f>
        <v>1575</v>
      </c>
      <c r="F28" s="178">
        <f>VLOOKUP(C28,المرتبات!$C$7:$AM$256,36,0)</f>
        <v>0</v>
      </c>
      <c r="G28" s="178"/>
      <c r="I28" s="166" t="str">
        <f t="shared" si="9"/>
        <v/>
      </c>
      <c r="J28" s="166" t="str">
        <f t="shared" si="10"/>
        <v/>
      </c>
      <c r="K28" s="166" t="str">
        <f t="shared" si="11"/>
        <v/>
      </c>
      <c r="L28" s="166" t="str">
        <f t="shared" si="12"/>
        <v/>
      </c>
    </row>
    <row r="29" spans="3:12" hidden="1" x14ac:dyDescent="0.2">
      <c r="C29" s="177">
        <v>1006</v>
      </c>
      <c r="D29" s="175"/>
      <c r="E29" s="178">
        <f>VLOOKUP(C29,المرتبات!$C$7:$AM$256,35,0)</f>
        <v>1607</v>
      </c>
      <c r="F29" s="178">
        <f>VLOOKUP(C29,المرتبات!$C$7:$AM$256,36,0)</f>
        <v>0</v>
      </c>
      <c r="G29" s="178"/>
      <c r="I29" s="166" t="str">
        <f t="shared" si="9"/>
        <v/>
      </c>
      <c r="J29" s="166" t="str">
        <f t="shared" si="10"/>
        <v/>
      </c>
      <c r="K29" s="166" t="str">
        <f t="shared" si="11"/>
        <v/>
      </c>
      <c r="L29" s="166" t="str">
        <f t="shared" si="12"/>
        <v/>
      </c>
    </row>
    <row r="30" spans="3:12" hidden="1" x14ac:dyDescent="0.2">
      <c r="C30" s="177">
        <v>1007</v>
      </c>
      <c r="D30" s="175"/>
      <c r="E30" s="178">
        <f>VLOOKUP(C30,المرتبات!$C$7:$AM$256,35,0)</f>
        <v>1981</v>
      </c>
      <c r="F30" s="178">
        <f>VLOOKUP(C30,المرتبات!$C$7:$AM$256,36,0)</f>
        <v>0</v>
      </c>
      <c r="G30" s="178"/>
      <c r="I30" s="166" t="str">
        <f t="shared" si="9"/>
        <v/>
      </c>
      <c r="J30" s="166" t="str">
        <f t="shared" si="10"/>
        <v/>
      </c>
      <c r="K30" s="166" t="str">
        <f t="shared" si="11"/>
        <v/>
      </c>
      <c r="L30" s="166" t="str">
        <f t="shared" si="12"/>
        <v/>
      </c>
    </row>
    <row r="31" spans="3:12" hidden="1" x14ac:dyDescent="0.2">
      <c r="C31" s="177">
        <v>1009</v>
      </c>
      <c r="D31" s="175"/>
      <c r="E31" s="178">
        <f>VLOOKUP(C31,المرتبات!$C$7:$AM$256,35,0)</f>
        <v>1415</v>
      </c>
      <c r="F31" s="178">
        <f>VLOOKUP(C31,المرتبات!$C$7:$AM$256,36,0)</f>
        <v>0</v>
      </c>
      <c r="G31" s="178"/>
      <c r="I31" s="166" t="str">
        <f t="shared" si="9"/>
        <v/>
      </c>
      <c r="J31" s="166" t="str">
        <f t="shared" si="10"/>
        <v/>
      </c>
      <c r="K31" s="166" t="str">
        <f t="shared" si="11"/>
        <v/>
      </c>
      <c r="L31" s="166" t="str">
        <f t="shared" si="12"/>
        <v/>
      </c>
    </row>
    <row r="32" spans="3:12" hidden="1" x14ac:dyDescent="0.2">
      <c r="C32" s="177">
        <v>1010</v>
      </c>
      <c r="D32" s="175"/>
      <c r="E32" s="178">
        <f>VLOOKUP(C32,المرتبات!$C$7:$AM$256,35,0)</f>
        <v>7081</v>
      </c>
      <c r="F32" s="178">
        <f>VLOOKUP(C32,المرتبات!$C$7:$AM$256,36,0)</f>
        <v>0</v>
      </c>
      <c r="G32" s="178"/>
      <c r="I32" s="166" t="str">
        <f t="shared" si="9"/>
        <v/>
      </c>
      <c r="J32" s="166" t="str">
        <f t="shared" si="10"/>
        <v/>
      </c>
      <c r="K32" s="166" t="str">
        <f t="shared" si="11"/>
        <v/>
      </c>
      <c r="L32" s="166" t="str">
        <f t="shared" si="12"/>
        <v/>
      </c>
    </row>
    <row r="33" spans="3:12" x14ac:dyDescent="0.2">
      <c r="C33" s="177">
        <v>1012</v>
      </c>
      <c r="D33" s="175"/>
      <c r="E33" s="178">
        <f>VLOOKUP(C33,المرتبات!$C$7:$AM$256,35,0)</f>
        <v>2459</v>
      </c>
      <c r="F33" s="178">
        <f>VLOOKUP(C33,المرتبات!$C$7:$AM$256,36,0)</f>
        <v>0</v>
      </c>
      <c r="G33" s="178"/>
      <c r="I33" s="166" t="str">
        <f t="shared" si="9"/>
        <v/>
      </c>
      <c r="J33" s="166" t="str">
        <f t="shared" si="10"/>
        <v/>
      </c>
      <c r="K33" s="166" t="str">
        <f t="shared" si="11"/>
        <v/>
      </c>
      <c r="L33" s="166" t="str">
        <f t="shared" si="12"/>
        <v/>
      </c>
    </row>
    <row r="34" spans="3:12" hidden="1" x14ac:dyDescent="0.2">
      <c r="C34" s="177">
        <v>1013</v>
      </c>
      <c r="D34" s="175"/>
      <c r="E34" s="178">
        <f>VLOOKUP(C34,المرتبات!$C$7:$AM$256,35,0)</f>
        <v>1660</v>
      </c>
      <c r="F34" s="178">
        <f>VLOOKUP(C34,المرتبات!$C$7:$AM$256,36,0)</f>
        <v>0</v>
      </c>
      <c r="G34" s="178"/>
      <c r="I34" s="166" t="str">
        <f t="shared" si="9"/>
        <v/>
      </c>
      <c r="J34" s="166" t="str">
        <f t="shared" si="10"/>
        <v/>
      </c>
      <c r="K34" s="166" t="str">
        <f t="shared" si="11"/>
        <v/>
      </c>
      <c r="L34" s="166" t="str">
        <f t="shared" si="12"/>
        <v/>
      </c>
    </row>
    <row r="35" spans="3:12" hidden="1" x14ac:dyDescent="0.2">
      <c r="C35" s="177">
        <v>1014</v>
      </c>
      <c r="D35" s="175"/>
      <c r="E35" s="178">
        <f>VLOOKUP(C35,المرتبات!$C$7:$AM$256,35,0)</f>
        <v>1339</v>
      </c>
      <c r="F35" s="178">
        <f>VLOOKUP(C35,المرتبات!$C$7:$AM$256,36,0)</f>
        <v>0</v>
      </c>
      <c r="G35" s="178"/>
      <c r="I35" s="166" t="str">
        <f t="shared" si="9"/>
        <v/>
      </c>
      <c r="J35" s="166" t="str">
        <f t="shared" si="10"/>
        <v/>
      </c>
      <c r="K35" s="166" t="str">
        <f t="shared" si="11"/>
        <v/>
      </c>
      <c r="L35" s="166" t="str">
        <f t="shared" si="12"/>
        <v/>
      </c>
    </row>
    <row r="36" spans="3:12" hidden="1" x14ac:dyDescent="0.2">
      <c r="C36" s="177">
        <v>1025</v>
      </c>
      <c r="D36" s="175"/>
      <c r="E36" s="178">
        <f>VLOOKUP(C36,المرتبات!$C$7:$AM$256,35,0)</f>
        <v>1323</v>
      </c>
      <c r="F36" s="178">
        <f>VLOOKUP(C36,المرتبات!$C$7:$AM$256,36,0)</f>
        <v>0</v>
      </c>
      <c r="G36" s="178"/>
      <c r="I36" s="166" t="str">
        <f t="shared" si="9"/>
        <v/>
      </c>
      <c r="J36" s="166" t="str">
        <f t="shared" si="10"/>
        <v/>
      </c>
      <c r="K36" s="166" t="str">
        <f t="shared" si="11"/>
        <v/>
      </c>
      <c r="L36" s="166" t="str">
        <f t="shared" si="12"/>
        <v/>
      </c>
    </row>
    <row r="37" spans="3:12" hidden="1" x14ac:dyDescent="0.2">
      <c r="C37" s="177">
        <v>1034</v>
      </c>
      <c r="D37" s="175"/>
      <c r="E37" s="178">
        <f>VLOOKUP(C37,المرتبات!$C$7:$AM$256,35,0)</f>
        <v>2274</v>
      </c>
      <c r="F37" s="178">
        <f>VLOOKUP(C37,المرتبات!$C$7:$AM$256,36,0)</f>
        <v>0</v>
      </c>
      <c r="G37" s="178"/>
      <c r="I37" s="166" t="str">
        <f t="shared" si="9"/>
        <v/>
      </c>
      <c r="J37" s="166" t="str">
        <f t="shared" si="10"/>
        <v/>
      </c>
      <c r="K37" s="166" t="str">
        <f t="shared" si="11"/>
        <v/>
      </c>
      <c r="L37" s="166" t="str">
        <f t="shared" si="12"/>
        <v/>
      </c>
    </row>
    <row r="38" spans="3:12" hidden="1" x14ac:dyDescent="0.2">
      <c r="C38" s="177">
        <v>1037</v>
      </c>
      <c r="D38" s="175"/>
      <c r="E38" s="178">
        <f>VLOOKUP(C38,المرتبات!$C$7:$AM$256,35,0)</f>
        <v>5251</v>
      </c>
      <c r="F38" s="178">
        <f>VLOOKUP(C38,المرتبات!$C$7:$AM$256,36,0)</f>
        <v>0</v>
      </c>
      <c r="G38" s="178"/>
      <c r="I38" s="166" t="str">
        <f t="shared" si="9"/>
        <v/>
      </c>
      <c r="J38" s="166" t="str">
        <f t="shared" si="10"/>
        <v/>
      </c>
      <c r="K38" s="166" t="str">
        <f t="shared" si="11"/>
        <v/>
      </c>
      <c r="L38" s="166" t="str">
        <f t="shared" si="12"/>
        <v/>
      </c>
    </row>
    <row r="39" spans="3:12" hidden="1" x14ac:dyDescent="0.2">
      <c r="C39" s="177">
        <v>1038</v>
      </c>
      <c r="D39" s="175"/>
      <c r="E39" s="178">
        <f>VLOOKUP(C39,المرتبات!$C$7:$AM$256,35,0)</f>
        <v>2261</v>
      </c>
      <c r="F39" s="178">
        <f>VLOOKUP(C39,المرتبات!$C$7:$AM$256,36,0)</f>
        <v>0</v>
      </c>
      <c r="G39" s="178"/>
      <c r="I39" s="166" t="str">
        <f t="shared" si="9"/>
        <v/>
      </c>
      <c r="J39" s="166" t="str">
        <f t="shared" si="10"/>
        <v/>
      </c>
      <c r="K39" s="166" t="str">
        <f t="shared" si="11"/>
        <v/>
      </c>
      <c r="L39" s="166" t="str">
        <f t="shared" si="12"/>
        <v/>
      </c>
    </row>
    <row r="40" spans="3:12" hidden="1" x14ac:dyDescent="0.2">
      <c r="C40" s="177">
        <v>1047</v>
      </c>
      <c r="D40" s="175"/>
      <c r="E40" s="178">
        <f>VLOOKUP(C40,المرتبات!$C$7:$AM$256,35,0)</f>
        <v>2375</v>
      </c>
      <c r="F40" s="178">
        <f>VLOOKUP(C40,المرتبات!$C$7:$AM$256,36,0)</f>
        <v>0</v>
      </c>
      <c r="G40" s="178"/>
      <c r="I40" s="166" t="str">
        <f t="shared" si="9"/>
        <v/>
      </c>
      <c r="J40" s="166" t="str">
        <f t="shared" si="10"/>
        <v/>
      </c>
      <c r="K40" s="166" t="str">
        <f t="shared" si="11"/>
        <v/>
      </c>
      <c r="L40" s="166" t="str">
        <f t="shared" si="12"/>
        <v/>
      </c>
    </row>
    <row r="41" spans="3:12" hidden="1" x14ac:dyDescent="0.2">
      <c r="C41" s="177">
        <v>1049</v>
      </c>
      <c r="D41" s="175"/>
      <c r="E41" s="178">
        <f>VLOOKUP(C41,المرتبات!$C$7:$AM$256,35,0)</f>
        <v>2614</v>
      </c>
      <c r="F41" s="178">
        <f>VLOOKUP(C41,المرتبات!$C$7:$AM$256,36,0)</f>
        <v>0</v>
      </c>
      <c r="G41" s="178"/>
      <c r="I41" s="166" t="str">
        <f t="shared" si="9"/>
        <v/>
      </c>
      <c r="J41" s="166" t="str">
        <f t="shared" si="10"/>
        <v/>
      </c>
      <c r="K41" s="166" t="str">
        <f t="shared" si="11"/>
        <v/>
      </c>
      <c r="L41" s="166" t="str">
        <f t="shared" si="12"/>
        <v/>
      </c>
    </row>
    <row r="42" spans="3:12" hidden="1" x14ac:dyDescent="0.2">
      <c r="C42" s="177">
        <v>1054</v>
      </c>
      <c r="D42" s="175"/>
      <c r="E42" s="178">
        <f>VLOOKUP(C42,المرتبات!$C$7:$AM$256,35,0)</f>
        <v>1780</v>
      </c>
      <c r="F42" s="178">
        <f>VLOOKUP(C42,المرتبات!$C$7:$AM$256,36,0)</f>
        <v>0</v>
      </c>
      <c r="G42" s="178"/>
      <c r="I42" s="166" t="str">
        <f t="shared" si="9"/>
        <v/>
      </c>
      <c r="J42" s="166" t="str">
        <f t="shared" si="10"/>
        <v/>
      </c>
      <c r="K42" s="166" t="str">
        <f t="shared" si="11"/>
        <v/>
      </c>
      <c r="L42" s="166" t="str">
        <f t="shared" si="12"/>
        <v/>
      </c>
    </row>
    <row r="43" spans="3:12" hidden="1" x14ac:dyDescent="0.2">
      <c r="C43" s="177">
        <v>1056</v>
      </c>
      <c r="D43" s="175"/>
      <c r="E43" s="178">
        <f>VLOOKUP(C43,المرتبات!$C$7:$AM$256,35,0)</f>
        <v>1633</v>
      </c>
      <c r="F43" s="178">
        <f>VLOOKUP(C43,المرتبات!$C$7:$AM$256,36,0)</f>
        <v>0</v>
      </c>
      <c r="G43" s="178"/>
      <c r="I43" s="166" t="str">
        <f t="shared" si="9"/>
        <v/>
      </c>
      <c r="J43" s="166" t="str">
        <f t="shared" si="10"/>
        <v/>
      </c>
      <c r="K43" s="166" t="str">
        <f t="shared" si="11"/>
        <v/>
      </c>
      <c r="L43" s="166" t="str">
        <f t="shared" si="12"/>
        <v/>
      </c>
    </row>
    <row r="44" spans="3:12" hidden="1" x14ac:dyDescent="0.2">
      <c r="C44" s="177">
        <v>1057</v>
      </c>
      <c r="D44" s="175"/>
      <c r="E44" s="178">
        <f>VLOOKUP(C44,المرتبات!$C$7:$AM$256,35,0)</f>
        <v>2236</v>
      </c>
      <c r="F44" s="178">
        <f>VLOOKUP(C44,المرتبات!$C$7:$AM$256,36,0)</f>
        <v>0</v>
      </c>
      <c r="G44" s="178"/>
      <c r="I44" s="166" t="str">
        <f t="shared" si="9"/>
        <v/>
      </c>
      <c r="J44" s="166" t="str">
        <f t="shared" si="10"/>
        <v/>
      </c>
      <c r="K44" s="166" t="str">
        <f t="shared" si="11"/>
        <v/>
      </c>
      <c r="L44" s="166" t="str">
        <f t="shared" si="12"/>
        <v/>
      </c>
    </row>
    <row r="45" spans="3:12" hidden="1" x14ac:dyDescent="0.2">
      <c r="C45" s="177">
        <v>1060</v>
      </c>
      <c r="D45" s="175"/>
      <c r="E45" s="178">
        <f>VLOOKUP(C45,المرتبات!$C$7:$AM$256,35,0)</f>
        <v>1707</v>
      </c>
      <c r="F45" s="178">
        <f>VLOOKUP(C45,المرتبات!$C$7:$AM$256,36,0)</f>
        <v>0</v>
      </c>
      <c r="G45" s="178"/>
      <c r="I45" s="166" t="str">
        <f t="shared" si="9"/>
        <v/>
      </c>
      <c r="J45" s="166" t="str">
        <f t="shared" si="10"/>
        <v/>
      </c>
      <c r="K45" s="166" t="str">
        <f t="shared" si="11"/>
        <v/>
      </c>
      <c r="L45" s="166" t="str">
        <f t="shared" si="12"/>
        <v/>
      </c>
    </row>
    <row r="46" spans="3:12" hidden="1" x14ac:dyDescent="0.2">
      <c r="C46" s="177">
        <v>1061</v>
      </c>
      <c r="D46" s="175"/>
      <c r="E46" s="178">
        <f>VLOOKUP(C46,المرتبات!$C$7:$AM$256,35,0)</f>
        <v>1307</v>
      </c>
      <c r="F46" s="178">
        <f>VLOOKUP(C46,المرتبات!$C$7:$AM$256,36,0)</f>
        <v>0</v>
      </c>
      <c r="G46" s="178"/>
      <c r="I46" s="166" t="str">
        <f t="shared" si="9"/>
        <v/>
      </c>
      <c r="J46" s="166" t="str">
        <f t="shared" si="10"/>
        <v/>
      </c>
      <c r="K46" s="166" t="str">
        <f t="shared" si="11"/>
        <v/>
      </c>
      <c r="L46" s="166" t="str">
        <f t="shared" si="12"/>
        <v/>
      </c>
    </row>
    <row r="47" spans="3:12" hidden="1" x14ac:dyDescent="0.2">
      <c r="C47" s="177">
        <v>1064</v>
      </c>
      <c r="D47" s="175"/>
      <c r="E47" s="178">
        <f>VLOOKUP(C47,المرتبات!$C$7:$AM$256,35,0)</f>
        <v>1672</v>
      </c>
      <c r="F47" s="178">
        <f>VLOOKUP(C47,المرتبات!$C$7:$AM$256,36,0)</f>
        <v>0</v>
      </c>
      <c r="G47" s="178"/>
      <c r="I47" s="166" t="str">
        <f t="shared" si="9"/>
        <v/>
      </c>
      <c r="J47" s="166" t="str">
        <f t="shared" si="10"/>
        <v/>
      </c>
      <c r="K47" s="166" t="str">
        <f t="shared" si="11"/>
        <v/>
      </c>
      <c r="L47" s="166" t="str">
        <f t="shared" si="12"/>
        <v/>
      </c>
    </row>
    <row r="48" spans="3:12" hidden="1" x14ac:dyDescent="0.2">
      <c r="C48" s="177">
        <v>1068</v>
      </c>
      <c r="D48" s="175"/>
      <c r="E48" s="178">
        <f>VLOOKUP(C48,المرتبات!$C$7:$AM$256,35,0)</f>
        <v>2776</v>
      </c>
      <c r="F48" s="178">
        <f>VLOOKUP(C48,المرتبات!$C$7:$AM$256,36,0)</f>
        <v>0</v>
      </c>
      <c r="G48" s="178"/>
      <c r="I48" s="166" t="str">
        <f t="shared" si="9"/>
        <v/>
      </c>
      <c r="J48" s="166" t="str">
        <f t="shared" si="10"/>
        <v/>
      </c>
      <c r="K48" s="166" t="str">
        <f t="shared" si="11"/>
        <v/>
      </c>
      <c r="L48" s="166" t="str">
        <f t="shared" si="12"/>
        <v/>
      </c>
    </row>
    <row r="49" spans="3:12" hidden="1" x14ac:dyDescent="0.2">
      <c r="C49" s="177">
        <v>1077</v>
      </c>
      <c r="D49" s="175"/>
      <c r="E49" s="178">
        <f>VLOOKUP(C49,المرتبات!$C$7:$AM$256,35,0)</f>
        <v>1707</v>
      </c>
      <c r="F49" s="178">
        <f>VLOOKUP(C49,المرتبات!$C$7:$AM$256,36,0)</f>
        <v>0</v>
      </c>
      <c r="G49" s="178"/>
      <c r="I49" s="166" t="str">
        <f t="shared" si="9"/>
        <v/>
      </c>
      <c r="J49" s="166" t="str">
        <f t="shared" si="10"/>
        <v/>
      </c>
      <c r="K49" s="166" t="str">
        <f t="shared" si="11"/>
        <v/>
      </c>
      <c r="L49" s="166" t="str">
        <f t="shared" si="12"/>
        <v/>
      </c>
    </row>
    <row r="50" spans="3:12" hidden="1" x14ac:dyDescent="0.2">
      <c r="C50" s="177">
        <v>1082</v>
      </c>
      <c r="D50" s="175"/>
      <c r="E50" s="178">
        <f>VLOOKUP(C50,المرتبات!$C$7:$AM$256,35,0)</f>
        <v>1847</v>
      </c>
      <c r="F50" s="178">
        <f>VLOOKUP(C50,المرتبات!$C$7:$AM$256,36,0)</f>
        <v>0</v>
      </c>
      <c r="G50" s="178"/>
      <c r="I50" s="166" t="str">
        <f t="shared" si="9"/>
        <v/>
      </c>
      <c r="J50" s="166" t="str">
        <f t="shared" si="10"/>
        <v/>
      </c>
      <c r="K50" s="166" t="str">
        <f t="shared" si="11"/>
        <v/>
      </c>
      <c r="L50" s="166" t="str">
        <f t="shared" si="12"/>
        <v/>
      </c>
    </row>
    <row r="51" spans="3:12" hidden="1" x14ac:dyDescent="0.2">
      <c r="C51" s="177">
        <v>1087</v>
      </c>
      <c r="D51" s="175"/>
      <c r="E51" s="178">
        <f>VLOOKUP(C51,المرتبات!$C$7:$AM$256,35,0)</f>
        <v>2271</v>
      </c>
      <c r="F51" s="178">
        <f>VLOOKUP(C51,المرتبات!$C$7:$AM$256,36,0)</f>
        <v>0</v>
      </c>
      <c r="G51" s="178"/>
      <c r="I51" s="166" t="str">
        <f t="shared" si="9"/>
        <v/>
      </c>
      <c r="J51" s="166" t="str">
        <f t="shared" si="10"/>
        <v/>
      </c>
      <c r="K51" s="166" t="str">
        <f t="shared" si="11"/>
        <v/>
      </c>
      <c r="L51" s="166" t="str">
        <f t="shared" si="12"/>
        <v/>
      </c>
    </row>
    <row r="52" spans="3:12" hidden="1" x14ac:dyDescent="0.2">
      <c r="C52" s="177">
        <v>1092</v>
      </c>
      <c r="D52" s="175"/>
      <c r="E52" s="178">
        <f>VLOOKUP(C52,المرتبات!$C$7:$AM$256,35,0)</f>
        <v>1323</v>
      </c>
      <c r="F52" s="178">
        <f>VLOOKUP(C52,المرتبات!$C$7:$AM$256,36,0)</f>
        <v>0</v>
      </c>
      <c r="G52" s="178"/>
      <c r="I52" s="166" t="str">
        <f t="shared" si="9"/>
        <v/>
      </c>
      <c r="J52" s="166" t="str">
        <f t="shared" si="10"/>
        <v/>
      </c>
      <c r="K52" s="166" t="str">
        <f t="shared" si="11"/>
        <v/>
      </c>
      <c r="L52" s="166" t="str">
        <f t="shared" si="12"/>
        <v/>
      </c>
    </row>
    <row r="53" spans="3:12" hidden="1" x14ac:dyDescent="0.2">
      <c r="C53" s="177">
        <v>1093</v>
      </c>
      <c r="D53" s="175"/>
      <c r="E53" s="178">
        <f>VLOOKUP(C53,المرتبات!$C$7:$AM$256,35,0)</f>
        <v>1290</v>
      </c>
      <c r="F53" s="178">
        <f>VLOOKUP(C53,المرتبات!$C$7:$AM$256,36,0)</f>
        <v>200</v>
      </c>
      <c r="G53" s="178"/>
      <c r="I53" s="166" t="str">
        <f t="shared" si="9"/>
        <v/>
      </c>
      <c r="J53" s="166" t="str">
        <f t="shared" si="10"/>
        <v/>
      </c>
      <c r="K53" s="166" t="str">
        <f t="shared" si="11"/>
        <v/>
      </c>
      <c r="L53" s="166" t="str">
        <f t="shared" si="12"/>
        <v/>
      </c>
    </row>
    <row r="54" spans="3:12" hidden="1" x14ac:dyDescent="0.2">
      <c r="C54" s="177">
        <v>1100</v>
      </c>
      <c r="D54" s="175"/>
      <c r="E54" s="178">
        <f>VLOOKUP(C54,المرتبات!$C$7:$AM$256,35,0)</f>
        <v>1829</v>
      </c>
      <c r="F54" s="178">
        <f>VLOOKUP(C54,المرتبات!$C$7:$AM$256,36,0)</f>
        <v>0</v>
      </c>
      <c r="G54" s="178"/>
      <c r="I54" s="166" t="str">
        <f t="shared" si="9"/>
        <v/>
      </c>
      <c r="J54" s="166" t="str">
        <f t="shared" si="10"/>
        <v/>
      </c>
      <c r="K54" s="166" t="str">
        <f t="shared" si="11"/>
        <v/>
      </c>
      <c r="L54" s="166" t="str">
        <f t="shared" si="12"/>
        <v/>
      </c>
    </row>
    <row r="55" spans="3:12" hidden="1" x14ac:dyDescent="0.2">
      <c r="C55" s="177">
        <v>1103</v>
      </c>
      <c r="D55" s="175"/>
      <c r="E55" s="178">
        <f>VLOOKUP(C55,المرتبات!$C$7:$AM$256,35,0)</f>
        <v>2315</v>
      </c>
      <c r="F55" s="178">
        <f>VLOOKUP(C55,المرتبات!$C$7:$AM$256,36,0)</f>
        <v>0</v>
      </c>
      <c r="G55" s="178"/>
      <c r="I55" s="166" t="str">
        <f t="shared" si="9"/>
        <v/>
      </c>
      <c r="J55" s="166" t="str">
        <f t="shared" si="10"/>
        <v/>
      </c>
      <c r="K55" s="166" t="str">
        <f t="shared" si="11"/>
        <v/>
      </c>
      <c r="L55" s="166" t="str">
        <f t="shared" si="12"/>
        <v/>
      </c>
    </row>
    <row r="56" spans="3:12" hidden="1" x14ac:dyDescent="0.2">
      <c r="C56" s="177">
        <v>1108</v>
      </c>
      <c r="D56" s="175"/>
      <c r="E56" s="178">
        <f>VLOOKUP(C56,المرتبات!$C$7:$AM$256,35,0)</f>
        <v>2651</v>
      </c>
      <c r="F56" s="178">
        <f>VLOOKUP(C56,المرتبات!$C$7:$AM$256,36,0)</f>
        <v>0</v>
      </c>
      <c r="G56" s="178"/>
      <c r="I56" s="166" t="str">
        <f t="shared" si="9"/>
        <v/>
      </c>
      <c r="J56" s="166" t="str">
        <f t="shared" si="10"/>
        <v/>
      </c>
      <c r="K56" s="166" t="str">
        <f t="shared" si="11"/>
        <v/>
      </c>
      <c r="L56" s="166" t="str">
        <f t="shared" si="12"/>
        <v/>
      </c>
    </row>
    <row r="57" spans="3:12" hidden="1" x14ac:dyDescent="0.2">
      <c r="C57" s="177">
        <v>1110</v>
      </c>
      <c r="D57" s="175"/>
      <c r="E57" s="178">
        <f>VLOOKUP(C57,المرتبات!$C$7:$AM$256,35,0)</f>
        <v>1302</v>
      </c>
      <c r="F57" s="178">
        <f>VLOOKUP(C57,المرتبات!$C$7:$AM$256,36,0)</f>
        <v>0</v>
      </c>
      <c r="G57" s="178"/>
      <c r="I57" s="166" t="str">
        <f t="shared" si="9"/>
        <v/>
      </c>
      <c r="J57" s="166" t="str">
        <f t="shared" si="10"/>
        <v/>
      </c>
      <c r="K57" s="166" t="str">
        <f t="shared" si="11"/>
        <v/>
      </c>
      <c r="L57" s="166" t="str">
        <f t="shared" si="12"/>
        <v/>
      </c>
    </row>
    <row r="58" spans="3:12" hidden="1" x14ac:dyDescent="0.2">
      <c r="C58" s="177">
        <v>1117</v>
      </c>
      <c r="D58" s="175"/>
      <c r="E58" s="178">
        <f>VLOOKUP(C58,المرتبات!$C$7:$AM$256,35,0)</f>
        <v>2463</v>
      </c>
      <c r="F58" s="178">
        <f>VLOOKUP(C58,المرتبات!$C$7:$AM$256,36,0)</f>
        <v>0</v>
      </c>
      <c r="G58" s="178"/>
      <c r="I58" s="166" t="str">
        <f t="shared" si="9"/>
        <v/>
      </c>
      <c r="J58" s="166" t="str">
        <f t="shared" si="10"/>
        <v/>
      </c>
      <c r="K58" s="166" t="str">
        <f t="shared" si="11"/>
        <v/>
      </c>
      <c r="L58" s="166" t="str">
        <f t="shared" si="12"/>
        <v/>
      </c>
    </row>
    <row r="59" spans="3:12" hidden="1" x14ac:dyDescent="0.2">
      <c r="C59" s="177">
        <v>1118</v>
      </c>
      <c r="D59" s="175"/>
      <c r="E59" s="178">
        <f>VLOOKUP(C59,المرتبات!$C$7:$AM$256,35,0)</f>
        <v>2352</v>
      </c>
      <c r="F59" s="178">
        <f>VLOOKUP(C59,المرتبات!$C$7:$AM$256,36,0)</f>
        <v>250</v>
      </c>
      <c r="G59" s="178"/>
      <c r="I59" s="166" t="str">
        <f t="shared" si="9"/>
        <v/>
      </c>
      <c r="J59" s="166" t="str">
        <f t="shared" si="10"/>
        <v/>
      </c>
      <c r="K59" s="166" t="str">
        <f t="shared" si="11"/>
        <v/>
      </c>
      <c r="L59" s="166" t="str">
        <f t="shared" si="12"/>
        <v/>
      </c>
    </row>
    <row r="60" spans="3:12" hidden="1" x14ac:dyDescent="0.2">
      <c r="C60" s="177">
        <v>1119</v>
      </c>
      <c r="D60" s="175"/>
      <c r="E60" s="178">
        <f>VLOOKUP(C60,المرتبات!$C$7:$AM$256,35,0)</f>
        <v>1968</v>
      </c>
      <c r="F60" s="178">
        <f>VLOOKUP(C60,المرتبات!$C$7:$AM$256,36,0)</f>
        <v>0</v>
      </c>
      <c r="G60" s="178"/>
      <c r="I60" s="166" t="str">
        <f t="shared" si="9"/>
        <v/>
      </c>
      <c r="J60" s="166" t="str">
        <f t="shared" si="10"/>
        <v/>
      </c>
      <c r="K60" s="166" t="str">
        <f t="shared" si="11"/>
        <v/>
      </c>
      <c r="L60" s="166" t="str">
        <f t="shared" si="12"/>
        <v/>
      </c>
    </row>
    <row r="61" spans="3:12" hidden="1" x14ac:dyDescent="0.2">
      <c r="C61" s="177">
        <v>1129</v>
      </c>
      <c r="D61" s="175"/>
      <c r="E61" s="178">
        <f>VLOOKUP(C61,المرتبات!$C$7:$AM$256,35,0)</f>
        <v>1612</v>
      </c>
      <c r="F61" s="178">
        <f>VLOOKUP(C61,المرتبات!$C$7:$AM$256,36,0)</f>
        <v>0</v>
      </c>
      <c r="G61" s="178"/>
      <c r="I61" s="166" t="str">
        <f t="shared" si="9"/>
        <v/>
      </c>
      <c r="J61" s="166" t="str">
        <f t="shared" si="10"/>
        <v/>
      </c>
      <c r="K61" s="166" t="str">
        <f t="shared" si="11"/>
        <v/>
      </c>
      <c r="L61" s="166" t="str">
        <f t="shared" si="12"/>
        <v/>
      </c>
    </row>
    <row r="62" spans="3:12" hidden="1" x14ac:dyDescent="0.2">
      <c r="C62" s="177">
        <v>1136</v>
      </c>
      <c r="D62" s="175"/>
      <c r="E62" s="178">
        <f>VLOOKUP(C62,المرتبات!$C$7:$AM$256,35,0)</f>
        <v>2865</v>
      </c>
      <c r="F62" s="178">
        <f>VLOOKUP(C62,المرتبات!$C$7:$AM$256,36,0)</f>
        <v>0</v>
      </c>
      <c r="G62" s="178"/>
      <c r="I62" s="166" t="str">
        <f t="shared" si="9"/>
        <v/>
      </c>
      <c r="J62" s="166" t="str">
        <f t="shared" si="10"/>
        <v/>
      </c>
      <c r="K62" s="166" t="str">
        <f t="shared" si="11"/>
        <v/>
      </c>
      <c r="L62" s="166" t="str">
        <f t="shared" si="12"/>
        <v/>
      </c>
    </row>
    <row r="63" spans="3:12" hidden="1" x14ac:dyDescent="0.2">
      <c r="C63" s="177">
        <v>1141</v>
      </c>
      <c r="D63" s="175"/>
      <c r="E63" s="178">
        <f>VLOOKUP(C63,المرتبات!$C$7:$AM$256,35,0)</f>
        <v>2320</v>
      </c>
      <c r="F63" s="178">
        <f>VLOOKUP(C63,المرتبات!$C$7:$AM$256,36,0)</f>
        <v>0</v>
      </c>
      <c r="G63" s="178"/>
      <c r="I63" s="166" t="str">
        <f t="shared" si="9"/>
        <v/>
      </c>
      <c r="J63" s="166" t="str">
        <f t="shared" si="10"/>
        <v/>
      </c>
      <c r="K63" s="166" t="str">
        <f t="shared" si="11"/>
        <v/>
      </c>
      <c r="L63" s="166" t="str">
        <f t="shared" si="12"/>
        <v/>
      </c>
    </row>
    <row r="64" spans="3:12" hidden="1" x14ac:dyDescent="0.2">
      <c r="C64" s="177">
        <v>1148</v>
      </c>
      <c r="D64" s="175"/>
      <c r="E64" s="178">
        <f>VLOOKUP(C64,المرتبات!$C$7:$AM$256,35,0)</f>
        <v>2469</v>
      </c>
      <c r="F64" s="178">
        <f>VLOOKUP(C64,المرتبات!$C$7:$AM$256,36,0)</f>
        <v>0</v>
      </c>
      <c r="G64" s="178"/>
      <c r="I64" s="166" t="str">
        <f t="shared" si="9"/>
        <v/>
      </c>
      <c r="J64" s="166" t="str">
        <f t="shared" si="10"/>
        <v/>
      </c>
      <c r="K64" s="166" t="str">
        <f t="shared" si="11"/>
        <v/>
      </c>
      <c r="L64" s="166" t="str">
        <f t="shared" si="12"/>
        <v/>
      </c>
    </row>
    <row r="65" spans="3:12" hidden="1" x14ac:dyDescent="0.2">
      <c r="C65" s="177">
        <v>1155</v>
      </c>
      <c r="D65" s="175"/>
      <c r="E65" s="178">
        <f>VLOOKUP(C65,المرتبات!$C$7:$AM$256,35,0)</f>
        <v>2440</v>
      </c>
      <c r="F65" s="178">
        <f>VLOOKUP(C65,المرتبات!$C$7:$AM$256,36,0)</f>
        <v>0</v>
      </c>
      <c r="G65" s="178"/>
      <c r="I65" s="166" t="str">
        <f t="shared" si="9"/>
        <v/>
      </c>
      <c r="J65" s="166" t="str">
        <f t="shared" si="10"/>
        <v/>
      </c>
      <c r="K65" s="166" t="str">
        <f t="shared" si="11"/>
        <v/>
      </c>
      <c r="L65" s="166" t="str">
        <f t="shared" si="12"/>
        <v/>
      </c>
    </row>
    <row r="66" spans="3:12" hidden="1" x14ac:dyDescent="0.2">
      <c r="C66" s="177">
        <v>1158</v>
      </c>
      <c r="D66" s="175"/>
      <c r="E66" s="178">
        <f>VLOOKUP(C66,المرتبات!$C$7:$AM$256,35,0)</f>
        <v>2128</v>
      </c>
      <c r="F66" s="178">
        <f>VLOOKUP(C66,المرتبات!$C$7:$AM$256,36,0)</f>
        <v>0</v>
      </c>
      <c r="G66" s="178"/>
      <c r="I66" s="166" t="str">
        <f t="shared" si="9"/>
        <v/>
      </c>
      <c r="J66" s="166" t="str">
        <f t="shared" si="10"/>
        <v/>
      </c>
      <c r="K66" s="166" t="str">
        <f t="shared" si="11"/>
        <v/>
      </c>
      <c r="L66" s="166" t="str">
        <f t="shared" si="12"/>
        <v/>
      </c>
    </row>
    <row r="67" spans="3:12" hidden="1" x14ac:dyDescent="0.2">
      <c r="C67" s="177">
        <v>1161</v>
      </c>
      <c r="D67" s="175"/>
      <c r="E67" s="178">
        <f>VLOOKUP(C67,المرتبات!$C$7:$AM$256,35,0)</f>
        <v>1485</v>
      </c>
      <c r="F67" s="178">
        <f>VLOOKUP(C67,المرتبات!$C$7:$AM$256,36,0)</f>
        <v>0</v>
      </c>
      <c r="G67" s="178"/>
      <c r="I67" s="166" t="str">
        <f t="shared" si="9"/>
        <v/>
      </c>
      <c r="J67" s="166" t="str">
        <f t="shared" si="10"/>
        <v/>
      </c>
      <c r="K67" s="166" t="str">
        <f t="shared" si="11"/>
        <v/>
      </c>
      <c r="L67" s="166" t="str">
        <f t="shared" si="12"/>
        <v/>
      </c>
    </row>
    <row r="68" spans="3:12" hidden="1" x14ac:dyDescent="0.2">
      <c r="C68" s="177">
        <v>1162</v>
      </c>
      <c r="D68" s="175"/>
      <c r="E68" s="178">
        <f>VLOOKUP(C68,المرتبات!$C$7:$AM$256,35,0)</f>
        <v>1307</v>
      </c>
      <c r="F68" s="178">
        <f>VLOOKUP(C68,المرتبات!$C$7:$AM$256,36,0)</f>
        <v>0</v>
      </c>
      <c r="G68" s="178"/>
      <c r="I68" s="166" t="str">
        <f t="shared" si="9"/>
        <v/>
      </c>
      <c r="J68" s="166" t="str">
        <f t="shared" si="10"/>
        <v/>
      </c>
      <c r="K68" s="166" t="str">
        <f t="shared" si="11"/>
        <v/>
      </c>
      <c r="L68" s="166" t="str">
        <f t="shared" si="12"/>
        <v/>
      </c>
    </row>
    <row r="69" spans="3:12" hidden="1" x14ac:dyDescent="0.2">
      <c r="C69" s="177">
        <v>1163</v>
      </c>
      <c r="D69" s="175"/>
      <c r="E69" s="178">
        <f>VLOOKUP(C69,المرتبات!$C$7:$AM$256,35,0)</f>
        <v>967</v>
      </c>
      <c r="F69" s="178">
        <f>VLOOKUP(C69,المرتبات!$C$7:$AM$256,36,0)</f>
        <v>0</v>
      </c>
      <c r="G69" s="178"/>
      <c r="I69" s="166" t="str">
        <f t="shared" si="9"/>
        <v/>
      </c>
      <c r="J69" s="166" t="str">
        <f t="shared" si="10"/>
        <v/>
      </c>
      <c r="K69" s="166" t="str">
        <f t="shared" si="11"/>
        <v/>
      </c>
      <c r="L69" s="166" t="str">
        <f t="shared" si="12"/>
        <v/>
      </c>
    </row>
    <row r="70" spans="3:12" hidden="1" x14ac:dyDescent="0.2">
      <c r="C70" s="177">
        <v>1170</v>
      </c>
      <c r="D70" s="175"/>
      <c r="E70" s="178">
        <f>VLOOKUP(C70,المرتبات!$C$7:$AM$256,35,0)</f>
        <v>1300</v>
      </c>
      <c r="F70" s="178">
        <f>VLOOKUP(C70,المرتبات!$C$7:$AM$256,36,0)</f>
        <v>0</v>
      </c>
      <c r="G70" s="178"/>
      <c r="I70" s="166" t="str">
        <f t="shared" si="9"/>
        <v/>
      </c>
      <c r="J70" s="166" t="str">
        <f t="shared" si="10"/>
        <v/>
      </c>
      <c r="K70" s="166" t="str">
        <f t="shared" si="11"/>
        <v/>
      </c>
      <c r="L70" s="166" t="str">
        <f t="shared" si="12"/>
        <v/>
      </c>
    </row>
    <row r="71" spans="3:12" hidden="1" x14ac:dyDescent="0.2">
      <c r="C71" s="177">
        <v>1178</v>
      </c>
      <c r="D71" s="175"/>
      <c r="E71" s="178">
        <f>VLOOKUP(C71,المرتبات!$C$7:$AM$256,35,0)</f>
        <v>840</v>
      </c>
      <c r="F71" s="178">
        <f>VLOOKUP(C71,المرتبات!$C$7:$AM$256,36,0)</f>
        <v>0</v>
      </c>
      <c r="G71" s="178"/>
      <c r="I71" s="166" t="str">
        <f t="shared" si="9"/>
        <v/>
      </c>
      <c r="J71" s="166" t="str">
        <f t="shared" si="10"/>
        <v/>
      </c>
      <c r="K71" s="166" t="str">
        <f t="shared" si="11"/>
        <v/>
      </c>
      <c r="L71" s="166" t="str">
        <f t="shared" si="12"/>
        <v/>
      </c>
    </row>
    <row r="72" spans="3:12" hidden="1" x14ac:dyDescent="0.2">
      <c r="C72" s="177">
        <v>1180</v>
      </c>
      <c r="D72" s="175"/>
      <c r="E72" s="178">
        <f>VLOOKUP(C72,المرتبات!$C$7:$AM$256,35,0)</f>
        <v>720</v>
      </c>
      <c r="F72" s="178">
        <f>VLOOKUP(C72,المرتبات!$C$7:$AM$256,36,0)</f>
        <v>0</v>
      </c>
      <c r="G72" s="178"/>
      <c r="I72" s="166" t="str">
        <f t="shared" si="9"/>
        <v/>
      </c>
      <c r="J72" s="166" t="str">
        <f t="shared" si="10"/>
        <v/>
      </c>
      <c r="K72" s="166" t="str">
        <f t="shared" si="11"/>
        <v/>
      </c>
      <c r="L72" s="166" t="str">
        <f t="shared" si="12"/>
        <v/>
      </c>
    </row>
    <row r="73" spans="3:12" hidden="1" x14ac:dyDescent="0.2">
      <c r="C73" s="177">
        <v>1181</v>
      </c>
      <c r="D73" s="175"/>
      <c r="E73" s="178">
        <f>VLOOKUP(C73,المرتبات!$C$7:$AM$256,35,0)</f>
        <v>680</v>
      </c>
      <c r="F73" s="178">
        <f>VLOOKUP(C73,المرتبات!$C$7:$AM$256,36,0)</f>
        <v>0</v>
      </c>
      <c r="G73" s="178"/>
      <c r="I73" s="166" t="str">
        <f t="shared" si="9"/>
        <v/>
      </c>
      <c r="J73" s="166" t="str">
        <f t="shared" si="10"/>
        <v/>
      </c>
      <c r="K73" s="166" t="str">
        <f t="shared" si="11"/>
        <v/>
      </c>
      <c r="L73" s="166" t="str">
        <f t="shared" si="12"/>
        <v/>
      </c>
    </row>
    <row r="74" spans="3:12" hidden="1" x14ac:dyDescent="0.2">
      <c r="C74" s="188">
        <v>1146</v>
      </c>
      <c r="D74" s="190"/>
      <c r="E74" s="196">
        <f>VLOOKUP(C74,المرتبات!$C$7:$AM$256,35,0)</f>
        <v>4819</v>
      </c>
      <c r="F74" s="196">
        <f>VLOOKUP(C74,المرتبات!$C$7:$AM$256,36,0)</f>
        <v>0</v>
      </c>
      <c r="G74" s="196"/>
      <c r="I74" s="166" t="str">
        <f t="shared" si="9"/>
        <v/>
      </c>
      <c r="J74" s="166" t="str">
        <f t="shared" si="10"/>
        <v/>
      </c>
      <c r="K74" s="166" t="str">
        <f t="shared" si="11"/>
        <v/>
      </c>
      <c r="L74" s="166" t="str">
        <f t="shared" si="12"/>
        <v/>
      </c>
    </row>
    <row r="75" spans="3:12" hidden="1" x14ac:dyDescent="0.2">
      <c r="C75" s="188">
        <v>1152</v>
      </c>
      <c r="D75" s="190"/>
      <c r="E75" s="196">
        <f>VLOOKUP(C75,المرتبات!$C$7:$AM$256,35,0)</f>
        <v>7583</v>
      </c>
      <c r="F75" s="196">
        <f>VLOOKUP(C75,المرتبات!$C$7:$AM$256,36,0)</f>
        <v>0</v>
      </c>
      <c r="G75" s="196"/>
      <c r="I75" s="166" t="str">
        <f t="shared" si="9"/>
        <v/>
      </c>
      <c r="J75" s="166" t="str">
        <f t="shared" si="10"/>
        <v/>
      </c>
      <c r="K75" s="166" t="str">
        <f t="shared" si="11"/>
        <v/>
      </c>
      <c r="L75" s="166" t="str">
        <f t="shared" si="12"/>
        <v/>
      </c>
    </row>
    <row r="76" spans="3:12" hidden="1" x14ac:dyDescent="0.2">
      <c r="C76" s="188">
        <v>1069</v>
      </c>
      <c r="D76" s="190"/>
      <c r="E76" s="196">
        <f>VLOOKUP(C76,المرتبات!$C$7:$AM$256,35,0)</f>
        <v>1978</v>
      </c>
      <c r="F76" s="196">
        <f>VLOOKUP(C76,المرتبات!$C$7:$AM$256,36,0)</f>
        <v>0</v>
      </c>
      <c r="G76" s="196"/>
      <c r="I76" s="166" t="str">
        <f t="shared" si="9"/>
        <v/>
      </c>
      <c r="J76" s="166" t="str">
        <f t="shared" si="10"/>
        <v/>
      </c>
      <c r="K76" s="166" t="str">
        <f t="shared" si="11"/>
        <v/>
      </c>
      <c r="L76" s="166" t="str">
        <f t="shared" si="12"/>
        <v/>
      </c>
    </row>
    <row r="77" spans="3:12" hidden="1" x14ac:dyDescent="0.2">
      <c r="C77" s="188">
        <v>1111</v>
      </c>
      <c r="D77" s="190"/>
      <c r="E77" s="196">
        <f>VLOOKUP(C77,المرتبات!$C$7:$AM$256,35,0)</f>
        <v>3824</v>
      </c>
      <c r="F77" s="196">
        <f>VLOOKUP(C77,المرتبات!$C$7:$AM$256,36,0)</f>
        <v>0</v>
      </c>
      <c r="G77" s="196"/>
      <c r="I77" s="166" t="str">
        <f t="shared" si="9"/>
        <v/>
      </c>
      <c r="J77" s="166" t="str">
        <f t="shared" si="10"/>
        <v/>
      </c>
      <c r="K77" s="166" t="str">
        <f t="shared" si="11"/>
        <v/>
      </c>
      <c r="L77" s="166" t="str">
        <f t="shared" si="12"/>
        <v/>
      </c>
    </row>
    <row r="78" spans="3:12" hidden="1" x14ac:dyDescent="0.2">
      <c r="C78" s="188">
        <v>1172</v>
      </c>
      <c r="D78" s="190"/>
      <c r="E78" s="196">
        <f>VLOOKUP(C78,المرتبات!$C$7:$AM$256,35,0)</f>
        <v>1950</v>
      </c>
      <c r="F78" s="196">
        <f>VLOOKUP(C78,المرتبات!$C$7:$AM$256,36,0)</f>
        <v>0</v>
      </c>
      <c r="G78" s="196"/>
      <c r="I78" s="166" t="str">
        <f t="shared" si="9"/>
        <v/>
      </c>
      <c r="J78" s="166" t="str">
        <f t="shared" si="10"/>
        <v/>
      </c>
      <c r="K78" s="166" t="str">
        <f t="shared" si="11"/>
        <v/>
      </c>
      <c r="L78" s="166" t="str">
        <f t="shared" si="12"/>
        <v/>
      </c>
    </row>
    <row r="79" spans="3:12" hidden="1" x14ac:dyDescent="0.2">
      <c r="C79" s="188">
        <v>1173</v>
      </c>
      <c r="D79" s="190"/>
      <c r="E79" s="196">
        <f>VLOOKUP(C79,المرتبات!$C$7:$AM$256,35,0)</f>
        <v>2017</v>
      </c>
      <c r="F79" s="196">
        <f>VLOOKUP(C79,المرتبات!$C$7:$AM$256,36,0)</f>
        <v>0</v>
      </c>
      <c r="G79" s="196"/>
      <c r="I79" s="166" t="str">
        <f t="shared" si="9"/>
        <v/>
      </c>
      <c r="J79" s="166" t="str">
        <f t="shared" si="10"/>
        <v/>
      </c>
      <c r="K79" s="166" t="str">
        <f t="shared" si="11"/>
        <v/>
      </c>
      <c r="L79" s="166" t="str">
        <f t="shared" si="12"/>
        <v/>
      </c>
    </row>
    <row r="80" spans="3:12" hidden="1" x14ac:dyDescent="0.2">
      <c r="C80" s="188">
        <v>1174</v>
      </c>
      <c r="D80" s="190"/>
      <c r="E80" s="196">
        <f>VLOOKUP(C80,المرتبات!$C$7:$AM$256,35,0)</f>
        <v>2110</v>
      </c>
      <c r="F80" s="196">
        <f>VLOOKUP(C80,المرتبات!$C$7:$AM$256,36,0)</f>
        <v>0</v>
      </c>
      <c r="G80" s="196"/>
      <c r="I80" s="166" t="str">
        <f t="shared" si="9"/>
        <v/>
      </c>
      <c r="J80" s="166" t="str">
        <f t="shared" si="10"/>
        <v/>
      </c>
      <c r="K80" s="166" t="str">
        <f t="shared" si="11"/>
        <v/>
      </c>
      <c r="L80" s="166" t="str">
        <f t="shared" si="12"/>
        <v/>
      </c>
    </row>
    <row r="81" spans="3:12" hidden="1" x14ac:dyDescent="0.2">
      <c r="C81" s="314">
        <v>1008</v>
      </c>
      <c r="D81" s="315"/>
      <c r="E81" s="316">
        <f>VLOOKUP(C81,المرتبات!$C$7:$AM$256,35,0)</f>
        <v>2097</v>
      </c>
      <c r="F81" s="316">
        <f>VLOOKUP(C81,المرتبات!$C$7:$AM$256,36,0)</f>
        <v>0</v>
      </c>
      <c r="G81" s="316"/>
      <c r="I81" s="166" t="str">
        <f t="shared" si="9"/>
        <v/>
      </c>
      <c r="J81" s="166" t="str">
        <f t="shared" si="10"/>
        <v/>
      </c>
      <c r="K81" s="166" t="str">
        <f t="shared" si="11"/>
        <v/>
      </c>
      <c r="L81" s="166" t="str">
        <f t="shared" si="12"/>
        <v/>
      </c>
    </row>
    <row r="82" spans="3:12" hidden="1" x14ac:dyDescent="0.2">
      <c r="C82" s="314">
        <v>1016</v>
      </c>
      <c r="D82" s="315"/>
      <c r="E82" s="316">
        <f>VLOOKUP(C82,المرتبات!$C$7:$AM$256,35,0)</f>
        <v>2868</v>
      </c>
      <c r="F82" s="316">
        <f>VLOOKUP(C82,المرتبات!$C$7:$AM$256,36,0)</f>
        <v>500</v>
      </c>
      <c r="G82" s="316"/>
      <c r="I82" s="166" t="str">
        <f t="shared" si="9"/>
        <v/>
      </c>
      <c r="J82" s="166" t="str">
        <f t="shared" si="10"/>
        <v/>
      </c>
      <c r="K82" s="166" t="str">
        <f t="shared" si="11"/>
        <v/>
      </c>
      <c r="L82" s="166" t="str">
        <f t="shared" si="12"/>
        <v/>
      </c>
    </row>
    <row r="83" spans="3:12" hidden="1" x14ac:dyDescent="0.2">
      <c r="C83" s="314">
        <v>1024</v>
      </c>
      <c r="D83" s="315"/>
      <c r="E83" s="316">
        <f>VLOOKUP(C83,المرتبات!$C$7:$AM$256,35,0)</f>
        <v>2482</v>
      </c>
      <c r="F83" s="316">
        <f>VLOOKUP(C83,المرتبات!$C$7:$AM$256,36,0)</f>
        <v>0</v>
      </c>
      <c r="G83" s="316"/>
      <c r="I83" s="166" t="str">
        <f t="shared" si="9"/>
        <v/>
      </c>
      <c r="J83" s="166" t="str">
        <f t="shared" si="10"/>
        <v/>
      </c>
      <c r="K83" s="166" t="str">
        <f t="shared" si="11"/>
        <v/>
      </c>
      <c r="L83" s="166" t="str">
        <f t="shared" si="12"/>
        <v/>
      </c>
    </row>
    <row r="84" spans="3:12" hidden="1" x14ac:dyDescent="0.2">
      <c r="C84" s="314">
        <v>1028</v>
      </c>
      <c r="D84" s="315"/>
      <c r="E84" s="316">
        <f>VLOOKUP(C84,المرتبات!$C$7:$AM$256,35,0)</f>
        <v>1761</v>
      </c>
      <c r="F84" s="316">
        <f>VLOOKUP(C84,المرتبات!$C$7:$AM$256,36,0)</f>
        <v>0</v>
      </c>
      <c r="G84" s="316"/>
      <c r="I84" s="166" t="str">
        <f t="shared" si="9"/>
        <v/>
      </c>
      <c r="J84" s="166" t="str">
        <f t="shared" si="10"/>
        <v/>
      </c>
      <c r="K84" s="166" t="str">
        <f t="shared" si="11"/>
        <v/>
      </c>
      <c r="L84" s="166" t="str">
        <f t="shared" si="12"/>
        <v/>
      </c>
    </row>
    <row r="85" spans="3:12" hidden="1" x14ac:dyDescent="0.2">
      <c r="C85" s="314">
        <v>1032</v>
      </c>
      <c r="D85" s="315"/>
      <c r="E85" s="316">
        <f>VLOOKUP(C85,المرتبات!$C$7:$AM$256,35,0)</f>
        <v>2571</v>
      </c>
      <c r="F85" s="316">
        <f>VLOOKUP(C85,المرتبات!$C$7:$AM$256,36,0)</f>
        <v>0</v>
      </c>
      <c r="G85" s="316"/>
      <c r="I85" s="166" t="str">
        <f t="shared" si="9"/>
        <v/>
      </c>
      <c r="J85" s="166" t="str">
        <f t="shared" si="10"/>
        <v/>
      </c>
      <c r="K85" s="166" t="str">
        <f t="shared" si="11"/>
        <v/>
      </c>
      <c r="L85" s="166" t="str">
        <f t="shared" si="12"/>
        <v/>
      </c>
    </row>
    <row r="86" spans="3:12" hidden="1" x14ac:dyDescent="0.2">
      <c r="C86" s="314">
        <v>1040</v>
      </c>
      <c r="D86" s="315"/>
      <c r="E86" s="316">
        <f>VLOOKUP(C86,المرتبات!$C$7:$AM$256,35,0)</f>
        <v>1487</v>
      </c>
      <c r="F86" s="316">
        <f>VLOOKUP(C86,المرتبات!$C$7:$AM$256,36,0)</f>
        <v>0</v>
      </c>
      <c r="G86" s="316"/>
      <c r="I86" s="166" t="str">
        <f t="shared" si="9"/>
        <v/>
      </c>
      <c r="J86" s="166" t="str">
        <f t="shared" si="10"/>
        <v/>
      </c>
      <c r="K86" s="166" t="str">
        <f t="shared" si="11"/>
        <v/>
      </c>
      <c r="L86" s="166" t="str">
        <f t="shared" si="12"/>
        <v/>
      </c>
    </row>
    <row r="87" spans="3:12" hidden="1" x14ac:dyDescent="0.2">
      <c r="C87" s="314">
        <v>1041</v>
      </c>
      <c r="D87" s="315"/>
      <c r="E87" s="316">
        <f>VLOOKUP(C87,المرتبات!$C$7:$AM$256,35,0)</f>
        <v>2349</v>
      </c>
      <c r="F87" s="316">
        <f>VLOOKUP(C87,المرتبات!$C$7:$AM$256,36,0)</f>
        <v>0</v>
      </c>
      <c r="G87" s="316"/>
      <c r="I87" s="166" t="str">
        <f t="shared" si="9"/>
        <v/>
      </c>
      <c r="J87" s="166" t="str">
        <f t="shared" si="10"/>
        <v/>
      </c>
      <c r="K87" s="166" t="str">
        <f t="shared" si="11"/>
        <v/>
      </c>
      <c r="L87" s="166" t="str">
        <f t="shared" si="12"/>
        <v/>
      </c>
    </row>
    <row r="88" spans="3:12" hidden="1" x14ac:dyDescent="0.2">
      <c r="C88" s="314">
        <v>1050</v>
      </c>
      <c r="D88" s="315"/>
      <c r="E88" s="316">
        <f>VLOOKUP(C88,المرتبات!$C$7:$AM$256,35,0)</f>
        <v>2196</v>
      </c>
      <c r="F88" s="316">
        <f>VLOOKUP(C88,المرتبات!$C$7:$AM$256,36,0)</f>
        <v>0</v>
      </c>
      <c r="G88" s="316"/>
      <c r="I88" s="166" t="str">
        <f t="shared" si="9"/>
        <v/>
      </c>
      <c r="J88" s="166" t="str">
        <f t="shared" si="10"/>
        <v/>
      </c>
      <c r="K88" s="166" t="str">
        <f t="shared" si="11"/>
        <v/>
      </c>
      <c r="L88" s="166" t="str">
        <f t="shared" si="12"/>
        <v/>
      </c>
    </row>
    <row r="89" spans="3:12" hidden="1" x14ac:dyDescent="0.2">
      <c r="C89" s="314">
        <v>1055</v>
      </c>
      <c r="D89" s="315"/>
      <c r="E89" s="316">
        <f>VLOOKUP(C89,المرتبات!$C$7:$AM$256,35,0)</f>
        <v>2147</v>
      </c>
      <c r="F89" s="316">
        <f>VLOOKUP(C89,المرتبات!$C$7:$AM$256,36,0)</f>
        <v>0</v>
      </c>
      <c r="G89" s="316"/>
      <c r="I89" s="166" t="str">
        <f t="shared" si="9"/>
        <v/>
      </c>
      <c r="J89" s="166" t="str">
        <f t="shared" si="10"/>
        <v/>
      </c>
      <c r="K89" s="166" t="str">
        <f t="shared" si="11"/>
        <v/>
      </c>
      <c r="L89" s="166" t="str">
        <f t="shared" si="12"/>
        <v/>
      </c>
    </row>
    <row r="90" spans="3:12" hidden="1" x14ac:dyDescent="0.2">
      <c r="C90" s="314">
        <v>1059</v>
      </c>
      <c r="D90" s="315"/>
      <c r="E90" s="316">
        <f>VLOOKUP(C90,المرتبات!$C$7:$AM$256,35,0)</f>
        <v>2434</v>
      </c>
      <c r="F90" s="316">
        <f>VLOOKUP(C90,المرتبات!$C$7:$AM$256,36,0)</f>
        <v>0</v>
      </c>
      <c r="G90" s="316"/>
      <c r="I90" s="166" t="str">
        <f t="shared" ref="I90:I153" si="13">IFERROR(VALUE(RIGHT(G90,1)),"")</f>
        <v/>
      </c>
      <c r="J90" s="166" t="str">
        <f t="shared" ref="J90:J153" si="14">IFERROR(VALUE(RIGHT(G90,2))-I90,"")</f>
        <v/>
      </c>
      <c r="K90" s="166" t="str">
        <f t="shared" ref="K90:K153" si="15">IFERROR(IF(I90=5,"",IF(I90&lt;5,I90,I90-5)),"")</f>
        <v/>
      </c>
      <c r="L90" s="166" t="str">
        <f t="shared" ref="L90:L153" si="16">IFERROR(IF(J90=50,"",IF(J90&lt;50,J90,J90-50)),"")</f>
        <v/>
      </c>
    </row>
    <row r="91" spans="3:12" hidden="1" x14ac:dyDescent="0.2">
      <c r="C91" s="314">
        <v>1063</v>
      </c>
      <c r="D91" s="315"/>
      <c r="E91" s="316">
        <f>VLOOKUP(C91,المرتبات!$C$7:$AM$256,35,0)</f>
        <v>2815</v>
      </c>
      <c r="F91" s="316">
        <f>VLOOKUP(C91,المرتبات!$C$7:$AM$256,36,0)</f>
        <v>0</v>
      </c>
      <c r="G91" s="316"/>
      <c r="H91" s="318"/>
      <c r="I91" s="166" t="str">
        <f t="shared" si="13"/>
        <v/>
      </c>
      <c r="J91" s="166" t="str">
        <f t="shared" si="14"/>
        <v/>
      </c>
      <c r="K91" s="166" t="str">
        <f t="shared" si="15"/>
        <v/>
      </c>
      <c r="L91" s="166" t="str">
        <f t="shared" si="16"/>
        <v/>
      </c>
    </row>
    <row r="92" spans="3:12" hidden="1" x14ac:dyDescent="0.2">
      <c r="C92" s="314">
        <v>1066</v>
      </c>
      <c r="D92" s="315"/>
      <c r="E92" s="316">
        <f>VLOOKUP(C92,المرتبات!$C$7:$AM$256,35,0)</f>
        <v>1757</v>
      </c>
      <c r="F92" s="316">
        <f>VLOOKUP(C92,المرتبات!$C$7:$AM$256,36,0)</f>
        <v>0</v>
      </c>
      <c r="G92" s="316"/>
      <c r="I92" s="166" t="str">
        <f t="shared" si="13"/>
        <v/>
      </c>
      <c r="J92" s="166" t="str">
        <f t="shared" si="14"/>
        <v/>
      </c>
      <c r="K92" s="166" t="str">
        <f t="shared" si="15"/>
        <v/>
      </c>
      <c r="L92" s="166" t="str">
        <f t="shared" si="16"/>
        <v/>
      </c>
    </row>
    <row r="93" spans="3:12" hidden="1" x14ac:dyDescent="0.2">
      <c r="C93" s="314">
        <v>1073</v>
      </c>
      <c r="D93" s="315"/>
      <c r="E93" s="316">
        <f>VLOOKUP(C93,المرتبات!$C$7:$AM$256,35,0)</f>
        <v>2316</v>
      </c>
      <c r="F93" s="316">
        <f>VLOOKUP(C93,المرتبات!$C$7:$AM$256,36,0)</f>
        <v>0</v>
      </c>
      <c r="G93" s="316"/>
      <c r="I93" s="166" t="str">
        <f t="shared" si="13"/>
        <v/>
      </c>
      <c r="J93" s="166" t="str">
        <f t="shared" si="14"/>
        <v/>
      </c>
      <c r="K93" s="166" t="str">
        <f t="shared" si="15"/>
        <v/>
      </c>
      <c r="L93" s="166" t="str">
        <f t="shared" si="16"/>
        <v/>
      </c>
    </row>
    <row r="94" spans="3:12" hidden="1" x14ac:dyDescent="0.2">
      <c r="C94" s="314">
        <v>1074</v>
      </c>
      <c r="D94" s="315"/>
      <c r="E94" s="316">
        <f>VLOOKUP(C94,المرتبات!$C$7:$AM$256,35,0)</f>
        <v>2309</v>
      </c>
      <c r="F94" s="316">
        <f>VLOOKUP(C94,المرتبات!$C$7:$AM$256,36,0)</f>
        <v>0</v>
      </c>
      <c r="G94" s="316"/>
      <c r="I94" s="166" t="str">
        <f t="shared" si="13"/>
        <v/>
      </c>
      <c r="J94" s="166" t="str">
        <f t="shared" si="14"/>
        <v/>
      </c>
      <c r="K94" s="166" t="str">
        <f t="shared" si="15"/>
        <v/>
      </c>
      <c r="L94" s="166" t="str">
        <f t="shared" si="16"/>
        <v/>
      </c>
    </row>
    <row r="95" spans="3:12" hidden="1" x14ac:dyDescent="0.2">
      <c r="C95" s="314">
        <v>1078</v>
      </c>
      <c r="D95" s="315"/>
      <c r="E95" s="316">
        <f>VLOOKUP(C95,المرتبات!$C$7:$AM$256,35,0)</f>
        <v>1762</v>
      </c>
      <c r="F95" s="316">
        <f>VLOOKUP(C95,المرتبات!$C$7:$AM$256,36,0)</f>
        <v>0</v>
      </c>
      <c r="G95" s="316"/>
      <c r="I95" s="166" t="str">
        <f t="shared" si="13"/>
        <v/>
      </c>
      <c r="J95" s="166" t="str">
        <f t="shared" si="14"/>
        <v/>
      </c>
      <c r="K95" s="166" t="str">
        <f t="shared" si="15"/>
        <v/>
      </c>
      <c r="L95" s="166" t="str">
        <f t="shared" si="16"/>
        <v/>
      </c>
    </row>
    <row r="96" spans="3:12" hidden="1" x14ac:dyDescent="0.2">
      <c r="C96" s="314">
        <v>1080</v>
      </c>
      <c r="D96" s="315"/>
      <c r="E96" s="316">
        <f>VLOOKUP(C96,المرتبات!$C$7:$AM$256,35,0)</f>
        <v>2401</v>
      </c>
      <c r="F96" s="316">
        <f>VLOOKUP(C96,المرتبات!$C$7:$AM$256,36,0)</f>
        <v>0</v>
      </c>
      <c r="G96" s="316"/>
      <c r="I96" s="166" t="str">
        <f t="shared" si="13"/>
        <v/>
      </c>
      <c r="J96" s="166" t="str">
        <f t="shared" si="14"/>
        <v/>
      </c>
      <c r="K96" s="166" t="str">
        <f t="shared" si="15"/>
        <v/>
      </c>
      <c r="L96" s="166" t="str">
        <f t="shared" si="16"/>
        <v/>
      </c>
    </row>
    <row r="97" spans="3:12" hidden="1" x14ac:dyDescent="0.2">
      <c r="C97" s="314">
        <v>1081</v>
      </c>
      <c r="D97" s="315"/>
      <c r="E97" s="316">
        <f>VLOOKUP(C97,المرتبات!$C$7:$AM$256,35,0)</f>
        <v>1757</v>
      </c>
      <c r="F97" s="316">
        <f>VLOOKUP(C97,المرتبات!$C$7:$AM$256,36,0)</f>
        <v>250</v>
      </c>
      <c r="G97" s="316"/>
      <c r="I97" s="166" t="str">
        <f t="shared" si="13"/>
        <v/>
      </c>
      <c r="J97" s="166" t="str">
        <f t="shared" si="14"/>
        <v/>
      </c>
      <c r="K97" s="166" t="str">
        <f t="shared" si="15"/>
        <v/>
      </c>
      <c r="L97" s="166" t="str">
        <f t="shared" si="16"/>
        <v/>
      </c>
    </row>
    <row r="98" spans="3:12" hidden="1" x14ac:dyDescent="0.2">
      <c r="C98" s="314">
        <v>1088</v>
      </c>
      <c r="D98" s="315"/>
      <c r="E98" s="316">
        <f>VLOOKUP(C98,المرتبات!$C$7:$AM$256,35,0)</f>
        <v>1752</v>
      </c>
      <c r="F98" s="316">
        <f>VLOOKUP(C98,المرتبات!$C$7:$AM$256,36,0)</f>
        <v>0</v>
      </c>
      <c r="G98" s="316"/>
      <c r="I98" s="166" t="str">
        <f t="shared" si="13"/>
        <v/>
      </c>
      <c r="J98" s="166" t="str">
        <f t="shared" si="14"/>
        <v/>
      </c>
      <c r="K98" s="166" t="str">
        <f t="shared" si="15"/>
        <v/>
      </c>
      <c r="L98" s="166" t="str">
        <f t="shared" si="16"/>
        <v/>
      </c>
    </row>
    <row r="99" spans="3:12" hidden="1" x14ac:dyDescent="0.2">
      <c r="C99" s="314">
        <v>1091</v>
      </c>
      <c r="D99" s="315"/>
      <c r="E99" s="316">
        <f>VLOOKUP(C99,المرتبات!$C$7:$AM$256,35,0)</f>
        <v>1837</v>
      </c>
      <c r="F99" s="316">
        <f>VLOOKUP(C99,المرتبات!$C$7:$AM$256,36,0)</f>
        <v>0</v>
      </c>
      <c r="G99" s="316"/>
      <c r="I99" s="166" t="str">
        <f t="shared" si="13"/>
        <v/>
      </c>
      <c r="J99" s="166" t="str">
        <f t="shared" si="14"/>
        <v/>
      </c>
      <c r="K99" s="166" t="str">
        <f t="shared" si="15"/>
        <v/>
      </c>
      <c r="L99" s="166" t="str">
        <f t="shared" si="16"/>
        <v/>
      </c>
    </row>
    <row r="100" spans="3:12" hidden="1" x14ac:dyDescent="0.2">
      <c r="C100" s="314">
        <v>1096</v>
      </c>
      <c r="D100" s="315"/>
      <c r="E100" s="316">
        <f>VLOOKUP(C100,المرتبات!$C$7:$AM$256,35,0)</f>
        <v>2063</v>
      </c>
      <c r="F100" s="316">
        <f>VLOOKUP(C100,المرتبات!$C$7:$AM$256,36,0)</f>
        <v>0</v>
      </c>
      <c r="G100" s="316"/>
      <c r="I100" s="166" t="str">
        <f t="shared" si="13"/>
        <v/>
      </c>
      <c r="J100" s="166" t="str">
        <f t="shared" si="14"/>
        <v/>
      </c>
      <c r="K100" s="166" t="str">
        <f t="shared" si="15"/>
        <v/>
      </c>
      <c r="L100" s="166" t="str">
        <f t="shared" si="16"/>
        <v/>
      </c>
    </row>
    <row r="101" spans="3:12" hidden="1" x14ac:dyDescent="0.2">
      <c r="C101" s="314">
        <v>1098</v>
      </c>
      <c r="D101" s="315"/>
      <c r="E101" s="316">
        <f>VLOOKUP(C101,المرتبات!$C$7:$AM$256,35,0)</f>
        <v>2876</v>
      </c>
      <c r="F101" s="316">
        <f>VLOOKUP(C101,المرتبات!$C$7:$AM$256,36,0)</f>
        <v>0</v>
      </c>
      <c r="G101" s="316"/>
      <c r="I101" s="166" t="str">
        <f t="shared" si="13"/>
        <v/>
      </c>
      <c r="J101" s="166" t="str">
        <f t="shared" si="14"/>
        <v/>
      </c>
      <c r="K101" s="166" t="str">
        <f t="shared" si="15"/>
        <v/>
      </c>
      <c r="L101" s="166" t="str">
        <f t="shared" si="16"/>
        <v/>
      </c>
    </row>
    <row r="102" spans="3:12" hidden="1" x14ac:dyDescent="0.2">
      <c r="C102" s="314">
        <v>1116</v>
      </c>
      <c r="D102" s="315"/>
      <c r="E102" s="316">
        <f>VLOOKUP(C102,المرتبات!$C$7:$AM$256,35,0)</f>
        <v>1806</v>
      </c>
      <c r="F102" s="316">
        <f>VLOOKUP(C102,المرتبات!$C$7:$AM$256,36,0)</f>
        <v>0</v>
      </c>
      <c r="G102" s="316"/>
      <c r="I102" s="166" t="str">
        <f t="shared" si="13"/>
        <v/>
      </c>
      <c r="J102" s="166" t="str">
        <f t="shared" si="14"/>
        <v/>
      </c>
      <c r="K102" s="166" t="str">
        <f t="shared" si="15"/>
        <v/>
      </c>
      <c r="L102" s="166" t="str">
        <f t="shared" si="16"/>
        <v/>
      </c>
    </row>
    <row r="103" spans="3:12" hidden="1" x14ac:dyDescent="0.2">
      <c r="C103" s="314">
        <v>1120</v>
      </c>
      <c r="D103" s="315"/>
      <c r="E103" s="316">
        <f>VLOOKUP(C103,المرتبات!$C$7:$AM$256,35,0)</f>
        <v>1489</v>
      </c>
      <c r="F103" s="316">
        <f>VLOOKUP(C103,المرتبات!$C$7:$AM$256,36,0)</f>
        <v>0</v>
      </c>
      <c r="G103" s="316"/>
      <c r="I103" s="166" t="str">
        <f t="shared" si="13"/>
        <v/>
      </c>
      <c r="J103" s="166" t="str">
        <f t="shared" si="14"/>
        <v/>
      </c>
      <c r="K103" s="166" t="str">
        <f t="shared" si="15"/>
        <v/>
      </c>
      <c r="L103" s="166" t="str">
        <f t="shared" si="16"/>
        <v/>
      </c>
    </row>
    <row r="104" spans="3:12" hidden="1" x14ac:dyDescent="0.2">
      <c r="C104" s="314">
        <v>1125</v>
      </c>
      <c r="D104" s="315"/>
      <c r="E104" s="316">
        <f>VLOOKUP(C104,المرتبات!$C$7:$AM$256,35,0)</f>
        <v>2177</v>
      </c>
      <c r="F104" s="316">
        <f>VLOOKUP(C104,المرتبات!$C$7:$AM$256,36,0)</f>
        <v>0</v>
      </c>
      <c r="G104" s="316"/>
      <c r="I104" s="166" t="str">
        <f t="shared" si="13"/>
        <v/>
      </c>
      <c r="J104" s="166" t="str">
        <f t="shared" si="14"/>
        <v/>
      </c>
      <c r="K104" s="166" t="str">
        <f t="shared" si="15"/>
        <v/>
      </c>
      <c r="L104" s="166" t="str">
        <f t="shared" si="16"/>
        <v/>
      </c>
    </row>
    <row r="105" spans="3:12" hidden="1" x14ac:dyDescent="0.2">
      <c r="C105" s="314">
        <v>1128</v>
      </c>
      <c r="D105" s="315"/>
      <c r="E105" s="316">
        <f>VLOOKUP(C105,المرتبات!$C$7:$AM$256,35,0)</f>
        <v>1804</v>
      </c>
      <c r="F105" s="316">
        <f>VLOOKUP(C105,المرتبات!$C$7:$AM$256,36,0)</f>
        <v>0</v>
      </c>
      <c r="G105" s="316"/>
      <c r="I105" s="166" t="str">
        <f t="shared" si="13"/>
        <v/>
      </c>
      <c r="J105" s="166" t="str">
        <f t="shared" si="14"/>
        <v/>
      </c>
      <c r="K105" s="166" t="str">
        <f t="shared" si="15"/>
        <v/>
      </c>
      <c r="L105" s="166" t="str">
        <f t="shared" si="16"/>
        <v/>
      </c>
    </row>
    <row r="106" spans="3:12" hidden="1" x14ac:dyDescent="0.2">
      <c r="C106" s="314">
        <v>1132</v>
      </c>
      <c r="D106" s="315"/>
      <c r="E106" s="316">
        <f>VLOOKUP(C106,المرتبات!$C$7:$AM$256,35,0)</f>
        <v>2373</v>
      </c>
      <c r="F106" s="316">
        <f>VLOOKUP(C106,المرتبات!$C$7:$AM$256,36,0)</f>
        <v>0</v>
      </c>
      <c r="G106" s="316"/>
      <c r="I106" s="166" t="str">
        <f t="shared" si="13"/>
        <v/>
      </c>
      <c r="J106" s="166" t="str">
        <f t="shared" si="14"/>
        <v/>
      </c>
      <c r="K106" s="166" t="str">
        <f t="shared" si="15"/>
        <v/>
      </c>
      <c r="L106" s="166" t="str">
        <f t="shared" si="16"/>
        <v/>
      </c>
    </row>
    <row r="107" spans="3:12" hidden="1" x14ac:dyDescent="0.2">
      <c r="C107" s="314">
        <v>1139</v>
      </c>
      <c r="D107" s="315"/>
      <c r="E107" s="316">
        <f>VLOOKUP(C107,المرتبات!$C$7:$AM$256,35,0)</f>
        <v>1640</v>
      </c>
      <c r="F107" s="316">
        <f>VLOOKUP(C107,المرتبات!$C$7:$AM$256,36,0)</f>
        <v>0</v>
      </c>
      <c r="G107" s="316"/>
      <c r="I107" s="166" t="str">
        <f t="shared" si="13"/>
        <v/>
      </c>
      <c r="J107" s="166" t="str">
        <f t="shared" si="14"/>
        <v/>
      </c>
      <c r="K107" s="166" t="str">
        <f t="shared" si="15"/>
        <v/>
      </c>
      <c r="L107" s="166" t="str">
        <f t="shared" si="16"/>
        <v/>
      </c>
    </row>
    <row r="108" spans="3:12" hidden="1" x14ac:dyDescent="0.2">
      <c r="C108" s="314">
        <v>1143</v>
      </c>
      <c r="D108" s="315"/>
      <c r="E108" s="316">
        <f>VLOOKUP(C108,المرتبات!$C$7:$AM$256,35,0)</f>
        <v>1738</v>
      </c>
      <c r="F108" s="316">
        <f>VLOOKUP(C108,المرتبات!$C$7:$AM$256,36,0)</f>
        <v>0</v>
      </c>
      <c r="G108" s="316"/>
      <c r="I108" s="166" t="str">
        <f t="shared" si="13"/>
        <v/>
      </c>
      <c r="J108" s="166" t="str">
        <f t="shared" si="14"/>
        <v/>
      </c>
      <c r="K108" s="166" t="str">
        <f t="shared" si="15"/>
        <v/>
      </c>
      <c r="L108" s="166" t="str">
        <f t="shared" si="16"/>
        <v/>
      </c>
    </row>
    <row r="109" spans="3:12" hidden="1" x14ac:dyDescent="0.2">
      <c r="C109" s="314">
        <v>1145</v>
      </c>
      <c r="D109" s="315"/>
      <c r="E109" s="316">
        <f>VLOOKUP(C109,المرتبات!$C$7:$AM$256,35,0)</f>
        <v>2568</v>
      </c>
      <c r="F109" s="316">
        <f>VLOOKUP(C109,المرتبات!$C$7:$AM$256,36,0)</f>
        <v>0</v>
      </c>
      <c r="G109" s="316"/>
      <c r="I109" s="166" t="str">
        <f t="shared" si="13"/>
        <v/>
      </c>
      <c r="J109" s="166" t="str">
        <f t="shared" si="14"/>
        <v/>
      </c>
      <c r="K109" s="166" t="str">
        <f t="shared" si="15"/>
        <v/>
      </c>
      <c r="L109" s="166" t="str">
        <f t="shared" si="16"/>
        <v/>
      </c>
    </row>
    <row r="110" spans="3:12" hidden="1" x14ac:dyDescent="0.2">
      <c r="C110" s="314">
        <v>1151</v>
      </c>
      <c r="D110" s="315"/>
      <c r="E110" s="316">
        <f>VLOOKUP(C110,المرتبات!$C$7:$AM$256,35,0)</f>
        <v>2651</v>
      </c>
      <c r="F110" s="316">
        <f>VLOOKUP(C110,المرتبات!$C$7:$AM$256,36,0)</f>
        <v>0</v>
      </c>
      <c r="G110" s="316"/>
      <c r="I110" s="166" t="str">
        <f t="shared" si="13"/>
        <v/>
      </c>
      <c r="J110" s="166" t="str">
        <f t="shared" si="14"/>
        <v/>
      </c>
      <c r="K110" s="166" t="str">
        <f t="shared" si="15"/>
        <v/>
      </c>
      <c r="L110" s="166" t="str">
        <f t="shared" si="16"/>
        <v/>
      </c>
    </row>
    <row r="111" spans="3:12" hidden="1" x14ac:dyDescent="0.2">
      <c r="C111" s="314">
        <v>1154</v>
      </c>
      <c r="D111" s="315"/>
      <c r="E111" s="316">
        <f>VLOOKUP(C111,المرتبات!$C$7:$AM$256,35,0)</f>
        <v>2696</v>
      </c>
      <c r="F111" s="316">
        <f>VLOOKUP(C111,المرتبات!$C$7:$AM$256,36,0)</f>
        <v>0</v>
      </c>
      <c r="G111" s="316"/>
      <c r="I111" s="166" t="str">
        <f t="shared" si="13"/>
        <v/>
      </c>
      <c r="J111" s="166" t="str">
        <f t="shared" si="14"/>
        <v/>
      </c>
      <c r="K111" s="166" t="str">
        <f t="shared" si="15"/>
        <v/>
      </c>
      <c r="L111" s="166" t="str">
        <f t="shared" si="16"/>
        <v/>
      </c>
    </row>
    <row r="112" spans="3:12" hidden="1" x14ac:dyDescent="0.2">
      <c r="C112" s="314">
        <v>1160</v>
      </c>
      <c r="D112" s="315"/>
      <c r="E112" s="316">
        <f>VLOOKUP(C112,المرتبات!$C$7:$AM$256,35,0)</f>
        <v>2320</v>
      </c>
      <c r="F112" s="316">
        <f>VLOOKUP(C112,المرتبات!$C$7:$AM$256,36,0)</f>
        <v>0</v>
      </c>
      <c r="G112" s="316"/>
      <c r="I112" s="166" t="str">
        <f t="shared" si="13"/>
        <v/>
      </c>
      <c r="J112" s="166" t="str">
        <f t="shared" si="14"/>
        <v/>
      </c>
      <c r="K112" s="166" t="str">
        <f t="shared" si="15"/>
        <v/>
      </c>
      <c r="L112" s="166" t="str">
        <f t="shared" si="16"/>
        <v/>
      </c>
    </row>
    <row r="113" spans="3:12" hidden="1" x14ac:dyDescent="0.2">
      <c r="C113" s="314">
        <v>1167</v>
      </c>
      <c r="D113" s="315"/>
      <c r="E113" s="316">
        <f>VLOOKUP(C113,المرتبات!$C$7:$AM$256,35,0)</f>
        <v>1749</v>
      </c>
      <c r="F113" s="316">
        <f>VLOOKUP(C113,المرتبات!$C$7:$AM$256,36,0)</f>
        <v>0</v>
      </c>
      <c r="G113" s="316"/>
      <c r="I113" s="166" t="str">
        <f t="shared" si="13"/>
        <v/>
      </c>
      <c r="J113" s="166" t="str">
        <f t="shared" si="14"/>
        <v/>
      </c>
      <c r="K113" s="166" t="str">
        <f t="shared" si="15"/>
        <v/>
      </c>
      <c r="L113" s="166" t="str">
        <f t="shared" si="16"/>
        <v/>
      </c>
    </row>
    <row r="114" spans="3:12" hidden="1" x14ac:dyDescent="0.2">
      <c r="C114" s="314">
        <v>1175</v>
      </c>
      <c r="D114" s="315"/>
      <c r="E114" s="316">
        <f>VLOOKUP(C114,المرتبات!$C$7:$AM$256,35,0)</f>
        <v>1350</v>
      </c>
      <c r="F114" s="316">
        <f>VLOOKUP(C114,المرتبات!$C$7:$AM$256,36,0)</f>
        <v>0</v>
      </c>
      <c r="G114" s="316"/>
      <c r="I114" s="166" t="str">
        <f t="shared" si="13"/>
        <v/>
      </c>
      <c r="J114" s="166" t="str">
        <f t="shared" si="14"/>
        <v/>
      </c>
      <c r="K114" s="166" t="str">
        <f t="shared" si="15"/>
        <v/>
      </c>
      <c r="L114" s="166" t="str">
        <f t="shared" si="16"/>
        <v/>
      </c>
    </row>
    <row r="115" spans="3:12" hidden="1" x14ac:dyDescent="0.2">
      <c r="C115" s="314">
        <v>1179</v>
      </c>
      <c r="D115" s="315"/>
      <c r="E115" s="316">
        <f>VLOOKUP(C115,المرتبات!$C$7:$AM$256,35,0)</f>
        <v>680</v>
      </c>
      <c r="F115" s="316">
        <f>VLOOKUP(C115,المرتبات!$C$7:$AM$256,36,0)</f>
        <v>0</v>
      </c>
      <c r="G115" s="316"/>
      <c r="I115" s="166" t="str">
        <f t="shared" si="13"/>
        <v/>
      </c>
      <c r="J115" s="166" t="str">
        <f t="shared" si="14"/>
        <v/>
      </c>
      <c r="K115" s="166" t="str">
        <f t="shared" si="15"/>
        <v/>
      </c>
      <c r="L115" s="166" t="str">
        <f t="shared" si="16"/>
        <v/>
      </c>
    </row>
    <row r="116" spans="3:12" hidden="1" x14ac:dyDescent="0.2">
      <c r="C116" s="314">
        <v>1182</v>
      </c>
      <c r="D116" s="315"/>
      <c r="E116" s="316">
        <f>VLOOKUP(C116,المرتبات!$C$7:$AM$256,35,0)</f>
        <v>160</v>
      </c>
      <c r="F116" s="316">
        <f>VLOOKUP(C116,المرتبات!$C$7:$AM$256,36,0)</f>
        <v>0</v>
      </c>
      <c r="G116" s="316"/>
      <c r="I116" s="166" t="str">
        <f t="shared" si="13"/>
        <v/>
      </c>
      <c r="J116" s="166" t="str">
        <f t="shared" si="14"/>
        <v/>
      </c>
      <c r="K116" s="166" t="str">
        <f t="shared" si="15"/>
        <v/>
      </c>
      <c r="L116" s="166" t="str">
        <f t="shared" si="16"/>
        <v/>
      </c>
    </row>
    <row r="117" spans="3:12" hidden="1" x14ac:dyDescent="0.2">
      <c r="C117" s="314">
        <v>1018</v>
      </c>
      <c r="D117" s="315"/>
      <c r="E117" s="316">
        <f>VLOOKUP(C117,المرتبات!$C$7:$AM$256,35,0)</f>
        <v>2721</v>
      </c>
      <c r="F117" s="316">
        <f>VLOOKUP(C117,المرتبات!$C$7:$AM$256,36,0)</f>
        <v>0</v>
      </c>
      <c r="G117" s="316"/>
      <c r="I117" s="166" t="str">
        <f t="shared" si="13"/>
        <v/>
      </c>
      <c r="J117" s="166" t="str">
        <f t="shared" si="14"/>
        <v/>
      </c>
      <c r="K117" s="166" t="str">
        <f t="shared" si="15"/>
        <v/>
      </c>
      <c r="L117" s="166" t="str">
        <f t="shared" si="16"/>
        <v/>
      </c>
    </row>
    <row r="118" spans="3:12" hidden="1" x14ac:dyDescent="0.2">
      <c r="C118" s="314">
        <v>1085</v>
      </c>
      <c r="D118" s="315"/>
      <c r="E118" s="316">
        <f>VLOOKUP(C118,المرتبات!$C$7:$AM$256,35,0)</f>
        <v>2496</v>
      </c>
      <c r="F118" s="316">
        <f>VLOOKUP(C118,المرتبات!$C$7:$AM$256,36,0)</f>
        <v>0</v>
      </c>
      <c r="G118" s="316"/>
      <c r="I118" s="166" t="str">
        <f t="shared" si="13"/>
        <v/>
      </c>
      <c r="J118" s="166" t="str">
        <f t="shared" si="14"/>
        <v/>
      </c>
      <c r="K118" s="166" t="str">
        <f t="shared" si="15"/>
        <v/>
      </c>
      <c r="L118" s="166" t="str">
        <f t="shared" si="16"/>
        <v/>
      </c>
    </row>
    <row r="119" spans="3:12" hidden="1" x14ac:dyDescent="0.2">
      <c r="C119" s="314">
        <v>1031</v>
      </c>
      <c r="D119" s="315"/>
      <c r="E119" s="316">
        <f>VLOOKUP(C119,المرتبات!$C$7:$AM$256,35,0)</f>
        <v>7508</v>
      </c>
      <c r="F119" s="316">
        <f>VLOOKUP(C119,المرتبات!$C$7:$AM$256,36,0)</f>
        <v>0</v>
      </c>
      <c r="G119" s="316"/>
      <c r="I119" s="166" t="str">
        <f t="shared" si="13"/>
        <v/>
      </c>
      <c r="J119" s="166" t="str">
        <f t="shared" si="14"/>
        <v/>
      </c>
      <c r="K119" s="166" t="str">
        <f t="shared" si="15"/>
        <v/>
      </c>
      <c r="L119" s="166" t="str">
        <f t="shared" si="16"/>
        <v/>
      </c>
    </row>
    <row r="120" spans="3:12" hidden="1" x14ac:dyDescent="0.2">
      <c r="C120" s="314">
        <v>1044</v>
      </c>
      <c r="D120" s="315"/>
      <c r="E120" s="316">
        <f>VLOOKUP(C120,المرتبات!$C$7:$AM$256,35,0)</f>
        <v>2104</v>
      </c>
      <c r="F120" s="316">
        <f>VLOOKUP(C120,المرتبات!$C$7:$AM$256,36,0)</f>
        <v>0</v>
      </c>
      <c r="G120" s="316"/>
      <c r="I120" s="166" t="str">
        <f t="shared" si="13"/>
        <v/>
      </c>
      <c r="J120" s="166" t="str">
        <f t="shared" si="14"/>
        <v/>
      </c>
      <c r="K120" s="166" t="str">
        <f t="shared" si="15"/>
        <v/>
      </c>
      <c r="L120" s="166" t="str">
        <f t="shared" si="16"/>
        <v/>
      </c>
    </row>
    <row r="121" spans="3:12" hidden="1" x14ac:dyDescent="0.2">
      <c r="C121" s="314">
        <v>1099</v>
      </c>
      <c r="D121" s="315"/>
      <c r="E121" s="316">
        <f>VLOOKUP(C121,المرتبات!$C$7:$AM$256,35,0)</f>
        <v>2370</v>
      </c>
      <c r="F121" s="316">
        <f>VLOOKUP(C121,المرتبات!$C$7:$AM$256,36,0)</f>
        <v>0</v>
      </c>
      <c r="G121" s="316"/>
      <c r="I121" s="166" t="str">
        <f t="shared" si="13"/>
        <v/>
      </c>
      <c r="J121" s="166" t="str">
        <f t="shared" si="14"/>
        <v/>
      </c>
      <c r="K121" s="166" t="str">
        <f t="shared" si="15"/>
        <v/>
      </c>
      <c r="L121" s="166" t="str">
        <f t="shared" si="16"/>
        <v/>
      </c>
    </row>
    <row r="122" spans="3:12" hidden="1" x14ac:dyDescent="0.2">
      <c r="C122" s="314">
        <v>1101</v>
      </c>
      <c r="D122" s="315"/>
      <c r="E122" s="316">
        <f>VLOOKUP(C122,المرتبات!$C$7:$AM$256,35,0)</f>
        <v>1775</v>
      </c>
      <c r="F122" s="316">
        <f>VLOOKUP(C122,المرتبات!$C$7:$AM$256,36,0)</f>
        <v>0</v>
      </c>
      <c r="G122" s="316"/>
      <c r="I122" s="166" t="str">
        <f t="shared" si="13"/>
        <v/>
      </c>
      <c r="J122" s="166" t="str">
        <f t="shared" si="14"/>
        <v/>
      </c>
      <c r="K122" s="166" t="str">
        <f t="shared" si="15"/>
        <v/>
      </c>
      <c r="L122" s="166" t="str">
        <f t="shared" si="16"/>
        <v/>
      </c>
    </row>
    <row r="123" spans="3:12" hidden="1" x14ac:dyDescent="0.2">
      <c r="C123" s="314">
        <v>1156</v>
      </c>
      <c r="D123" s="315"/>
      <c r="E123" s="316">
        <f>VLOOKUP(C123,المرتبات!$C$7:$AM$256,35,0)</f>
        <v>1922</v>
      </c>
      <c r="F123" s="316">
        <f>VLOOKUP(C123,المرتبات!$C$7:$AM$256,36,0)</f>
        <v>0</v>
      </c>
      <c r="G123" s="316"/>
      <c r="I123" s="166" t="str">
        <f t="shared" si="13"/>
        <v/>
      </c>
      <c r="J123" s="166" t="str">
        <f t="shared" si="14"/>
        <v/>
      </c>
      <c r="K123" s="166" t="str">
        <f t="shared" si="15"/>
        <v/>
      </c>
      <c r="L123" s="166" t="str">
        <f t="shared" si="16"/>
        <v/>
      </c>
    </row>
    <row r="124" spans="3:12" hidden="1" x14ac:dyDescent="0.2">
      <c r="C124" s="314">
        <v>1026</v>
      </c>
      <c r="D124" s="315"/>
      <c r="E124" s="316">
        <f>VLOOKUP(C124,المرتبات!$C$7:$AM$256,35,0)</f>
        <v>6768</v>
      </c>
      <c r="F124" s="316">
        <f>VLOOKUP(C124,المرتبات!$C$7:$AM$256,36,0)</f>
        <v>0</v>
      </c>
      <c r="G124" s="316"/>
      <c r="I124" s="166" t="str">
        <f t="shared" si="13"/>
        <v/>
      </c>
      <c r="J124" s="166" t="str">
        <f t="shared" si="14"/>
        <v/>
      </c>
      <c r="K124" s="166" t="str">
        <f t="shared" si="15"/>
        <v/>
      </c>
      <c r="L124" s="166" t="str">
        <f t="shared" si="16"/>
        <v/>
      </c>
    </row>
    <row r="125" spans="3:12" x14ac:dyDescent="0.2">
      <c r="C125" s="47">
        <v>1095</v>
      </c>
      <c r="D125" s="48"/>
      <c r="E125" s="293">
        <f>VLOOKUP(C125,المرتبات!$C$7:$AM$256,35,0)</f>
        <v>1693</v>
      </c>
      <c r="F125" s="293">
        <f>VLOOKUP(C125,المرتبات!$C$7:$AM$256,36,0)</f>
        <v>0</v>
      </c>
      <c r="G125" s="293"/>
      <c r="I125" s="166" t="str">
        <f t="shared" si="13"/>
        <v/>
      </c>
      <c r="J125" s="166" t="str">
        <f t="shared" si="14"/>
        <v/>
      </c>
      <c r="K125" s="166" t="str">
        <f t="shared" si="15"/>
        <v/>
      </c>
      <c r="L125" s="166" t="str">
        <f t="shared" si="16"/>
        <v/>
      </c>
    </row>
    <row r="126" spans="3:12" x14ac:dyDescent="0.2">
      <c r="C126" s="47">
        <v>1046</v>
      </c>
      <c r="D126" s="48"/>
      <c r="E126" s="293">
        <f>VLOOKUP(C126,المرتبات!$C$7:$AM$256,35,0)</f>
        <v>1954</v>
      </c>
      <c r="F126" s="293">
        <f>VLOOKUP(C126,المرتبات!$C$7:$AM$256,36,0)</f>
        <v>0</v>
      </c>
      <c r="G126" s="293"/>
      <c r="I126" s="166" t="str">
        <f t="shared" si="13"/>
        <v/>
      </c>
      <c r="J126" s="166" t="str">
        <f t="shared" si="14"/>
        <v/>
      </c>
      <c r="K126" s="166" t="str">
        <f t="shared" si="15"/>
        <v/>
      </c>
      <c r="L126" s="166" t="str">
        <f t="shared" si="16"/>
        <v/>
      </c>
    </row>
    <row r="127" spans="3:12" x14ac:dyDescent="0.2">
      <c r="C127" s="47">
        <v>1076</v>
      </c>
      <c r="D127" s="48"/>
      <c r="E127" s="293">
        <f>VLOOKUP(C127,المرتبات!$C$7:$AM$256,35,0)</f>
        <v>2343</v>
      </c>
      <c r="F127" s="293">
        <f>VLOOKUP(C127,المرتبات!$C$7:$AM$256,36,0)</f>
        <v>0</v>
      </c>
      <c r="G127" s="293"/>
      <c r="I127" s="166" t="str">
        <f t="shared" si="13"/>
        <v/>
      </c>
      <c r="J127" s="166" t="str">
        <f t="shared" si="14"/>
        <v/>
      </c>
      <c r="K127" s="166" t="str">
        <f t="shared" si="15"/>
        <v/>
      </c>
      <c r="L127" s="166" t="str">
        <f t="shared" si="16"/>
        <v/>
      </c>
    </row>
    <row r="128" spans="3:12" hidden="1" x14ac:dyDescent="0.2">
      <c r="C128" s="47">
        <v>1001</v>
      </c>
      <c r="D128" s="48"/>
      <c r="E128" s="293">
        <f>VLOOKUP(C128,المرتبات!$C$7:$AM$256,35,0)</f>
        <v>2101</v>
      </c>
      <c r="F128" s="293">
        <f>VLOOKUP(C128,المرتبات!$C$7:$AM$256,36,0)</f>
        <v>0</v>
      </c>
      <c r="G128" s="293"/>
      <c r="I128" s="166" t="str">
        <f t="shared" si="13"/>
        <v/>
      </c>
      <c r="J128" s="166" t="str">
        <f t="shared" si="14"/>
        <v/>
      </c>
      <c r="K128" s="166" t="str">
        <f t="shared" si="15"/>
        <v/>
      </c>
      <c r="L128" s="166" t="str">
        <f t="shared" si="16"/>
        <v/>
      </c>
    </row>
    <row r="129" spans="3:12" hidden="1" x14ac:dyDescent="0.2">
      <c r="C129" s="47">
        <v>1004</v>
      </c>
      <c r="D129" s="48"/>
      <c r="E129" s="293">
        <f>VLOOKUP(C129,المرتبات!$C$7:$AM$256,35,0)</f>
        <v>1827</v>
      </c>
      <c r="F129" s="293">
        <f>VLOOKUP(C129,المرتبات!$C$7:$AM$256,36,0)</f>
        <v>0</v>
      </c>
      <c r="G129" s="293"/>
      <c r="I129" s="166" t="str">
        <f t="shared" si="13"/>
        <v/>
      </c>
      <c r="J129" s="166" t="str">
        <f t="shared" si="14"/>
        <v/>
      </c>
      <c r="K129" s="166" t="str">
        <f t="shared" si="15"/>
        <v/>
      </c>
      <c r="L129" s="166" t="str">
        <f t="shared" si="16"/>
        <v/>
      </c>
    </row>
    <row r="130" spans="3:12" hidden="1" x14ac:dyDescent="0.2">
      <c r="C130" s="47">
        <v>1011</v>
      </c>
      <c r="D130" s="48"/>
      <c r="E130" s="293">
        <f>VLOOKUP(C130,المرتبات!$C$7:$AM$256,35,0)</f>
        <v>0</v>
      </c>
      <c r="F130" s="293">
        <f>VLOOKUP(C130,المرتبات!$C$7:$AM$256,36,0)</f>
        <v>0</v>
      </c>
      <c r="G130" s="293"/>
      <c r="I130" s="166" t="str">
        <f t="shared" si="13"/>
        <v/>
      </c>
      <c r="J130" s="166" t="str">
        <f t="shared" si="14"/>
        <v/>
      </c>
      <c r="K130" s="166" t="str">
        <f t="shared" si="15"/>
        <v/>
      </c>
      <c r="L130" s="166" t="str">
        <f t="shared" si="16"/>
        <v/>
      </c>
    </row>
    <row r="131" spans="3:12" hidden="1" x14ac:dyDescent="0.2">
      <c r="C131" s="47">
        <v>1015</v>
      </c>
      <c r="D131" s="48"/>
      <c r="E131" s="293">
        <f>VLOOKUP(C131,المرتبات!$C$7:$AM$256,35,0)</f>
        <v>2481</v>
      </c>
      <c r="F131" s="293">
        <f>VLOOKUP(C131,المرتبات!$C$7:$AM$256,36,0)</f>
        <v>0</v>
      </c>
      <c r="G131" s="293"/>
      <c r="I131" s="166" t="str">
        <f t="shared" si="13"/>
        <v/>
      </c>
      <c r="J131" s="166" t="str">
        <f t="shared" si="14"/>
        <v/>
      </c>
      <c r="K131" s="166" t="str">
        <f t="shared" si="15"/>
        <v/>
      </c>
      <c r="L131" s="166" t="str">
        <f t="shared" si="16"/>
        <v/>
      </c>
    </row>
    <row r="132" spans="3:12" hidden="1" x14ac:dyDescent="0.2">
      <c r="C132" s="47">
        <v>1017</v>
      </c>
      <c r="D132" s="48"/>
      <c r="E132" s="293">
        <f>VLOOKUP(C132,المرتبات!$C$7:$AM$256,35,0)</f>
        <v>1607</v>
      </c>
      <c r="F132" s="293">
        <f>VLOOKUP(C132,المرتبات!$C$7:$AM$256,36,0)</f>
        <v>0</v>
      </c>
      <c r="G132" s="293"/>
      <c r="I132" s="166" t="str">
        <f t="shared" si="13"/>
        <v/>
      </c>
      <c r="J132" s="166" t="str">
        <f t="shared" si="14"/>
        <v/>
      </c>
      <c r="K132" s="166" t="str">
        <f t="shared" si="15"/>
        <v/>
      </c>
      <c r="L132" s="166" t="str">
        <f t="shared" si="16"/>
        <v/>
      </c>
    </row>
    <row r="133" spans="3:12" hidden="1" x14ac:dyDescent="0.2">
      <c r="C133" s="47">
        <v>1020</v>
      </c>
      <c r="D133" s="48"/>
      <c r="E133" s="293">
        <f>VLOOKUP(C133,المرتبات!$C$7:$AM$256,35,0)</f>
        <v>2277</v>
      </c>
      <c r="F133" s="293">
        <f>VLOOKUP(C133,المرتبات!$C$7:$AM$256,36,0)</f>
        <v>0</v>
      </c>
      <c r="G133" s="293"/>
      <c r="I133" s="166" t="str">
        <f t="shared" si="13"/>
        <v/>
      </c>
      <c r="J133" s="166" t="str">
        <f t="shared" si="14"/>
        <v/>
      </c>
      <c r="K133" s="166" t="str">
        <f t="shared" si="15"/>
        <v/>
      </c>
      <c r="L133" s="166" t="str">
        <f t="shared" si="16"/>
        <v/>
      </c>
    </row>
    <row r="134" spans="3:12" hidden="1" x14ac:dyDescent="0.2">
      <c r="C134" s="47">
        <v>1027</v>
      </c>
      <c r="D134" s="48"/>
      <c r="E134" s="293">
        <f>VLOOKUP(C134,المرتبات!$C$7:$AM$256,35,0)</f>
        <v>1463</v>
      </c>
      <c r="F134" s="293">
        <f>VLOOKUP(C134,المرتبات!$C$7:$AM$256,36,0)</f>
        <v>0</v>
      </c>
      <c r="G134" s="293"/>
      <c r="I134" s="166" t="str">
        <f t="shared" si="13"/>
        <v/>
      </c>
      <c r="J134" s="166" t="str">
        <f t="shared" si="14"/>
        <v/>
      </c>
      <c r="K134" s="166" t="str">
        <f t="shared" si="15"/>
        <v/>
      </c>
      <c r="L134" s="166" t="str">
        <f t="shared" si="16"/>
        <v/>
      </c>
    </row>
    <row r="135" spans="3:12" hidden="1" x14ac:dyDescent="0.2">
      <c r="C135" s="47">
        <v>1030</v>
      </c>
      <c r="D135" s="48"/>
      <c r="E135" s="293">
        <f>VLOOKUP(C135,المرتبات!$C$7:$AM$256,35,0)</f>
        <v>2185</v>
      </c>
      <c r="F135" s="293">
        <f>VLOOKUP(C135,المرتبات!$C$7:$AM$256,36,0)</f>
        <v>375</v>
      </c>
      <c r="G135" s="293"/>
      <c r="I135" s="166" t="str">
        <f t="shared" si="13"/>
        <v/>
      </c>
      <c r="J135" s="166" t="str">
        <f t="shared" si="14"/>
        <v/>
      </c>
      <c r="K135" s="166" t="str">
        <f t="shared" si="15"/>
        <v/>
      </c>
      <c r="L135" s="166" t="str">
        <f t="shared" si="16"/>
        <v/>
      </c>
    </row>
    <row r="136" spans="3:12" hidden="1" x14ac:dyDescent="0.2">
      <c r="C136" s="47">
        <v>1033</v>
      </c>
      <c r="D136" s="48"/>
      <c r="E136" s="293">
        <f>VLOOKUP(C136,المرتبات!$C$7:$AM$256,35,0)</f>
        <v>1906</v>
      </c>
      <c r="F136" s="293">
        <f>VLOOKUP(C136,المرتبات!$C$7:$AM$256,36,0)</f>
        <v>0</v>
      </c>
      <c r="G136" s="293"/>
      <c r="I136" s="166" t="str">
        <f t="shared" si="13"/>
        <v/>
      </c>
      <c r="J136" s="166" t="str">
        <f t="shared" si="14"/>
        <v/>
      </c>
      <c r="K136" s="166" t="str">
        <f t="shared" si="15"/>
        <v/>
      </c>
      <c r="L136" s="166" t="str">
        <f t="shared" si="16"/>
        <v/>
      </c>
    </row>
    <row r="137" spans="3:12" hidden="1" x14ac:dyDescent="0.2">
      <c r="C137" s="47">
        <v>1045</v>
      </c>
      <c r="D137" s="48"/>
      <c r="E137" s="293">
        <f>VLOOKUP(C137,المرتبات!$C$7:$AM$256,35,0)</f>
        <v>2001</v>
      </c>
      <c r="F137" s="293">
        <f>VLOOKUP(C137,المرتبات!$C$7:$AM$256,36,0)</f>
        <v>250</v>
      </c>
      <c r="G137" s="293"/>
      <c r="I137" s="166" t="str">
        <f t="shared" si="13"/>
        <v/>
      </c>
      <c r="J137" s="166" t="str">
        <f t="shared" si="14"/>
        <v/>
      </c>
      <c r="K137" s="166" t="str">
        <f t="shared" si="15"/>
        <v/>
      </c>
      <c r="L137" s="166" t="str">
        <f t="shared" si="16"/>
        <v/>
      </c>
    </row>
    <row r="138" spans="3:12" hidden="1" x14ac:dyDescent="0.2">
      <c r="C138" s="47">
        <v>1051</v>
      </c>
      <c r="D138" s="48"/>
      <c r="E138" s="293">
        <f>VLOOKUP(C138,المرتبات!$C$7:$AM$256,35,0)</f>
        <v>1979</v>
      </c>
      <c r="F138" s="293">
        <f>VLOOKUP(C138,المرتبات!$C$7:$AM$256,36,0)</f>
        <v>0</v>
      </c>
      <c r="G138" s="293"/>
      <c r="I138" s="166" t="str">
        <f t="shared" si="13"/>
        <v/>
      </c>
      <c r="J138" s="166" t="str">
        <f t="shared" si="14"/>
        <v/>
      </c>
      <c r="K138" s="166" t="str">
        <f t="shared" si="15"/>
        <v/>
      </c>
      <c r="L138" s="166" t="str">
        <f t="shared" si="16"/>
        <v/>
      </c>
    </row>
    <row r="139" spans="3:12" hidden="1" x14ac:dyDescent="0.2">
      <c r="C139" s="47">
        <v>1052</v>
      </c>
      <c r="D139" s="48"/>
      <c r="E139" s="293">
        <f>VLOOKUP(C139,المرتبات!$C$7:$AM$256,35,0)</f>
        <v>2325</v>
      </c>
      <c r="F139" s="293">
        <f>VLOOKUP(C139,المرتبات!$C$7:$AM$256,36,0)</f>
        <v>0</v>
      </c>
      <c r="G139" s="293"/>
      <c r="I139" s="166" t="str">
        <f t="shared" si="13"/>
        <v/>
      </c>
      <c r="J139" s="166" t="str">
        <f t="shared" si="14"/>
        <v/>
      </c>
      <c r="K139" s="166" t="str">
        <f t="shared" si="15"/>
        <v/>
      </c>
      <c r="L139" s="166" t="str">
        <f t="shared" si="16"/>
        <v/>
      </c>
    </row>
    <row r="140" spans="3:12" hidden="1" x14ac:dyDescent="0.2">
      <c r="C140" s="47">
        <v>1053</v>
      </c>
      <c r="D140" s="48"/>
      <c r="E140" s="293">
        <f>VLOOKUP(C140,المرتبات!$C$7:$AM$256,35,0)</f>
        <v>1682</v>
      </c>
      <c r="F140" s="293">
        <f>VLOOKUP(C140,المرتبات!$C$7:$AM$256,36,0)</f>
        <v>0</v>
      </c>
      <c r="G140" s="293"/>
      <c r="I140" s="166" t="str">
        <f t="shared" si="13"/>
        <v/>
      </c>
      <c r="J140" s="166" t="str">
        <f t="shared" si="14"/>
        <v/>
      </c>
      <c r="K140" s="166" t="str">
        <f t="shared" si="15"/>
        <v/>
      </c>
      <c r="L140" s="166" t="str">
        <f t="shared" si="16"/>
        <v/>
      </c>
    </row>
    <row r="141" spans="3:12" hidden="1" x14ac:dyDescent="0.2">
      <c r="C141" s="47">
        <v>1062</v>
      </c>
      <c r="D141" s="48"/>
      <c r="E141" s="293">
        <f>VLOOKUP(C141,المرتبات!$C$7:$AM$256,35,0)</f>
        <v>2470</v>
      </c>
      <c r="F141" s="293">
        <f>VLOOKUP(C141,المرتبات!$C$7:$AM$256,36,0)</f>
        <v>0</v>
      </c>
      <c r="G141" s="293"/>
      <c r="I141" s="166" t="str">
        <f t="shared" si="13"/>
        <v/>
      </c>
      <c r="J141" s="166" t="str">
        <f t="shared" si="14"/>
        <v/>
      </c>
      <c r="K141" s="166" t="str">
        <f t="shared" si="15"/>
        <v/>
      </c>
      <c r="L141" s="166" t="str">
        <f t="shared" si="16"/>
        <v/>
      </c>
    </row>
    <row r="142" spans="3:12" hidden="1" x14ac:dyDescent="0.2">
      <c r="C142" s="47">
        <v>1065</v>
      </c>
      <c r="D142" s="48"/>
      <c r="E142" s="293">
        <f>VLOOKUP(C142,المرتبات!$C$7:$AM$256,35,0)</f>
        <v>2848</v>
      </c>
      <c r="F142" s="293">
        <f>VLOOKUP(C142,المرتبات!$C$7:$AM$256,36,0)</f>
        <v>0</v>
      </c>
      <c r="G142" s="293"/>
      <c r="I142" s="166" t="str">
        <f t="shared" si="13"/>
        <v/>
      </c>
      <c r="J142" s="166" t="str">
        <f t="shared" si="14"/>
        <v/>
      </c>
      <c r="K142" s="166" t="str">
        <f t="shared" si="15"/>
        <v/>
      </c>
      <c r="L142" s="166" t="str">
        <f t="shared" si="16"/>
        <v/>
      </c>
    </row>
    <row r="143" spans="3:12" hidden="1" x14ac:dyDescent="0.2">
      <c r="C143" s="47">
        <v>1067</v>
      </c>
      <c r="D143" s="48"/>
      <c r="E143" s="293">
        <f>VLOOKUP(C143,المرتبات!$C$7:$AM$256,35,0)</f>
        <v>2082</v>
      </c>
      <c r="F143" s="293">
        <f>VLOOKUP(C143,المرتبات!$C$7:$AM$256,36,0)</f>
        <v>0</v>
      </c>
      <c r="G143" s="293"/>
      <c r="I143" s="166" t="str">
        <f t="shared" si="13"/>
        <v/>
      </c>
      <c r="J143" s="166" t="str">
        <f t="shared" si="14"/>
        <v/>
      </c>
      <c r="K143" s="166" t="str">
        <f t="shared" si="15"/>
        <v/>
      </c>
      <c r="L143" s="166" t="str">
        <f t="shared" si="16"/>
        <v/>
      </c>
    </row>
    <row r="144" spans="3:12" hidden="1" x14ac:dyDescent="0.2">
      <c r="C144" s="47">
        <v>1071</v>
      </c>
      <c r="D144" s="48"/>
      <c r="E144" s="293">
        <f>VLOOKUP(C144,المرتبات!$C$7:$AM$256,35,0)</f>
        <v>2079</v>
      </c>
      <c r="F144" s="293">
        <f>VLOOKUP(C144,المرتبات!$C$7:$AM$256,36,0)</f>
        <v>0</v>
      </c>
      <c r="G144" s="293"/>
      <c r="I144" s="166" t="str">
        <f t="shared" si="13"/>
        <v/>
      </c>
      <c r="J144" s="166" t="str">
        <f t="shared" si="14"/>
        <v/>
      </c>
      <c r="K144" s="166" t="str">
        <f t="shared" si="15"/>
        <v/>
      </c>
      <c r="L144" s="166" t="str">
        <f t="shared" si="16"/>
        <v/>
      </c>
    </row>
    <row r="145" spans="3:12" hidden="1" x14ac:dyDescent="0.2">
      <c r="C145" s="47">
        <v>1072</v>
      </c>
      <c r="D145" s="48"/>
      <c r="E145" s="293">
        <f>VLOOKUP(C145,المرتبات!$C$7:$AM$256,35,0)</f>
        <v>2350</v>
      </c>
      <c r="F145" s="293">
        <f>VLOOKUP(C145,المرتبات!$C$7:$AM$256,36,0)</f>
        <v>0</v>
      </c>
      <c r="G145" s="293"/>
      <c r="I145" s="166" t="str">
        <f t="shared" si="13"/>
        <v/>
      </c>
      <c r="J145" s="166" t="str">
        <f t="shared" si="14"/>
        <v/>
      </c>
      <c r="K145" s="166" t="str">
        <f t="shared" si="15"/>
        <v/>
      </c>
      <c r="L145" s="166" t="str">
        <f t="shared" si="16"/>
        <v/>
      </c>
    </row>
    <row r="146" spans="3:12" hidden="1" x14ac:dyDescent="0.2">
      <c r="C146" s="47">
        <v>1075</v>
      </c>
      <c r="D146" s="48"/>
      <c r="E146" s="293">
        <f>VLOOKUP(C146,المرتبات!$C$7:$AM$256,35,0)</f>
        <v>1388</v>
      </c>
      <c r="F146" s="293">
        <f>VLOOKUP(C146,المرتبات!$C$7:$AM$256,36,0)</f>
        <v>0</v>
      </c>
      <c r="G146" s="293"/>
      <c r="I146" s="166" t="str">
        <f t="shared" si="13"/>
        <v/>
      </c>
      <c r="J146" s="166" t="str">
        <f t="shared" si="14"/>
        <v/>
      </c>
      <c r="K146" s="166" t="str">
        <f t="shared" si="15"/>
        <v/>
      </c>
      <c r="L146" s="166" t="str">
        <f t="shared" si="16"/>
        <v/>
      </c>
    </row>
    <row r="147" spans="3:12" hidden="1" x14ac:dyDescent="0.2">
      <c r="C147" s="47">
        <v>1079</v>
      </c>
      <c r="D147" s="48"/>
      <c r="E147" s="293">
        <f>VLOOKUP(C147,المرتبات!$C$7:$AM$256,35,0)</f>
        <v>2242</v>
      </c>
      <c r="F147" s="293">
        <f>VLOOKUP(C147,المرتبات!$C$7:$AM$256,36,0)</f>
        <v>0</v>
      </c>
      <c r="G147" s="293"/>
      <c r="I147" s="166" t="str">
        <f t="shared" si="13"/>
        <v/>
      </c>
      <c r="J147" s="166" t="str">
        <f t="shared" si="14"/>
        <v/>
      </c>
      <c r="K147" s="166" t="str">
        <f t="shared" si="15"/>
        <v/>
      </c>
      <c r="L147" s="166" t="str">
        <f t="shared" si="16"/>
        <v/>
      </c>
    </row>
    <row r="148" spans="3:12" hidden="1" x14ac:dyDescent="0.2">
      <c r="C148" s="47">
        <v>1083</v>
      </c>
      <c r="D148" s="48"/>
      <c r="E148" s="293">
        <f>VLOOKUP(C148,المرتبات!$C$7:$AM$256,35,0)</f>
        <v>4135</v>
      </c>
      <c r="F148" s="293">
        <f>VLOOKUP(C148,المرتبات!$C$7:$AM$256,36,0)</f>
        <v>0</v>
      </c>
      <c r="G148" s="293"/>
      <c r="I148" s="166" t="str">
        <f t="shared" si="13"/>
        <v/>
      </c>
      <c r="J148" s="166" t="str">
        <f t="shared" si="14"/>
        <v/>
      </c>
      <c r="K148" s="166" t="str">
        <f t="shared" si="15"/>
        <v/>
      </c>
      <c r="L148" s="166" t="str">
        <f t="shared" si="16"/>
        <v/>
      </c>
    </row>
    <row r="149" spans="3:12" hidden="1" x14ac:dyDescent="0.2">
      <c r="C149" s="47">
        <v>1084</v>
      </c>
      <c r="D149" s="48"/>
      <c r="E149" s="293">
        <f>VLOOKUP(C149,المرتبات!$C$7:$AM$256,35,0)</f>
        <v>1802</v>
      </c>
      <c r="F149" s="293">
        <f>VLOOKUP(C149,المرتبات!$C$7:$AM$256,36,0)</f>
        <v>0</v>
      </c>
      <c r="G149" s="293"/>
      <c r="I149" s="166" t="str">
        <f t="shared" si="13"/>
        <v/>
      </c>
      <c r="J149" s="166" t="str">
        <f t="shared" si="14"/>
        <v/>
      </c>
      <c r="K149" s="166" t="str">
        <f t="shared" si="15"/>
        <v/>
      </c>
      <c r="L149" s="166" t="str">
        <f t="shared" si="16"/>
        <v/>
      </c>
    </row>
    <row r="150" spans="3:12" hidden="1" x14ac:dyDescent="0.2">
      <c r="C150" s="47">
        <v>1086</v>
      </c>
      <c r="D150" s="48"/>
      <c r="E150" s="293">
        <f>VLOOKUP(C150,المرتبات!$C$7:$AM$256,35,0)</f>
        <v>2393</v>
      </c>
      <c r="F150" s="293">
        <f>VLOOKUP(C150,المرتبات!$C$7:$AM$256,36,0)</f>
        <v>500</v>
      </c>
      <c r="G150" s="293"/>
      <c r="I150" s="166" t="str">
        <f t="shared" si="13"/>
        <v/>
      </c>
      <c r="J150" s="166" t="str">
        <f t="shared" si="14"/>
        <v/>
      </c>
      <c r="K150" s="166" t="str">
        <f t="shared" si="15"/>
        <v/>
      </c>
      <c r="L150" s="166" t="str">
        <f t="shared" si="16"/>
        <v/>
      </c>
    </row>
    <row r="151" spans="3:12" hidden="1" x14ac:dyDescent="0.2">
      <c r="C151" s="47">
        <v>1089</v>
      </c>
      <c r="D151" s="48"/>
      <c r="E151" s="293">
        <f>VLOOKUP(C151,المرتبات!$C$7:$AM$256,35,0)</f>
        <v>1659</v>
      </c>
      <c r="F151" s="293">
        <f>VLOOKUP(C151,المرتبات!$C$7:$AM$256,36,0)</f>
        <v>0</v>
      </c>
      <c r="G151" s="293"/>
      <c r="I151" s="166" t="str">
        <f t="shared" si="13"/>
        <v/>
      </c>
      <c r="J151" s="166" t="str">
        <f t="shared" si="14"/>
        <v/>
      </c>
      <c r="K151" s="166" t="str">
        <f t="shared" si="15"/>
        <v/>
      </c>
      <c r="L151" s="166" t="str">
        <f t="shared" si="16"/>
        <v/>
      </c>
    </row>
    <row r="152" spans="3:12" hidden="1" x14ac:dyDescent="0.2">
      <c r="C152" s="47">
        <v>1090</v>
      </c>
      <c r="D152" s="48"/>
      <c r="E152" s="293">
        <f>VLOOKUP(C152,المرتبات!$C$7:$AM$256,35,0)</f>
        <v>2363</v>
      </c>
      <c r="F152" s="293">
        <f>VLOOKUP(C152,المرتبات!$C$7:$AM$256,36,0)</f>
        <v>0</v>
      </c>
      <c r="G152" s="293"/>
      <c r="I152" s="166" t="str">
        <f t="shared" si="13"/>
        <v/>
      </c>
      <c r="J152" s="166" t="str">
        <f t="shared" si="14"/>
        <v/>
      </c>
      <c r="K152" s="166" t="str">
        <f t="shared" si="15"/>
        <v/>
      </c>
      <c r="L152" s="166" t="str">
        <f t="shared" si="16"/>
        <v/>
      </c>
    </row>
    <row r="153" spans="3:12" hidden="1" x14ac:dyDescent="0.2">
      <c r="C153" s="47">
        <v>1094</v>
      </c>
      <c r="D153" s="48"/>
      <c r="E153" s="293">
        <f>VLOOKUP(C153,المرتبات!$C$7:$AM$256,35,0)</f>
        <v>1783</v>
      </c>
      <c r="F153" s="293">
        <f>VLOOKUP(C153,المرتبات!$C$7:$AM$256,36,0)</f>
        <v>0</v>
      </c>
      <c r="G153" s="293"/>
      <c r="I153" s="166" t="str">
        <f t="shared" si="13"/>
        <v/>
      </c>
      <c r="J153" s="166" t="str">
        <f t="shared" si="14"/>
        <v/>
      </c>
      <c r="K153" s="166" t="str">
        <f t="shared" si="15"/>
        <v/>
      </c>
      <c r="L153" s="166" t="str">
        <f t="shared" si="16"/>
        <v/>
      </c>
    </row>
    <row r="154" spans="3:12" hidden="1" x14ac:dyDescent="0.2">
      <c r="C154" s="47">
        <v>1097</v>
      </c>
      <c r="D154" s="48"/>
      <c r="E154" s="293">
        <f>VLOOKUP(C154,المرتبات!$C$7:$AM$256,35,0)</f>
        <v>1607</v>
      </c>
      <c r="F154" s="293">
        <f>VLOOKUP(C154,المرتبات!$C$7:$AM$256,36,0)</f>
        <v>0</v>
      </c>
      <c r="G154" s="293"/>
      <c r="I154" s="166" t="str">
        <f t="shared" ref="I154:I186" si="17">IFERROR(VALUE(RIGHT(G154,1)),"")</f>
        <v/>
      </c>
      <c r="J154" s="166" t="str">
        <f t="shared" ref="J154:J186" si="18">IFERROR(VALUE(RIGHT(G154,2))-I154,"")</f>
        <v/>
      </c>
      <c r="K154" s="166" t="str">
        <f t="shared" ref="K154:K186" si="19">IFERROR(IF(I154=5,"",IF(I154&lt;5,I154,I154-5)),"")</f>
        <v/>
      </c>
      <c r="L154" s="166" t="str">
        <f t="shared" ref="L154:L186" si="20">IFERROR(IF(J154=50,"",IF(J154&lt;50,J154,J154-50)),"")</f>
        <v/>
      </c>
    </row>
    <row r="155" spans="3:12" hidden="1" x14ac:dyDescent="0.2">
      <c r="C155" s="47">
        <v>1102</v>
      </c>
      <c r="D155" s="48"/>
      <c r="E155" s="293">
        <f>VLOOKUP(C155,المرتبات!$C$7:$AM$256,35,0)</f>
        <v>1682</v>
      </c>
      <c r="F155" s="293">
        <f>VLOOKUP(C155,المرتبات!$C$7:$AM$256,36,0)</f>
        <v>0</v>
      </c>
      <c r="G155" s="293"/>
      <c r="I155" s="166" t="str">
        <f t="shared" si="17"/>
        <v/>
      </c>
      <c r="J155" s="166" t="str">
        <f t="shared" si="18"/>
        <v/>
      </c>
      <c r="K155" s="166" t="str">
        <f t="shared" si="19"/>
        <v/>
      </c>
      <c r="L155" s="166" t="str">
        <f t="shared" si="20"/>
        <v/>
      </c>
    </row>
    <row r="156" spans="3:12" hidden="1" x14ac:dyDescent="0.2">
      <c r="C156" s="47">
        <v>1107</v>
      </c>
      <c r="D156" s="48"/>
      <c r="E156" s="293">
        <f>VLOOKUP(C156,المرتبات!$C$7:$AM$256,35,0)</f>
        <v>2241</v>
      </c>
      <c r="F156" s="293">
        <f>VLOOKUP(C156,المرتبات!$C$7:$AM$256,36,0)</f>
        <v>0</v>
      </c>
      <c r="G156" s="293"/>
      <c r="I156" s="166" t="str">
        <f t="shared" si="17"/>
        <v/>
      </c>
      <c r="J156" s="166" t="str">
        <f t="shared" si="18"/>
        <v/>
      </c>
      <c r="K156" s="166" t="str">
        <f t="shared" si="19"/>
        <v/>
      </c>
      <c r="L156" s="166" t="str">
        <f t="shared" si="20"/>
        <v/>
      </c>
    </row>
    <row r="157" spans="3:12" hidden="1" x14ac:dyDescent="0.2">
      <c r="C157" s="47">
        <v>1112</v>
      </c>
      <c r="D157" s="48"/>
      <c r="E157" s="293">
        <f>VLOOKUP(C157,المرتبات!$C$7:$AM$256,35,0)</f>
        <v>2472</v>
      </c>
      <c r="F157" s="293">
        <f>VLOOKUP(C157,المرتبات!$C$7:$AM$256,36,0)</f>
        <v>0</v>
      </c>
      <c r="G157" s="293"/>
      <c r="I157" s="166" t="str">
        <f t="shared" si="17"/>
        <v/>
      </c>
      <c r="J157" s="166" t="str">
        <f t="shared" si="18"/>
        <v/>
      </c>
      <c r="K157" s="166" t="str">
        <f t="shared" si="19"/>
        <v/>
      </c>
      <c r="L157" s="166" t="str">
        <f t="shared" si="20"/>
        <v/>
      </c>
    </row>
    <row r="158" spans="3:12" hidden="1" x14ac:dyDescent="0.2">
      <c r="C158" s="47">
        <v>1115</v>
      </c>
      <c r="D158" s="48"/>
      <c r="E158" s="293">
        <f>VLOOKUP(C158,المرتبات!$C$7:$AM$256,35,0)</f>
        <v>1721</v>
      </c>
      <c r="F158" s="293">
        <f>VLOOKUP(C158,المرتبات!$C$7:$AM$256,36,0)</f>
        <v>0</v>
      </c>
      <c r="G158" s="293"/>
      <c r="I158" s="166" t="str">
        <f t="shared" si="17"/>
        <v/>
      </c>
      <c r="J158" s="166" t="str">
        <f t="shared" si="18"/>
        <v/>
      </c>
      <c r="K158" s="166" t="str">
        <f t="shared" si="19"/>
        <v/>
      </c>
      <c r="L158" s="166" t="str">
        <f t="shared" si="20"/>
        <v/>
      </c>
    </row>
    <row r="159" spans="3:12" hidden="1" x14ac:dyDescent="0.2">
      <c r="C159" s="47">
        <v>1122</v>
      </c>
      <c r="D159" s="48"/>
      <c r="E159" s="293">
        <f>VLOOKUP(C159,المرتبات!$C$7:$AM$256,35,0)</f>
        <v>2076</v>
      </c>
      <c r="F159" s="293">
        <f>VLOOKUP(C159,المرتبات!$C$7:$AM$256,36,0)</f>
        <v>0</v>
      </c>
      <c r="G159" s="293"/>
      <c r="I159" s="166" t="str">
        <f t="shared" si="17"/>
        <v/>
      </c>
      <c r="J159" s="166" t="str">
        <f t="shared" si="18"/>
        <v/>
      </c>
      <c r="K159" s="166" t="str">
        <f t="shared" si="19"/>
        <v/>
      </c>
      <c r="L159" s="166" t="str">
        <f t="shared" si="20"/>
        <v/>
      </c>
    </row>
    <row r="160" spans="3:12" hidden="1" x14ac:dyDescent="0.2">
      <c r="C160" s="47">
        <v>1123</v>
      </c>
      <c r="D160" s="48"/>
      <c r="E160" s="293">
        <f>VLOOKUP(C160,المرتبات!$C$7:$AM$256,35,0)</f>
        <v>5196</v>
      </c>
      <c r="F160" s="293">
        <f>VLOOKUP(C160,المرتبات!$C$7:$AM$256,36,0)</f>
        <v>0</v>
      </c>
      <c r="G160" s="293"/>
      <c r="I160" s="166" t="str">
        <f t="shared" si="17"/>
        <v/>
      </c>
      <c r="J160" s="166" t="str">
        <f t="shared" si="18"/>
        <v/>
      </c>
      <c r="K160" s="166" t="str">
        <f t="shared" si="19"/>
        <v/>
      </c>
      <c r="L160" s="166" t="str">
        <f t="shared" si="20"/>
        <v/>
      </c>
    </row>
    <row r="161" spans="3:12" hidden="1" x14ac:dyDescent="0.2">
      <c r="C161" s="47">
        <v>1124</v>
      </c>
      <c r="D161" s="48"/>
      <c r="E161" s="293">
        <f>VLOOKUP(C161,المرتبات!$C$7:$AM$256,35,0)</f>
        <v>1742</v>
      </c>
      <c r="F161" s="293">
        <f>VLOOKUP(C161,المرتبات!$C$7:$AM$256,36,0)</f>
        <v>0</v>
      </c>
      <c r="G161" s="293"/>
      <c r="I161" s="166" t="str">
        <f t="shared" si="17"/>
        <v/>
      </c>
      <c r="J161" s="166" t="str">
        <f t="shared" si="18"/>
        <v/>
      </c>
      <c r="K161" s="166" t="str">
        <f t="shared" si="19"/>
        <v/>
      </c>
      <c r="L161" s="166" t="str">
        <f t="shared" si="20"/>
        <v/>
      </c>
    </row>
    <row r="162" spans="3:12" hidden="1" x14ac:dyDescent="0.2">
      <c r="C162" s="47">
        <v>1126</v>
      </c>
      <c r="D162" s="48"/>
      <c r="E162" s="293">
        <f>VLOOKUP(C162,المرتبات!$C$7:$AM$256,35,0)</f>
        <v>1998</v>
      </c>
      <c r="F162" s="293">
        <f>VLOOKUP(C162,المرتبات!$C$7:$AM$256,36,0)</f>
        <v>0</v>
      </c>
      <c r="G162" s="293"/>
      <c r="I162" s="166" t="str">
        <f t="shared" si="17"/>
        <v/>
      </c>
      <c r="J162" s="166" t="str">
        <f t="shared" si="18"/>
        <v/>
      </c>
      <c r="K162" s="166" t="str">
        <f t="shared" si="19"/>
        <v/>
      </c>
      <c r="L162" s="166" t="str">
        <f t="shared" si="20"/>
        <v/>
      </c>
    </row>
    <row r="163" spans="3:12" hidden="1" x14ac:dyDescent="0.2">
      <c r="C163" s="47">
        <v>1130</v>
      </c>
      <c r="D163" s="48"/>
      <c r="E163" s="293">
        <f>VLOOKUP(C163,المرتبات!$C$7:$AM$256,35,0)</f>
        <v>2603</v>
      </c>
      <c r="F163" s="293">
        <f>VLOOKUP(C163,المرتبات!$C$7:$AM$256,36,0)</f>
        <v>0</v>
      </c>
      <c r="G163" s="293"/>
      <c r="I163" s="166" t="str">
        <f t="shared" si="17"/>
        <v/>
      </c>
      <c r="J163" s="166" t="str">
        <f t="shared" si="18"/>
        <v/>
      </c>
      <c r="K163" s="166" t="str">
        <f t="shared" si="19"/>
        <v/>
      </c>
      <c r="L163" s="166" t="str">
        <f t="shared" si="20"/>
        <v/>
      </c>
    </row>
    <row r="164" spans="3:12" hidden="1" x14ac:dyDescent="0.2">
      <c r="C164" s="47">
        <v>1131</v>
      </c>
      <c r="D164" s="48"/>
      <c r="E164" s="293">
        <f>VLOOKUP(C164,المرتبات!$C$7:$AM$256,35,0)</f>
        <v>1542</v>
      </c>
      <c r="F164" s="293">
        <f>VLOOKUP(C164,المرتبات!$C$7:$AM$256,36,0)</f>
        <v>0</v>
      </c>
      <c r="G164" s="293"/>
      <c r="I164" s="166" t="str">
        <f t="shared" si="17"/>
        <v/>
      </c>
      <c r="J164" s="166" t="str">
        <f t="shared" si="18"/>
        <v/>
      </c>
      <c r="K164" s="166" t="str">
        <f t="shared" si="19"/>
        <v/>
      </c>
      <c r="L164" s="166" t="str">
        <f t="shared" si="20"/>
        <v/>
      </c>
    </row>
    <row r="165" spans="3:12" hidden="1" x14ac:dyDescent="0.2">
      <c r="C165" s="47">
        <v>1133</v>
      </c>
      <c r="D165" s="48"/>
      <c r="E165" s="293">
        <f>VLOOKUP(C165,المرتبات!$C$7:$AM$256,35,0)</f>
        <v>1561</v>
      </c>
      <c r="F165" s="293">
        <f>VLOOKUP(C165,المرتبات!$C$7:$AM$256,36,0)</f>
        <v>0</v>
      </c>
      <c r="G165" s="293"/>
      <c r="I165" s="166" t="str">
        <f t="shared" si="17"/>
        <v/>
      </c>
      <c r="J165" s="166" t="str">
        <f t="shared" si="18"/>
        <v/>
      </c>
      <c r="K165" s="166" t="str">
        <f t="shared" si="19"/>
        <v/>
      </c>
      <c r="L165" s="166" t="str">
        <f t="shared" si="20"/>
        <v/>
      </c>
    </row>
    <row r="166" spans="3:12" hidden="1" x14ac:dyDescent="0.2">
      <c r="C166" s="47">
        <v>1134</v>
      </c>
      <c r="D166" s="48"/>
      <c r="E166" s="293">
        <f>VLOOKUP(C166,المرتبات!$C$7:$AM$256,35,0)</f>
        <v>1575</v>
      </c>
      <c r="F166" s="293">
        <f>VLOOKUP(C166,المرتبات!$C$7:$AM$256,36,0)</f>
        <v>0</v>
      </c>
      <c r="G166" s="293"/>
      <c r="I166" s="166" t="str">
        <f t="shared" si="17"/>
        <v/>
      </c>
      <c r="J166" s="166" t="str">
        <f t="shared" si="18"/>
        <v/>
      </c>
      <c r="K166" s="166" t="str">
        <f t="shared" si="19"/>
        <v/>
      </c>
      <c r="L166" s="166" t="str">
        <f t="shared" si="20"/>
        <v/>
      </c>
    </row>
    <row r="167" spans="3:12" hidden="1" x14ac:dyDescent="0.2">
      <c r="C167" s="47">
        <v>1135</v>
      </c>
      <c r="D167" s="48"/>
      <c r="E167" s="293">
        <f>VLOOKUP(C167,المرتبات!$C$7:$AM$256,35,0)</f>
        <v>1781</v>
      </c>
      <c r="F167" s="293">
        <f>VLOOKUP(C167,المرتبات!$C$7:$AM$256,36,0)</f>
        <v>0</v>
      </c>
      <c r="G167" s="293"/>
      <c r="I167" s="166" t="str">
        <f t="shared" si="17"/>
        <v/>
      </c>
      <c r="J167" s="166" t="str">
        <f t="shared" si="18"/>
        <v/>
      </c>
      <c r="K167" s="166" t="str">
        <f t="shared" si="19"/>
        <v/>
      </c>
      <c r="L167" s="166" t="str">
        <f t="shared" si="20"/>
        <v/>
      </c>
    </row>
    <row r="168" spans="3:12" hidden="1" x14ac:dyDescent="0.2">
      <c r="C168" s="47">
        <v>1138</v>
      </c>
      <c r="D168" s="48"/>
      <c r="E168" s="293">
        <f>VLOOKUP(C168,المرتبات!$C$7:$AM$256,35,0)</f>
        <v>2401</v>
      </c>
      <c r="F168" s="293">
        <f>VLOOKUP(C168,المرتبات!$C$7:$AM$256,36,0)</f>
        <v>0</v>
      </c>
      <c r="G168" s="293"/>
      <c r="I168" s="166" t="str">
        <f t="shared" si="17"/>
        <v/>
      </c>
      <c r="J168" s="166" t="str">
        <f t="shared" si="18"/>
        <v/>
      </c>
      <c r="K168" s="166" t="str">
        <f t="shared" si="19"/>
        <v/>
      </c>
      <c r="L168" s="166" t="str">
        <f t="shared" si="20"/>
        <v/>
      </c>
    </row>
    <row r="169" spans="3:12" hidden="1" x14ac:dyDescent="0.2">
      <c r="C169" s="47">
        <v>1140</v>
      </c>
      <c r="D169" s="48"/>
      <c r="E169" s="293">
        <f>VLOOKUP(C169,المرتبات!$C$7:$AM$256,35,0)</f>
        <v>2217</v>
      </c>
      <c r="F169" s="293">
        <f>VLOOKUP(C169,المرتبات!$C$7:$AM$256,36,0)</f>
        <v>0</v>
      </c>
      <c r="G169" s="293"/>
      <c r="I169" s="166" t="str">
        <f t="shared" si="17"/>
        <v/>
      </c>
      <c r="J169" s="166" t="str">
        <f t="shared" si="18"/>
        <v/>
      </c>
      <c r="K169" s="166" t="str">
        <f t="shared" si="19"/>
        <v/>
      </c>
      <c r="L169" s="166" t="str">
        <f t="shared" si="20"/>
        <v/>
      </c>
    </row>
    <row r="170" spans="3:12" hidden="1" x14ac:dyDescent="0.2">
      <c r="C170" s="47">
        <v>1142</v>
      </c>
      <c r="D170" s="48"/>
      <c r="E170" s="293">
        <f>VLOOKUP(C170,المرتبات!$C$7:$AM$256,35,0)</f>
        <v>2433</v>
      </c>
      <c r="F170" s="293">
        <f>VLOOKUP(C170,المرتبات!$C$7:$AM$256,36,0)</f>
        <v>0</v>
      </c>
      <c r="G170" s="293"/>
      <c r="I170" s="166" t="str">
        <f t="shared" si="17"/>
        <v/>
      </c>
      <c r="J170" s="166" t="str">
        <f t="shared" si="18"/>
        <v/>
      </c>
      <c r="K170" s="166" t="str">
        <f t="shared" si="19"/>
        <v/>
      </c>
      <c r="L170" s="166" t="str">
        <f t="shared" si="20"/>
        <v/>
      </c>
    </row>
    <row r="171" spans="3:12" hidden="1" x14ac:dyDescent="0.2">
      <c r="C171" s="47">
        <v>1144</v>
      </c>
      <c r="D171" s="48"/>
      <c r="E171" s="293">
        <f>VLOOKUP(C171,المرتبات!$C$7:$AM$256,35,0)</f>
        <v>1547</v>
      </c>
      <c r="F171" s="293">
        <f>VLOOKUP(C171,المرتبات!$C$7:$AM$256,36,0)</f>
        <v>0</v>
      </c>
      <c r="G171" s="293"/>
      <c r="I171" s="166" t="str">
        <f t="shared" si="17"/>
        <v/>
      </c>
      <c r="J171" s="166" t="str">
        <f t="shared" si="18"/>
        <v/>
      </c>
      <c r="K171" s="166" t="str">
        <f t="shared" si="19"/>
        <v/>
      </c>
      <c r="L171" s="166" t="str">
        <f t="shared" si="20"/>
        <v/>
      </c>
    </row>
    <row r="172" spans="3:12" hidden="1" x14ac:dyDescent="0.2">
      <c r="C172" s="47">
        <v>1147</v>
      </c>
      <c r="D172" s="48"/>
      <c r="E172" s="293">
        <f>VLOOKUP(C172,المرتبات!$C$7:$AM$256,35,0)</f>
        <v>1910</v>
      </c>
      <c r="F172" s="293">
        <f>VLOOKUP(C172,المرتبات!$C$7:$AM$256,36,0)</f>
        <v>0</v>
      </c>
      <c r="G172" s="293"/>
      <c r="I172" s="166" t="str">
        <f t="shared" si="17"/>
        <v/>
      </c>
      <c r="J172" s="166" t="str">
        <f t="shared" si="18"/>
        <v/>
      </c>
      <c r="K172" s="166" t="str">
        <f t="shared" si="19"/>
        <v/>
      </c>
      <c r="L172" s="166" t="str">
        <f t="shared" si="20"/>
        <v/>
      </c>
    </row>
    <row r="173" spans="3:12" hidden="1" x14ac:dyDescent="0.2">
      <c r="C173" s="47">
        <v>1149</v>
      </c>
      <c r="D173" s="48"/>
      <c r="E173" s="293">
        <f>VLOOKUP(C173,المرتبات!$C$7:$AM$256,35,0)</f>
        <v>1356</v>
      </c>
      <c r="F173" s="293">
        <f>VLOOKUP(C173,المرتبات!$C$7:$AM$256,36,0)</f>
        <v>0</v>
      </c>
      <c r="G173" s="293"/>
      <c r="I173" s="166" t="str">
        <f t="shared" si="17"/>
        <v/>
      </c>
      <c r="J173" s="166" t="str">
        <f t="shared" si="18"/>
        <v/>
      </c>
      <c r="K173" s="166" t="str">
        <f t="shared" si="19"/>
        <v/>
      </c>
      <c r="L173" s="166" t="str">
        <f t="shared" si="20"/>
        <v/>
      </c>
    </row>
    <row r="174" spans="3:12" hidden="1" x14ac:dyDescent="0.2">
      <c r="C174" s="47">
        <v>1150</v>
      </c>
      <c r="D174" s="48"/>
      <c r="E174" s="293">
        <f>VLOOKUP(C174,المرتبات!$C$7:$AM$256,35,0)</f>
        <v>2256</v>
      </c>
      <c r="F174" s="293">
        <f>VLOOKUP(C174,المرتبات!$C$7:$AM$256,36,0)</f>
        <v>0</v>
      </c>
      <c r="G174" s="293"/>
      <c r="I174" s="166" t="str">
        <f t="shared" si="17"/>
        <v/>
      </c>
      <c r="J174" s="166" t="str">
        <f t="shared" si="18"/>
        <v/>
      </c>
      <c r="K174" s="166" t="str">
        <f t="shared" si="19"/>
        <v/>
      </c>
      <c r="L174" s="166" t="str">
        <f t="shared" si="20"/>
        <v/>
      </c>
    </row>
    <row r="175" spans="3:12" hidden="1" x14ac:dyDescent="0.2">
      <c r="C175" s="47">
        <v>1153</v>
      </c>
      <c r="D175" s="48"/>
      <c r="E175" s="293">
        <f>VLOOKUP(C175,المرتبات!$C$7:$AM$256,35,0)</f>
        <v>2814</v>
      </c>
      <c r="F175" s="293">
        <f>VLOOKUP(C175,المرتبات!$C$7:$AM$256,36,0)</f>
        <v>0</v>
      </c>
      <c r="G175" s="293"/>
      <c r="I175" s="166" t="str">
        <f t="shared" si="17"/>
        <v/>
      </c>
      <c r="J175" s="166" t="str">
        <f t="shared" si="18"/>
        <v/>
      </c>
      <c r="K175" s="166" t="str">
        <f t="shared" si="19"/>
        <v/>
      </c>
      <c r="L175" s="166" t="str">
        <f t="shared" si="20"/>
        <v/>
      </c>
    </row>
    <row r="176" spans="3:12" hidden="1" x14ac:dyDescent="0.2">
      <c r="C176" s="47">
        <v>1157</v>
      </c>
      <c r="D176" s="48"/>
      <c r="E176" s="293">
        <f>VLOOKUP(C176,المرتبات!$C$7:$AM$256,35,0)</f>
        <v>2041</v>
      </c>
      <c r="F176" s="293">
        <f>VLOOKUP(C176,المرتبات!$C$7:$AM$256,36,0)</f>
        <v>0</v>
      </c>
      <c r="G176" s="293"/>
      <c r="I176" s="166" t="str">
        <f t="shared" si="17"/>
        <v/>
      </c>
      <c r="J176" s="166" t="str">
        <f t="shared" si="18"/>
        <v/>
      </c>
      <c r="K176" s="166" t="str">
        <f t="shared" si="19"/>
        <v/>
      </c>
      <c r="L176" s="166" t="str">
        <f t="shared" si="20"/>
        <v/>
      </c>
    </row>
    <row r="177" spans="3:12" hidden="1" x14ac:dyDescent="0.2">
      <c r="C177" s="47">
        <v>1159</v>
      </c>
      <c r="D177" s="48"/>
      <c r="E177" s="293">
        <f>VLOOKUP(C177,المرتبات!$C$7:$AM$256,35,0)</f>
        <v>2301</v>
      </c>
      <c r="F177" s="293">
        <f>VLOOKUP(C177,المرتبات!$C$7:$AM$256,36,0)</f>
        <v>0</v>
      </c>
      <c r="G177" s="293"/>
      <c r="I177" s="166" t="str">
        <f t="shared" si="17"/>
        <v/>
      </c>
      <c r="J177" s="166" t="str">
        <f t="shared" si="18"/>
        <v/>
      </c>
      <c r="K177" s="166" t="str">
        <f t="shared" si="19"/>
        <v/>
      </c>
      <c r="L177" s="166" t="str">
        <f t="shared" si="20"/>
        <v/>
      </c>
    </row>
    <row r="178" spans="3:12" hidden="1" x14ac:dyDescent="0.2">
      <c r="C178" s="47">
        <v>1165</v>
      </c>
      <c r="D178" s="48"/>
      <c r="E178" s="293">
        <f>VLOOKUP(C178,المرتبات!$C$7:$AM$256,35,0)</f>
        <v>2167</v>
      </c>
      <c r="F178" s="293">
        <f>VLOOKUP(C178,المرتبات!$C$7:$AM$256,36,0)</f>
        <v>0</v>
      </c>
      <c r="G178" s="293"/>
      <c r="I178" s="166" t="str">
        <f t="shared" si="17"/>
        <v/>
      </c>
      <c r="J178" s="166" t="str">
        <f t="shared" si="18"/>
        <v/>
      </c>
      <c r="K178" s="166" t="str">
        <f t="shared" si="19"/>
        <v/>
      </c>
      <c r="L178" s="166" t="str">
        <f t="shared" si="20"/>
        <v/>
      </c>
    </row>
    <row r="179" spans="3:12" hidden="1" x14ac:dyDescent="0.2">
      <c r="C179" s="47">
        <v>1166</v>
      </c>
      <c r="D179" s="48"/>
      <c r="E179" s="293">
        <f>VLOOKUP(C179,المرتبات!$C$7:$AM$256,35,0)</f>
        <v>1567</v>
      </c>
      <c r="F179" s="293">
        <f>VLOOKUP(C179,المرتبات!$C$7:$AM$256,36,0)</f>
        <v>0</v>
      </c>
      <c r="G179" s="293"/>
      <c r="I179" s="166" t="str">
        <f t="shared" si="17"/>
        <v/>
      </c>
      <c r="J179" s="166" t="str">
        <f t="shared" si="18"/>
        <v/>
      </c>
      <c r="K179" s="166" t="str">
        <f t="shared" si="19"/>
        <v/>
      </c>
      <c r="L179" s="166" t="str">
        <f t="shared" si="20"/>
        <v/>
      </c>
    </row>
    <row r="180" spans="3:12" hidden="1" x14ac:dyDescent="0.2">
      <c r="C180" s="47">
        <v>1019</v>
      </c>
      <c r="D180" s="48"/>
      <c r="E180" s="293">
        <f>VLOOKUP(C180,المرتبات!$C$7:$AM$256,35,0)</f>
        <v>2966</v>
      </c>
      <c r="F180" s="293">
        <f>VLOOKUP(C180,المرتبات!$C$7:$AM$256,36,0)</f>
        <v>0</v>
      </c>
      <c r="G180" s="293"/>
      <c r="I180" s="166" t="str">
        <f t="shared" si="17"/>
        <v/>
      </c>
      <c r="J180" s="166" t="str">
        <f t="shared" si="18"/>
        <v/>
      </c>
      <c r="K180" s="166" t="str">
        <f t="shared" si="19"/>
        <v/>
      </c>
      <c r="L180" s="166" t="str">
        <f t="shared" si="20"/>
        <v/>
      </c>
    </row>
    <row r="181" spans="3:12" hidden="1" x14ac:dyDescent="0.2">
      <c r="C181" s="47">
        <v>1022</v>
      </c>
      <c r="D181" s="48"/>
      <c r="E181" s="293">
        <f>VLOOKUP(C181,المرتبات!$C$7:$AM$256,35,0)</f>
        <v>1740</v>
      </c>
      <c r="F181" s="293">
        <f>VLOOKUP(C181,المرتبات!$C$7:$AM$256,36,0)</f>
        <v>0</v>
      </c>
      <c r="G181" s="293"/>
      <c r="I181" s="166" t="str">
        <f t="shared" si="17"/>
        <v/>
      </c>
      <c r="J181" s="166" t="str">
        <f t="shared" si="18"/>
        <v/>
      </c>
      <c r="K181" s="166" t="str">
        <f t="shared" si="19"/>
        <v/>
      </c>
      <c r="L181" s="166" t="str">
        <f t="shared" si="20"/>
        <v/>
      </c>
    </row>
    <row r="182" spans="3:12" hidden="1" x14ac:dyDescent="0.2">
      <c r="C182" s="47">
        <v>1043</v>
      </c>
      <c r="D182" s="48"/>
      <c r="E182" s="293">
        <f>VLOOKUP(C182,المرتبات!$C$7:$AM$256,35,0)</f>
        <v>2375</v>
      </c>
      <c r="F182" s="293">
        <f>VLOOKUP(C182,المرتبات!$C$7:$AM$256,36,0)</f>
        <v>0</v>
      </c>
      <c r="G182" s="293"/>
      <c r="I182" s="166" t="str">
        <f t="shared" si="17"/>
        <v/>
      </c>
      <c r="J182" s="166" t="str">
        <f t="shared" si="18"/>
        <v/>
      </c>
      <c r="K182" s="166" t="str">
        <f t="shared" si="19"/>
        <v/>
      </c>
      <c r="L182" s="166" t="str">
        <f t="shared" si="20"/>
        <v/>
      </c>
    </row>
    <row r="183" spans="3:12" hidden="1" x14ac:dyDescent="0.2">
      <c r="C183" s="47">
        <v>1104</v>
      </c>
      <c r="D183" s="48"/>
      <c r="E183" s="293">
        <f>VLOOKUP(C183,المرتبات!$C$7:$AM$256,35,0)</f>
        <v>3337</v>
      </c>
      <c r="F183" s="293">
        <f>VLOOKUP(C183,المرتبات!$C$7:$AM$256,36,0)</f>
        <v>0</v>
      </c>
      <c r="G183" s="293"/>
      <c r="I183" s="166" t="str">
        <f t="shared" si="17"/>
        <v/>
      </c>
      <c r="J183" s="166" t="str">
        <f t="shared" si="18"/>
        <v/>
      </c>
      <c r="K183" s="166" t="str">
        <f t="shared" si="19"/>
        <v/>
      </c>
      <c r="L183" s="166" t="str">
        <f t="shared" si="20"/>
        <v/>
      </c>
    </row>
    <row r="184" spans="3:12" hidden="1" x14ac:dyDescent="0.2">
      <c r="C184" s="47">
        <v>1121</v>
      </c>
      <c r="D184" s="48"/>
      <c r="E184" s="293">
        <f>VLOOKUP(C184,المرتبات!$C$7:$AM$256,35,0)</f>
        <v>3373</v>
      </c>
      <c r="F184" s="293">
        <f>VLOOKUP(C184,المرتبات!$C$7:$AM$256,36,0)</f>
        <v>0</v>
      </c>
      <c r="G184" s="293"/>
      <c r="I184" s="166" t="str">
        <f t="shared" si="17"/>
        <v/>
      </c>
      <c r="J184" s="166" t="str">
        <f t="shared" si="18"/>
        <v/>
      </c>
      <c r="K184" s="166" t="str">
        <f t="shared" si="19"/>
        <v/>
      </c>
      <c r="L184" s="166" t="str">
        <f t="shared" si="20"/>
        <v/>
      </c>
    </row>
    <row r="185" spans="3:12" hidden="1" x14ac:dyDescent="0.2">
      <c r="C185" s="47">
        <v>1127</v>
      </c>
      <c r="D185" s="48"/>
      <c r="E185" s="293">
        <f>VLOOKUP(C185,المرتبات!$C$7:$AM$256,35,0)</f>
        <v>2417</v>
      </c>
      <c r="F185" s="293">
        <f>VLOOKUP(C185,المرتبات!$C$7:$AM$256,36,0)</f>
        <v>0</v>
      </c>
      <c r="G185" s="293"/>
      <c r="H185" s="319"/>
      <c r="I185" s="166" t="str">
        <f t="shared" si="17"/>
        <v/>
      </c>
      <c r="J185" s="166" t="str">
        <f t="shared" si="18"/>
        <v/>
      </c>
      <c r="K185" s="166" t="str">
        <f t="shared" si="19"/>
        <v/>
      </c>
      <c r="L185" s="166" t="str">
        <f t="shared" si="20"/>
        <v/>
      </c>
    </row>
    <row r="186" spans="3:12" hidden="1" x14ac:dyDescent="0.2">
      <c r="C186" s="47">
        <v>1137</v>
      </c>
      <c r="D186" s="48"/>
      <c r="E186" s="293">
        <f>VLOOKUP(C186,المرتبات!$C$7:$AM$256,35,0)</f>
        <v>1742</v>
      </c>
      <c r="F186" s="293">
        <f>VLOOKUP(C186,المرتبات!$C$7:$AM$256,36,0)</f>
        <v>0</v>
      </c>
      <c r="G186" s="293"/>
      <c r="I186" s="166" t="str">
        <f t="shared" si="17"/>
        <v/>
      </c>
      <c r="J186" s="166" t="str">
        <f t="shared" si="18"/>
        <v/>
      </c>
      <c r="K186" s="166" t="str">
        <f t="shared" si="19"/>
        <v/>
      </c>
      <c r="L186" s="166" t="str">
        <f t="shared" si="20"/>
        <v/>
      </c>
    </row>
    <row r="187" spans="3:12" x14ac:dyDescent="0.2">
      <c r="C187" s="245">
        <v>1023</v>
      </c>
      <c r="D187" s="246"/>
      <c r="E187" s="320">
        <f>VLOOKUP(C187,المرتبات!$C$7:$AM$256,35,0)</f>
        <v>1738</v>
      </c>
      <c r="F187" s="320">
        <f>VLOOKUP(C187,المرتبات!$C$7:$AM$256,36,0)</f>
        <v>0</v>
      </c>
      <c r="G187" s="320">
        <f t="shared" ref="G187:G193" si="21">E187-F187</f>
        <v>1738</v>
      </c>
      <c r="I187" s="166">
        <f t="shared" ref="I187:I196" si="22">IFERROR(VALUE(RIGHT(G187,1)),"")</f>
        <v>8</v>
      </c>
      <c r="J187" s="166">
        <f t="shared" ref="J187:J196" si="23">IFERROR(VALUE(RIGHT(G187,2))-I187,"")</f>
        <v>30</v>
      </c>
      <c r="K187" s="166">
        <f t="shared" ref="K187:K196" si="24">IFERROR(IF(I187=5,"",IF(I187&lt;5,I187,I187-5)),"")</f>
        <v>3</v>
      </c>
      <c r="L187" s="166">
        <f t="shared" ref="L187:L196" si="25">IFERROR(IF(J187=50,"",IF(J187&lt;50,J187,J187-50)),"")</f>
        <v>30</v>
      </c>
    </row>
    <row r="188" spans="3:12" x14ac:dyDescent="0.2">
      <c r="C188" s="245">
        <v>1029</v>
      </c>
      <c r="D188" s="246"/>
      <c r="E188" s="320">
        <f>VLOOKUP(C188,المرتبات!$C$7:$AM$256,35,0)</f>
        <v>2607</v>
      </c>
      <c r="F188" s="320">
        <f>VLOOKUP(C188,المرتبات!$C$7:$AM$256,36,0)</f>
        <v>0</v>
      </c>
      <c r="G188" s="320">
        <f t="shared" si="21"/>
        <v>2607</v>
      </c>
      <c r="I188" s="166">
        <f t="shared" si="22"/>
        <v>7</v>
      </c>
      <c r="J188" s="166">
        <f t="shared" si="23"/>
        <v>0</v>
      </c>
      <c r="K188" s="166">
        <f t="shared" si="24"/>
        <v>2</v>
      </c>
      <c r="L188" s="166">
        <f t="shared" si="25"/>
        <v>0</v>
      </c>
    </row>
    <row r="189" spans="3:12" x14ac:dyDescent="0.2">
      <c r="C189" s="245">
        <v>1039</v>
      </c>
      <c r="D189" s="246"/>
      <c r="E189" s="320">
        <f>VLOOKUP(C189,المرتبات!$C$7:$AM$256,35,0)</f>
        <v>1868</v>
      </c>
      <c r="F189" s="320">
        <f>VLOOKUP(C189,المرتبات!$C$7:$AM$256,36,0)</f>
        <v>0</v>
      </c>
      <c r="G189" s="320">
        <f t="shared" si="21"/>
        <v>1868</v>
      </c>
      <c r="I189" s="166">
        <f t="shared" si="22"/>
        <v>8</v>
      </c>
      <c r="J189" s="166">
        <f t="shared" si="23"/>
        <v>60</v>
      </c>
      <c r="K189" s="166">
        <f t="shared" si="24"/>
        <v>3</v>
      </c>
      <c r="L189" s="166">
        <f t="shared" si="25"/>
        <v>10</v>
      </c>
    </row>
    <row r="190" spans="3:12" x14ac:dyDescent="0.2">
      <c r="C190" s="245">
        <v>1042</v>
      </c>
      <c r="D190" s="246"/>
      <c r="E190" s="320">
        <f>VLOOKUP(C190,المرتبات!$C$7:$AM$256,35,0)</f>
        <v>2120</v>
      </c>
      <c r="F190" s="320">
        <f>VLOOKUP(C190,المرتبات!$C$7:$AM$256,36,0)</f>
        <v>0</v>
      </c>
      <c r="G190" s="320">
        <f t="shared" si="21"/>
        <v>2120</v>
      </c>
      <c r="I190" s="166">
        <f t="shared" si="22"/>
        <v>0</v>
      </c>
      <c r="J190" s="166">
        <f t="shared" si="23"/>
        <v>20</v>
      </c>
      <c r="K190" s="166">
        <f t="shared" si="24"/>
        <v>0</v>
      </c>
      <c r="L190" s="166">
        <f t="shared" si="25"/>
        <v>20</v>
      </c>
    </row>
    <row r="191" spans="3:12" x14ac:dyDescent="0.2">
      <c r="C191" s="245">
        <v>1048</v>
      </c>
      <c r="D191" s="246"/>
      <c r="E191" s="320">
        <f>VLOOKUP(C191,المرتبات!$C$7:$AM$256,35,0)</f>
        <v>1852</v>
      </c>
      <c r="F191" s="320">
        <f>VLOOKUP(C191,المرتبات!$C$7:$AM$256,36,0)</f>
        <v>0</v>
      </c>
      <c r="G191" s="320">
        <f t="shared" si="21"/>
        <v>1852</v>
      </c>
      <c r="I191" s="166">
        <f t="shared" si="22"/>
        <v>2</v>
      </c>
      <c r="J191" s="166">
        <f t="shared" si="23"/>
        <v>50</v>
      </c>
      <c r="K191" s="166">
        <f t="shared" si="24"/>
        <v>2</v>
      </c>
      <c r="L191" s="166" t="str">
        <f t="shared" si="25"/>
        <v/>
      </c>
    </row>
    <row r="192" spans="3:12" x14ac:dyDescent="0.2">
      <c r="C192" s="245">
        <v>1058</v>
      </c>
      <c r="D192" s="246"/>
      <c r="E192" s="320">
        <f>VLOOKUP(C192,المرتبات!$C$7:$AM$256,35,0)</f>
        <v>2105</v>
      </c>
      <c r="F192" s="320">
        <f>VLOOKUP(C192,المرتبات!$C$7:$AM$256,36,0)</f>
        <v>0</v>
      </c>
      <c r="G192" s="320">
        <f t="shared" si="21"/>
        <v>2105</v>
      </c>
      <c r="I192" s="166">
        <f t="shared" si="22"/>
        <v>5</v>
      </c>
      <c r="J192" s="166">
        <f t="shared" si="23"/>
        <v>0</v>
      </c>
      <c r="K192" s="166" t="str">
        <f t="shared" si="24"/>
        <v/>
      </c>
      <c r="L192" s="166">
        <f t="shared" si="25"/>
        <v>0</v>
      </c>
    </row>
    <row r="193" spans="3:12" x14ac:dyDescent="0.2">
      <c r="C193" s="245">
        <v>1070</v>
      </c>
      <c r="D193" s="246"/>
      <c r="E193" s="320">
        <f>VLOOKUP(C193,المرتبات!$C$7:$AM$256,35,0)</f>
        <v>2080</v>
      </c>
      <c r="F193" s="320">
        <f>VLOOKUP(C193,المرتبات!$C$7:$AM$256,36,0)</f>
        <v>0</v>
      </c>
      <c r="G193" s="320">
        <f t="shared" si="21"/>
        <v>2080</v>
      </c>
      <c r="I193" s="166">
        <f t="shared" si="22"/>
        <v>0</v>
      </c>
      <c r="J193" s="166">
        <f t="shared" si="23"/>
        <v>80</v>
      </c>
      <c r="K193" s="166">
        <f t="shared" si="24"/>
        <v>0</v>
      </c>
      <c r="L193" s="166">
        <f t="shared" si="25"/>
        <v>30</v>
      </c>
    </row>
    <row r="194" spans="3:12" x14ac:dyDescent="0.2">
      <c r="C194" s="47">
        <v>1106</v>
      </c>
      <c r="D194" s="48"/>
      <c r="E194" s="293">
        <f>VLOOKUP(C194,المرتبات!$C$7:$AM$256,35,0)</f>
        <v>1960</v>
      </c>
      <c r="F194" s="293">
        <f>VLOOKUP(C194,المرتبات!$C$7:$AM$256,36,0)</f>
        <v>0</v>
      </c>
      <c r="G194" s="293"/>
      <c r="I194" s="166" t="str">
        <f t="shared" si="22"/>
        <v/>
      </c>
      <c r="J194" s="166" t="str">
        <f t="shared" si="23"/>
        <v/>
      </c>
      <c r="K194" s="166" t="str">
        <f t="shared" si="24"/>
        <v/>
      </c>
      <c r="L194" s="166" t="str">
        <f t="shared" si="25"/>
        <v/>
      </c>
    </row>
    <row r="195" spans="3:12" x14ac:dyDescent="0.2">
      <c r="C195" s="47">
        <v>1109</v>
      </c>
      <c r="D195" s="48"/>
      <c r="E195" s="293">
        <f>VLOOKUP(C195,المرتبات!$C$7:$AM$256,35,0)</f>
        <v>2358</v>
      </c>
      <c r="F195" s="293">
        <f>VLOOKUP(C195,المرتبات!$C$7:$AM$256,36,0)</f>
        <v>0</v>
      </c>
      <c r="G195" s="293"/>
      <c r="I195" s="166" t="str">
        <f t="shared" si="22"/>
        <v/>
      </c>
      <c r="J195" s="166" t="str">
        <f t="shared" si="23"/>
        <v/>
      </c>
      <c r="K195" s="166" t="str">
        <f t="shared" si="24"/>
        <v/>
      </c>
      <c r="L195" s="166" t="str">
        <f t="shared" si="25"/>
        <v/>
      </c>
    </row>
    <row r="196" spans="3:12" x14ac:dyDescent="0.2">
      <c r="C196" s="47">
        <v>1113</v>
      </c>
      <c r="D196" s="48"/>
      <c r="E196" s="293">
        <f>VLOOKUP(C196,المرتبات!$C$7:$AM$256,35,0)</f>
        <v>2678</v>
      </c>
      <c r="F196" s="293">
        <f>VLOOKUP(C196,المرتبات!$C$7:$AM$256,36,0)</f>
        <v>0</v>
      </c>
      <c r="G196" s="293"/>
      <c r="I196" s="166" t="str">
        <f t="shared" si="22"/>
        <v/>
      </c>
      <c r="J196" s="166" t="str">
        <f t="shared" si="23"/>
        <v/>
      </c>
      <c r="K196" s="166" t="str">
        <f t="shared" si="24"/>
        <v/>
      </c>
      <c r="L196" s="166" t="str">
        <f t="shared" si="25"/>
        <v/>
      </c>
    </row>
    <row r="197" spans="3:12" x14ac:dyDescent="0.2">
      <c r="C197" s="2"/>
      <c r="D197" s="3"/>
      <c r="E197" s="130"/>
      <c r="F197" s="130"/>
      <c r="G197" s="130"/>
      <c r="I197" s="166"/>
      <c r="J197" s="166"/>
      <c r="K197" s="166"/>
      <c r="L197" s="166"/>
    </row>
    <row r="198" spans="3:12" ht="24" thickBot="1" x14ac:dyDescent="0.25">
      <c r="C198" s="2"/>
      <c r="D198" s="3"/>
      <c r="E198" s="130"/>
      <c r="F198" s="130"/>
      <c r="G198" s="130"/>
      <c r="I198" s="166"/>
      <c r="J198" s="166"/>
      <c r="K198" s="166"/>
      <c r="L198" s="166"/>
    </row>
    <row r="199" spans="3:12" ht="35.25" customHeight="1" thickBot="1" x14ac:dyDescent="0.25">
      <c r="C199" s="105"/>
      <c r="D199" s="105" t="s">
        <v>209</v>
      </c>
      <c r="E199" s="105">
        <f>SUM(E27:E198)</f>
        <v>373651</v>
      </c>
      <c r="F199" s="105">
        <f>SUM(F27:F198)</f>
        <v>2325</v>
      </c>
      <c r="G199" s="107">
        <f>SUM(G27:G198)</f>
        <v>14370</v>
      </c>
      <c r="I199" s="167">
        <f>SUM(I27:I198)</f>
        <v>30</v>
      </c>
      <c r="J199" s="105">
        <f>SUM(J27:J198)</f>
        <v>240</v>
      </c>
      <c r="K199" s="105">
        <f>SUM(K27:K198)</f>
        <v>10</v>
      </c>
      <c r="L199" s="107">
        <f>SUM(L27:L198)</f>
        <v>90</v>
      </c>
    </row>
    <row r="201" spans="3:12" x14ac:dyDescent="0.2">
      <c r="C201" s="2">
        <v>501</v>
      </c>
      <c r="D201" s="92"/>
      <c r="E201" s="97">
        <f>VLOOKUP(C201,المرتبات!$C$7:$AM$256,35,0)</f>
        <v>3960</v>
      </c>
      <c r="F201" s="42">
        <f>VLOOKUP(C201,المرتبات!$C$7:$AM$256,36,0)</f>
        <v>0</v>
      </c>
      <c r="G201" s="97"/>
      <c r="I201" s="166" t="str">
        <f t="shared" ref="I201:I208" si="26">IFERROR(VALUE(RIGHT(G201,1)),"")</f>
        <v/>
      </c>
      <c r="J201" s="166" t="str">
        <f t="shared" ref="J201:J208" si="27">IFERROR(VALUE(RIGHT(G201,2))-I201,"")</f>
        <v/>
      </c>
      <c r="K201" s="166" t="str">
        <f t="shared" ref="K201:K208" si="28">IFERROR(IF(I201=5,"",IF(I201&lt;5,I201,I201-5)),"")</f>
        <v/>
      </c>
      <c r="L201" s="166" t="str">
        <f t="shared" ref="L201:L208" si="29">IFERROR(IF(J201=50,"",IF(J201&lt;50,J201,J201-50)),"")</f>
        <v/>
      </c>
    </row>
    <row r="202" spans="3:12" x14ac:dyDescent="0.2">
      <c r="C202" s="2">
        <v>502</v>
      </c>
      <c r="D202" s="92"/>
      <c r="E202" s="97">
        <f>VLOOKUP(C202,المرتبات!$C$7:$AM$256,35,0)</f>
        <v>3107</v>
      </c>
      <c r="F202" s="42">
        <f>VLOOKUP(C202,المرتبات!$C$7:$AM$256,36,0)</f>
        <v>0</v>
      </c>
      <c r="G202" s="97"/>
      <c r="I202" s="166" t="str">
        <f t="shared" si="26"/>
        <v/>
      </c>
      <c r="J202" s="166" t="str">
        <f t="shared" si="27"/>
        <v/>
      </c>
      <c r="K202" s="166" t="str">
        <f t="shared" si="28"/>
        <v/>
      </c>
      <c r="L202" s="166" t="str">
        <f t="shared" si="29"/>
        <v/>
      </c>
    </row>
    <row r="203" spans="3:12" x14ac:dyDescent="0.2">
      <c r="C203" s="2">
        <v>504</v>
      </c>
      <c r="D203" s="92"/>
      <c r="E203" s="97">
        <f>VLOOKUP(C203,المرتبات!$C$7:$AM$256,35,0)</f>
        <v>2680</v>
      </c>
      <c r="F203" s="42">
        <f>VLOOKUP(C203,المرتبات!$C$7:$AM$256,36,0)</f>
        <v>0</v>
      </c>
      <c r="G203" s="97"/>
      <c r="I203" s="166" t="str">
        <f t="shared" si="26"/>
        <v/>
      </c>
      <c r="J203" s="166" t="str">
        <f t="shared" si="27"/>
        <v/>
      </c>
      <c r="K203" s="166" t="str">
        <f t="shared" si="28"/>
        <v/>
      </c>
      <c r="L203" s="166" t="str">
        <f t="shared" si="29"/>
        <v/>
      </c>
    </row>
    <row r="204" spans="3:12" x14ac:dyDescent="0.2">
      <c r="C204" s="2">
        <v>505</v>
      </c>
      <c r="D204" s="92"/>
      <c r="E204" s="97">
        <f>VLOOKUP(C204,المرتبات!$C$7:$AM$256,35,0)</f>
        <v>1759</v>
      </c>
      <c r="F204" s="42">
        <f>VLOOKUP(C204,المرتبات!$C$7:$AM$256,36,0)</f>
        <v>0</v>
      </c>
      <c r="G204" s="97"/>
      <c r="I204" s="166" t="str">
        <f t="shared" si="26"/>
        <v/>
      </c>
      <c r="J204" s="166" t="str">
        <f t="shared" si="27"/>
        <v/>
      </c>
      <c r="K204" s="166" t="str">
        <f t="shared" si="28"/>
        <v/>
      </c>
      <c r="L204" s="166" t="str">
        <f t="shared" si="29"/>
        <v/>
      </c>
    </row>
    <row r="205" spans="3:12" x14ac:dyDescent="0.2">
      <c r="C205" s="2">
        <v>506</v>
      </c>
      <c r="D205" s="3"/>
      <c r="E205" s="97">
        <f>VLOOKUP(C205,المرتبات!$C$7:$AM$256,35,0)</f>
        <v>1920</v>
      </c>
      <c r="F205" s="42">
        <f>VLOOKUP(C205,المرتبات!$C$7:$AM$256,36,0)</f>
        <v>0</v>
      </c>
      <c r="G205" s="97"/>
      <c r="I205" s="166" t="str">
        <f t="shared" si="26"/>
        <v/>
      </c>
      <c r="J205" s="166" t="str">
        <f t="shared" si="27"/>
        <v/>
      </c>
      <c r="K205" s="166" t="str">
        <f t="shared" si="28"/>
        <v/>
      </c>
      <c r="L205" s="166" t="str">
        <f t="shared" si="29"/>
        <v/>
      </c>
    </row>
    <row r="206" spans="3:12" x14ac:dyDescent="0.2">
      <c r="C206" s="2">
        <v>507</v>
      </c>
      <c r="D206" s="3"/>
      <c r="E206" s="97">
        <f>VLOOKUP(C206,المرتبات!$C$7:$AM$256,35,0)</f>
        <v>1750</v>
      </c>
      <c r="F206" s="42">
        <f>VLOOKUP(C206,المرتبات!$C$7:$AM$256,36,0)</f>
        <v>0</v>
      </c>
      <c r="G206" s="97"/>
      <c r="I206" s="166" t="str">
        <f t="shared" si="26"/>
        <v/>
      </c>
      <c r="J206" s="166" t="str">
        <f t="shared" si="27"/>
        <v/>
      </c>
      <c r="K206" s="166" t="str">
        <f t="shared" si="28"/>
        <v/>
      </c>
      <c r="L206" s="166" t="str">
        <f t="shared" si="29"/>
        <v/>
      </c>
    </row>
    <row r="207" spans="3:12" x14ac:dyDescent="0.2">
      <c r="C207" s="2">
        <v>509</v>
      </c>
      <c r="D207" s="3"/>
      <c r="E207" s="97">
        <f>VLOOKUP(C207,المرتبات!$C$7:$AM$256,35,0)</f>
        <v>1000</v>
      </c>
      <c r="F207" s="42">
        <f>VLOOKUP(C207,المرتبات!$C$7:$AM$256,36,0)</f>
        <v>0</v>
      </c>
      <c r="G207" s="97"/>
      <c r="I207" s="166" t="str">
        <f t="shared" si="26"/>
        <v/>
      </c>
      <c r="J207" s="166" t="str">
        <f t="shared" si="27"/>
        <v/>
      </c>
      <c r="K207" s="166" t="str">
        <f t="shared" si="28"/>
        <v/>
      </c>
      <c r="L207" s="166" t="str">
        <f t="shared" si="29"/>
        <v/>
      </c>
    </row>
    <row r="208" spans="3:12" x14ac:dyDescent="0.2">
      <c r="C208" s="2">
        <v>511</v>
      </c>
      <c r="D208" s="3"/>
      <c r="E208" s="97">
        <f>VLOOKUP(C208,المرتبات!$C$7:$AM$256,35,0)</f>
        <v>600</v>
      </c>
      <c r="F208" s="42">
        <f>VLOOKUP(C208,المرتبات!$C$7:$AM$256,36,0)</f>
        <v>0</v>
      </c>
      <c r="G208" s="97"/>
      <c r="I208" s="166" t="str">
        <f t="shared" si="26"/>
        <v/>
      </c>
      <c r="J208" s="166" t="str">
        <f t="shared" si="27"/>
        <v/>
      </c>
      <c r="K208" s="166" t="str">
        <f t="shared" si="28"/>
        <v/>
      </c>
      <c r="L208" s="166" t="str">
        <f t="shared" si="29"/>
        <v/>
      </c>
    </row>
    <row r="209" spans="3:19 16384:16384" ht="24" thickBot="1" x14ac:dyDescent="0.25">
      <c r="C209" s="2"/>
      <c r="D209" s="3"/>
      <c r="E209" s="97"/>
      <c r="F209" s="42"/>
      <c r="G209" s="97"/>
    </row>
    <row r="210" spans="3:19 16384:16384" ht="35.25" customHeight="1" thickBot="1" x14ac:dyDescent="0.25">
      <c r="C210" s="105"/>
      <c r="D210" s="105" t="s">
        <v>211</v>
      </c>
      <c r="E210" s="105">
        <f>SUM(E201:E209)</f>
        <v>16776</v>
      </c>
      <c r="F210" s="105">
        <f t="shared" ref="F210:G210" si="30">SUM(F201:F209)</f>
        <v>0</v>
      </c>
      <c r="G210" s="107">
        <f t="shared" si="30"/>
        <v>0</v>
      </c>
      <c r="I210" s="167">
        <f t="shared" ref="I210" si="31">SUM(I201:I209)</f>
        <v>0</v>
      </c>
      <c r="J210" s="105">
        <f t="shared" ref="J210" si="32">SUM(J201:J209)</f>
        <v>0</v>
      </c>
      <c r="K210" s="105">
        <f t="shared" ref="K210" si="33">SUM(K201:K209)</f>
        <v>0</v>
      </c>
      <c r="L210" s="107">
        <f t="shared" ref="L210" si="34">SUM(L201:L209)</f>
        <v>0</v>
      </c>
    </row>
    <row r="211" spans="3:19 16384:16384" ht="36" customHeight="1" thickBot="1" x14ac:dyDescent="0.25"/>
    <row r="212" spans="3:19 16384:16384" ht="34.5" customHeight="1" thickBot="1" x14ac:dyDescent="0.25">
      <c r="C212" s="169">
        <v>1</v>
      </c>
      <c r="D212" s="168" t="s">
        <v>133</v>
      </c>
      <c r="E212" s="168">
        <f>E25</f>
        <v>41318</v>
      </c>
      <c r="F212" s="168">
        <f>F25</f>
        <v>0</v>
      </c>
      <c r="G212" s="170">
        <f>G25</f>
        <v>0</v>
      </c>
      <c r="I212" s="169">
        <f>I25</f>
        <v>0</v>
      </c>
      <c r="J212" s="168">
        <f>J25</f>
        <v>0</v>
      </c>
      <c r="K212" s="168">
        <f>K25</f>
        <v>0</v>
      </c>
      <c r="L212" s="170">
        <f>L25</f>
        <v>0</v>
      </c>
      <c r="N212" s="312">
        <f>المرتبات!AM24</f>
        <v>41318</v>
      </c>
      <c r="O212" s="312">
        <f>G212-N212</f>
        <v>-41318</v>
      </c>
    </row>
    <row r="213" spans="3:19 16384:16384" ht="34.5" customHeight="1" thickBot="1" x14ac:dyDescent="0.25">
      <c r="C213" s="169">
        <v>2</v>
      </c>
      <c r="D213" s="168" t="s">
        <v>209</v>
      </c>
      <c r="E213" s="168">
        <f t="shared" ref="E213:G213" si="35">E199</f>
        <v>373651</v>
      </c>
      <c r="F213" s="168">
        <f t="shared" si="35"/>
        <v>2325</v>
      </c>
      <c r="G213" s="170">
        <f t="shared" si="35"/>
        <v>14370</v>
      </c>
      <c r="I213" s="169">
        <f t="shared" ref="I213:L213" si="36">I199</f>
        <v>30</v>
      </c>
      <c r="J213" s="168">
        <f t="shared" si="36"/>
        <v>240</v>
      </c>
      <c r="K213" s="168">
        <f t="shared" si="36"/>
        <v>10</v>
      </c>
      <c r="L213" s="170">
        <f t="shared" si="36"/>
        <v>90</v>
      </c>
      <c r="N213" s="312">
        <f>المرتبات!AM200</f>
        <v>371326</v>
      </c>
      <c r="O213" s="312">
        <f t="shared" ref="O213:O214" si="37">G213-N213</f>
        <v>-356956</v>
      </c>
    </row>
    <row r="214" spans="3:19 16384:16384" ht="34.5" customHeight="1" thickBot="1" x14ac:dyDescent="0.25">
      <c r="C214" s="169">
        <v>3</v>
      </c>
      <c r="D214" s="168" t="s">
        <v>211</v>
      </c>
      <c r="E214" s="168">
        <f t="shared" ref="E214:G214" si="38">E210</f>
        <v>16776</v>
      </c>
      <c r="F214" s="168">
        <f t="shared" si="38"/>
        <v>0</v>
      </c>
      <c r="G214" s="170">
        <f t="shared" si="38"/>
        <v>0</v>
      </c>
      <c r="I214" s="169">
        <f t="shared" ref="I214:L214" si="39">I210</f>
        <v>0</v>
      </c>
      <c r="J214" s="168">
        <f t="shared" si="39"/>
        <v>0</v>
      </c>
      <c r="K214" s="168">
        <f t="shared" si="39"/>
        <v>0</v>
      </c>
      <c r="L214" s="170">
        <f t="shared" si="39"/>
        <v>0</v>
      </c>
      <c r="N214" s="312">
        <f>المرتبات!AM213</f>
        <v>16776</v>
      </c>
      <c r="O214" s="312">
        <f t="shared" si="37"/>
        <v>-16776</v>
      </c>
    </row>
    <row r="215" spans="3:19 16384:16384" ht="34.5" customHeight="1" thickBot="1" x14ac:dyDescent="0.25">
      <c r="C215" s="169">
        <v>4</v>
      </c>
      <c r="D215" s="168" t="s">
        <v>216</v>
      </c>
      <c r="E215" s="168"/>
      <c r="F215" s="168"/>
      <c r="G215" s="170"/>
      <c r="I215" s="169"/>
      <c r="J215" s="168"/>
      <c r="K215" s="168"/>
      <c r="L215" s="170"/>
    </row>
    <row r="216" spans="3:19 16384:16384" ht="3" customHeight="1" thickBot="1" x14ac:dyDescent="0.25"/>
    <row r="217" spans="3:19 16384:16384" ht="40.5" customHeight="1" thickBot="1" x14ac:dyDescent="0.25">
      <c r="C217" s="169"/>
      <c r="D217" s="168" t="s">
        <v>213</v>
      </c>
      <c r="E217" s="168">
        <f>SUM(E212:E216)</f>
        <v>431745</v>
      </c>
      <c r="F217" s="168">
        <f t="shared" ref="F217:G217" si="40">SUM(F212:F216)</f>
        <v>2325</v>
      </c>
      <c r="G217" s="170">
        <f t="shared" si="40"/>
        <v>14370</v>
      </c>
      <c r="I217" s="169">
        <f t="shared" ref="I217" si="41">SUM(I212:I216)</f>
        <v>30</v>
      </c>
      <c r="J217" s="168">
        <f t="shared" ref="J217" si="42">SUM(J212:J216)</f>
        <v>240</v>
      </c>
      <c r="K217" s="168">
        <f t="shared" ref="K217" si="43">SUM(K212:K216)</f>
        <v>10</v>
      </c>
      <c r="L217" s="170">
        <f t="shared" ref="L217" si="44">SUM(L212:L216)</f>
        <v>90</v>
      </c>
      <c r="XFD217" s="131">
        <f>SUM(A217:XFC217)</f>
        <v>448810</v>
      </c>
    </row>
    <row r="218" spans="3:19 16384:16384" x14ac:dyDescent="0.2">
      <c r="D218" s="68"/>
    </row>
    <row r="219" spans="3:19 16384:16384" x14ac:dyDescent="0.2">
      <c r="D219" s="31"/>
    </row>
    <row r="220" spans="3:19 16384:16384" x14ac:dyDescent="0.2">
      <c r="D220" s="31"/>
    </row>
    <row r="221" spans="3:19 16384:16384" x14ac:dyDescent="0.2">
      <c r="D221" s="31"/>
      <c r="G221" s="131">
        <v>36000</v>
      </c>
      <c r="R221" s="312">
        <v>550000</v>
      </c>
    </row>
    <row r="222" spans="3:19 16384:16384" x14ac:dyDescent="0.2">
      <c r="D222" s="31"/>
      <c r="G222" s="131">
        <v>8500</v>
      </c>
      <c r="R222" s="312">
        <v>429420</v>
      </c>
      <c r="S222" s="312" t="s">
        <v>248</v>
      </c>
    </row>
    <row r="223" spans="3:19 16384:16384" x14ac:dyDescent="0.2">
      <c r="D223" s="31"/>
      <c r="G223" s="131">
        <v>100</v>
      </c>
      <c r="R223" s="312">
        <v>73640</v>
      </c>
      <c r="S223" s="312" t="s">
        <v>249</v>
      </c>
    </row>
    <row r="224" spans="3:19 16384:16384" x14ac:dyDescent="0.2">
      <c r="D224" s="31"/>
      <c r="G224" s="131">
        <v>300</v>
      </c>
      <c r="R224" s="312">
        <v>20000</v>
      </c>
      <c r="S224" s="312" t="s">
        <v>250</v>
      </c>
    </row>
    <row r="225" spans="4:19" x14ac:dyDescent="0.2">
      <c r="D225" s="31"/>
      <c r="G225" s="131">
        <v>105</v>
      </c>
      <c r="R225" s="312">
        <v>14940</v>
      </c>
      <c r="S225" s="312" t="s">
        <v>251</v>
      </c>
    </row>
    <row r="226" spans="4:19" x14ac:dyDescent="0.2">
      <c r="D226" s="31"/>
      <c r="G226" s="131">
        <v>240</v>
      </c>
    </row>
    <row r="227" spans="4:19" x14ac:dyDescent="0.2">
      <c r="D227" s="31"/>
      <c r="G227" s="131">
        <v>170</v>
      </c>
      <c r="R227" s="312">
        <f>SUM(R222:R226)</f>
        <v>538000</v>
      </c>
    </row>
    <row r="228" spans="4:19" x14ac:dyDescent="0.2">
      <c r="D228" s="31"/>
      <c r="G228" s="131">
        <v>22</v>
      </c>
      <c r="R228" s="312">
        <f>R221-R227</f>
        <v>12000</v>
      </c>
    </row>
    <row r="229" spans="4:19" x14ac:dyDescent="0.2">
      <c r="D229" s="31"/>
    </row>
    <row r="230" spans="4:19" x14ac:dyDescent="0.2">
      <c r="D230" s="31"/>
    </row>
    <row r="231" spans="4:19" x14ac:dyDescent="0.2">
      <c r="D231" s="31"/>
      <c r="G231" s="131">
        <f>SUM(G221:G229)</f>
        <v>45437</v>
      </c>
    </row>
    <row r="232" spans="4:19" x14ac:dyDescent="0.2">
      <c r="D232" s="31"/>
      <c r="G232" s="131">
        <f>G231-G217</f>
        <v>31067</v>
      </c>
    </row>
    <row r="233" spans="4:19" x14ac:dyDescent="0.2">
      <c r="D233" s="31"/>
    </row>
    <row r="234" spans="4:19" x14ac:dyDescent="0.2">
      <c r="D234" s="31"/>
    </row>
    <row r="235" spans="4:19" x14ac:dyDescent="0.2">
      <c r="D235" s="31"/>
    </row>
    <row r="236" spans="4:19" x14ac:dyDescent="0.2">
      <c r="D236" s="31"/>
    </row>
    <row r="237" spans="4:19" x14ac:dyDescent="0.2">
      <c r="D237" s="31"/>
    </row>
    <row r="238" spans="4:19" x14ac:dyDescent="0.2">
      <c r="D238" s="31"/>
    </row>
    <row r="239" spans="4:19" x14ac:dyDescent="0.2">
      <c r="D239" s="31"/>
    </row>
    <row r="240" spans="4:19" x14ac:dyDescent="0.2">
      <c r="D240" s="31"/>
    </row>
    <row r="241" spans="4:4" x14ac:dyDescent="0.2">
      <c r="D241" s="31"/>
    </row>
    <row r="242" spans="4:4" x14ac:dyDescent="0.2">
      <c r="D242" s="31"/>
    </row>
    <row r="243" spans="4:4" x14ac:dyDescent="0.2">
      <c r="D243" s="31"/>
    </row>
    <row r="244" spans="4:4" x14ac:dyDescent="0.2">
      <c r="D244" s="31"/>
    </row>
    <row r="245" spans="4:4" x14ac:dyDescent="0.2">
      <c r="D245" s="31"/>
    </row>
    <row r="246" spans="4:4" x14ac:dyDescent="0.2">
      <c r="D246" s="31"/>
    </row>
    <row r="247" spans="4:4" x14ac:dyDescent="0.2">
      <c r="D247" s="31"/>
    </row>
    <row r="248" spans="4:4" x14ac:dyDescent="0.2">
      <c r="D248" s="31"/>
    </row>
    <row r="249" spans="4:4" x14ac:dyDescent="0.2">
      <c r="D249" s="31"/>
    </row>
    <row r="250" spans="4:4" x14ac:dyDescent="0.2">
      <c r="D250" s="31"/>
    </row>
    <row r="251" spans="4:4" x14ac:dyDescent="0.2">
      <c r="D251" s="31"/>
    </row>
    <row r="252" spans="4:4" x14ac:dyDescent="0.2">
      <c r="D252" s="31"/>
    </row>
    <row r="253" spans="4:4" x14ac:dyDescent="0.2">
      <c r="D253" s="31"/>
    </row>
    <row r="254" spans="4:4" x14ac:dyDescent="0.2">
      <c r="D254" s="31"/>
    </row>
    <row r="255" spans="4:4" x14ac:dyDescent="0.2">
      <c r="D255" s="31"/>
    </row>
    <row r="256" spans="4:4" x14ac:dyDescent="0.2">
      <c r="D256" s="31"/>
    </row>
    <row r="257" spans="4:4" x14ac:dyDescent="0.2">
      <c r="D257" s="31"/>
    </row>
    <row r="258" spans="4:4" x14ac:dyDescent="0.2">
      <c r="D258" s="31"/>
    </row>
    <row r="259" spans="4:4" x14ac:dyDescent="0.2">
      <c r="D259" s="31"/>
    </row>
    <row r="260" spans="4:4" x14ac:dyDescent="0.2">
      <c r="D260" s="31"/>
    </row>
    <row r="261" spans="4:4" x14ac:dyDescent="0.2">
      <c r="D261" s="31"/>
    </row>
    <row r="262" spans="4:4" x14ac:dyDescent="0.2">
      <c r="D262" s="31"/>
    </row>
    <row r="263" spans="4:4" x14ac:dyDescent="0.2">
      <c r="D263" s="31"/>
    </row>
    <row r="264" spans="4:4" x14ac:dyDescent="0.2">
      <c r="D264" s="31"/>
    </row>
    <row r="265" spans="4:4" x14ac:dyDescent="0.2">
      <c r="D265" s="31"/>
    </row>
    <row r="266" spans="4:4" x14ac:dyDescent="0.2">
      <c r="D266" s="31"/>
    </row>
    <row r="267" spans="4:4" x14ac:dyDescent="0.2">
      <c r="D267" s="31"/>
    </row>
    <row r="268" spans="4:4" x14ac:dyDescent="0.2">
      <c r="D268" s="31"/>
    </row>
    <row r="269" spans="4:4" x14ac:dyDescent="0.2">
      <c r="D269" s="31"/>
    </row>
    <row r="270" spans="4:4" x14ac:dyDescent="0.2">
      <c r="D270" s="31"/>
    </row>
    <row r="271" spans="4:4" x14ac:dyDescent="0.2">
      <c r="D271" s="31"/>
    </row>
    <row r="272" spans="4:4" x14ac:dyDescent="0.2">
      <c r="D272" s="31"/>
    </row>
    <row r="273" spans="4:4" x14ac:dyDescent="0.2">
      <c r="D273" s="31"/>
    </row>
    <row r="274" spans="4:4" x14ac:dyDescent="0.2">
      <c r="D274" s="31"/>
    </row>
    <row r="275" spans="4:4" x14ac:dyDescent="0.2">
      <c r="D275" s="31"/>
    </row>
    <row r="276" spans="4:4" x14ac:dyDescent="0.2">
      <c r="D276" s="31"/>
    </row>
    <row r="277" spans="4:4" x14ac:dyDescent="0.2">
      <c r="D277" s="31"/>
    </row>
    <row r="278" spans="4:4" x14ac:dyDescent="0.2">
      <c r="D278" s="31"/>
    </row>
    <row r="279" spans="4:4" x14ac:dyDescent="0.2">
      <c r="D279" s="31"/>
    </row>
    <row r="280" spans="4:4" x14ac:dyDescent="0.2">
      <c r="D280" s="31"/>
    </row>
    <row r="281" spans="4:4" x14ac:dyDescent="0.2">
      <c r="D281" s="31"/>
    </row>
    <row r="282" spans="4:4" x14ac:dyDescent="0.2">
      <c r="D282" s="31"/>
    </row>
    <row r="283" spans="4:4" x14ac:dyDescent="0.2">
      <c r="D283" s="31"/>
    </row>
    <row r="284" spans="4:4" x14ac:dyDescent="0.2">
      <c r="D284" s="31"/>
    </row>
    <row r="285" spans="4:4" x14ac:dyDescent="0.2">
      <c r="D285" s="31"/>
    </row>
    <row r="286" spans="4:4" x14ac:dyDescent="0.2">
      <c r="D286" s="31"/>
    </row>
    <row r="287" spans="4:4" x14ac:dyDescent="0.2">
      <c r="D287" s="31"/>
    </row>
    <row r="288" spans="4:4" x14ac:dyDescent="0.2">
      <c r="D288" s="31"/>
    </row>
    <row r="289" spans="4:4" x14ac:dyDescent="0.2">
      <c r="D289" s="31"/>
    </row>
    <row r="290" spans="4:4" x14ac:dyDescent="0.2">
      <c r="D290" s="31"/>
    </row>
    <row r="291" spans="4:4" x14ac:dyDescent="0.2">
      <c r="D291" s="31"/>
    </row>
    <row r="292" spans="4:4" x14ac:dyDescent="0.2">
      <c r="D292" s="31"/>
    </row>
    <row r="293" spans="4:4" x14ac:dyDescent="0.2">
      <c r="D293" s="31"/>
    </row>
    <row r="294" spans="4:4" x14ac:dyDescent="0.2">
      <c r="D294" s="31"/>
    </row>
    <row r="295" spans="4:4" x14ac:dyDescent="0.2">
      <c r="D295" s="31"/>
    </row>
    <row r="296" spans="4:4" x14ac:dyDescent="0.2">
      <c r="D296" s="31"/>
    </row>
    <row r="297" spans="4:4" x14ac:dyDescent="0.2">
      <c r="D297" s="31"/>
    </row>
    <row r="298" spans="4:4" x14ac:dyDescent="0.2">
      <c r="D298" s="31"/>
    </row>
    <row r="299" spans="4:4" x14ac:dyDescent="0.2">
      <c r="D299" s="31"/>
    </row>
    <row r="300" spans="4:4" x14ac:dyDescent="0.2">
      <c r="D300" s="31"/>
    </row>
    <row r="301" spans="4:4" x14ac:dyDescent="0.2">
      <c r="D301" s="31"/>
    </row>
    <row r="302" spans="4:4" x14ac:dyDescent="0.2">
      <c r="D302" s="31"/>
    </row>
    <row r="303" spans="4:4" x14ac:dyDescent="0.2">
      <c r="D303" s="31"/>
    </row>
    <row r="304" spans="4:4" x14ac:dyDescent="0.2">
      <c r="D304" s="31"/>
    </row>
    <row r="305" spans="4:4" x14ac:dyDescent="0.2">
      <c r="D305" s="31"/>
    </row>
    <row r="306" spans="4:4" x14ac:dyDescent="0.2">
      <c r="D306" s="31"/>
    </row>
    <row r="307" spans="4:4" x14ac:dyDescent="0.2">
      <c r="D307" s="31"/>
    </row>
    <row r="308" spans="4:4" x14ac:dyDescent="0.2">
      <c r="D308" s="31"/>
    </row>
    <row r="309" spans="4:4" x14ac:dyDescent="0.2">
      <c r="D309" s="31"/>
    </row>
    <row r="310" spans="4:4" x14ac:dyDescent="0.2">
      <c r="D310" s="31"/>
    </row>
    <row r="311" spans="4:4" x14ac:dyDescent="0.2">
      <c r="D311" s="31"/>
    </row>
    <row r="312" spans="4:4" x14ac:dyDescent="0.2">
      <c r="D312" s="31"/>
    </row>
    <row r="313" spans="4:4" x14ac:dyDescent="0.2">
      <c r="D313" s="31"/>
    </row>
    <row r="314" spans="4:4" x14ac:dyDescent="0.2">
      <c r="D314" s="31"/>
    </row>
    <row r="315" spans="4:4" x14ac:dyDescent="0.2">
      <c r="D315" s="31"/>
    </row>
    <row r="316" spans="4:4" x14ac:dyDescent="0.2">
      <c r="D316" s="31"/>
    </row>
    <row r="317" spans="4:4" x14ac:dyDescent="0.2">
      <c r="D317" s="31"/>
    </row>
    <row r="318" spans="4:4" x14ac:dyDescent="0.2">
      <c r="D318" s="31"/>
    </row>
    <row r="319" spans="4:4" x14ac:dyDescent="0.2">
      <c r="D319" s="31"/>
    </row>
    <row r="320" spans="4:4" x14ac:dyDescent="0.2">
      <c r="D320" s="31"/>
    </row>
    <row r="321" spans="4:4" x14ac:dyDescent="0.2">
      <c r="D321" s="31"/>
    </row>
    <row r="322" spans="4:4" x14ac:dyDescent="0.2">
      <c r="D322" s="31"/>
    </row>
    <row r="323" spans="4:4" x14ac:dyDescent="0.2">
      <c r="D323" s="31"/>
    </row>
    <row r="324" spans="4:4" x14ac:dyDescent="0.2">
      <c r="D324" s="31"/>
    </row>
    <row r="325" spans="4:4" x14ac:dyDescent="0.2">
      <c r="D325" s="31"/>
    </row>
    <row r="326" spans="4:4" x14ac:dyDescent="0.2">
      <c r="D326" s="31"/>
    </row>
    <row r="327" spans="4:4" x14ac:dyDescent="0.2">
      <c r="D327" s="31"/>
    </row>
    <row r="328" spans="4:4" x14ac:dyDescent="0.2">
      <c r="D328" s="31"/>
    </row>
    <row r="329" spans="4:4" x14ac:dyDescent="0.2">
      <c r="D329" s="31"/>
    </row>
    <row r="330" spans="4:4" x14ac:dyDescent="0.2">
      <c r="D330" s="31"/>
    </row>
    <row r="331" spans="4:4" x14ac:dyDescent="0.2">
      <c r="D331" s="31"/>
    </row>
    <row r="332" spans="4:4" x14ac:dyDescent="0.2">
      <c r="D332" s="31"/>
    </row>
    <row r="333" spans="4:4" x14ac:dyDescent="0.2">
      <c r="D333" s="31"/>
    </row>
    <row r="334" spans="4:4" x14ac:dyDescent="0.2">
      <c r="D334" s="31"/>
    </row>
    <row r="335" spans="4:4" x14ac:dyDescent="0.2">
      <c r="D335" s="31"/>
    </row>
    <row r="336" spans="4:4" x14ac:dyDescent="0.2">
      <c r="D336" s="31"/>
    </row>
    <row r="337" spans="4:4" x14ac:dyDescent="0.2">
      <c r="D337" s="31"/>
    </row>
    <row r="338" spans="4:4" x14ac:dyDescent="0.2">
      <c r="D338" s="31"/>
    </row>
    <row r="339" spans="4:4" x14ac:dyDescent="0.2">
      <c r="D339" s="31"/>
    </row>
    <row r="340" spans="4:4" x14ac:dyDescent="0.2">
      <c r="D340" s="31"/>
    </row>
    <row r="341" spans="4:4" x14ac:dyDescent="0.2">
      <c r="D341" s="31"/>
    </row>
    <row r="342" spans="4:4" x14ac:dyDescent="0.2">
      <c r="D342" s="31"/>
    </row>
    <row r="343" spans="4:4" x14ac:dyDescent="0.2">
      <c r="D343" s="31"/>
    </row>
    <row r="344" spans="4:4" x14ac:dyDescent="0.2">
      <c r="D344" s="31"/>
    </row>
    <row r="345" spans="4:4" x14ac:dyDescent="0.2">
      <c r="D345" s="31"/>
    </row>
    <row r="346" spans="4:4" x14ac:dyDescent="0.2">
      <c r="D346" s="31"/>
    </row>
    <row r="347" spans="4:4" x14ac:dyDescent="0.2">
      <c r="D347" s="31"/>
    </row>
    <row r="348" spans="4:4" x14ac:dyDescent="0.2">
      <c r="D348" s="31"/>
    </row>
    <row r="349" spans="4:4" x14ac:dyDescent="0.2">
      <c r="D349" s="31"/>
    </row>
    <row r="350" spans="4:4" x14ac:dyDescent="0.2">
      <c r="D350" s="31"/>
    </row>
    <row r="351" spans="4:4" x14ac:dyDescent="0.2">
      <c r="D351" s="31"/>
    </row>
    <row r="352" spans="4:4" x14ac:dyDescent="0.2">
      <c r="D352" s="31"/>
    </row>
    <row r="353" spans="4:4" x14ac:dyDescent="0.2">
      <c r="D353" s="31"/>
    </row>
    <row r="354" spans="4:4" x14ac:dyDescent="0.2">
      <c r="D354" s="31"/>
    </row>
    <row r="355" spans="4:4" x14ac:dyDescent="0.2">
      <c r="D355" s="31"/>
    </row>
    <row r="356" spans="4:4" x14ac:dyDescent="0.2">
      <c r="D356" s="31"/>
    </row>
    <row r="357" spans="4:4" x14ac:dyDescent="0.2">
      <c r="D357" s="31"/>
    </row>
    <row r="358" spans="4:4" x14ac:dyDescent="0.2">
      <c r="D358" s="31"/>
    </row>
    <row r="359" spans="4:4" x14ac:dyDescent="0.2">
      <c r="D359" s="31"/>
    </row>
    <row r="360" spans="4:4" x14ac:dyDescent="0.2">
      <c r="D360" s="31"/>
    </row>
    <row r="361" spans="4:4" x14ac:dyDescent="0.2">
      <c r="D361" s="31"/>
    </row>
    <row r="362" spans="4:4" x14ac:dyDescent="0.2">
      <c r="D362" s="31"/>
    </row>
    <row r="363" spans="4:4" x14ac:dyDescent="0.2">
      <c r="D363" s="31"/>
    </row>
    <row r="364" spans="4:4" x14ac:dyDescent="0.2">
      <c r="D364" s="31"/>
    </row>
    <row r="365" spans="4:4" x14ac:dyDescent="0.2">
      <c r="D365" s="31"/>
    </row>
    <row r="366" spans="4:4" x14ac:dyDescent="0.2">
      <c r="D366" s="31"/>
    </row>
    <row r="367" spans="4:4" x14ac:dyDescent="0.2">
      <c r="D367" s="31"/>
    </row>
    <row r="368" spans="4:4" x14ac:dyDescent="0.2">
      <c r="D368" s="31"/>
    </row>
    <row r="369" spans="4:4" x14ac:dyDescent="0.2">
      <c r="D369" s="31"/>
    </row>
    <row r="370" spans="4:4" x14ac:dyDescent="0.2">
      <c r="D370" s="31"/>
    </row>
    <row r="371" spans="4:4" x14ac:dyDescent="0.2">
      <c r="D371" s="31"/>
    </row>
    <row r="372" spans="4:4" x14ac:dyDescent="0.2">
      <c r="D372" s="31"/>
    </row>
    <row r="373" spans="4:4" x14ac:dyDescent="0.2">
      <c r="D373" s="31"/>
    </row>
    <row r="374" spans="4:4" x14ac:dyDescent="0.2">
      <c r="D374" s="31"/>
    </row>
    <row r="375" spans="4:4" x14ac:dyDescent="0.2">
      <c r="D375" s="31"/>
    </row>
    <row r="376" spans="4:4" x14ac:dyDescent="0.2">
      <c r="D376" s="31"/>
    </row>
    <row r="377" spans="4:4" x14ac:dyDescent="0.2">
      <c r="D377" s="31"/>
    </row>
    <row r="378" spans="4:4" x14ac:dyDescent="0.2">
      <c r="D378" s="31"/>
    </row>
    <row r="379" spans="4:4" x14ac:dyDescent="0.2">
      <c r="D379" s="31"/>
    </row>
    <row r="380" spans="4:4" x14ac:dyDescent="0.2">
      <c r="D380" s="31"/>
    </row>
    <row r="381" spans="4:4" x14ac:dyDescent="0.2">
      <c r="D381" s="31"/>
    </row>
    <row r="382" spans="4:4" x14ac:dyDescent="0.2">
      <c r="D382" s="31"/>
    </row>
    <row r="383" spans="4:4" x14ac:dyDescent="0.2">
      <c r="D383" s="31"/>
    </row>
    <row r="384" spans="4:4" x14ac:dyDescent="0.2">
      <c r="D384" s="31"/>
    </row>
    <row r="385" spans="4:4" x14ac:dyDescent="0.2">
      <c r="D385" s="31"/>
    </row>
    <row r="386" spans="4:4" x14ac:dyDescent="0.2">
      <c r="D386" s="31"/>
    </row>
    <row r="387" spans="4:4" x14ac:dyDescent="0.2">
      <c r="D387" s="31"/>
    </row>
    <row r="388" spans="4:4" x14ac:dyDescent="0.2">
      <c r="D388" s="31"/>
    </row>
    <row r="389" spans="4:4" x14ac:dyDescent="0.2">
      <c r="D389" s="31"/>
    </row>
    <row r="390" spans="4:4" x14ac:dyDescent="0.2">
      <c r="D390" s="31"/>
    </row>
    <row r="391" spans="4:4" x14ac:dyDescent="0.2">
      <c r="D391" s="31"/>
    </row>
    <row r="392" spans="4:4" x14ac:dyDescent="0.2">
      <c r="D392" s="31"/>
    </row>
    <row r="393" spans="4:4" x14ac:dyDescent="0.2">
      <c r="D393" s="31"/>
    </row>
    <row r="394" spans="4:4" x14ac:dyDescent="0.2">
      <c r="D394" s="31"/>
    </row>
    <row r="395" spans="4:4" x14ac:dyDescent="0.2">
      <c r="D395" s="31"/>
    </row>
    <row r="396" spans="4:4" x14ac:dyDescent="0.2">
      <c r="D396" s="31"/>
    </row>
    <row r="397" spans="4:4" x14ac:dyDescent="0.2">
      <c r="D397" s="31"/>
    </row>
    <row r="398" spans="4:4" x14ac:dyDescent="0.2">
      <c r="D398" s="31"/>
    </row>
    <row r="399" spans="4:4" x14ac:dyDescent="0.2">
      <c r="D399" s="31"/>
    </row>
    <row r="400" spans="4:4" x14ac:dyDescent="0.2">
      <c r="D400" s="31"/>
    </row>
    <row r="401" spans="4:4" x14ac:dyDescent="0.2">
      <c r="D401" s="31"/>
    </row>
    <row r="402" spans="4:4" x14ac:dyDescent="0.2">
      <c r="D402" s="31"/>
    </row>
    <row r="403" spans="4:4" x14ac:dyDescent="0.2">
      <c r="D403" s="31"/>
    </row>
    <row r="404" spans="4:4" x14ac:dyDescent="0.2">
      <c r="D404" s="31"/>
    </row>
    <row r="405" spans="4:4" x14ac:dyDescent="0.2">
      <c r="D405" s="31"/>
    </row>
    <row r="406" spans="4:4" x14ac:dyDescent="0.2">
      <c r="D406" s="31"/>
    </row>
    <row r="407" spans="4:4" x14ac:dyDescent="0.2">
      <c r="D407" s="31"/>
    </row>
    <row r="408" spans="4:4" x14ac:dyDescent="0.2">
      <c r="D408" s="31"/>
    </row>
    <row r="409" spans="4:4" x14ac:dyDescent="0.2">
      <c r="D409" s="31"/>
    </row>
    <row r="410" spans="4:4" x14ac:dyDescent="0.2">
      <c r="D410" s="31"/>
    </row>
    <row r="411" spans="4:4" x14ac:dyDescent="0.2">
      <c r="D411" s="31"/>
    </row>
    <row r="412" spans="4:4" x14ac:dyDescent="0.2">
      <c r="D412" s="31"/>
    </row>
    <row r="413" spans="4:4" x14ac:dyDescent="0.2">
      <c r="D413" s="31"/>
    </row>
    <row r="414" spans="4:4" x14ac:dyDescent="0.2">
      <c r="D414" s="31"/>
    </row>
    <row r="415" spans="4:4" x14ac:dyDescent="0.2">
      <c r="D415" s="31"/>
    </row>
    <row r="416" spans="4:4" x14ac:dyDescent="0.2">
      <c r="D416" s="31"/>
    </row>
    <row r="417" spans="4:4" x14ac:dyDescent="0.2">
      <c r="D417" s="31"/>
    </row>
    <row r="418" spans="4:4" x14ac:dyDescent="0.2">
      <c r="D418" s="31"/>
    </row>
    <row r="419" spans="4:4" x14ac:dyDescent="0.2">
      <c r="D419" s="31"/>
    </row>
    <row r="420" spans="4:4" x14ac:dyDescent="0.2">
      <c r="D420" s="31"/>
    </row>
    <row r="421" spans="4:4" x14ac:dyDescent="0.2">
      <c r="D421" s="31"/>
    </row>
    <row r="422" spans="4:4" x14ac:dyDescent="0.2">
      <c r="D422" s="31"/>
    </row>
    <row r="423" spans="4:4" x14ac:dyDescent="0.2">
      <c r="D423" s="31"/>
    </row>
    <row r="424" spans="4:4" x14ac:dyDescent="0.2">
      <c r="D424" s="31"/>
    </row>
    <row r="425" spans="4:4" x14ac:dyDescent="0.2">
      <c r="D425" s="31"/>
    </row>
    <row r="426" spans="4:4" x14ac:dyDescent="0.2">
      <c r="D426" s="31"/>
    </row>
    <row r="427" spans="4:4" x14ac:dyDescent="0.2">
      <c r="D427" s="31"/>
    </row>
    <row r="428" spans="4:4" x14ac:dyDescent="0.2">
      <c r="D428" s="31"/>
    </row>
    <row r="429" spans="4:4" x14ac:dyDescent="0.2">
      <c r="D429" s="31"/>
    </row>
    <row r="430" spans="4:4" x14ac:dyDescent="0.2">
      <c r="D430" s="31"/>
    </row>
    <row r="431" spans="4:4" x14ac:dyDescent="0.2">
      <c r="D431" s="31"/>
    </row>
    <row r="432" spans="4:4" x14ac:dyDescent="0.2">
      <c r="D432" s="31"/>
    </row>
    <row r="433" spans="4:4" x14ac:dyDescent="0.2">
      <c r="D433" s="31"/>
    </row>
    <row r="434" spans="4:4" x14ac:dyDescent="0.2">
      <c r="D434" s="31"/>
    </row>
    <row r="435" spans="4:4" x14ac:dyDescent="0.2">
      <c r="D435" s="31"/>
    </row>
  </sheetData>
  <sortState ref="A180:XFD196">
    <sortCondition ref="B180:B196"/>
    <sortCondition sortBy="cellColor" ref="C180:C196" dxfId="28"/>
    <sortCondition ref="C180:C196"/>
  </sortState>
  <mergeCells count="1">
    <mergeCell ref="D3:D4"/>
  </mergeCells>
  <conditionalFormatting sqref="I197:K198 I24:K24">
    <cfRule type="expression" dxfId="27" priority="17" stopIfTrue="1">
      <formula>AND(I24="×")</formula>
    </cfRule>
    <cfRule type="expression" dxfId="26" priority="18" stopIfTrue="1">
      <formula>AND(I24="√")</formula>
    </cfRule>
  </conditionalFormatting>
  <conditionalFormatting sqref="I27:K32">
    <cfRule type="expression" dxfId="25" priority="9" stopIfTrue="1">
      <formula>AND(I27="×")</formula>
    </cfRule>
    <cfRule type="expression" dxfId="24" priority="10" stopIfTrue="1">
      <formula>AND(I27="√")</formula>
    </cfRule>
  </conditionalFormatting>
  <conditionalFormatting sqref="I7:K23">
    <cfRule type="expression" dxfId="23" priority="5" stopIfTrue="1">
      <formula>AND(I7="×")</formula>
    </cfRule>
    <cfRule type="expression" dxfId="22" priority="6" stopIfTrue="1">
      <formula>AND(I7="√")</formula>
    </cfRule>
  </conditionalFormatting>
  <conditionalFormatting sqref="I26:K196">
    <cfRule type="expression" dxfId="21" priority="3" stopIfTrue="1">
      <formula>AND(I26="×")</formula>
    </cfRule>
    <cfRule type="expression" dxfId="20" priority="4" stopIfTrue="1">
      <formula>AND(I26="√")</formula>
    </cfRule>
  </conditionalFormatting>
  <conditionalFormatting sqref="I201:K208">
    <cfRule type="expression" dxfId="19" priority="1" stopIfTrue="1">
      <formula>AND(I201="×")</formula>
    </cfRule>
    <cfRule type="expression" dxfId="18" priority="2" stopIfTrue="1">
      <formula>AND(I201="√")</formula>
    </cfRule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  <rowBreaks count="3" manualBreakCount="3">
    <brk id="64" min="2" max="6" man="1"/>
    <brk id="124" min="2" max="6" man="1"/>
    <brk id="155" min="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5"/>
  <sheetViews>
    <sheetView rightToLeft="1" topLeftCell="S1" zoomScale="55" zoomScaleNormal="55" workbookViewId="0">
      <selection sqref="A1:XFD1048576"/>
    </sheetView>
  </sheetViews>
  <sheetFormatPr defaultColWidth="9.125" defaultRowHeight="14.25" x14ac:dyDescent="0.2"/>
  <cols>
    <col min="1" max="1" width="6.875" style="29" bestFit="1" customWidth="1"/>
    <col min="2" max="2" width="6.375" style="29" customWidth="1"/>
    <col min="3" max="3" width="10.625" style="29" customWidth="1"/>
    <col min="4" max="4" width="34" style="29" bestFit="1" customWidth="1"/>
    <col min="5" max="5" width="14.25" style="29" customWidth="1"/>
    <col min="6" max="6" width="4" style="29" customWidth="1"/>
    <col min="7" max="7" width="5" style="29" customWidth="1"/>
    <col min="8" max="8" width="4.625" style="29" customWidth="1"/>
    <col min="9" max="9" width="17.125" style="29" customWidth="1"/>
    <col min="10" max="10" width="9.75" style="29" customWidth="1"/>
    <col min="11" max="12" width="8.375" style="29" customWidth="1"/>
    <col min="13" max="13" width="8.75" style="29" customWidth="1"/>
    <col min="14" max="14" width="9.75" style="29" customWidth="1"/>
    <col min="15" max="15" width="1.375" style="29" customWidth="1"/>
    <col min="16" max="16" width="13.625" style="29" customWidth="1"/>
    <col min="17" max="17" width="1.375" style="29" customWidth="1"/>
    <col min="18" max="20" width="11.375" style="29" customWidth="1"/>
    <col min="21" max="22" width="12.875" style="29" customWidth="1"/>
    <col min="23" max="26" width="12.75" style="29" customWidth="1"/>
    <col min="27" max="30" width="9.125" style="29"/>
    <col min="31" max="31" width="37.375" style="29" bestFit="1" customWidth="1"/>
    <col min="32" max="257" width="9.125" style="29"/>
    <col min="258" max="258" width="6.375" style="29" customWidth="1"/>
    <col min="259" max="259" width="6.875" style="29" bestFit="1" customWidth="1"/>
    <col min="260" max="260" width="34" style="29" bestFit="1" customWidth="1"/>
    <col min="261" max="261" width="14.25" style="29" customWidth="1"/>
    <col min="262" max="262" width="4" style="29" customWidth="1"/>
    <col min="263" max="263" width="5" style="29" customWidth="1"/>
    <col min="264" max="264" width="4.625" style="29" customWidth="1"/>
    <col min="265" max="265" width="17.125" style="29" customWidth="1"/>
    <col min="266" max="266" width="9.75" style="29" customWidth="1"/>
    <col min="267" max="268" width="8.375" style="29" customWidth="1"/>
    <col min="269" max="269" width="8.75" style="29" customWidth="1"/>
    <col min="270" max="270" width="9.75" style="29" customWidth="1"/>
    <col min="271" max="271" width="1.375" style="29" customWidth="1"/>
    <col min="272" max="272" width="13.625" style="29" customWidth="1"/>
    <col min="273" max="273" width="1.375" style="29" customWidth="1"/>
    <col min="274" max="277" width="9.125" style="29"/>
    <col min="278" max="278" width="12.625" style="29" customWidth="1"/>
    <col min="279" max="279" width="12.75" style="29" bestFit="1" customWidth="1"/>
    <col min="280" max="282" width="12.75" style="29" customWidth="1"/>
    <col min="283" max="513" width="9.125" style="29"/>
    <col min="514" max="514" width="6.375" style="29" customWidth="1"/>
    <col min="515" max="515" width="6.875" style="29" bestFit="1" customWidth="1"/>
    <col min="516" max="516" width="34" style="29" bestFit="1" customWidth="1"/>
    <col min="517" max="517" width="14.25" style="29" customWidth="1"/>
    <col min="518" max="518" width="4" style="29" customWidth="1"/>
    <col min="519" max="519" width="5" style="29" customWidth="1"/>
    <col min="520" max="520" width="4.625" style="29" customWidth="1"/>
    <col min="521" max="521" width="17.125" style="29" customWidth="1"/>
    <col min="522" max="522" width="9.75" style="29" customWidth="1"/>
    <col min="523" max="524" width="8.375" style="29" customWidth="1"/>
    <col min="525" max="525" width="8.75" style="29" customWidth="1"/>
    <col min="526" max="526" width="9.75" style="29" customWidth="1"/>
    <col min="527" max="527" width="1.375" style="29" customWidth="1"/>
    <col min="528" max="528" width="13.625" style="29" customWidth="1"/>
    <col min="529" max="529" width="1.375" style="29" customWidth="1"/>
    <col min="530" max="533" width="9.125" style="29"/>
    <col min="534" max="534" width="12.625" style="29" customWidth="1"/>
    <col min="535" max="535" width="12.75" style="29" bestFit="1" customWidth="1"/>
    <col min="536" max="538" width="12.75" style="29" customWidth="1"/>
    <col min="539" max="769" width="9.125" style="29"/>
    <col min="770" max="770" width="6.375" style="29" customWidth="1"/>
    <col min="771" max="771" width="6.875" style="29" bestFit="1" customWidth="1"/>
    <col min="772" max="772" width="34" style="29" bestFit="1" customWidth="1"/>
    <col min="773" max="773" width="14.25" style="29" customWidth="1"/>
    <col min="774" max="774" width="4" style="29" customWidth="1"/>
    <col min="775" max="775" width="5" style="29" customWidth="1"/>
    <col min="776" max="776" width="4.625" style="29" customWidth="1"/>
    <col min="777" max="777" width="17.125" style="29" customWidth="1"/>
    <col min="778" max="778" width="9.75" style="29" customWidth="1"/>
    <col min="779" max="780" width="8.375" style="29" customWidth="1"/>
    <col min="781" max="781" width="8.75" style="29" customWidth="1"/>
    <col min="782" max="782" width="9.75" style="29" customWidth="1"/>
    <col min="783" max="783" width="1.375" style="29" customWidth="1"/>
    <col min="784" max="784" width="13.625" style="29" customWidth="1"/>
    <col min="785" max="785" width="1.375" style="29" customWidth="1"/>
    <col min="786" max="789" width="9.125" style="29"/>
    <col min="790" max="790" width="12.625" style="29" customWidth="1"/>
    <col min="791" max="791" width="12.75" style="29" bestFit="1" customWidth="1"/>
    <col min="792" max="794" width="12.75" style="29" customWidth="1"/>
    <col min="795" max="1025" width="9.125" style="29"/>
    <col min="1026" max="1026" width="6.375" style="29" customWidth="1"/>
    <col min="1027" max="1027" width="6.875" style="29" bestFit="1" customWidth="1"/>
    <col min="1028" max="1028" width="34" style="29" bestFit="1" customWidth="1"/>
    <col min="1029" max="1029" width="14.25" style="29" customWidth="1"/>
    <col min="1030" max="1030" width="4" style="29" customWidth="1"/>
    <col min="1031" max="1031" width="5" style="29" customWidth="1"/>
    <col min="1032" max="1032" width="4.625" style="29" customWidth="1"/>
    <col min="1033" max="1033" width="17.125" style="29" customWidth="1"/>
    <col min="1034" max="1034" width="9.75" style="29" customWidth="1"/>
    <col min="1035" max="1036" width="8.375" style="29" customWidth="1"/>
    <col min="1037" max="1037" width="8.75" style="29" customWidth="1"/>
    <col min="1038" max="1038" width="9.75" style="29" customWidth="1"/>
    <col min="1039" max="1039" width="1.375" style="29" customWidth="1"/>
    <col min="1040" max="1040" width="13.625" style="29" customWidth="1"/>
    <col min="1041" max="1041" width="1.375" style="29" customWidth="1"/>
    <col min="1042" max="1045" width="9.125" style="29"/>
    <col min="1046" max="1046" width="12.625" style="29" customWidth="1"/>
    <col min="1047" max="1047" width="12.75" style="29" bestFit="1" customWidth="1"/>
    <col min="1048" max="1050" width="12.75" style="29" customWidth="1"/>
    <col min="1051" max="1281" width="9.125" style="29"/>
    <col min="1282" max="1282" width="6.375" style="29" customWidth="1"/>
    <col min="1283" max="1283" width="6.875" style="29" bestFit="1" customWidth="1"/>
    <col min="1284" max="1284" width="34" style="29" bestFit="1" customWidth="1"/>
    <col min="1285" max="1285" width="14.25" style="29" customWidth="1"/>
    <col min="1286" max="1286" width="4" style="29" customWidth="1"/>
    <col min="1287" max="1287" width="5" style="29" customWidth="1"/>
    <col min="1288" max="1288" width="4.625" style="29" customWidth="1"/>
    <col min="1289" max="1289" width="17.125" style="29" customWidth="1"/>
    <col min="1290" max="1290" width="9.75" style="29" customWidth="1"/>
    <col min="1291" max="1292" width="8.375" style="29" customWidth="1"/>
    <col min="1293" max="1293" width="8.75" style="29" customWidth="1"/>
    <col min="1294" max="1294" width="9.75" style="29" customWidth="1"/>
    <col min="1295" max="1295" width="1.375" style="29" customWidth="1"/>
    <col min="1296" max="1296" width="13.625" style="29" customWidth="1"/>
    <col min="1297" max="1297" width="1.375" style="29" customWidth="1"/>
    <col min="1298" max="1301" width="9.125" style="29"/>
    <col min="1302" max="1302" width="12.625" style="29" customWidth="1"/>
    <col min="1303" max="1303" width="12.75" style="29" bestFit="1" customWidth="1"/>
    <col min="1304" max="1306" width="12.75" style="29" customWidth="1"/>
    <col min="1307" max="1537" width="9.125" style="29"/>
    <col min="1538" max="1538" width="6.375" style="29" customWidth="1"/>
    <col min="1539" max="1539" width="6.875" style="29" bestFit="1" customWidth="1"/>
    <col min="1540" max="1540" width="34" style="29" bestFit="1" customWidth="1"/>
    <col min="1541" max="1541" width="14.25" style="29" customWidth="1"/>
    <col min="1542" max="1542" width="4" style="29" customWidth="1"/>
    <col min="1543" max="1543" width="5" style="29" customWidth="1"/>
    <col min="1544" max="1544" width="4.625" style="29" customWidth="1"/>
    <col min="1545" max="1545" width="17.125" style="29" customWidth="1"/>
    <col min="1546" max="1546" width="9.75" style="29" customWidth="1"/>
    <col min="1547" max="1548" width="8.375" style="29" customWidth="1"/>
    <col min="1549" max="1549" width="8.75" style="29" customWidth="1"/>
    <col min="1550" max="1550" width="9.75" style="29" customWidth="1"/>
    <col min="1551" max="1551" width="1.375" style="29" customWidth="1"/>
    <col min="1552" max="1552" width="13.625" style="29" customWidth="1"/>
    <col min="1553" max="1553" width="1.375" style="29" customWidth="1"/>
    <col min="1554" max="1557" width="9.125" style="29"/>
    <col min="1558" max="1558" width="12.625" style="29" customWidth="1"/>
    <col min="1559" max="1559" width="12.75" style="29" bestFit="1" customWidth="1"/>
    <col min="1560" max="1562" width="12.75" style="29" customWidth="1"/>
    <col min="1563" max="1793" width="9.125" style="29"/>
    <col min="1794" max="1794" width="6.375" style="29" customWidth="1"/>
    <col min="1795" max="1795" width="6.875" style="29" bestFit="1" customWidth="1"/>
    <col min="1796" max="1796" width="34" style="29" bestFit="1" customWidth="1"/>
    <col min="1797" max="1797" width="14.25" style="29" customWidth="1"/>
    <col min="1798" max="1798" width="4" style="29" customWidth="1"/>
    <col min="1799" max="1799" width="5" style="29" customWidth="1"/>
    <col min="1800" max="1800" width="4.625" style="29" customWidth="1"/>
    <col min="1801" max="1801" width="17.125" style="29" customWidth="1"/>
    <col min="1802" max="1802" width="9.75" style="29" customWidth="1"/>
    <col min="1803" max="1804" width="8.375" style="29" customWidth="1"/>
    <col min="1805" max="1805" width="8.75" style="29" customWidth="1"/>
    <col min="1806" max="1806" width="9.75" style="29" customWidth="1"/>
    <col min="1807" max="1807" width="1.375" style="29" customWidth="1"/>
    <col min="1808" max="1808" width="13.625" style="29" customWidth="1"/>
    <col min="1809" max="1809" width="1.375" style="29" customWidth="1"/>
    <col min="1810" max="1813" width="9.125" style="29"/>
    <col min="1814" max="1814" width="12.625" style="29" customWidth="1"/>
    <col min="1815" max="1815" width="12.75" style="29" bestFit="1" customWidth="1"/>
    <col min="1816" max="1818" width="12.75" style="29" customWidth="1"/>
    <col min="1819" max="2049" width="9.125" style="29"/>
    <col min="2050" max="2050" width="6.375" style="29" customWidth="1"/>
    <col min="2051" max="2051" width="6.875" style="29" bestFit="1" customWidth="1"/>
    <col min="2052" max="2052" width="34" style="29" bestFit="1" customWidth="1"/>
    <col min="2053" max="2053" width="14.25" style="29" customWidth="1"/>
    <col min="2054" max="2054" width="4" style="29" customWidth="1"/>
    <col min="2055" max="2055" width="5" style="29" customWidth="1"/>
    <col min="2056" max="2056" width="4.625" style="29" customWidth="1"/>
    <col min="2057" max="2057" width="17.125" style="29" customWidth="1"/>
    <col min="2058" max="2058" width="9.75" style="29" customWidth="1"/>
    <col min="2059" max="2060" width="8.375" style="29" customWidth="1"/>
    <col min="2061" max="2061" width="8.75" style="29" customWidth="1"/>
    <col min="2062" max="2062" width="9.75" style="29" customWidth="1"/>
    <col min="2063" max="2063" width="1.375" style="29" customWidth="1"/>
    <col min="2064" max="2064" width="13.625" style="29" customWidth="1"/>
    <col min="2065" max="2065" width="1.375" style="29" customWidth="1"/>
    <col min="2066" max="2069" width="9.125" style="29"/>
    <col min="2070" max="2070" width="12.625" style="29" customWidth="1"/>
    <col min="2071" max="2071" width="12.75" style="29" bestFit="1" customWidth="1"/>
    <col min="2072" max="2074" width="12.75" style="29" customWidth="1"/>
    <col min="2075" max="2305" width="9.125" style="29"/>
    <col min="2306" max="2306" width="6.375" style="29" customWidth="1"/>
    <col min="2307" max="2307" width="6.875" style="29" bestFit="1" customWidth="1"/>
    <col min="2308" max="2308" width="34" style="29" bestFit="1" customWidth="1"/>
    <col min="2309" max="2309" width="14.25" style="29" customWidth="1"/>
    <col min="2310" max="2310" width="4" style="29" customWidth="1"/>
    <col min="2311" max="2311" width="5" style="29" customWidth="1"/>
    <col min="2312" max="2312" width="4.625" style="29" customWidth="1"/>
    <col min="2313" max="2313" width="17.125" style="29" customWidth="1"/>
    <col min="2314" max="2314" width="9.75" style="29" customWidth="1"/>
    <col min="2315" max="2316" width="8.375" style="29" customWidth="1"/>
    <col min="2317" max="2317" width="8.75" style="29" customWidth="1"/>
    <col min="2318" max="2318" width="9.75" style="29" customWidth="1"/>
    <col min="2319" max="2319" width="1.375" style="29" customWidth="1"/>
    <col min="2320" max="2320" width="13.625" style="29" customWidth="1"/>
    <col min="2321" max="2321" width="1.375" style="29" customWidth="1"/>
    <col min="2322" max="2325" width="9.125" style="29"/>
    <col min="2326" max="2326" width="12.625" style="29" customWidth="1"/>
    <col min="2327" max="2327" width="12.75" style="29" bestFit="1" customWidth="1"/>
    <col min="2328" max="2330" width="12.75" style="29" customWidth="1"/>
    <col min="2331" max="2561" width="9.125" style="29"/>
    <col min="2562" max="2562" width="6.375" style="29" customWidth="1"/>
    <col min="2563" max="2563" width="6.875" style="29" bestFit="1" customWidth="1"/>
    <col min="2564" max="2564" width="34" style="29" bestFit="1" customWidth="1"/>
    <col min="2565" max="2565" width="14.25" style="29" customWidth="1"/>
    <col min="2566" max="2566" width="4" style="29" customWidth="1"/>
    <col min="2567" max="2567" width="5" style="29" customWidth="1"/>
    <col min="2568" max="2568" width="4.625" style="29" customWidth="1"/>
    <col min="2569" max="2569" width="17.125" style="29" customWidth="1"/>
    <col min="2570" max="2570" width="9.75" style="29" customWidth="1"/>
    <col min="2571" max="2572" width="8.375" style="29" customWidth="1"/>
    <col min="2573" max="2573" width="8.75" style="29" customWidth="1"/>
    <col min="2574" max="2574" width="9.75" style="29" customWidth="1"/>
    <col min="2575" max="2575" width="1.375" style="29" customWidth="1"/>
    <col min="2576" max="2576" width="13.625" style="29" customWidth="1"/>
    <col min="2577" max="2577" width="1.375" style="29" customWidth="1"/>
    <col min="2578" max="2581" width="9.125" style="29"/>
    <col min="2582" max="2582" width="12.625" style="29" customWidth="1"/>
    <col min="2583" max="2583" width="12.75" style="29" bestFit="1" customWidth="1"/>
    <col min="2584" max="2586" width="12.75" style="29" customWidth="1"/>
    <col min="2587" max="2817" width="9.125" style="29"/>
    <col min="2818" max="2818" width="6.375" style="29" customWidth="1"/>
    <col min="2819" max="2819" width="6.875" style="29" bestFit="1" customWidth="1"/>
    <col min="2820" max="2820" width="34" style="29" bestFit="1" customWidth="1"/>
    <col min="2821" max="2821" width="14.25" style="29" customWidth="1"/>
    <col min="2822" max="2822" width="4" style="29" customWidth="1"/>
    <col min="2823" max="2823" width="5" style="29" customWidth="1"/>
    <col min="2824" max="2824" width="4.625" style="29" customWidth="1"/>
    <col min="2825" max="2825" width="17.125" style="29" customWidth="1"/>
    <col min="2826" max="2826" width="9.75" style="29" customWidth="1"/>
    <col min="2827" max="2828" width="8.375" style="29" customWidth="1"/>
    <col min="2829" max="2829" width="8.75" style="29" customWidth="1"/>
    <col min="2830" max="2830" width="9.75" style="29" customWidth="1"/>
    <col min="2831" max="2831" width="1.375" style="29" customWidth="1"/>
    <col min="2832" max="2832" width="13.625" style="29" customWidth="1"/>
    <col min="2833" max="2833" width="1.375" style="29" customWidth="1"/>
    <col min="2834" max="2837" width="9.125" style="29"/>
    <col min="2838" max="2838" width="12.625" style="29" customWidth="1"/>
    <col min="2839" max="2839" width="12.75" style="29" bestFit="1" customWidth="1"/>
    <col min="2840" max="2842" width="12.75" style="29" customWidth="1"/>
    <col min="2843" max="3073" width="9.125" style="29"/>
    <col min="3074" max="3074" width="6.375" style="29" customWidth="1"/>
    <col min="3075" max="3075" width="6.875" style="29" bestFit="1" customWidth="1"/>
    <col min="3076" max="3076" width="34" style="29" bestFit="1" customWidth="1"/>
    <col min="3077" max="3077" width="14.25" style="29" customWidth="1"/>
    <col min="3078" max="3078" width="4" style="29" customWidth="1"/>
    <col min="3079" max="3079" width="5" style="29" customWidth="1"/>
    <col min="3080" max="3080" width="4.625" style="29" customWidth="1"/>
    <col min="3081" max="3081" width="17.125" style="29" customWidth="1"/>
    <col min="3082" max="3082" width="9.75" style="29" customWidth="1"/>
    <col min="3083" max="3084" width="8.375" style="29" customWidth="1"/>
    <col min="3085" max="3085" width="8.75" style="29" customWidth="1"/>
    <col min="3086" max="3086" width="9.75" style="29" customWidth="1"/>
    <col min="3087" max="3087" width="1.375" style="29" customWidth="1"/>
    <col min="3088" max="3088" width="13.625" style="29" customWidth="1"/>
    <col min="3089" max="3089" width="1.375" style="29" customWidth="1"/>
    <col min="3090" max="3093" width="9.125" style="29"/>
    <col min="3094" max="3094" width="12.625" style="29" customWidth="1"/>
    <col min="3095" max="3095" width="12.75" style="29" bestFit="1" customWidth="1"/>
    <col min="3096" max="3098" width="12.75" style="29" customWidth="1"/>
    <col min="3099" max="3329" width="9.125" style="29"/>
    <col min="3330" max="3330" width="6.375" style="29" customWidth="1"/>
    <col min="3331" max="3331" width="6.875" style="29" bestFit="1" customWidth="1"/>
    <col min="3332" max="3332" width="34" style="29" bestFit="1" customWidth="1"/>
    <col min="3333" max="3333" width="14.25" style="29" customWidth="1"/>
    <col min="3334" max="3334" width="4" style="29" customWidth="1"/>
    <col min="3335" max="3335" width="5" style="29" customWidth="1"/>
    <col min="3336" max="3336" width="4.625" style="29" customWidth="1"/>
    <col min="3337" max="3337" width="17.125" style="29" customWidth="1"/>
    <col min="3338" max="3338" width="9.75" style="29" customWidth="1"/>
    <col min="3339" max="3340" width="8.375" style="29" customWidth="1"/>
    <col min="3341" max="3341" width="8.75" style="29" customWidth="1"/>
    <col min="3342" max="3342" width="9.75" style="29" customWidth="1"/>
    <col min="3343" max="3343" width="1.375" style="29" customWidth="1"/>
    <col min="3344" max="3344" width="13.625" style="29" customWidth="1"/>
    <col min="3345" max="3345" width="1.375" style="29" customWidth="1"/>
    <col min="3346" max="3349" width="9.125" style="29"/>
    <col min="3350" max="3350" width="12.625" style="29" customWidth="1"/>
    <col min="3351" max="3351" width="12.75" style="29" bestFit="1" customWidth="1"/>
    <col min="3352" max="3354" width="12.75" style="29" customWidth="1"/>
    <col min="3355" max="3585" width="9.125" style="29"/>
    <col min="3586" max="3586" width="6.375" style="29" customWidth="1"/>
    <col min="3587" max="3587" width="6.875" style="29" bestFit="1" customWidth="1"/>
    <col min="3588" max="3588" width="34" style="29" bestFit="1" customWidth="1"/>
    <col min="3589" max="3589" width="14.25" style="29" customWidth="1"/>
    <col min="3590" max="3590" width="4" style="29" customWidth="1"/>
    <col min="3591" max="3591" width="5" style="29" customWidth="1"/>
    <col min="3592" max="3592" width="4.625" style="29" customWidth="1"/>
    <col min="3593" max="3593" width="17.125" style="29" customWidth="1"/>
    <col min="3594" max="3594" width="9.75" style="29" customWidth="1"/>
    <col min="3595" max="3596" width="8.375" style="29" customWidth="1"/>
    <col min="3597" max="3597" width="8.75" style="29" customWidth="1"/>
    <col min="3598" max="3598" width="9.75" style="29" customWidth="1"/>
    <col min="3599" max="3599" width="1.375" style="29" customWidth="1"/>
    <col min="3600" max="3600" width="13.625" style="29" customWidth="1"/>
    <col min="3601" max="3601" width="1.375" style="29" customWidth="1"/>
    <col min="3602" max="3605" width="9.125" style="29"/>
    <col min="3606" max="3606" width="12.625" style="29" customWidth="1"/>
    <col min="3607" max="3607" width="12.75" style="29" bestFit="1" customWidth="1"/>
    <col min="3608" max="3610" width="12.75" style="29" customWidth="1"/>
    <col min="3611" max="3841" width="9.125" style="29"/>
    <col min="3842" max="3842" width="6.375" style="29" customWidth="1"/>
    <col min="3843" max="3843" width="6.875" style="29" bestFit="1" customWidth="1"/>
    <col min="3844" max="3844" width="34" style="29" bestFit="1" customWidth="1"/>
    <col min="3845" max="3845" width="14.25" style="29" customWidth="1"/>
    <col min="3846" max="3846" width="4" style="29" customWidth="1"/>
    <col min="3847" max="3847" width="5" style="29" customWidth="1"/>
    <col min="3848" max="3848" width="4.625" style="29" customWidth="1"/>
    <col min="3849" max="3849" width="17.125" style="29" customWidth="1"/>
    <col min="3850" max="3850" width="9.75" style="29" customWidth="1"/>
    <col min="3851" max="3852" width="8.375" style="29" customWidth="1"/>
    <col min="3853" max="3853" width="8.75" style="29" customWidth="1"/>
    <col min="3854" max="3854" width="9.75" style="29" customWidth="1"/>
    <col min="3855" max="3855" width="1.375" style="29" customWidth="1"/>
    <col min="3856" max="3856" width="13.625" style="29" customWidth="1"/>
    <col min="3857" max="3857" width="1.375" style="29" customWidth="1"/>
    <col min="3858" max="3861" width="9.125" style="29"/>
    <col min="3862" max="3862" width="12.625" style="29" customWidth="1"/>
    <col min="3863" max="3863" width="12.75" style="29" bestFit="1" customWidth="1"/>
    <col min="3864" max="3866" width="12.75" style="29" customWidth="1"/>
    <col min="3867" max="4097" width="9.125" style="29"/>
    <col min="4098" max="4098" width="6.375" style="29" customWidth="1"/>
    <col min="4099" max="4099" width="6.875" style="29" bestFit="1" customWidth="1"/>
    <col min="4100" max="4100" width="34" style="29" bestFit="1" customWidth="1"/>
    <col min="4101" max="4101" width="14.25" style="29" customWidth="1"/>
    <col min="4102" max="4102" width="4" style="29" customWidth="1"/>
    <col min="4103" max="4103" width="5" style="29" customWidth="1"/>
    <col min="4104" max="4104" width="4.625" style="29" customWidth="1"/>
    <col min="4105" max="4105" width="17.125" style="29" customWidth="1"/>
    <col min="4106" max="4106" width="9.75" style="29" customWidth="1"/>
    <col min="4107" max="4108" width="8.375" style="29" customWidth="1"/>
    <col min="4109" max="4109" width="8.75" style="29" customWidth="1"/>
    <col min="4110" max="4110" width="9.75" style="29" customWidth="1"/>
    <col min="4111" max="4111" width="1.375" style="29" customWidth="1"/>
    <col min="4112" max="4112" width="13.625" style="29" customWidth="1"/>
    <col min="4113" max="4113" width="1.375" style="29" customWidth="1"/>
    <col min="4114" max="4117" width="9.125" style="29"/>
    <col min="4118" max="4118" width="12.625" style="29" customWidth="1"/>
    <col min="4119" max="4119" width="12.75" style="29" bestFit="1" customWidth="1"/>
    <col min="4120" max="4122" width="12.75" style="29" customWidth="1"/>
    <col min="4123" max="4353" width="9.125" style="29"/>
    <col min="4354" max="4354" width="6.375" style="29" customWidth="1"/>
    <col min="4355" max="4355" width="6.875" style="29" bestFit="1" customWidth="1"/>
    <col min="4356" max="4356" width="34" style="29" bestFit="1" customWidth="1"/>
    <col min="4357" max="4357" width="14.25" style="29" customWidth="1"/>
    <col min="4358" max="4358" width="4" style="29" customWidth="1"/>
    <col min="4359" max="4359" width="5" style="29" customWidth="1"/>
    <col min="4360" max="4360" width="4.625" style="29" customWidth="1"/>
    <col min="4361" max="4361" width="17.125" style="29" customWidth="1"/>
    <col min="4362" max="4362" width="9.75" style="29" customWidth="1"/>
    <col min="4363" max="4364" width="8.375" style="29" customWidth="1"/>
    <col min="4365" max="4365" width="8.75" style="29" customWidth="1"/>
    <col min="4366" max="4366" width="9.75" style="29" customWidth="1"/>
    <col min="4367" max="4367" width="1.375" style="29" customWidth="1"/>
    <col min="4368" max="4368" width="13.625" style="29" customWidth="1"/>
    <col min="4369" max="4369" width="1.375" style="29" customWidth="1"/>
    <col min="4370" max="4373" width="9.125" style="29"/>
    <col min="4374" max="4374" width="12.625" style="29" customWidth="1"/>
    <col min="4375" max="4375" width="12.75" style="29" bestFit="1" customWidth="1"/>
    <col min="4376" max="4378" width="12.75" style="29" customWidth="1"/>
    <col min="4379" max="4609" width="9.125" style="29"/>
    <col min="4610" max="4610" width="6.375" style="29" customWidth="1"/>
    <col min="4611" max="4611" width="6.875" style="29" bestFit="1" customWidth="1"/>
    <col min="4612" max="4612" width="34" style="29" bestFit="1" customWidth="1"/>
    <col min="4613" max="4613" width="14.25" style="29" customWidth="1"/>
    <col min="4614" max="4614" width="4" style="29" customWidth="1"/>
    <col min="4615" max="4615" width="5" style="29" customWidth="1"/>
    <col min="4616" max="4616" width="4.625" style="29" customWidth="1"/>
    <col min="4617" max="4617" width="17.125" style="29" customWidth="1"/>
    <col min="4618" max="4618" width="9.75" style="29" customWidth="1"/>
    <col min="4619" max="4620" width="8.375" style="29" customWidth="1"/>
    <col min="4621" max="4621" width="8.75" style="29" customWidth="1"/>
    <col min="4622" max="4622" width="9.75" style="29" customWidth="1"/>
    <col min="4623" max="4623" width="1.375" style="29" customWidth="1"/>
    <col min="4624" max="4624" width="13.625" style="29" customWidth="1"/>
    <col min="4625" max="4625" width="1.375" style="29" customWidth="1"/>
    <col min="4626" max="4629" width="9.125" style="29"/>
    <col min="4630" max="4630" width="12.625" style="29" customWidth="1"/>
    <col min="4631" max="4631" width="12.75" style="29" bestFit="1" customWidth="1"/>
    <col min="4632" max="4634" width="12.75" style="29" customWidth="1"/>
    <col min="4635" max="4865" width="9.125" style="29"/>
    <col min="4866" max="4866" width="6.375" style="29" customWidth="1"/>
    <col min="4867" max="4867" width="6.875" style="29" bestFit="1" customWidth="1"/>
    <col min="4868" max="4868" width="34" style="29" bestFit="1" customWidth="1"/>
    <col min="4869" max="4869" width="14.25" style="29" customWidth="1"/>
    <col min="4870" max="4870" width="4" style="29" customWidth="1"/>
    <col min="4871" max="4871" width="5" style="29" customWidth="1"/>
    <col min="4872" max="4872" width="4.625" style="29" customWidth="1"/>
    <col min="4873" max="4873" width="17.125" style="29" customWidth="1"/>
    <col min="4874" max="4874" width="9.75" style="29" customWidth="1"/>
    <col min="4875" max="4876" width="8.375" style="29" customWidth="1"/>
    <col min="4877" max="4877" width="8.75" style="29" customWidth="1"/>
    <col min="4878" max="4878" width="9.75" style="29" customWidth="1"/>
    <col min="4879" max="4879" width="1.375" style="29" customWidth="1"/>
    <col min="4880" max="4880" width="13.625" style="29" customWidth="1"/>
    <col min="4881" max="4881" width="1.375" style="29" customWidth="1"/>
    <col min="4882" max="4885" width="9.125" style="29"/>
    <col min="4886" max="4886" width="12.625" style="29" customWidth="1"/>
    <col min="4887" max="4887" width="12.75" style="29" bestFit="1" customWidth="1"/>
    <col min="4888" max="4890" width="12.75" style="29" customWidth="1"/>
    <col min="4891" max="5121" width="9.125" style="29"/>
    <col min="5122" max="5122" width="6.375" style="29" customWidth="1"/>
    <col min="5123" max="5123" width="6.875" style="29" bestFit="1" customWidth="1"/>
    <col min="5124" max="5124" width="34" style="29" bestFit="1" customWidth="1"/>
    <col min="5125" max="5125" width="14.25" style="29" customWidth="1"/>
    <col min="5126" max="5126" width="4" style="29" customWidth="1"/>
    <col min="5127" max="5127" width="5" style="29" customWidth="1"/>
    <col min="5128" max="5128" width="4.625" style="29" customWidth="1"/>
    <col min="5129" max="5129" width="17.125" style="29" customWidth="1"/>
    <col min="5130" max="5130" width="9.75" style="29" customWidth="1"/>
    <col min="5131" max="5132" width="8.375" style="29" customWidth="1"/>
    <col min="5133" max="5133" width="8.75" style="29" customWidth="1"/>
    <col min="5134" max="5134" width="9.75" style="29" customWidth="1"/>
    <col min="5135" max="5135" width="1.375" style="29" customWidth="1"/>
    <col min="5136" max="5136" width="13.625" style="29" customWidth="1"/>
    <col min="5137" max="5137" width="1.375" style="29" customWidth="1"/>
    <col min="5138" max="5141" width="9.125" style="29"/>
    <col min="5142" max="5142" width="12.625" style="29" customWidth="1"/>
    <col min="5143" max="5143" width="12.75" style="29" bestFit="1" customWidth="1"/>
    <col min="5144" max="5146" width="12.75" style="29" customWidth="1"/>
    <col min="5147" max="5377" width="9.125" style="29"/>
    <col min="5378" max="5378" width="6.375" style="29" customWidth="1"/>
    <col min="5379" max="5379" width="6.875" style="29" bestFit="1" customWidth="1"/>
    <col min="5380" max="5380" width="34" style="29" bestFit="1" customWidth="1"/>
    <col min="5381" max="5381" width="14.25" style="29" customWidth="1"/>
    <col min="5382" max="5382" width="4" style="29" customWidth="1"/>
    <col min="5383" max="5383" width="5" style="29" customWidth="1"/>
    <col min="5384" max="5384" width="4.625" style="29" customWidth="1"/>
    <col min="5385" max="5385" width="17.125" style="29" customWidth="1"/>
    <col min="5386" max="5386" width="9.75" style="29" customWidth="1"/>
    <col min="5387" max="5388" width="8.375" style="29" customWidth="1"/>
    <col min="5389" max="5389" width="8.75" style="29" customWidth="1"/>
    <col min="5390" max="5390" width="9.75" style="29" customWidth="1"/>
    <col min="5391" max="5391" width="1.375" style="29" customWidth="1"/>
    <col min="5392" max="5392" width="13.625" style="29" customWidth="1"/>
    <col min="5393" max="5393" width="1.375" style="29" customWidth="1"/>
    <col min="5394" max="5397" width="9.125" style="29"/>
    <col min="5398" max="5398" width="12.625" style="29" customWidth="1"/>
    <col min="5399" max="5399" width="12.75" style="29" bestFit="1" customWidth="1"/>
    <col min="5400" max="5402" width="12.75" style="29" customWidth="1"/>
    <col min="5403" max="5633" width="9.125" style="29"/>
    <col min="5634" max="5634" width="6.375" style="29" customWidth="1"/>
    <col min="5635" max="5635" width="6.875" style="29" bestFit="1" customWidth="1"/>
    <col min="5636" max="5636" width="34" style="29" bestFit="1" customWidth="1"/>
    <col min="5637" max="5637" width="14.25" style="29" customWidth="1"/>
    <col min="5638" max="5638" width="4" style="29" customWidth="1"/>
    <col min="5639" max="5639" width="5" style="29" customWidth="1"/>
    <col min="5640" max="5640" width="4.625" style="29" customWidth="1"/>
    <col min="5641" max="5641" width="17.125" style="29" customWidth="1"/>
    <col min="5642" max="5642" width="9.75" style="29" customWidth="1"/>
    <col min="5643" max="5644" width="8.375" style="29" customWidth="1"/>
    <col min="5645" max="5645" width="8.75" style="29" customWidth="1"/>
    <col min="5646" max="5646" width="9.75" style="29" customWidth="1"/>
    <col min="5647" max="5647" width="1.375" style="29" customWidth="1"/>
    <col min="5648" max="5648" width="13.625" style="29" customWidth="1"/>
    <col min="5649" max="5649" width="1.375" style="29" customWidth="1"/>
    <col min="5650" max="5653" width="9.125" style="29"/>
    <col min="5654" max="5654" width="12.625" style="29" customWidth="1"/>
    <col min="5655" max="5655" width="12.75" style="29" bestFit="1" customWidth="1"/>
    <col min="5656" max="5658" width="12.75" style="29" customWidth="1"/>
    <col min="5659" max="5889" width="9.125" style="29"/>
    <col min="5890" max="5890" width="6.375" style="29" customWidth="1"/>
    <col min="5891" max="5891" width="6.875" style="29" bestFit="1" customWidth="1"/>
    <col min="5892" max="5892" width="34" style="29" bestFit="1" customWidth="1"/>
    <col min="5893" max="5893" width="14.25" style="29" customWidth="1"/>
    <col min="5894" max="5894" width="4" style="29" customWidth="1"/>
    <col min="5895" max="5895" width="5" style="29" customWidth="1"/>
    <col min="5896" max="5896" width="4.625" style="29" customWidth="1"/>
    <col min="5897" max="5897" width="17.125" style="29" customWidth="1"/>
    <col min="5898" max="5898" width="9.75" style="29" customWidth="1"/>
    <col min="5899" max="5900" width="8.375" style="29" customWidth="1"/>
    <col min="5901" max="5901" width="8.75" style="29" customWidth="1"/>
    <col min="5902" max="5902" width="9.75" style="29" customWidth="1"/>
    <col min="5903" max="5903" width="1.375" style="29" customWidth="1"/>
    <col min="5904" max="5904" width="13.625" style="29" customWidth="1"/>
    <col min="5905" max="5905" width="1.375" style="29" customWidth="1"/>
    <col min="5906" max="5909" width="9.125" style="29"/>
    <col min="5910" max="5910" width="12.625" style="29" customWidth="1"/>
    <col min="5911" max="5911" width="12.75" style="29" bestFit="1" customWidth="1"/>
    <col min="5912" max="5914" width="12.75" style="29" customWidth="1"/>
    <col min="5915" max="6145" width="9.125" style="29"/>
    <col min="6146" max="6146" width="6.375" style="29" customWidth="1"/>
    <col min="6147" max="6147" width="6.875" style="29" bestFit="1" customWidth="1"/>
    <col min="6148" max="6148" width="34" style="29" bestFit="1" customWidth="1"/>
    <col min="6149" max="6149" width="14.25" style="29" customWidth="1"/>
    <col min="6150" max="6150" width="4" style="29" customWidth="1"/>
    <col min="6151" max="6151" width="5" style="29" customWidth="1"/>
    <col min="6152" max="6152" width="4.625" style="29" customWidth="1"/>
    <col min="6153" max="6153" width="17.125" style="29" customWidth="1"/>
    <col min="6154" max="6154" width="9.75" style="29" customWidth="1"/>
    <col min="6155" max="6156" width="8.375" style="29" customWidth="1"/>
    <col min="6157" max="6157" width="8.75" style="29" customWidth="1"/>
    <col min="6158" max="6158" width="9.75" style="29" customWidth="1"/>
    <col min="6159" max="6159" width="1.375" style="29" customWidth="1"/>
    <col min="6160" max="6160" width="13.625" style="29" customWidth="1"/>
    <col min="6161" max="6161" width="1.375" style="29" customWidth="1"/>
    <col min="6162" max="6165" width="9.125" style="29"/>
    <col min="6166" max="6166" width="12.625" style="29" customWidth="1"/>
    <col min="6167" max="6167" width="12.75" style="29" bestFit="1" customWidth="1"/>
    <col min="6168" max="6170" width="12.75" style="29" customWidth="1"/>
    <col min="6171" max="6401" width="9.125" style="29"/>
    <col min="6402" max="6402" width="6.375" style="29" customWidth="1"/>
    <col min="6403" max="6403" width="6.875" style="29" bestFit="1" customWidth="1"/>
    <col min="6404" max="6404" width="34" style="29" bestFit="1" customWidth="1"/>
    <col min="6405" max="6405" width="14.25" style="29" customWidth="1"/>
    <col min="6406" max="6406" width="4" style="29" customWidth="1"/>
    <col min="6407" max="6407" width="5" style="29" customWidth="1"/>
    <col min="6408" max="6408" width="4.625" style="29" customWidth="1"/>
    <col min="6409" max="6409" width="17.125" style="29" customWidth="1"/>
    <col min="6410" max="6410" width="9.75" style="29" customWidth="1"/>
    <col min="6411" max="6412" width="8.375" style="29" customWidth="1"/>
    <col min="6413" max="6413" width="8.75" style="29" customWidth="1"/>
    <col min="6414" max="6414" width="9.75" style="29" customWidth="1"/>
    <col min="6415" max="6415" width="1.375" style="29" customWidth="1"/>
    <col min="6416" max="6416" width="13.625" style="29" customWidth="1"/>
    <col min="6417" max="6417" width="1.375" style="29" customWidth="1"/>
    <col min="6418" max="6421" width="9.125" style="29"/>
    <col min="6422" max="6422" width="12.625" style="29" customWidth="1"/>
    <col min="6423" max="6423" width="12.75" style="29" bestFit="1" customWidth="1"/>
    <col min="6424" max="6426" width="12.75" style="29" customWidth="1"/>
    <col min="6427" max="6657" width="9.125" style="29"/>
    <col min="6658" max="6658" width="6.375" style="29" customWidth="1"/>
    <col min="6659" max="6659" width="6.875" style="29" bestFit="1" customWidth="1"/>
    <col min="6660" max="6660" width="34" style="29" bestFit="1" customWidth="1"/>
    <col min="6661" max="6661" width="14.25" style="29" customWidth="1"/>
    <col min="6662" max="6662" width="4" style="29" customWidth="1"/>
    <col min="6663" max="6663" width="5" style="29" customWidth="1"/>
    <col min="6664" max="6664" width="4.625" style="29" customWidth="1"/>
    <col min="6665" max="6665" width="17.125" style="29" customWidth="1"/>
    <col min="6666" max="6666" width="9.75" style="29" customWidth="1"/>
    <col min="6667" max="6668" width="8.375" style="29" customWidth="1"/>
    <col min="6669" max="6669" width="8.75" style="29" customWidth="1"/>
    <col min="6670" max="6670" width="9.75" style="29" customWidth="1"/>
    <col min="6671" max="6671" width="1.375" style="29" customWidth="1"/>
    <col min="6672" max="6672" width="13.625" style="29" customWidth="1"/>
    <col min="6673" max="6673" width="1.375" style="29" customWidth="1"/>
    <col min="6674" max="6677" width="9.125" style="29"/>
    <col min="6678" max="6678" width="12.625" style="29" customWidth="1"/>
    <col min="6679" max="6679" width="12.75" style="29" bestFit="1" customWidth="1"/>
    <col min="6680" max="6682" width="12.75" style="29" customWidth="1"/>
    <col min="6683" max="6913" width="9.125" style="29"/>
    <col min="6914" max="6914" width="6.375" style="29" customWidth="1"/>
    <col min="6915" max="6915" width="6.875" style="29" bestFit="1" customWidth="1"/>
    <col min="6916" max="6916" width="34" style="29" bestFit="1" customWidth="1"/>
    <col min="6917" max="6917" width="14.25" style="29" customWidth="1"/>
    <col min="6918" max="6918" width="4" style="29" customWidth="1"/>
    <col min="6919" max="6919" width="5" style="29" customWidth="1"/>
    <col min="6920" max="6920" width="4.625" style="29" customWidth="1"/>
    <col min="6921" max="6921" width="17.125" style="29" customWidth="1"/>
    <col min="6922" max="6922" width="9.75" style="29" customWidth="1"/>
    <col min="6923" max="6924" width="8.375" style="29" customWidth="1"/>
    <col min="6925" max="6925" width="8.75" style="29" customWidth="1"/>
    <col min="6926" max="6926" width="9.75" style="29" customWidth="1"/>
    <col min="6927" max="6927" width="1.375" style="29" customWidth="1"/>
    <col min="6928" max="6928" width="13.625" style="29" customWidth="1"/>
    <col min="6929" max="6929" width="1.375" style="29" customWidth="1"/>
    <col min="6930" max="6933" width="9.125" style="29"/>
    <col min="6934" max="6934" width="12.625" style="29" customWidth="1"/>
    <col min="6935" max="6935" width="12.75" style="29" bestFit="1" customWidth="1"/>
    <col min="6936" max="6938" width="12.75" style="29" customWidth="1"/>
    <col min="6939" max="7169" width="9.125" style="29"/>
    <col min="7170" max="7170" width="6.375" style="29" customWidth="1"/>
    <col min="7171" max="7171" width="6.875" style="29" bestFit="1" customWidth="1"/>
    <col min="7172" max="7172" width="34" style="29" bestFit="1" customWidth="1"/>
    <col min="7173" max="7173" width="14.25" style="29" customWidth="1"/>
    <col min="7174" max="7174" width="4" style="29" customWidth="1"/>
    <col min="7175" max="7175" width="5" style="29" customWidth="1"/>
    <col min="7176" max="7176" width="4.625" style="29" customWidth="1"/>
    <col min="7177" max="7177" width="17.125" style="29" customWidth="1"/>
    <col min="7178" max="7178" width="9.75" style="29" customWidth="1"/>
    <col min="7179" max="7180" width="8.375" style="29" customWidth="1"/>
    <col min="7181" max="7181" width="8.75" style="29" customWidth="1"/>
    <col min="7182" max="7182" width="9.75" style="29" customWidth="1"/>
    <col min="7183" max="7183" width="1.375" style="29" customWidth="1"/>
    <col min="7184" max="7184" width="13.625" style="29" customWidth="1"/>
    <col min="7185" max="7185" width="1.375" style="29" customWidth="1"/>
    <col min="7186" max="7189" width="9.125" style="29"/>
    <col min="7190" max="7190" width="12.625" style="29" customWidth="1"/>
    <col min="7191" max="7191" width="12.75" style="29" bestFit="1" customWidth="1"/>
    <col min="7192" max="7194" width="12.75" style="29" customWidth="1"/>
    <col min="7195" max="7425" width="9.125" style="29"/>
    <col min="7426" max="7426" width="6.375" style="29" customWidth="1"/>
    <col min="7427" max="7427" width="6.875" style="29" bestFit="1" customWidth="1"/>
    <col min="7428" max="7428" width="34" style="29" bestFit="1" customWidth="1"/>
    <col min="7429" max="7429" width="14.25" style="29" customWidth="1"/>
    <col min="7430" max="7430" width="4" style="29" customWidth="1"/>
    <col min="7431" max="7431" width="5" style="29" customWidth="1"/>
    <col min="7432" max="7432" width="4.625" style="29" customWidth="1"/>
    <col min="7433" max="7433" width="17.125" style="29" customWidth="1"/>
    <col min="7434" max="7434" width="9.75" style="29" customWidth="1"/>
    <col min="7435" max="7436" width="8.375" style="29" customWidth="1"/>
    <col min="7437" max="7437" width="8.75" style="29" customWidth="1"/>
    <col min="7438" max="7438" width="9.75" style="29" customWidth="1"/>
    <col min="7439" max="7439" width="1.375" style="29" customWidth="1"/>
    <col min="7440" max="7440" width="13.625" style="29" customWidth="1"/>
    <col min="7441" max="7441" width="1.375" style="29" customWidth="1"/>
    <col min="7442" max="7445" width="9.125" style="29"/>
    <col min="7446" max="7446" width="12.625" style="29" customWidth="1"/>
    <col min="7447" max="7447" width="12.75" style="29" bestFit="1" customWidth="1"/>
    <col min="7448" max="7450" width="12.75" style="29" customWidth="1"/>
    <col min="7451" max="7681" width="9.125" style="29"/>
    <col min="7682" max="7682" width="6.375" style="29" customWidth="1"/>
    <col min="7683" max="7683" width="6.875" style="29" bestFit="1" customWidth="1"/>
    <col min="7684" max="7684" width="34" style="29" bestFit="1" customWidth="1"/>
    <col min="7685" max="7685" width="14.25" style="29" customWidth="1"/>
    <col min="7686" max="7686" width="4" style="29" customWidth="1"/>
    <col min="7687" max="7687" width="5" style="29" customWidth="1"/>
    <col min="7688" max="7688" width="4.625" style="29" customWidth="1"/>
    <col min="7689" max="7689" width="17.125" style="29" customWidth="1"/>
    <col min="7690" max="7690" width="9.75" style="29" customWidth="1"/>
    <col min="7691" max="7692" width="8.375" style="29" customWidth="1"/>
    <col min="7693" max="7693" width="8.75" style="29" customWidth="1"/>
    <col min="7694" max="7694" width="9.75" style="29" customWidth="1"/>
    <col min="7695" max="7695" width="1.375" style="29" customWidth="1"/>
    <col min="7696" max="7696" width="13.625" style="29" customWidth="1"/>
    <col min="7697" max="7697" width="1.375" style="29" customWidth="1"/>
    <col min="7698" max="7701" width="9.125" style="29"/>
    <col min="7702" max="7702" width="12.625" style="29" customWidth="1"/>
    <col min="7703" max="7703" width="12.75" style="29" bestFit="1" customWidth="1"/>
    <col min="7704" max="7706" width="12.75" style="29" customWidth="1"/>
    <col min="7707" max="7937" width="9.125" style="29"/>
    <col min="7938" max="7938" width="6.375" style="29" customWidth="1"/>
    <col min="7939" max="7939" width="6.875" style="29" bestFit="1" customWidth="1"/>
    <col min="7940" max="7940" width="34" style="29" bestFit="1" customWidth="1"/>
    <col min="7941" max="7941" width="14.25" style="29" customWidth="1"/>
    <col min="7942" max="7942" width="4" style="29" customWidth="1"/>
    <col min="7943" max="7943" width="5" style="29" customWidth="1"/>
    <col min="7944" max="7944" width="4.625" style="29" customWidth="1"/>
    <col min="7945" max="7945" width="17.125" style="29" customWidth="1"/>
    <col min="7946" max="7946" width="9.75" style="29" customWidth="1"/>
    <col min="7947" max="7948" width="8.375" style="29" customWidth="1"/>
    <col min="7949" max="7949" width="8.75" style="29" customWidth="1"/>
    <col min="7950" max="7950" width="9.75" style="29" customWidth="1"/>
    <col min="7951" max="7951" width="1.375" style="29" customWidth="1"/>
    <col min="7952" max="7952" width="13.625" style="29" customWidth="1"/>
    <col min="7953" max="7953" width="1.375" style="29" customWidth="1"/>
    <col min="7954" max="7957" width="9.125" style="29"/>
    <col min="7958" max="7958" width="12.625" style="29" customWidth="1"/>
    <col min="7959" max="7959" width="12.75" style="29" bestFit="1" customWidth="1"/>
    <col min="7960" max="7962" width="12.75" style="29" customWidth="1"/>
    <col min="7963" max="8193" width="9.125" style="29"/>
    <col min="8194" max="8194" width="6.375" style="29" customWidth="1"/>
    <col min="8195" max="8195" width="6.875" style="29" bestFit="1" customWidth="1"/>
    <col min="8196" max="8196" width="34" style="29" bestFit="1" customWidth="1"/>
    <col min="8197" max="8197" width="14.25" style="29" customWidth="1"/>
    <col min="8198" max="8198" width="4" style="29" customWidth="1"/>
    <col min="8199" max="8199" width="5" style="29" customWidth="1"/>
    <col min="8200" max="8200" width="4.625" style="29" customWidth="1"/>
    <col min="8201" max="8201" width="17.125" style="29" customWidth="1"/>
    <col min="8202" max="8202" width="9.75" style="29" customWidth="1"/>
    <col min="8203" max="8204" width="8.375" style="29" customWidth="1"/>
    <col min="8205" max="8205" width="8.75" style="29" customWidth="1"/>
    <col min="8206" max="8206" width="9.75" style="29" customWidth="1"/>
    <col min="8207" max="8207" width="1.375" style="29" customWidth="1"/>
    <col min="8208" max="8208" width="13.625" style="29" customWidth="1"/>
    <col min="8209" max="8209" width="1.375" style="29" customWidth="1"/>
    <col min="8210" max="8213" width="9.125" style="29"/>
    <col min="8214" max="8214" width="12.625" style="29" customWidth="1"/>
    <col min="8215" max="8215" width="12.75" style="29" bestFit="1" customWidth="1"/>
    <col min="8216" max="8218" width="12.75" style="29" customWidth="1"/>
    <col min="8219" max="8449" width="9.125" style="29"/>
    <col min="8450" max="8450" width="6.375" style="29" customWidth="1"/>
    <col min="8451" max="8451" width="6.875" style="29" bestFit="1" customWidth="1"/>
    <col min="8452" max="8452" width="34" style="29" bestFit="1" customWidth="1"/>
    <col min="8453" max="8453" width="14.25" style="29" customWidth="1"/>
    <col min="8454" max="8454" width="4" style="29" customWidth="1"/>
    <col min="8455" max="8455" width="5" style="29" customWidth="1"/>
    <col min="8456" max="8456" width="4.625" style="29" customWidth="1"/>
    <col min="8457" max="8457" width="17.125" style="29" customWidth="1"/>
    <col min="8458" max="8458" width="9.75" style="29" customWidth="1"/>
    <col min="8459" max="8460" width="8.375" style="29" customWidth="1"/>
    <col min="8461" max="8461" width="8.75" style="29" customWidth="1"/>
    <col min="8462" max="8462" width="9.75" style="29" customWidth="1"/>
    <col min="8463" max="8463" width="1.375" style="29" customWidth="1"/>
    <col min="8464" max="8464" width="13.625" style="29" customWidth="1"/>
    <col min="8465" max="8465" width="1.375" style="29" customWidth="1"/>
    <col min="8466" max="8469" width="9.125" style="29"/>
    <col min="8470" max="8470" width="12.625" style="29" customWidth="1"/>
    <col min="8471" max="8471" width="12.75" style="29" bestFit="1" customWidth="1"/>
    <col min="8472" max="8474" width="12.75" style="29" customWidth="1"/>
    <col min="8475" max="8705" width="9.125" style="29"/>
    <col min="8706" max="8706" width="6.375" style="29" customWidth="1"/>
    <col min="8707" max="8707" width="6.875" style="29" bestFit="1" customWidth="1"/>
    <col min="8708" max="8708" width="34" style="29" bestFit="1" customWidth="1"/>
    <col min="8709" max="8709" width="14.25" style="29" customWidth="1"/>
    <col min="8710" max="8710" width="4" style="29" customWidth="1"/>
    <col min="8711" max="8711" width="5" style="29" customWidth="1"/>
    <col min="8712" max="8712" width="4.625" style="29" customWidth="1"/>
    <col min="8713" max="8713" width="17.125" style="29" customWidth="1"/>
    <col min="8714" max="8714" width="9.75" style="29" customWidth="1"/>
    <col min="8715" max="8716" width="8.375" style="29" customWidth="1"/>
    <col min="8717" max="8717" width="8.75" style="29" customWidth="1"/>
    <col min="8718" max="8718" width="9.75" style="29" customWidth="1"/>
    <col min="8719" max="8719" width="1.375" style="29" customWidth="1"/>
    <col min="8720" max="8720" width="13.625" style="29" customWidth="1"/>
    <col min="8721" max="8721" width="1.375" style="29" customWidth="1"/>
    <col min="8722" max="8725" width="9.125" style="29"/>
    <col min="8726" max="8726" width="12.625" style="29" customWidth="1"/>
    <col min="8727" max="8727" width="12.75" style="29" bestFit="1" customWidth="1"/>
    <col min="8728" max="8730" width="12.75" style="29" customWidth="1"/>
    <col min="8731" max="8961" width="9.125" style="29"/>
    <col min="8962" max="8962" width="6.375" style="29" customWidth="1"/>
    <col min="8963" max="8963" width="6.875" style="29" bestFit="1" customWidth="1"/>
    <col min="8964" max="8964" width="34" style="29" bestFit="1" customWidth="1"/>
    <col min="8965" max="8965" width="14.25" style="29" customWidth="1"/>
    <col min="8966" max="8966" width="4" style="29" customWidth="1"/>
    <col min="8967" max="8967" width="5" style="29" customWidth="1"/>
    <col min="8968" max="8968" width="4.625" style="29" customWidth="1"/>
    <col min="8969" max="8969" width="17.125" style="29" customWidth="1"/>
    <col min="8970" max="8970" width="9.75" style="29" customWidth="1"/>
    <col min="8971" max="8972" width="8.375" style="29" customWidth="1"/>
    <col min="8973" max="8973" width="8.75" style="29" customWidth="1"/>
    <col min="8974" max="8974" width="9.75" style="29" customWidth="1"/>
    <col min="8975" max="8975" width="1.375" style="29" customWidth="1"/>
    <col min="8976" max="8976" width="13.625" style="29" customWidth="1"/>
    <col min="8977" max="8977" width="1.375" style="29" customWidth="1"/>
    <col min="8978" max="8981" width="9.125" style="29"/>
    <col min="8982" max="8982" width="12.625" style="29" customWidth="1"/>
    <col min="8983" max="8983" width="12.75" style="29" bestFit="1" customWidth="1"/>
    <col min="8984" max="8986" width="12.75" style="29" customWidth="1"/>
    <col min="8987" max="9217" width="9.125" style="29"/>
    <col min="9218" max="9218" width="6.375" style="29" customWidth="1"/>
    <col min="9219" max="9219" width="6.875" style="29" bestFit="1" customWidth="1"/>
    <col min="9220" max="9220" width="34" style="29" bestFit="1" customWidth="1"/>
    <col min="9221" max="9221" width="14.25" style="29" customWidth="1"/>
    <col min="9222" max="9222" width="4" style="29" customWidth="1"/>
    <col min="9223" max="9223" width="5" style="29" customWidth="1"/>
    <col min="9224" max="9224" width="4.625" style="29" customWidth="1"/>
    <col min="9225" max="9225" width="17.125" style="29" customWidth="1"/>
    <col min="9226" max="9226" width="9.75" style="29" customWidth="1"/>
    <col min="9227" max="9228" width="8.375" style="29" customWidth="1"/>
    <col min="9229" max="9229" width="8.75" style="29" customWidth="1"/>
    <col min="9230" max="9230" width="9.75" style="29" customWidth="1"/>
    <col min="9231" max="9231" width="1.375" style="29" customWidth="1"/>
    <col min="9232" max="9232" width="13.625" style="29" customWidth="1"/>
    <col min="9233" max="9233" width="1.375" style="29" customWidth="1"/>
    <col min="9234" max="9237" width="9.125" style="29"/>
    <col min="9238" max="9238" width="12.625" style="29" customWidth="1"/>
    <col min="9239" max="9239" width="12.75" style="29" bestFit="1" customWidth="1"/>
    <col min="9240" max="9242" width="12.75" style="29" customWidth="1"/>
    <col min="9243" max="9473" width="9.125" style="29"/>
    <col min="9474" max="9474" width="6.375" style="29" customWidth="1"/>
    <col min="9475" max="9475" width="6.875" style="29" bestFit="1" customWidth="1"/>
    <col min="9476" max="9476" width="34" style="29" bestFit="1" customWidth="1"/>
    <col min="9477" max="9477" width="14.25" style="29" customWidth="1"/>
    <col min="9478" max="9478" width="4" style="29" customWidth="1"/>
    <col min="9479" max="9479" width="5" style="29" customWidth="1"/>
    <col min="9480" max="9480" width="4.625" style="29" customWidth="1"/>
    <col min="9481" max="9481" width="17.125" style="29" customWidth="1"/>
    <col min="9482" max="9482" width="9.75" style="29" customWidth="1"/>
    <col min="9483" max="9484" width="8.375" style="29" customWidth="1"/>
    <col min="9485" max="9485" width="8.75" style="29" customWidth="1"/>
    <col min="9486" max="9486" width="9.75" style="29" customWidth="1"/>
    <col min="9487" max="9487" width="1.375" style="29" customWidth="1"/>
    <col min="9488" max="9488" width="13.625" style="29" customWidth="1"/>
    <col min="9489" max="9489" width="1.375" style="29" customWidth="1"/>
    <col min="9490" max="9493" width="9.125" style="29"/>
    <col min="9494" max="9494" width="12.625" style="29" customWidth="1"/>
    <col min="9495" max="9495" width="12.75" style="29" bestFit="1" customWidth="1"/>
    <col min="9496" max="9498" width="12.75" style="29" customWidth="1"/>
    <col min="9499" max="9729" width="9.125" style="29"/>
    <col min="9730" max="9730" width="6.375" style="29" customWidth="1"/>
    <col min="9731" max="9731" width="6.875" style="29" bestFit="1" customWidth="1"/>
    <col min="9732" max="9732" width="34" style="29" bestFit="1" customWidth="1"/>
    <col min="9733" max="9733" width="14.25" style="29" customWidth="1"/>
    <col min="9734" max="9734" width="4" style="29" customWidth="1"/>
    <col min="9735" max="9735" width="5" style="29" customWidth="1"/>
    <col min="9736" max="9736" width="4.625" style="29" customWidth="1"/>
    <col min="9737" max="9737" width="17.125" style="29" customWidth="1"/>
    <col min="9738" max="9738" width="9.75" style="29" customWidth="1"/>
    <col min="9739" max="9740" width="8.375" style="29" customWidth="1"/>
    <col min="9741" max="9741" width="8.75" style="29" customWidth="1"/>
    <col min="9742" max="9742" width="9.75" style="29" customWidth="1"/>
    <col min="9743" max="9743" width="1.375" style="29" customWidth="1"/>
    <col min="9744" max="9744" width="13.625" style="29" customWidth="1"/>
    <col min="9745" max="9745" width="1.375" style="29" customWidth="1"/>
    <col min="9746" max="9749" width="9.125" style="29"/>
    <col min="9750" max="9750" width="12.625" style="29" customWidth="1"/>
    <col min="9751" max="9751" width="12.75" style="29" bestFit="1" customWidth="1"/>
    <col min="9752" max="9754" width="12.75" style="29" customWidth="1"/>
    <col min="9755" max="9985" width="9.125" style="29"/>
    <col min="9986" max="9986" width="6.375" style="29" customWidth="1"/>
    <col min="9987" max="9987" width="6.875" style="29" bestFit="1" customWidth="1"/>
    <col min="9988" max="9988" width="34" style="29" bestFit="1" customWidth="1"/>
    <col min="9989" max="9989" width="14.25" style="29" customWidth="1"/>
    <col min="9990" max="9990" width="4" style="29" customWidth="1"/>
    <col min="9991" max="9991" width="5" style="29" customWidth="1"/>
    <col min="9992" max="9992" width="4.625" style="29" customWidth="1"/>
    <col min="9993" max="9993" width="17.125" style="29" customWidth="1"/>
    <col min="9994" max="9994" width="9.75" style="29" customWidth="1"/>
    <col min="9995" max="9996" width="8.375" style="29" customWidth="1"/>
    <col min="9997" max="9997" width="8.75" style="29" customWidth="1"/>
    <col min="9998" max="9998" width="9.75" style="29" customWidth="1"/>
    <col min="9999" max="9999" width="1.375" style="29" customWidth="1"/>
    <col min="10000" max="10000" width="13.625" style="29" customWidth="1"/>
    <col min="10001" max="10001" width="1.375" style="29" customWidth="1"/>
    <col min="10002" max="10005" width="9.125" style="29"/>
    <col min="10006" max="10006" width="12.625" style="29" customWidth="1"/>
    <col min="10007" max="10007" width="12.75" style="29" bestFit="1" customWidth="1"/>
    <col min="10008" max="10010" width="12.75" style="29" customWidth="1"/>
    <col min="10011" max="10241" width="9.125" style="29"/>
    <col min="10242" max="10242" width="6.375" style="29" customWidth="1"/>
    <col min="10243" max="10243" width="6.875" style="29" bestFit="1" customWidth="1"/>
    <col min="10244" max="10244" width="34" style="29" bestFit="1" customWidth="1"/>
    <col min="10245" max="10245" width="14.25" style="29" customWidth="1"/>
    <col min="10246" max="10246" width="4" style="29" customWidth="1"/>
    <col min="10247" max="10247" width="5" style="29" customWidth="1"/>
    <col min="10248" max="10248" width="4.625" style="29" customWidth="1"/>
    <col min="10249" max="10249" width="17.125" style="29" customWidth="1"/>
    <col min="10250" max="10250" width="9.75" style="29" customWidth="1"/>
    <col min="10251" max="10252" width="8.375" style="29" customWidth="1"/>
    <col min="10253" max="10253" width="8.75" style="29" customWidth="1"/>
    <col min="10254" max="10254" width="9.75" style="29" customWidth="1"/>
    <col min="10255" max="10255" width="1.375" style="29" customWidth="1"/>
    <col min="10256" max="10256" width="13.625" style="29" customWidth="1"/>
    <col min="10257" max="10257" width="1.375" style="29" customWidth="1"/>
    <col min="10258" max="10261" width="9.125" style="29"/>
    <col min="10262" max="10262" width="12.625" style="29" customWidth="1"/>
    <col min="10263" max="10263" width="12.75" style="29" bestFit="1" customWidth="1"/>
    <col min="10264" max="10266" width="12.75" style="29" customWidth="1"/>
    <col min="10267" max="10497" width="9.125" style="29"/>
    <col min="10498" max="10498" width="6.375" style="29" customWidth="1"/>
    <col min="10499" max="10499" width="6.875" style="29" bestFit="1" customWidth="1"/>
    <col min="10500" max="10500" width="34" style="29" bestFit="1" customWidth="1"/>
    <col min="10501" max="10501" width="14.25" style="29" customWidth="1"/>
    <col min="10502" max="10502" width="4" style="29" customWidth="1"/>
    <col min="10503" max="10503" width="5" style="29" customWidth="1"/>
    <col min="10504" max="10504" width="4.625" style="29" customWidth="1"/>
    <col min="10505" max="10505" width="17.125" style="29" customWidth="1"/>
    <col min="10506" max="10506" width="9.75" style="29" customWidth="1"/>
    <col min="10507" max="10508" width="8.375" style="29" customWidth="1"/>
    <col min="10509" max="10509" width="8.75" style="29" customWidth="1"/>
    <col min="10510" max="10510" width="9.75" style="29" customWidth="1"/>
    <col min="10511" max="10511" width="1.375" style="29" customWidth="1"/>
    <col min="10512" max="10512" width="13.625" style="29" customWidth="1"/>
    <col min="10513" max="10513" width="1.375" style="29" customWidth="1"/>
    <col min="10514" max="10517" width="9.125" style="29"/>
    <col min="10518" max="10518" width="12.625" style="29" customWidth="1"/>
    <col min="10519" max="10519" width="12.75" style="29" bestFit="1" customWidth="1"/>
    <col min="10520" max="10522" width="12.75" style="29" customWidth="1"/>
    <col min="10523" max="10753" width="9.125" style="29"/>
    <col min="10754" max="10754" width="6.375" style="29" customWidth="1"/>
    <col min="10755" max="10755" width="6.875" style="29" bestFit="1" customWidth="1"/>
    <col min="10756" max="10756" width="34" style="29" bestFit="1" customWidth="1"/>
    <col min="10757" max="10757" width="14.25" style="29" customWidth="1"/>
    <col min="10758" max="10758" width="4" style="29" customWidth="1"/>
    <col min="10759" max="10759" width="5" style="29" customWidth="1"/>
    <col min="10760" max="10760" width="4.625" style="29" customWidth="1"/>
    <col min="10761" max="10761" width="17.125" style="29" customWidth="1"/>
    <col min="10762" max="10762" width="9.75" style="29" customWidth="1"/>
    <col min="10763" max="10764" width="8.375" style="29" customWidth="1"/>
    <col min="10765" max="10765" width="8.75" style="29" customWidth="1"/>
    <col min="10766" max="10766" width="9.75" style="29" customWidth="1"/>
    <col min="10767" max="10767" width="1.375" style="29" customWidth="1"/>
    <col min="10768" max="10768" width="13.625" style="29" customWidth="1"/>
    <col min="10769" max="10769" width="1.375" style="29" customWidth="1"/>
    <col min="10770" max="10773" width="9.125" style="29"/>
    <col min="10774" max="10774" width="12.625" style="29" customWidth="1"/>
    <col min="10775" max="10775" width="12.75" style="29" bestFit="1" customWidth="1"/>
    <col min="10776" max="10778" width="12.75" style="29" customWidth="1"/>
    <col min="10779" max="11009" width="9.125" style="29"/>
    <col min="11010" max="11010" width="6.375" style="29" customWidth="1"/>
    <col min="11011" max="11011" width="6.875" style="29" bestFit="1" customWidth="1"/>
    <col min="11012" max="11012" width="34" style="29" bestFit="1" customWidth="1"/>
    <col min="11013" max="11013" width="14.25" style="29" customWidth="1"/>
    <col min="11014" max="11014" width="4" style="29" customWidth="1"/>
    <col min="11015" max="11015" width="5" style="29" customWidth="1"/>
    <col min="11016" max="11016" width="4.625" style="29" customWidth="1"/>
    <col min="11017" max="11017" width="17.125" style="29" customWidth="1"/>
    <col min="11018" max="11018" width="9.75" style="29" customWidth="1"/>
    <col min="11019" max="11020" width="8.375" style="29" customWidth="1"/>
    <col min="11021" max="11021" width="8.75" style="29" customWidth="1"/>
    <col min="11022" max="11022" width="9.75" style="29" customWidth="1"/>
    <col min="11023" max="11023" width="1.375" style="29" customWidth="1"/>
    <col min="11024" max="11024" width="13.625" style="29" customWidth="1"/>
    <col min="11025" max="11025" width="1.375" style="29" customWidth="1"/>
    <col min="11026" max="11029" width="9.125" style="29"/>
    <col min="11030" max="11030" width="12.625" style="29" customWidth="1"/>
    <col min="11031" max="11031" width="12.75" style="29" bestFit="1" customWidth="1"/>
    <col min="11032" max="11034" width="12.75" style="29" customWidth="1"/>
    <col min="11035" max="11265" width="9.125" style="29"/>
    <col min="11266" max="11266" width="6.375" style="29" customWidth="1"/>
    <col min="11267" max="11267" width="6.875" style="29" bestFit="1" customWidth="1"/>
    <col min="11268" max="11268" width="34" style="29" bestFit="1" customWidth="1"/>
    <col min="11269" max="11269" width="14.25" style="29" customWidth="1"/>
    <col min="11270" max="11270" width="4" style="29" customWidth="1"/>
    <col min="11271" max="11271" width="5" style="29" customWidth="1"/>
    <col min="11272" max="11272" width="4.625" style="29" customWidth="1"/>
    <col min="11273" max="11273" width="17.125" style="29" customWidth="1"/>
    <col min="11274" max="11274" width="9.75" style="29" customWidth="1"/>
    <col min="11275" max="11276" width="8.375" style="29" customWidth="1"/>
    <col min="11277" max="11277" width="8.75" style="29" customWidth="1"/>
    <col min="11278" max="11278" width="9.75" style="29" customWidth="1"/>
    <col min="11279" max="11279" width="1.375" style="29" customWidth="1"/>
    <col min="11280" max="11280" width="13.625" style="29" customWidth="1"/>
    <col min="11281" max="11281" width="1.375" style="29" customWidth="1"/>
    <col min="11282" max="11285" width="9.125" style="29"/>
    <col min="11286" max="11286" width="12.625" style="29" customWidth="1"/>
    <col min="11287" max="11287" width="12.75" style="29" bestFit="1" customWidth="1"/>
    <col min="11288" max="11290" width="12.75" style="29" customWidth="1"/>
    <col min="11291" max="11521" width="9.125" style="29"/>
    <col min="11522" max="11522" width="6.375" style="29" customWidth="1"/>
    <col min="11523" max="11523" width="6.875" style="29" bestFit="1" customWidth="1"/>
    <col min="11524" max="11524" width="34" style="29" bestFit="1" customWidth="1"/>
    <col min="11525" max="11525" width="14.25" style="29" customWidth="1"/>
    <col min="11526" max="11526" width="4" style="29" customWidth="1"/>
    <col min="11527" max="11527" width="5" style="29" customWidth="1"/>
    <col min="11528" max="11528" width="4.625" style="29" customWidth="1"/>
    <col min="11529" max="11529" width="17.125" style="29" customWidth="1"/>
    <col min="11530" max="11530" width="9.75" style="29" customWidth="1"/>
    <col min="11531" max="11532" width="8.375" style="29" customWidth="1"/>
    <col min="11533" max="11533" width="8.75" style="29" customWidth="1"/>
    <col min="11534" max="11534" width="9.75" style="29" customWidth="1"/>
    <col min="11535" max="11535" width="1.375" style="29" customWidth="1"/>
    <col min="11536" max="11536" width="13.625" style="29" customWidth="1"/>
    <col min="11537" max="11537" width="1.375" style="29" customWidth="1"/>
    <col min="11538" max="11541" width="9.125" style="29"/>
    <col min="11542" max="11542" width="12.625" style="29" customWidth="1"/>
    <col min="11543" max="11543" width="12.75" style="29" bestFit="1" customWidth="1"/>
    <col min="11544" max="11546" width="12.75" style="29" customWidth="1"/>
    <col min="11547" max="11777" width="9.125" style="29"/>
    <col min="11778" max="11778" width="6.375" style="29" customWidth="1"/>
    <col min="11779" max="11779" width="6.875" style="29" bestFit="1" customWidth="1"/>
    <col min="11780" max="11780" width="34" style="29" bestFit="1" customWidth="1"/>
    <col min="11781" max="11781" width="14.25" style="29" customWidth="1"/>
    <col min="11782" max="11782" width="4" style="29" customWidth="1"/>
    <col min="11783" max="11783" width="5" style="29" customWidth="1"/>
    <col min="11784" max="11784" width="4.625" style="29" customWidth="1"/>
    <col min="11785" max="11785" width="17.125" style="29" customWidth="1"/>
    <col min="11786" max="11786" width="9.75" style="29" customWidth="1"/>
    <col min="11787" max="11788" width="8.375" style="29" customWidth="1"/>
    <col min="11789" max="11789" width="8.75" style="29" customWidth="1"/>
    <col min="11790" max="11790" width="9.75" style="29" customWidth="1"/>
    <col min="11791" max="11791" width="1.375" style="29" customWidth="1"/>
    <col min="11792" max="11792" width="13.625" style="29" customWidth="1"/>
    <col min="11793" max="11793" width="1.375" style="29" customWidth="1"/>
    <col min="11794" max="11797" width="9.125" style="29"/>
    <col min="11798" max="11798" width="12.625" style="29" customWidth="1"/>
    <col min="11799" max="11799" width="12.75" style="29" bestFit="1" customWidth="1"/>
    <col min="11800" max="11802" width="12.75" style="29" customWidth="1"/>
    <col min="11803" max="12033" width="9.125" style="29"/>
    <col min="12034" max="12034" width="6.375" style="29" customWidth="1"/>
    <col min="12035" max="12035" width="6.875" style="29" bestFit="1" customWidth="1"/>
    <col min="12036" max="12036" width="34" style="29" bestFit="1" customWidth="1"/>
    <col min="12037" max="12037" width="14.25" style="29" customWidth="1"/>
    <col min="12038" max="12038" width="4" style="29" customWidth="1"/>
    <col min="12039" max="12039" width="5" style="29" customWidth="1"/>
    <col min="12040" max="12040" width="4.625" style="29" customWidth="1"/>
    <col min="12041" max="12041" width="17.125" style="29" customWidth="1"/>
    <col min="12042" max="12042" width="9.75" style="29" customWidth="1"/>
    <col min="12043" max="12044" width="8.375" style="29" customWidth="1"/>
    <col min="12045" max="12045" width="8.75" style="29" customWidth="1"/>
    <col min="12046" max="12046" width="9.75" style="29" customWidth="1"/>
    <col min="12047" max="12047" width="1.375" style="29" customWidth="1"/>
    <col min="12048" max="12048" width="13.625" style="29" customWidth="1"/>
    <col min="12049" max="12049" width="1.375" style="29" customWidth="1"/>
    <col min="12050" max="12053" width="9.125" style="29"/>
    <col min="12054" max="12054" width="12.625" style="29" customWidth="1"/>
    <col min="12055" max="12055" width="12.75" style="29" bestFit="1" customWidth="1"/>
    <col min="12056" max="12058" width="12.75" style="29" customWidth="1"/>
    <col min="12059" max="12289" width="9.125" style="29"/>
    <col min="12290" max="12290" width="6.375" style="29" customWidth="1"/>
    <col min="12291" max="12291" width="6.875" style="29" bestFit="1" customWidth="1"/>
    <col min="12292" max="12292" width="34" style="29" bestFit="1" customWidth="1"/>
    <col min="12293" max="12293" width="14.25" style="29" customWidth="1"/>
    <col min="12294" max="12294" width="4" style="29" customWidth="1"/>
    <col min="12295" max="12295" width="5" style="29" customWidth="1"/>
    <col min="12296" max="12296" width="4.625" style="29" customWidth="1"/>
    <col min="12297" max="12297" width="17.125" style="29" customWidth="1"/>
    <col min="12298" max="12298" width="9.75" style="29" customWidth="1"/>
    <col min="12299" max="12300" width="8.375" style="29" customWidth="1"/>
    <col min="12301" max="12301" width="8.75" style="29" customWidth="1"/>
    <col min="12302" max="12302" width="9.75" style="29" customWidth="1"/>
    <col min="12303" max="12303" width="1.375" style="29" customWidth="1"/>
    <col min="12304" max="12304" width="13.625" style="29" customWidth="1"/>
    <col min="12305" max="12305" width="1.375" style="29" customWidth="1"/>
    <col min="12306" max="12309" width="9.125" style="29"/>
    <col min="12310" max="12310" width="12.625" style="29" customWidth="1"/>
    <col min="12311" max="12311" width="12.75" style="29" bestFit="1" customWidth="1"/>
    <col min="12312" max="12314" width="12.75" style="29" customWidth="1"/>
    <col min="12315" max="12545" width="9.125" style="29"/>
    <col min="12546" max="12546" width="6.375" style="29" customWidth="1"/>
    <col min="12547" max="12547" width="6.875" style="29" bestFit="1" customWidth="1"/>
    <col min="12548" max="12548" width="34" style="29" bestFit="1" customWidth="1"/>
    <col min="12549" max="12549" width="14.25" style="29" customWidth="1"/>
    <col min="12550" max="12550" width="4" style="29" customWidth="1"/>
    <col min="12551" max="12551" width="5" style="29" customWidth="1"/>
    <col min="12552" max="12552" width="4.625" style="29" customWidth="1"/>
    <col min="12553" max="12553" width="17.125" style="29" customWidth="1"/>
    <col min="12554" max="12554" width="9.75" style="29" customWidth="1"/>
    <col min="12555" max="12556" width="8.375" style="29" customWidth="1"/>
    <col min="12557" max="12557" width="8.75" style="29" customWidth="1"/>
    <col min="12558" max="12558" width="9.75" style="29" customWidth="1"/>
    <col min="12559" max="12559" width="1.375" style="29" customWidth="1"/>
    <col min="12560" max="12560" width="13.625" style="29" customWidth="1"/>
    <col min="12561" max="12561" width="1.375" style="29" customWidth="1"/>
    <col min="12562" max="12565" width="9.125" style="29"/>
    <col min="12566" max="12566" width="12.625" style="29" customWidth="1"/>
    <col min="12567" max="12567" width="12.75" style="29" bestFit="1" customWidth="1"/>
    <col min="12568" max="12570" width="12.75" style="29" customWidth="1"/>
    <col min="12571" max="12801" width="9.125" style="29"/>
    <col min="12802" max="12802" width="6.375" style="29" customWidth="1"/>
    <col min="12803" max="12803" width="6.875" style="29" bestFit="1" customWidth="1"/>
    <col min="12804" max="12804" width="34" style="29" bestFit="1" customWidth="1"/>
    <col min="12805" max="12805" width="14.25" style="29" customWidth="1"/>
    <col min="12806" max="12806" width="4" style="29" customWidth="1"/>
    <col min="12807" max="12807" width="5" style="29" customWidth="1"/>
    <col min="12808" max="12808" width="4.625" style="29" customWidth="1"/>
    <col min="12809" max="12809" width="17.125" style="29" customWidth="1"/>
    <col min="12810" max="12810" width="9.75" style="29" customWidth="1"/>
    <col min="12811" max="12812" width="8.375" style="29" customWidth="1"/>
    <col min="12813" max="12813" width="8.75" style="29" customWidth="1"/>
    <col min="12814" max="12814" width="9.75" style="29" customWidth="1"/>
    <col min="12815" max="12815" width="1.375" style="29" customWidth="1"/>
    <col min="12816" max="12816" width="13.625" style="29" customWidth="1"/>
    <col min="12817" max="12817" width="1.375" style="29" customWidth="1"/>
    <col min="12818" max="12821" width="9.125" style="29"/>
    <col min="12822" max="12822" width="12.625" style="29" customWidth="1"/>
    <col min="12823" max="12823" width="12.75" style="29" bestFit="1" customWidth="1"/>
    <col min="12824" max="12826" width="12.75" style="29" customWidth="1"/>
    <col min="12827" max="13057" width="9.125" style="29"/>
    <col min="13058" max="13058" width="6.375" style="29" customWidth="1"/>
    <col min="13059" max="13059" width="6.875" style="29" bestFit="1" customWidth="1"/>
    <col min="13060" max="13060" width="34" style="29" bestFit="1" customWidth="1"/>
    <col min="13061" max="13061" width="14.25" style="29" customWidth="1"/>
    <col min="13062" max="13062" width="4" style="29" customWidth="1"/>
    <col min="13063" max="13063" width="5" style="29" customWidth="1"/>
    <col min="13064" max="13064" width="4.625" style="29" customWidth="1"/>
    <col min="13065" max="13065" width="17.125" style="29" customWidth="1"/>
    <col min="13066" max="13066" width="9.75" style="29" customWidth="1"/>
    <col min="13067" max="13068" width="8.375" style="29" customWidth="1"/>
    <col min="13069" max="13069" width="8.75" style="29" customWidth="1"/>
    <col min="13070" max="13070" width="9.75" style="29" customWidth="1"/>
    <col min="13071" max="13071" width="1.375" style="29" customWidth="1"/>
    <col min="13072" max="13072" width="13.625" style="29" customWidth="1"/>
    <col min="13073" max="13073" width="1.375" style="29" customWidth="1"/>
    <col min="13074" max="13077" width="9.125" style="29"/>
    <col min="13078" max="13078" width="12.625" style="29" customWidth="1"/>
    <col min="13079" max="13079" width="12.75" style="29" bestFit="1" customWidth="1"/>
    <col min="13080" max="13082" width="12.75" style="29" customWidth="1"/>
    <col min="13083" max="13313" width="9.125" style="29"/>
    <col min="13314" max="13314" width="6.375" style="29" customWidth="1"/>
    <col min="13315" max="13315" width="6.875" style="29" bestFit="1" customWidth="1"/>
    <col min="13316" max="13316" width="34" style="29" bestFit="1" customWidth="1"/>
    <col min="13317" max="13317" width="14.25" style="29" customWidth="1"/>
    <col min="13318" max="13318" width="4" style="29" customWidth="1"/>
    <col min="13319" max="13319" width="5" style="29" customWidth="1"/>
    <col min="13320" max="13320" width="4.625" style="29" customWidth="1"/>
    <col min="13321" max="13321" width="17.125" style="29" customWidth="1"/>
    <col min="13322" max="13322" width="9.75" style="29" customWidth="1"/>
    <col min="13323" max="13324" width="8.375" style="29" customWidth="1"/>
    <col min="13325" max="13325" width="8.75" style="29" customWidth="1"/>
    <col min="13326" max="13326" width="9.75" style="29" customWidth="1"/>
    <col min="13327" max="13327" width="1.375" style="29" customWidth="1"/>
    <col min="13328" max="13328" width="13.625" style="29" customWidth="1"/>
    <col min="13329" max="13329" width="1.375" style="29" customWidth="1"/>
    <col min="13330" max="13333" width="9.125" style="29"/>
    <col min="13334" max="13334" width="12.625" style="29" customWidth="1"/>
    <col min="13335" max="13335" width="12.75" style="29" bestFit="1" customWidth="1"/>
    <col min="13336" max="13338" width="12.75" style="29" customWidth="1"/>
    <col min="13339" max="13569" width="9.125" style="29"/>
    <col min="13570" max="13570" width="6.375" style="29" customWidth="1"/>
    <col min="13571" max="13571" width="6.875" style="29" bestFit="1" customWidth="1"/>
    <col min="13572" max="13572" width="34" style="29" bestFit="1" customWidth="1"/>
    <col min="13573" max="13573" width="14.25" style="29" customWidth="1"/>
    <col min="13574" max="13574" width="4" style="29" customWidth="1"/>
    <col min="13575" max="13575" width="5" style="29" customWidth="1"/>
    <col min="13576" max="13576" width="4.625" style="29" customWidth="1"/>
    <col min="13577" max="13577" width="17.125" style="29" customWidth="1"/>
    <col min="13578" max="13578" width="9.75" style="29" customWidth="1"/>
    <col min="13579" max="13580" width="8.375" style="29" customWidth="1"/>
    <col min="13581" max="13581" width="8.75" style="29" customWidth="1"/>
    <col min="13582" max="13582" width="9.75" style="29" customWidth="1"/>
    <col min="13583" max="13583" width="1.375" style="29" customWidth="1"/>
    <col min="13584" max="13584" width="13.625" style="29" customWidth="1"/>
    <col min="13585" max="13585" width="1.375" style="29" customWidth="1"/>
    <col min="13586" max="13589" width="9.125" style="29"/>
    <col min="13590" max="13590" width="12.625" style="29" customWidth="1"/>
    <col min="13591" max="13591" width="12.75" style="29" bestFit="1" customWidth="1"/>
    <col min="13592" max="13594" width="12.75" style="29" customWidth="1"/>
    <col min="13595" max="13825" width="9.125" style="29"/>
    <col min="13826" max="13826" width="6.375" style="29" customWidth="1"/>
    <col min="13827" max="13827" width="6.875" style="29" bestFit="1" customWidth="1"/>
    <col min="13828" max="13828" width="34" style="29" bestFit="1" customWidth="1"/>
    <col min="13829" max="13829" width="14.25" style="29" customWidth="1"/>
    <col min="13830" max="13830" width="4" style="29" customWidth="1"/>
    <col min="13831" max="13831" width="5" style="29" customWidth="1"/>
    <col min="13832" max="13832" width="4.625" style="29" customWidth="1"/>
    <col min="13833" max="13833" width="17.125" style="29" customWidth="1"/>
    <col min="13834" max="13834" width="9.75" style="29" customWidth="1"/>
    <col min="13835" max="13836" width="8.375" style="29" customWidth="1"/>
    <col min="13837" max="13837" width="8.75" style="29" customWidth="1"/>
    <col min="13838" max="13838" width="9.75" style="29" customWidth="1"/>
    <col min="13839" max="13839" width="1.375" style="29" customWidth="1"/>
    <col min="13840" max="13840" width="13.625" style="29" customWidth="1"/>
    <col min="13841" max="13841" width="1.375" style="29" customWidth="1"/>
    <col min="13842" max="13845" width="9.125" style="29"/>
    <col min="13846" max="13846" width="12.625" style="29" customWidth="1"/>
    <col min="13847" max="13847" width="12.75" style="29" bestFit="1" customWidth="1"/>
    <col min="13848" max="13850" width="12.75" style="29" customWidth="1"/>
    <col min="13851" max="14081" width="9.125" style="29"/>
    <col min="14082" max="14082" width="6.375" style="29" customWidth="1"/>
    <col min="14083" max="14083" width="6.875" style="29" bestFit="1" customWidth="1"/>
    <col min="14084" max="14084" width="34" style="29" bestFit="1" customWidth="1"/>
    <col min="14085" max="14085" width="14.25" style="29" customWidth="1"/>
    <col min="14086" max="14086" width="4" style="29" customWidth="1"/>
    <col min="14087" max="14087" width="5" style="29" customWidth="1"/>
    <col min="14088" max="14088" width="4.625" style="29" customWidth="1"/>
    <col min="14089" max="14089" width="17.125" style="29" customWidth="1"/>
    <col min="14090" max="14090" width="9.75" style="29" customWidth="1"/>
    <col min="14091" max="14092" width="8.375" style="29" customWidth="1"/>
    <col min="14093" max="14093" width="8.75" style="29" customWidth="1"/>
    <col min="14094" max="14094" width="9.75" style="29" customWidth="1"/>
    <col min="14095" max="14095" width="1.375" style="29" customWidth="1"/>
    <col min="14096" max="14096" width="13.625" style="29" customWidth="1"/>
    <col min="14097" max="14097" width="1.375" style="29" customWidth="1"/>
    <col min="14098" max="14101" width="9.125" style="29"/>
    <col min="14102" max="14102" width="12.625" style="29" customWidth="1"/>
    <col min="14103" max="14103" width="12.75" style="29" bestFit="1" customWidth="1"/>
    <col min="14104" max="14106" width="12.75" style="29" customWidth="1"/>
    <col min="14107" max="14337" width="9.125" style="29"/>
    <col min="14338" max="14338" width="6.375" style="29" customWidth="1"/>
    <col min="14339" max="14339" width="6.875" style="29" bestFit="1" customWidth="1"/>
    <col min="14340" max="14340" width="34" style="29" bestFit="1" customWidth="1"/>
    <col min="14341" max="14341" width="14.25" style="29" customWidth="1"/>
    <col min="14342" max="14342" width="4" style="29" customWidth="1"/>
    <col min="14343" max="14343" width="5" style="29" customWidth="1"/>
    <col min="14344" max="14344" width="4.625" style="29" customWidth="1"/>
    <col min="14345" max="14345" width="17.125" style="29" customWidth="1"/>
    <col min="14346" max="14346" width="9.75" style="29" customWidth="1"/>
    <col min="14347" max="14348" width="8.375" style="29" customWidth="1"/>
    <col min="14349" max="14349" width="8.75" style="29" customWidth="1"/>
    <col min="14350" max="14350" width="9.75" style="29" customWidth="1"/>
    <col min="14351" max="14351" width="1.375" style="29" customWidth="1"/>
    <col min="14352" max="14352" width="13.625" style="29" customWidth="1"/>
    <col min="14353" max="14353" width="1.375" style="29" customWidth="1"/>
    <col min="14354" max="14357" width="9.125" style="29"/>
    <col min="14358" max="14358" width="12.625" style="29" customWidth="1"/>
    <col min="14359" max="14359" width="12.75" style="29" bestFit="1" customWidth="1"/>
    <col min="14360" max="14362" width="12.75" style="29" customWidth="1"/>
    <col min="14363" max="14593" width="9.125" style="29"/>
    <col min="14594" max="14594" width="6.375" style="29" customWidth="1"/>
    <col min="14595" max="14595" width="6.875" style="29" bestFit="1" customWidth="1"/>
    <col min="14596" max="14596" width="34" style="29" bestFit="1" customWidth="1"/>
    <col min="14597" max="14597" width="14.25" style="29" customWidth="1"/>
    <col min="14598" max="14598" width="4" style="29" customWidth="1"/>
    <col min="14599" max="14599" width="5" style="29" customWidth="1"/>
    <col min="14600" max="14600" width="4.625" style="29" customWidth="1"/>
    <col min="14601" max="14601" width="17.125" style="29" customWidth="1"/>
    <col min="14602" max="14602" width="9.75" style="29" customWidth="1"/>
    <col min="14603" max="14604" width="8.375" style="29" customWidth="1"/>
    <col min="14605" max="14605" width="8.75" style="29" customWidth="1"/>
    <col min="14606" max="14606" width="9.75" style="29" customWidth="1"/>
    <col min="14607" max="14607" width="1.375" style="29" customWidth="1"/>
    <col min="14608" max="14608" width="13.625" style="29" customWidth="1"/>
    <col min="14609" max="14609" width="1.375" style="29" customWidth="1"/>
    <col min="14610" max="14613" width="9.125" style="29"/>
    <col min="14614" max="14614" width="12.625" style="29" customWidth="1"/>
    <col min="14615" max="14615" width="12.75" style="29" bestFit="1" customWidth="1"/>
    <col min="14616" max="14618" width="12.75" style="29" customWidth="1"/>
    <col min="14619" max="14849" width="9.125" style="29"/>
    <col min="14850" max="14850" width="6.375" style="29" customWidth="1"/>
    <col min="14851" max="14851" width="6.875" style="29" bestFit="1" customWidth="1"/>
    <col min="14852" max="14852" width="34" style="29" bestFit="1" customWidth="1"/>
    <col min="14853" max="14853" width="14.25" style="29" customWidth="1"/>
    <col min="14854" max="14854" width="4" style="29" customWidth="1"/>
    <col min="14855" max="14855" width="5" style="29" customWidth="1"/>
    <col min="14856" max="14856" width="4.625" style="29" customWidth="1"/>
    <col min="14857" max="14857" width="17.125" style="29" customWidth="1"/>
    <col min="14858" max="14858" width="9.75" style="29" customWidth="1"/>
    <col min="14859" max="14860" width="8.375" style="29" customWidth="1"/>
    <col min="14861" max="14861" width="8.75" style="29" customWidth="1"/>
    <col min="14862" max="14862" width="9.75" style="29" customWidth="1"/>
    <col min="14863" max="14863" width="1.375" style="29" customWidth="1"/>
    <col min="14864" max="14864" width="13.625" style="29" customWidth="1"/>
    <col min="14865" max="14865" width="1.375" style="29" customWidth="1"/>
    <col min="14866" max="14869" width="9.125" style="29"/>
    <col min="14870" max="14870" width="12.625" style="29" customWidth="1"/>
    <col min="14871" max="14871" width="12.75" style="29" bestFit="1" customWidth="1"/>
    <col min="14872" max="14874" width="12.75" style="29" customWidth="1"/>
    <col min="14875" max="15105" width="9.125" style="29"/>
    <col min="15106" max="15106" width="6.375" style="29" customWidth="1"/>
    <col min="15107" max="15107" width="6.875" style="29" bestFit="1" customWidth="1"/>
    <col min="15108" max="15108" width="34" style="29" bestFit="1" customWidth="1"/>
    <col min="15109" max="15109" width="14.25" style="29" customWidth="1"/>
    <col min="15110" max="15110" width="4" style="29" customWidth="1"/>
    <col min="15111" max="15111" width="5" style="29" customWidth="1"/>
    <col min="15112" max="15112" width="4.625" style="29" customWidth="1"/>
    <col min="15113" max="15113" width="17.125" style="29" customWidth="1"/>
    <col min="15114" max="15114" width="9.75" style="29" customWidth="1"/>
    <col min="15115" max="15116" width="8.375" style="29" customWidth="1"/>
    <col min="15117" max="15117" width="8.75" style="29" customWidth="1"/>
    <col min="15118" max="15118" width="9.75" style="29" customWidth="1"/>
    <col min="15119" max="15119" width="1.375" style="29" customWidth="1"/>
    <col min="15120" max="15120" width="13.625" style="29" customWidth="1"/>
    <col min="15121" max="15121" width="1.375" style="29" customWidth="1"/>
    <col min="15122" max="15125" width="9.125" style="29"/>
    <col min="15126" max="15126" width="12.625" style="29" customWidth="1"/>
    <col min="15127" max="15127" width="12.75" style="29" bestFit="1" customWidth="1"/>
    <col min="15128" max="15130" width="12.75" style="29" customWidth="1"/>
    <col min="15131" max="15361" width="9.125" style="29"/>
    <col min="15362" max="15362" width="6.375" style="29" customWidth="1"/>
    <col min="15363" max="15363" width="6.875" style="29" bestFit="1" customWidth="1"/>
    <col min="15364" max="15364" width="34" style="29" bestFit="1" customWidth="1"/>
    <col min="15365" max="15365" width="14.25" style="29" customWidth="1"/>
    <col min="15366" max="15366" width="4" style="29" customWidth="1"/>
    <col min="15367" max="15367" width="5" style="29" customWidth="1"/>
    <col min="15368" max="15368" width="4.625" style="29" customWidth="1"/>
    <col min="15369" max="15369" width="17.125" style="29" customWidth="1"/>
    <col min="15370" max="15370" width="9.75" style="29" customWidth="1"/>
    <col min="15371" max="15372" width="8.375" style="29" customWidth="1"/>
    <col min="15373" max="15373" width="8.75" style="29" customWidth="1"/>
    <col min="15374" max="15374" width="9.75" style="29" customWidth="1"/>
    <col min="15375" max="15375" width="1.375" style="29" customWidth="1"/>
    <col min="15376" max="15376" width="13.625" style="29" customWidth="1"/>
    <col min="15377" max="15377" width="1.375" style="29" customWidth="1"/>
    <col min="15378" max="15381" width="9.125" style="29"/>
    <col min="15382" max="15382" width="12.625" style="29" customWidth="1"/>
    <col min="15383" max="15383" width="12.75" style="29" bestFit="1" customWidth="1"/>
    <col min="15384" max="15386" width="12.75" style="29" customWidth="1"/>
    <col min="15387" max="15617" width="9.125" style="29"/>
    <col min="15618" max="15618" width="6.375" style="29" customWidth="1"/>
    <col min="15619" max="15619" width="6.875" style="29" bestFit="1" customWidth="1"/>
    <col min="15620" max="15620" width="34" style="29" bestFit="1" customWidth="1"/>
    <col min="15621" max="15621" width="14.25" style="29" customWidth="1"/>
    <col min="15622" max="15622" width="4" style="29" customWidth="1"/>
    <col min="15623" max="15623" width="5" style="29" customWidth="1"/>
    <col min="15624" max="15624" width="4.625" style="29" customWidth="1"/>
    <col min="15625" max="15625" width="17.125" style="29" customWidth="1"/>
    <col min="15626" max="15626" width="9.75" style="29" customWidth="1"/>
    <col min="15627" max="15628" width="8.375" style="29" customWidth="1"/>
    <col min="15629" max="15629" width="8.75" style="29" customWidth="1"/>
    <col min="15630" max="15630" width="9.75" style="29" customWidth="1"/>
    <col min="15631" max="15631" width="1.375" style="29" customWidth="1"/>
    <col min="15632" max="15632" width="13.625" style="29" customWidth="1"/>
    <col min="15633" max="15633" width="1.375" style="29" customWidth="1"/>
    <col min="15634" max="15637" width="9.125" style="29"/>
    <col min="15638" max="15638" width="12.625" style="29" customWidth="1"/>
    <col min="15639" max="15639" width="12.75" style="29" bestFit="1" customWidth="1"/>
    <col min="15640" max="15642" width="12.75" style="29" customWidth="1"/>
    <col min="15643" max="15873" width="9.125" style="29"/>
    <col min="15874" max="15874" width="6.375" style="29" customWidth="1"/>
    <col min="15875" max="15875" width="6.875" style="29" bestFit="1" customWidth="1"/>
    <col min="15876" max="15876" width="34" style="29" bestFit="1" customWidth="1"/>
    <col min="15877" max="15877" width="14.25" style="29" customWidth="1"/>
    <col min="15878" max="15878" width="4" style="29" customWidth="1"/>
    <col min="15879" max="15879" width="5" style="29" customWidth="1"/>
    <col min="15880" max="15880" width="4.625" style="29" customWidth="1"/>
    <col min="15881" max="15881" width="17.125" style="29" customWidth="1"/>
    <col min="15882" max="15882" width="9.75" style="29" customWidth="1"/>
    <col min="15883" max="15884" width="8.375" style="29" customWidth="1"/>
    <col min="15885" max="15885" width="8.75" style="29" customWidth="1"/>
    <col min="15886" max="15886" width="9.75" style="29" customWidth="1"/>
    <col min="15887" max="15887" width="1.375" style="29" customWidth="1"/>
    <col min="15888" max="15888" width="13.625" style="29" customWidth="1"/>
    <col min="15889" max="15889" width="1.375" style="29" customWidth="1"/>
    <col min="15890" max="15893" width="9.125" style="29"/>
    <col min="15894" max="15894" width="12.625" style="29" customWidth="1"/>
    <col min="15895" max="15895" width="12.75" style="29" bestFit="1" customWidth="1"/>
    <col min="15896" max="15898" width="12.75" style="29" customWidth="1"/>
    <col min="15899" max="16129" width="9.125" style="29"/>
    <col min="16130" max="16130" width="6.375" style="29" customWidth="1"/>
    <col min="16131" max="16131" width="6.875" style="29" bestFit="1" customWidth="1"/>
    <col min="16132" max="16132" width="34" style="29" bestFit="1" customWidth="1"/>
    <col min="16133" max="16133" width="14.25" style="29" customWidth="1"/>
    <col min="16134" max="16134" width="4" style="29" customWidth="1"/>
    <col min="16135" max="16135" width="5" style="29" customWidth="1"/>
    <col min="16136" max="16136" width="4.625" style="29" customWidth="1"/>
    <col min="16137" max="16137" width="17.125" style="29" customWidth="1"/>
    <col min="16138" max="16138" width="9.75" style="29" customWidth="1"/>
    <col min="16139" max="16140" width="8.375" style="29" customWidth="1"/>
    <col min="16141" max="16141" width="8.75" style="29" customWidth="1"/>
    <col min="16142" max="16142" width="9.75" style="29" customWidth="1"/>
    <col min="16143" max="16143" width="1.375" style="29" customWidth="1"/>
    <col min="16144" max="16144" width="13.625" style="29" customWidth="1"/>
    <col min="16145" max="16145" width="1.375" style="29" customWidth="1"/>
    <col min="16146" max="16149" width="9.125" style="29"/>
    <col min="16150" max="16150" width="12.625" style="29" customWidth="1"/>
    <col min="16151" max="16151" width="12.75" style="29" bestFit="1" customWidth="1"/>
    <col min="16152" max="16154" width="12.75" style="29" customWidth="1"/>
    <col min="16155" max="16384" width="9.125" style="29"/>
  </cols>
  <sheetData>
    <row r="1" spans="1:26" ht="20.25" x14ac:dyDescent="0.2">
      <c r="D1" s="1">
        <v>43040</v>
      </c>
    </row>
    <row r="3" spans="1:26" s="30" customFormat="1" ht="17.25" customHeight="1" x14ac:dyDescent="0.2">
      <c r="A3" s="31">
        <v>1</v>
      </c>
      <c r="C3" s="31">
        <v>1</v>
      </c>
      <c r="D3" s="31">
        <v>2</v>
      </c>
      <c r="E3" s="31">
        <v>3</v>
      </c>
      <c r="F3" s="31">
        <v>4</v>
      </c>
      <c r="G3" s="31">
        <v>5</v>
      </c>
      <c r="H3" s="31">
        <v>6</v>
      </c>
      <c r="I3" s="31">
        <v>7</v>
      </c>
      <c r="J3" s="31">
        <v>8</v>
      </c>
      <c r="K3" s="31">
        <v>9</v>
      </c>
      <c r="L3" s="31">
        <v>10</v>
      </c>
      <c r="M3" s="31">
        <v>11</v>
      </c>
      <c r="N3" s="31">
        <v>12</v>
      </c>
      <c r="O3" s="31">
        <v>13</v>
      </c>
      <c r="P3" s="31">
        <v>14</v>
      </c>
      <c r="Q3" s="31">
        <v>15</v>
      </c>
      <c r="R3" s="31">
        <v>16</v>
      </c>
      <c r="S3" s="31">
        <v>17</v>
      </c>
      <c r="T3" s="31">
        <v>18</v>
      </c>
      <c r="U3" s="31">
        <v>19</v>
      </c>
      <c r="V3" s="31">
        <v>20</v>
      </c>
      <c r="W3" s="31">
        <v>21</v>
      </c>
      <c r="X3" s="31">
        <v>22</v>
      </c>
      <c r="Y3" s="31">
        <v>23</v>
      </c>
      <c r="Z3" s="31">
        <v>24</v>
      </c>
    </row>
    <row r="4" spans="1:26" ht="6" customHeight="1" x14ac:dyDescent="0.2"/>
    <row r="5" spans="1:26" ht="24" customHeight="1" x14ac:dyDescent="0.2">
      <c r="A5" s="32" t="s">
        <v>0</v>
      </c>
      <c r="C5" s="32" t="s">
        <v>0</v>
      </c>
      <c r="D5" s="335" t="s">
        <v>1</v>
      </c>
      <c r="E5" s="336" t="s">
        <v>2</v>
      </c>
      <c r="F5" s="338" t="s">
        <v>3</v>
      </c>
      <c r="G5" s="339"/>
      <c r="H5" s="340"/>
      <c r="I5" s="336" t="s">
        <v>4</v>
      </c>
      <c r="J5" s="32" t="s">
        <v>5</v>
      </c>
      <c r="K5" s="33" t="s">
        <v>6</v>
      </c>
      <c r="L5" s="33" t="s">
        <v>7</v>
      </c>
      <c r="M5" s="33" t="s">
        <v>8</v>
      </c>
      <c r="N5" s="33" t="s">
        <v>9</v>
      </c>
      <c r="P5" s="33" t="s">
        <v>10</v>
      </c>
      <c r="R5" s="33" t="s">
        <v>11</v>
      </c>
      <c r="S5" s="33" t="s">
        <v>11</v>
      </c>
      <c r="T5" s="33" t="s">
        <v>11</v>
      </c>
      <c r="U5" s="33" t="s">
        <v>12</v>
      </c>
      <c r="V5" s="33" t="s">
        <v>11</v>
      </c>
      <c r="W5" s="33" t="s">
        <v>11</v>
      </c>
      <c r="X5" s="33" t="s">
        <v>12</v>
      </c>
      <c r="Y5" s="33" t="s">
        <v>13</v>
      </c>
      <c r="Z5" s="34"/>
    </row>
    <row r="6" spans="1:26" ht="24" customHeight="1" x14ac:dyDescent="0.2">
      <c r="A6" s="35" t="s">
        <v>14</v>
      </c>
      <c r="C6" s="35" t="s">
        <v>14</v>
      </c>
      <c r="D6" s="335"/>
      <c r="E6" s="337"/>
      <c r="F6" s="36" t="s">
        <v>15</v>
      </c>
      <c r="G6" s="36" t="s">
        <v>16</v>
      </c>
      <c r="H6" s="36" t="s">
        <v>17</v>
      </c>
      <c r="I6" s="337"/>
      <c r="J6" s="35" t="s">
        <v>18</v>
      </c>
      <c r="K6" s="37" t="s">
        <v>19</v>
      </c>
      <c r="L6" s="37" t="s">
        <v>20</v>
      </c>
      <c r="M6" s="37" t="s">
        <v>21</v>
      </c>
      <c r="N6" s="37" t="s">
        <v>22</v>
      </c>
      <c r="P6" s="37" t="s">
        <v>23</v>
      </c>
      <c r="R6" s="38" t="s">
        <v>24</v>
      </c>
      <c r="S6" s="38" t="s">
        <v>25</v>
      </c>
      <c r="T6" s="38" t="s">
        <v>26</v>
      </c>
      <c r="U6" s="38" t="s">
        <v>27</v>
      </c>
      <c r="V6" s="38" t="s">
        <v>27</v>
      </c>
      <c r="W6" s="38" t="s">
        <v>28</v>
      </c>
      <c r="X6" s="38" t="s">
        <v>28</v>
      </c>
      <c r="Y6" s="38" t="s">
        <v>29</v>
      </c>
      <c r="Z6" s="39"/>
    </row>
    <row r="7" spans="1:26" ht="7.5" customHeight="1" x14ac:dyDescent="0.2">
      <c r="A7" s="31"/>
      <c r="C7" s="31"/>
      <c r="D7" s="30"/>
      <c r="E7" s="30"/>
      <c r="F7" s="30"/>
      <c r="G7" s="30"/>
      <c r="H7" s="30"/>
      <c r="I7" s="30"/>
      <c r="J7" s="31"/>
      <c r="K7" s="31"/>
      <c r="L7" s="31"/>
      <c r="M7" s="31"/>
    </row>
    <row r="8" spans="1:26" ht="24" customHeight="1" x14ac:dyDescent="0.2">
      <c r="A8" s="31"/>
      <c r="C8" s="31"/>
      <c r="D8" s="40" t="s">
        <v>30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7.5" customHeight="1" x14ac:dyDescent="0.2">
      <c r="A9" s="31"/>
      <c r="C9" s="31"/>
      <c r="D9" s="30"/>
      <c r="E9" s="30"/>
      <c r="F9" s="30"/>
      <c r="G9" s="30"/>
      <c r="H9" s="30"/>
      <c r="I9" s="30"/>
      <c r="J9" s="31"/>
      <c r="K9" s="31"/>
      <c r="L9" s="31"/>
      <c r="M9" s="31"/>
    </row>
    <row r="10" spans="1:26" ht="19.5" x14ac:dyDescent="0.2">
      <c r="A10" s="2">
        <v>101</v>
      </c>
      <c r="B10" s="41"/>
      <c r="C10" s="2">
        <v>101</v>
      </c>
      <c r="D10" s="3"/>
      <c r="E10" s="4">
        <v>42182</v>
      </c>
      <c r="F10" s="5">
        <f t="shared" ref="F10:F26" si="0">DATEDIF(E10,$D$1,"md")</f>
        <v>5</v>
      </c>
      <c r="G10" s="5">
        <f t="shared" ref="G10:G26" si="1">DATEDIF(E10,$D$1,"ym")</f>
        <v>4</v>
      </c>
      <c r="H10" s="5">
        <f t="shared" ref="H10:H26" si="2">DATEDIF(E10,$D$1,"y")</f>
        <v>2</v>
      </c>
      <c r="I10" s="5" t="s">
        <v>31</v>
      </c>
      <c r="J10" s="6">
        <v>1950</v>
      </c>
      <c r="K10" s="42">
        <v>100</v>
      </c>
      <c r="L10" s="42">
        <v>0</v>
      </c>
      <c r="M10" s="42">
        <v>125</v>
      </c>
      <c r="N10" s="43">
        <f t="shared" ref="N10:N26" si="3">SUM(J10:M10)</f>
        <v>2175</v>
      </c>
      <c r="P10" s="43">
        <v>0</v>
      </c>
      <c r="R10" s="43">
        <v>0</v>
      </c>
      <c r="S10" s="43">
        <v>0</v>
      </c>
      <c r="T10" s="43">
        <v>200</v>
      </c>
      <c r="U10" s="43"/>
      <c r="V10" s="43">
        <v>250</v>
      </c>
      <c r="W10" s="43">
        <v>500</v>
      </c>
      <c r="X10" s="43"/>
      <c r="Y10" s="43"/>
      <c r="Z10" s="43"/>
    </row>
    <row r="11" spans="1:26" ht="19.5" x14ac:dyDescent="0.2">
      <c r="A11" s="2">
        <v>102</v>
      </c>
      <c r="B11" s="41"/>
      <c r="C11" s="2">
        <v>102</v>
      </c>
      <c r="D11" s="3"/>
      <c r="E11" s="4">
        <v>39809</v>
      </c>
      <c r="F11" s="5">
        <f t="shared" si="0"/>
        <v>5</v>
      </c>
      <c r="G11" s="5">
        <f t="shared" si="1"/>
        <v>10</v>
      </c>
      <c r="H11" s="5">
        <f t="shared" si="2"/>
        <v>8</v>
      </c>
      <c r="I11" s="5" t="s">
        <v>31</v>
      </c>
      <c r="J11" s="6">
        <v>2600</v>
      </c>
      <c r="K11" s="42">
        <v>100</v>
      </c>
      <c r="L11" s="42">
        <v>0</v>
      </c>
      <c r="M11" s="42">
        <v>225</v>
      </c>
      <c r="N11" s="43">
        <f t="shared" si="3"/>
        <v>2925</v>
      </c>
      <c r="P11" s="43">
        <v>0</v>
      </c>
      <c r="R11" s="43">
        <v>200</v>
      </c>
      <c r="S11" s="43">
        <v>200</v>
      </c>
      <c r="T11" s="43">
        <v>200</v>
      </c>
      <c r="U11" s="43"/>
      <c r="V11" s="43">
        <v>150</v>
      </c>
      <c r="W11" s="43">
        <v>250</v>
      </c>
      <c r="X11" s="43"/>
      <c r="Y11" s="43"/>
      <c r="Z11" s="43"/>
    </row>
    <row r="12" spans="1:26" ht="19.5" x14ac:dyDescent="0.2">
      <c r="A12" s="2">
        <v>103</v>
      </c>
      <c r="B12" s="41"/>
      <c r="C12" s="2">
        <v>103</v>
      </c>
      <c r="D12" s="3"/>
      <c r="E12" s="4">
        <v>40118</v>
      </c>
      <c r="F12" s="5">
        <f t="shared" si="0"/>
        <v>0</v>
      </c>
      <c r="G12" s="5">
        <f t="shared" si="1"/>
        <v>0</v>
      </c>
      <c r="H12" s="5">
        <f t="shared" si="2"/>
        <v>8</v>
      </c>
      <c r="I12" s="5" t="s">
        <v>31</v>
      </c>
      <c r="J12" s="6">
        <v>3600</v>
      </c>
      <c r="K12" s="42">
        <v>100</v>
      </c>
      <c r="L12" s="42">
        <v>0</v>
      </c>
      <c r="M12" s="42">
        <v>225</v>
      </c>
      <c r="N12" s="43">
        <f t="shared" si="3"/>
        <v>3925</v>
      </c>
      <c r="P12" s="43">
        <v>0</v>
      </c>
      <c r="R12" s="43">
        <v>400</v>
      </c>
      <c r="S12" s="43">
        <v>400</v>
      </c>
      <c r="T12" s="43">
        <v>400</v>
      </c>
      <c r="U12" s="43"/>
      <c r="V12" s="43">
        <v>400</v>
      </c>
      <c r="W12" s="43">
        <v>700</v>
      </c>
      <c r="X12" s="43"/>
      <c r="Y12" s="43"/>
      <c r="Z12" s="43"/>
    </row>
    <row r="13" spans="1:26" ht="19.5" x14ac:dyDescent="0.2">
      <c r="A13" s="2">
        <v>104</v>
      </c>
      <c r="B13" s="41"/>
      <c r="C13" s="2">
        <v>104</v>
      </c>
      <c r="D13" s="3"/>
      <c r="E13" s="4">
        <v>42217</v>
      </c>
      <c r="F13" s="5">
        <f t="shared" si="0"/>
        <v>0</v>
      </c>
      <c r="G13" s="5">
        <f t="shared" si="1"/>
        <v>3</v>
      </c>
      <c r="H13" s="5">
        <f t="shared" si="2"/>
        <v>2</v>
      </c>
      <c r="I13" s="5" t="s">
        <v>31</v>
      </c>
      <c r="J13" s="6">
        <v>1950</v>
      </c>
      <c r="K13" s="42">
        <v>100</v>
      </c>
      <c r="L13" s="42">
        <v>0</v>
      </c>
      <c r="M13" s="42">
        <v>125</v>
      </c>
      <c r="N13" s="43">
        <f t="shared" si="3"/>
        <v>2175</v>
      </c>
      <c r="P13" s="43">
        <v>0</v>
      </c>
      <c r="R13" s="43">
        <v>0</v>
      </c>
      <c r="S13" s="43">
        <v>0</v>
      </c>
      <c r="T13" s="43">
        <v>200</v>
      </c>
      <c r="U13" s="43"/>
      <c r="V13" s="43">
        <v>250</v>
      </c>
      <c r="W13" s="43">
        <v>500</v>
      </c>
      <c r="X13" s="43"/>
      <c r="Y13" s="43"/>
      <c r="Z13" s="43"/>
    </row>
    <row r="14" spans="1:26" ht="19.5" x14ac:dyDescent="0.2">
      <c r="A14" s="2">
        <v>105</v>
      </c>
      <c r="B14" s="41"/>
      <c r="C14" s="2">
        <v>105</v>
      </c>
      <c r="D14" s="3"/>
      <c r="E14" s="4">
        <v>39783</v>
      </c>
      <c r="F14" s="5">
        <f t="shared" si="0"/>
        <v>0</v>
      </c>
      <c r="G14" s="5">
        <f t="shared" si="1"/>
        <v>11</v>
      </c>
      <c r="H14" s="5">
        <f t="shared" si="2"/>
        <v>8</v>
      </c>
      <c r="I14" s="5" t="s">
        <v>32</v>
      </c>
      <c r="J14" s="6">
        <v>2400</v>
      </c>
      <c r="K14" s="42">
        <v>490</v>
      </c>
      <c r="L14" s="42">
        <v>75</v>
      </c>
      <c r="M14" s="42">
        <v>225</v>
      </c>
      <c r="N14" s="43">
        <f t="shared" si="3"/>
        <v>3190</v>
      </c>
      <c r="P14" s="43">
        <v>0</v>
      </c>
      <c r="R14" s="43">
        <v>150</v>
      </c>
      <c r="S14" s="43">
        <v>200</v>
      </c>
      <c r="T14" s="43">
        <v>150</v>
      </c>
      <c r="U14" s="43"/>
      <c r="V14" s="43">
        <v>150</v>
      </c>
      <c r="W14" s="43">
        <v>250</v>
      </c>
      <c r="X14" s="43"/>
      <c r="Y14" s="43"/>
      <c r="Z14" s="43"/>
    </row>
    <row r="15" spans="1:26" ht="19.5" x14ac:dyDescent="0.2">
      <c r="A15" s="2">
        <v>106</v>
      </c>
      <c r="B15" s="41"/>
      <c r="C15" s="2">
        <v>106</v>
      </c>
      <c r="D15" s="3"/>
      <c r="E15" s="4">
        <v>40422</v>
      </c>
      <c r="F15" s="5">
        <f t="shared" si="0"/>
        <v>0</v>
      </c>
      <c r="G15" s="5">
        <f t="shared" si="1"/>
        <v>2</v>
      </c>
      <c r="H15" s="5">
        <f t="shared" si="2"/>
        <v>7</v>
      </c>
      <c r="I15" s="5" t="s">
        <v>32</v>
      </c>
      <c r="J15" s="6">
        <v>2400</v>
      </c>
      <c r="K15" s="42">
        <v>100</v>
      </c>
      <c r="L15" s="42">
        <v>75</v>
      </c>
      <c r="M15" s="42">
        <v>225</v>
      </c>
      <c r="N15" s="43">
        <f t="shared" si="3"/>
        <v>2800</v>
      </c>
      <c r="P15" s="43">
        <v>0</v>
      </c>
      <c r="R15" s="43">
        <v>150</v>
      </c>
      <c r="S15" s="43">
        <v>200</v>
      </c>
      <c r="T15" s="43">
        <v>150</v>
      </c>
      <c r="U15" s="43"/>
      <c r="V15" s="43">
        <v>150</v>
      </c>
      <c r="W15" s="43">
        <v>250</v>
      </c>
      <c r="X15" s="43"/>
      <c r="Y15" s="43"/>
      <c r="Z15" s="43"/>
    </row>
    <row r="16" spans="1:26" ht="19.5" x14ac:dyDescent="0.2">
      <c r="A16" s="2">
        <v>107</v>
      </c>
      <c r="B16" s="41"/>
      <c r="C16" s="2">
        <v>107</v>
      </c>
      <c r="D16" s="3"/>
      <c r="E16" s="4">
        <v>41958</v>
      </c>
      <c r="F16" s="5">
        <f t="shared" si="0"/>
        <v>17</v>
      </c>
      <c r="G16" s="5">
        <f t="shared" si="1"/>
        <v>11</v>
      </c>
      <c r="H16" s="5">
        <f t="shared" si="2"/>
        <v>2</v>
      </c>
      <c r="I16" s="5" t="s">
        <v>32</v>
      </c>
      <c r="J16" s="6">
        <v>2050</v>
      </c>
      <c r="K16" s="42">
        <v>100</v>
      </c>
      <c r="L16" s="42">
        <v>75</v>
      </c>
      <c r="M16" s="42">
        <v>125</v>
      </c>
      <c r="N16" s="43">
        <f t="shared" si="3"/>
        <v>2350</v>
      </c>
      <c r="P16" s="43">
        <v>0</v>
      </c>
      <c r="R16" s="43">
        <v>0</v>
      </c>
      <c r="S16" s="43">
        <v>200</v>
      </c>
      <c r="T16" s="43">
        <v>150</v>
      </c>
      <c r="U16" s="43"/>
      <c r="V16" s="43">
        <v>200</v>
      </c>
      <c r="W16" s="43">
        <v>250</v>
      </c>
      <c r="X16" s="43"/>
      <c r="Y16" s="43"/>
      <c r="Z16" s="43"/>
    </row>
    <row r="17" spans="1:26" ht="19.5" x14ac:dyDescent="0.2">
      <c r="A17" s="2">
        <v>108</v>
      </c>
      <c r="B17" s="41"/>
      <c r="C17" s="2">
        <v>108</v>
      </c>
      <c r="D17" s="3"/>
      <c r="E17" s="4">
        <v>41244</v>
      </c>
      <c r="F17" s="5">
        <f t="shared" si="0"/>
        <v>0</v>
      </c>
      <c r="G17" s="5">
        <f t="shared" si="1"/>
        <v>11</v>
      </c>
      <c r="H17" s="5">
        <f t="shared" si="2"/>
        <v>4</v>
      </c>
      <c r="I17" s="5" t="s">
        <v>33</v>
      </c>
      <c r="J17" s="6">
        <v>1500</v>
      </c>
      <c r="K17" s="42">
        <v>50</v>
      </c>
      <c r="L17" s="42">
        <v>150</v>
      </c>
      <c r="M17" s="42">
        <v>225</v>
      </c>
      <c r="N17" s="43">
        <f t="shared" si="3"/>
        <v>1925</v>
      </c>
      <c r="P17" s="43">
        <v>0</v>
      </c>
      <c r="R17" s="43">
        <v>150</v>
      </c>
      <c r="S17" s="43">
        <v>150</v>
      </c>
      <c r="T17" s="43">
        <v>150</v>
      </c>
      <c r="U17" s="43"/>
      <c r="V17" s="43">
        <v>150</v>
      </c>
      <c r="W17" s="43">
        <v>250</v>
      </c>
      <c r="X17" s="43"/>
      <c r="Y17" s="43"/>
      <c r="Z17" s="43"/>
    </row>
    <row r="18" spans="1:26" ht="19.5" x14ac:dyDescent="0.2">
      <c r="A18" s="2">
        <v>109</v>
      </c>
      <c r="B18" s="41"/>
      <c r="C18" s="2">
        <v>109</v>
      </c>
      <c r="D18" s="3"/>
      <c r="E18" s="4">
        <v>40456</v>
      </c>
      <c r="F18" s="5">
        <f t="shared" si="0"/>
        <v>27</v>
      </c>
      <c r="G18" s="5">
        <f t="shared" si="1"/>
        <v>0</v>
      </c>
      <c r="H18" s="5">
        <f t="shared" si="2"/>
        <v>7</v>
      </c>
      <c r="I18" s="5" t="s">
        <v>33</v>
      </c>
      <c r="J18" s="6">
        <v>1425</v>
      </c>
      <c r="K18" s="42">
        <v>50</v>
      </c>
      <c r="L18" s="42">
        <v>150</v>
      </c>
      <c r="M18" s="42">
        <v>225</v>
      </c>
      <c r="N18" s="43">
        <f t="shared" si="3"/>
        <v>1850</v>
      </c>
      <c r="P18" s="43">
        <v>0</v>
      </c>
      <c r="R18" s="43">
        <v>100</v>
      </c>
      <c r="S18" s="43">
        <v>150</v>
      </c>
      <c r="T18" s="43">
        <v>150</v>
      </c>
      <c r="U18" s="43"/>
      <c r="V18" s="43">
        <v>150</v>
      </c>
      <c r="W18" s="43">
        <v>250</v>
      </c>
      <c r="X18" s="43"/>
      <c r="Y18" s="43"/>
      <c r="Z18" s="43"/>
    </row>
    <row r="19" spans="1:26" ht="19.5" x14ac:dyDescent="0.2">
      <c r="A19" s="2">
        <v>110</v>
      </c>
      <c r="B19" s="41"/>
      <c r="C19" s="2">
        <v>110</v>
      </c>
      <c r="D19" s="3"/>
      <c r="E19" s="4">
        <v>40238</v>
      </c>
      <c r="F19" s="5">
        <f t="shared" si="0"/>
        <v>0</v>
      </c>
      <c r="G19" s="5">
        <f t="shared" si="1"/>
        <v>8</v>
      </c>
      <c r="H19" s="5">
        <f t="shared" si="2"/>
        <v>7</v>
      </c>
      <c r="I19" s="5" t="s">
        <v>33</v>
      </c>
      <c r="J19" s="6">
        <v>1850</v>
      </c>
      <c r="K19" s="42">
        <v>50</v>
      </c>
      <c r="L19" s="42">
        <v>150</v>
      </c>
      <c r="M19" s="42">
        <v>225</v>
      </c>
      <c r="N19" s="43">
        <f t="shared" si="3"/>
        <v>2275</v>
      </c>
      <c r="P19" s="43">
        <v>0</v>
      </c>
      <c r="R19" s="43">
        <v>150</v>
      </c>
      <c r="S19" s="43">
        <v>150</v>
      </c>
      <c r="T19" s="43">
        <v>150</v>
      </c>
      <c r="U19" s="43"/>
      <c r="V19" s="43">
        <v>150</v>
      </c>
      <c r="W19" s="43">
        <v>250</v>
      </c>
      <c r="X19" s="43"/>
      <c r="Y19" s="43"/>
      <c r="Z19" s="43"/>
    </row>
    <row r="20" spans="1:26" ht="19.5" x14ac:dyDescent="0.2">
      <c r="A20" s="2">
        <v>111</v>
      </c>
      <c r="B20" s="41"/>
      <c r="C20" s="2">
        <v>111</v>
      </c>
      <c r="D20" s="3"/>
      <c r="E20" s="4">
        <v>39809</v>
      </c>
      <c r="F20" s="5">
        <f t="shared" si="0"/>
        <v>5</v>
      </c>
      <c r="G20" s="5">
        <f t="shared" si="1"/>
        <v>10</v>
      </c>
      <c r="H20" s="5">
        <f t="shared" si="2"/>
        <v>8</v>
      </c>
      <c r="I20" s="5" t="s">
        <v>33</v>
      </c>
      <c r="J20" s="6">
        <v>1850</v>
      </c>
      <c r="K20" s="42">
        <v>50</v>
      </c>
      <c r="L20" s="42">
        <v>150</v>
      </c>
      <c r="M20" s="42">
        <v>225</v>
      </c>
      <c r="N20" s="43">
        <f t="shared" si="3"/>
        <v>2275</v>
      </c>
      <c r="P20" s="43">
        <v>0</v>
      </c>
      <c r="R20" s="43">
        <v>150</v>
      </c>
      <c r="S20" s="43">
        <v>150</v>
      </c>
      <c r="T20" s="43">
        <v>150</v>
      </c>
      <c r="U20" s="43"/>
      <c r="V20" s="43">
        <v>150</v>
      </c>
      <c r="W20" s="43">
        <v>250</v>
      </c>
      <c r="X20" s="43"/>
      <c r="Y20" s="43"/>
      <c r="Z20" s="43"/>
    </row>
    <row r="21" spans="1:26" ht="19.5" x14ac:dyDescent="0.2">
      <c r="A21" s="2">
        <v>113</v>
      </c>
      <c r="B21" s="41"/>
      <c r="C21" s="2">
        <v>112</v>
      </c>
      <c r="D21" s="3"/>
      <c r="E21" s="4">
        <v>41122</v>
      </c>
      <c r="F21" s="5">
        <f t="shared" si="0"/>
        <v>0</v>
      </c>
      <c r="G21" s="5">
        <f t="shared" si="1"/>
        <v>3</v>
      </c>
      <c r="H21" s="5">
        <f t="shared" si="2"/>
        <v>5</v>
      </c>
      <c r="I21" s="5" t="s">
        <v>33</v>
      </c>
      <c r="J21" s="6">
        <v>1650</v>
      </c>
      <c r="K21" s="42">
        <v>100</v>
      </c>
      <c r="L21" s="42">
        <v>150</v>
      </c>
      <c r="M21" s="42">
        <v>125</v>
      </c>
      <c r="N21" s="43">
        <f t="shared" si="3"/>
        <v>2025</v>
      </c>
      <c r="P21" s="43">
        <v>0</v>
      </c>
      <c r="R21" s="43">
        <v>150</v>
      </c>
      <c r="S21" s="43">
        <v>150</v>
      </c>
      <c r="T21" s="43">
        <v>150</v>
      </c>
      <c r="U21" s="43"/>
      <c r="V21" s="43">
        <v>150</v>
      </c>
      <c r="W21" s="43">
        <v>250</v>
      </c>
      <c r="X21" s="43"/>
      <c r="Y21" s="43"/>
      <c r="Z21" s="43"/>
    </row>
    <row r="22" spans="1:26" ht="19.5" x14ac:dyDescent="0.2">
      <c r="A22" s="2">
        <v>114</v>
      </c>
      <c r="B22" s="41"/>
      <c r="C22" s="2">
        <v>113</v>
      </c>
      <c r="D22" s="3"/>
      <c r="E22" s="4">
        <v>40179</v>
      </c>
      <c r="F22" s="5">
        <f t="shared" si="0"/>
        <v>0</v>
      </c>
      <c r="G22" s="5">
        <f t="shared" si="1"/>
        <v>10</v>
      </c>
      <c r="H22" s="5">
        <f t="shared" si="2"/>
        <v>7</v>
      </c>
      <c r="I22" s="5" t="s">
        <v>33</v>
      </c>
      <c r="J22" s="6">
        <v>1850</v>
      </c>
      <c r="K22" s="42">
        <v>50</v>
      </c>
      <c r="L22" s="42">
        <v>150</v>
      </c>
      <c r="M22" s="42">
        <v>225</v>
      </c>
      <c r="N22" s="43">
        <f t="shared" si="3"/>
        <v>2275</v>
      </c>
      <c r="P22" s="43">
        <v>0</v>
      </c>
      <c r="R22" s="43">
        <v>150</v>
      </c>
      <c r="S22" s="43">
        <v>150</v>
      </c>
      <c r="T22" s="43">
        <v>150</v>
      </c>
      <c r="U22" s="43"/>
      <c r="V22" s="43">
        <v>150</v>
      </c>
      <c r="W22" s="43">
        <v>250</v>
      </c>
      <c r="X22" s="43"/>
      <c r="Y22" s="43"/>
      <c r="Z22" s="43"/>
    </row>
    <row r="23" spans="1:26" ht="19.5" x14ac:dyDescent="0.2">
      <c r="A23" s="2">
        <v>115</v>
      </c>
      <c r="B23" s="41"/>
      <c r="C23" s="2">
        <v>114</v>
      </c>
      <c r="D23" s="3"/>
      <c r="E23" s="4">
        <v>39448</v>
      </c>
      <c r="F23" s="5">
        <f t="shared" si="0"/>
        <v>0</v>
      </c>
      <c r="G23" s="5">
        <f t="shared" si="1"/>
        <v>10</v>
      </c>
      <c r="H23" s="5">
        <f t="shared" si="2"/>
        <v>9</v>
      </c>
      <c r="I23" s="5" t="s">
        <v>33</v>
      </c>
      <c r="J23" s="6">
        <v>2050</v>
      </c>
      <c r="K23" s="42">
        <v>50</v>
      </c>
      <c r="L23" s="42">
        <v>150</v>
      </c>
      <c r="M23" s="42">
        <v>225</v>
      </c>
      <c r="N23" s="43">
        <f t="shared" si="3"/>
        <v>2475</v>
      </c>
      <c r="P23" s="43">
        <v>0</v>
      </c>
      <c r="R23" s="43">
        <v>150</v>
      </c>
      <c r="S23" s="43">
        <v>150</v>
      </c>
      <c r="T23" s="43">
        <v>150</v>
      </c>
      <c r="U23" s="43"/>
      <c r="V23" s="43">
        <v>150</v>
      </c>
      <c r="W23" s="43">
        <v>250</v>
      </c>
      <c r="X23" s="43"/>
      <c r="Y23" s="43"/>
      <c r="Z23" s="43"/>
    </row>
    <row r="24" spans="1:26" ht="19.5" x14ac:dyDescent="0.2">
      <c r="A24" s="2">
        <v>118</v>
      </c>
      <c r="B24" s="41"/>
      <c r="C24" s="2">
        <v>115</v>
      </c>
      <c r="D24" s="3"/>
      <c r="E24" s="4">
        <v>42829</v>
      </c>
      <c r="F24" s="5">
        <f t="shared" si="0"/>
        <v>28</v>
      </c>
      <c r="G24" s="5">
        <f t="shared" si="1"/>
        <v>6</v>
      </c>
      <c r="H24" s="5">
        <f t="shared" si="2"/>
        <v>0</v>
      </c>
      <c r="I24" s="5" t="s">
        <v>33</v>
      </c>
      <c r="J24" s="6">
        <v>1450</v>
      </c>
      <c r="K24" s="42">
        <v>50</v>
      </c>
      <c r="L24" s="42">
        <v>0</v>
      </c>
      <c r="M24" s="42">
        <v>125</v>
      </c>
      <c r="N24" s="43">
        <f t="shared" si="3"/>
        <v>1625</v>
      </c>
      <c r="P24" s="43">
        <v>0</v>
      </c>
      <c r="R24" s="43">
        <v>0</v>
      </c>
      <c r="S24" s="43">
        <v>0</v>
      </c>
      <c r="T24" s="43">
        <v>0</v>
      </c>
      <c r="U24" s="43"/>
      <c r="V24" s="43">
        <v>0</v>
      </c>
      <c r="W24" s="43">
        <v>150</v>
      </c>
      <c r="X24" s="43"/>
      <c r="Y24" s="43"/>
      <c r="Z24" s="43"/>
    </row>
    <row r="25" spans="1:26" ht="19.5" x14ac:dyDescent="0.2">
      <c r="A25" s="2">
        <v>119</v>
      </c>
      <c r="B25" s="41"/>
      <c r="C25" s="2">
        <v>117</v>
      </c>
      <c r="D25" s="3"/>
      <c r="E25" s="4">
        <v>40756</v>
      </c>
      <c r="F25" s="5">
        <f t="shared" si="0"/>
        <v>0</v>
      </c>
      <c r="G25" s="5">
        <f t="shared" si="1"/>
        <v>3</v>
      </c>
      <c r="H25" s="5">
        <f t="shared" si="2"/>
        <v>6</v>
      </c>
      <c r="I25" s="5" t="s">
        <v>32</v>
      </c>
      <c r="J25" s="6">
        <v>2300</v>
      </c>
      <c r="K25" s="42">
        <v>0</v>
      </c>
      <c r="L25" s="42">
        <v>0</v>
      </c>
      <c r="M25" s="42">
        <v>0</v>
      </c>
      <c r="N25" s="43">
        <f t="shared" si="3"/>
        <v>2300</v>
      </c>
      <c r="P25" s="43">
        <v>0</v>
      </c>
      <c r="R25" s="43">
        <v>150</v>
      </c>
      <c r="S25" s="43">
        <v>200</v>
      </c>
      <c r="T25" s="43">
        <v>200</v>
      </c>
      <c r="U25" s="43"/>
      <c r="V25" s="43">
        <v>150</v>
      </c>
      <c r="W25" s="43">
        <v>250</v>
      </c>
      <c r="X25" s="43"/>
      <c r="Y25" s="43"/>
      <c r="Z25" s="43"/>
    </row>
    <row r="26" spans="1:26" ht="19.5" x14ac:dyDescent="0.2">
      <c r="A26" s="2">
        <v>120</v>
      </c>
      <c r="B26" s="41"/>
      <c r="C26" s="2">
        <v>120</v>
      </c>
      <c r="D26" s="3"/>
      <c r="E26" s="4">
        <v>40612</v>
      </c>
      <c r="F26" s="5">
        <f t="shared" si="0"/>
        <v>22</v>
      </c>
      <c r="G26" s="5">
        <f t="shared" si="1"/>
        <v>7</v>
      </c>
      <c r="H26" s="5">
        <f t="shared" si="2"/>
        <v>6</v>
      </c>
      <c r="I26" s="5" t="s">
        <v>34</v>
      </c>
      <c r="J26" s="6">
        <v>1400</v>
      </c>
      <c r="K26" s="42">
        <v>0</v>
      </c>
      <c r="L26" s="42">
        <v>0</v>
      </c>
      <c r="M26" s="42">
        <v>125</v>
      </c>
      <c r="N26" s="43">
        <f t="shared" si="3"/>
        <v>1525</v>
      </c>
      <c r="P26" s="43">
        <v>0</v>
      </c>
      <c r="R26" s="43">
        <v>175</v>
      </c>
      <c r="S26" s="43">
        <v>100</v>
      </c>
      <c r="T26" s="43">
        <v>100</v>
      </c>
      <c r="U26" s="43"/>
      <c r="V26" s="43">
        <v>100</v>
      </c>
      <c r="W26" s="43">
        <v>150</v>
      </c>
      <c r="X26" s="43"/>
      <c r="Y26" s="43"/>
      <c r="Z26" s="43"/>
    </row>
    <row r="27" spans="1:26" ht="15" x14ac:dyDescent="0.2">
      <c r="B27" s="41"/>
    </row>
    <row r="28" spans="1:26" ht="7.5" customHeight="1" x14ac:dyDescent="0.2">
      <c r="B28" s="41"/>
    </row>
    <row r="29" spans="1:26" ht="21.75" customHeight="1" x14ac:dyDescent="0.2">
      <c r="B29" s="41"/>
      <c r="J29" s="44">
        <f>SUM(J10:J26)</f>
        <v>34275</v>
      </c>
      <c r="K29" s="44">
        <f t="shared" ref="K29:W29" si="4">SUM(K10:K26)</f>
        <v>1540</v>
      </c>
      <c r="L29" s="44">
        <f t="shared" si="4"/>
        <v>1275</v>
      </c>
      <c r="M29" s="44">
        <f t="shared" si="4"/>
        <v>3000</v>
      </c>
      <c r="N29" s="44">
        <f t="shared" si="4"/>
        <v>40090</v>
      </c>
      <c r="P29" s="44">
        <f t="shared" si="4"/>
        <v>0</v>
      </c>
      <c r="R29" s="44">
        <f t="shared" si="4"/>
        <v>2225</v>
      </c>
      <c r="S29" s="44">
        <f t="shared" si="4"/>
        <v>2550</v>
      </c>
      <c r="T29" s="44">
        <f t="shared" si="4"/>
        <v>2800</v>
      </c>
      <c r="U29" s="44">
        <f t="shared" si="4"/>
        <v>0</v>
      </c>
      <c r="V29" s="44">
        <f>SUM(V10:V26)</f>
        <v>2850</v>
      </c>
      <c r="W29" s="44">
        <f t="shared" si="4"/>
        <v>5000</v>
      </c>
      <c r="X29" s="44"/>
      <c r="Y29" s="44"/>
      <c r="Z29" s="44"/>
    </row>
    <row r="30" spans="1:26" ht="7.5" customHeight="1" x14ac:dyDescent="0.2">
      <c r="A30" s="31"/>
      <c r="B30" s="41"/>
      <c r="C30" s="31"/>
      <c r="D30" s="30"/>
      <c r="E30" s="30"/>
      <c r="F30" s="30"/>
      <c r="G30" s="30"/>
      <c r="H30" s="30"/>
      <c r="I30" s="30"/>
      <c r="J30" s="31"/>
      <c r="K30" s="31"/>
      <c r="L30" s="31"/>
      <c r="M30" s="31"/>
    </row>
    <row r="31" spans="1:26" ht="24" customHeight="1" x14ac:dyDescent="0.2">
      <c r="A31" s="31"/>
      <c r="B31" s="41"/>
      <c r="C31" s="31"/>
      <c r="D31" s="40" t="s">
        <v>35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7.5" customHeight="1" x14ac:dyDescent="0.2">
      <c r="A32" s="31"/>
      <c r="B32" s="41"/>
      <c r="C32" s="31"/>
      <c r="D32" s="30"/>
      <c r="E32" s="30"/>
      <c r="F32" s="30"/>
      <c r="G32" s="30"/>
      <c r="H32" s="30"/>
      <c r="I32" s="30"/>
      <c r="J32" s="31"/>
      <c r="K32" s="31"/>
      <c r="L32" s="31"/>
      <c r="M32" s="31"/>
    </row>
    <row r="33" spans="1:31" ht="22.5" customHeight="1" x14ac:dyDescent="0.25">
      <c r="A33" s="2">
        <v>1001</v>
      </c>
      <c r="B33" s="41"/>
      <c r="C33" s="27">
        <f>VLOOKUP(A33,المرتبات!$A$27:$C$200,3,0)</f>
        <v>1001</v>
      </c>
      <c r="D33" s="3"/>
      <c r="E33" s="4">
        <v>42089</v>
      </c>
      <c r="F33" s="5">
        <f t="shared" ref="F33:F96" si="5">DATEDIF(E33,$D$1,"md")</f>
        <v>6</v>
      </c>
      <c r="G33" s="5">
        <f t="shared" ref="G33:G96" si="6">DATEDIF(E33,$D$1,"ym")</f>
        <v>7</v>
      </c>
      <c r="H33" s="5">
        <f t="shared" ref="H33:H96" si="7">DATEDIF(E33,$D$1,"y")</f>
        <v>2</v>
      </c>
      <c r="I33" s="3" t="s">
        <v>36</v>
      </c>
      <c r="J33" s="6">
        <v>1450</v>
      </c>
      <c r="K33" s="42">
        <v>100</v>
      </c>
      <c r="L33" s="42">
        <v>75</v>
      </c>
      <c r="M33" s="42">
        <v>125</v>
      </c>
      <c r="N33" s="43">
        <f t="shared" ref="N33:N96" si="8">SUM(J33:M33)</f>
        <v>1750</v>
      </c>
      <c r="O33" s="45"/>
      <c r="P33" s="43">
        <v>197.86</v>
      </c>
      <c r="R33" s="43">
        <v>0</v>
      </c>
      <c r="S33" s="43">
        <v>0</v>
      </c>
      <c r="T33" s="43">
        <v>150</v>
      </c>
      <c r="U33" s="46">
        <f>V33/N33</f>
        <v>0.14285714285714285</v>
      </c>
      <c r="V33" s="43">
        <v>250</v>
      </c>
      <c r="W33" s="43">
        <v>350</v>
      </c>
      <c r="X33" s="46">
        <f t="shared" ref="X33:X96" si="9">W33/(N33+W33)</f>
        <v>0.16666666666666666</v>
      </c>
      <c r="Y33" s="43">
        <f t="shared" ref="Y33:Y96" si="10">N33+W33</f>
        <v>2100</v>
      </c>
      <c r="Z33" s="43"/>
      <c r="AD33" s="2">
        <v>1001</v>
      </c>
      <c r="AE33" s="3"/>
    </row>
    <row r="34" spans="1:31" ht="22.5" customHeight="1" x14ac:dyDescent="0.25">
      <c r="A34" s="2">
        <v>1193</v>
      </c>
      <c r="B34" s="41"/>
      <c r="C34" s="27">
        <f>VLOOKUP(A34,المرتبات!$A$27:$C$200,3,0)</f>
        <v>1002</v>
      </c>
      <c r="D34" s="3"/>
      <c r="E34" s="4">
        <v>42798</v>
      </c>
      <c r="F34" s="5">
        <f t="shared" si="5"/>
        <v>28</v>
      </c>
      <c r="G34" s="5">
        <f t="shared" si="6"/>
        <v>7</v>
      </c>
      <c r="H34" s="5">
        <f t="shared" si="7"/>
        <v>0</v>
      </c>
      <c r="I34" s="3" t="s">
        <v>37</v>
      </c>
      <c r="J34" s="6">
        <v>1600</v>
      </c>
      <c r="K34" s="42">
        <v>75</v>
      </c>
      <c r="L34" s="42">
        <v>150</v>
      </c>
      <c r="M34" s="42">
        <v>100</v>
      </c>
      <c r="N34" s="43">
        <f t="shared" si="8"/>
        <v>1925</v>
      </c>
      <c r="O34" s="45"/>
      <c r="P34" s="43">
        <v>122.5</v>
      </c>
      <c r="R34" s="43">
        <v>0</v>
      </c>
      <c r="S34" s="43">
        <v>0</v>
      </c>
      <c r="T34" s="43">
        <v>0</v>
      </c>
      <c r="U34" s="46">
        <f>V34/N34</f>
        <v>0</v>
      </c>
      <c r="V34" s="43">
        <v>0</v>
      </c>
      <c r="W34" s="43">
        <v>300</v>
      </c>
      <c r="X34" s="46">
        <f t="shared" si="9"/>
        <v>0.1348314606741573</v>
      </c>
      <c r="Y34" s="43">
        <f t="shared" si="10"/>
        <v>2225</v>
      </c>
      <c r="Z34" s="43"/>
      <c r="AD34" s="2">
        <v>1193</v>
      </c>
      <c r="AE34" s="3"/>
    </row>
    <row r="35" spans="1:31" ht="22.5" customHeight="1" x14ac:dyDescent="0.25">
      <c r="A35" s="2">
        <v>1218</v>
      </c>
      <c r="B35" s="41"/>
      <c r="C35" s="27" t="e">
        <f>VLOOKUP(A35,المرتبات!$A$27:$C$200,3,0)</f>
        <v>#N/A</v>
      </c>
      <c r="D35" s="3"/>
      <c r="E35" s="4">
        <v>43019</v>
      </c>
      <c r="F35" s="5">
        <f t="shared" si="5"/>
        <v>21</v>
      </c>
      <c r="G35" s="5">
        <f t="shared" si="6"/>
        <v>0</v>
      </c>
      <c r="H35" s="5">
        <f t="shared" si="7"/>
        <v>0</v>
      </c>
      <c r="I35" s="3" t="s">
        <v>38</v>
      </c>
      <c r="J35" s="6">
        <v>1125</v>
      </c>
      <c r="K35" s="42">
        <v>75</v>
      </c>
      <c r="L35" s="42">
        <v>75</v>
      </c>
      <c r="M35" s="42">
        <v>100</v>
      </c>
      <c r="N35" s="43">
        <f t="shared" si="8"/>
        <v>1375</v>
      </c>
      <c r="O35" s="45"/>
      <c r="P35" s="43">
        <v>0</v>
      </c>
      <c r="R35" s="43">
        <v>0</v>
      </c>
      <c r="S35" s="43">
        <v>0</v>
      </c>
      <c r="T35" s="43">
        <v>0</v>
      </c>
      <c r="U35" s="46">
        <v>0</v>
      </c>
      <c r="V35" s="43">
        <v>0</v>
      </c>
      <c r="W35" s="43">
        <v>100</v>
      </c>
      <c r="X35" s="46">
        <f t="shared" si="9"/>
        <v>6.7796610169491525E-2</v>
      </c>
      <c r="Y35" s="43">
        <f t="shared" si="10"/>
        <v>1475</v>
      </c>
      <c r="Z35" s="43"/>
      <c r="AD35" s="2">
        <v>1218</v>
      </c>
      <c r="AE35" s="3"/>
    </row>
    <row r="36" spans="1:31" ht="22.5" customHeight="1" x14ac:dyDescent="0.25">
      <c r="A36" s="2">
        <v>1004</v>
      </c>
      <c r="B36" s="41"/>
      <c r="C36" s="27">
        <f>VLOOKUP(A36,المرتبات!$A$27:$C$200,3,0)</f>
        <v>1004</v>
      </c>
      <c r="D36" s="3"/>
      <c r="E36" s="4">
        <v>42311</v>
      </c>
      <c r="F36" s="5">
        <f t="shared" si="5"/>
        <v>29</v>
      </c>
      <c r="G36" s="5">
        <f t="shared" si="6"/>
        <v>11</v>
      </c>
      <c r="H36" s="5">
        <f t="shared" si="7"/>
        <v>1</v>
      </c>
      <c r="I36" s="3" t="s">
        <v>39</v>
      </c>
      <c r="J36" s="6">
        <v>1225</v>
      </c>
      <c r="K36" s="42">
        <v>75</v>
      </c>
      <c r="L36" s="42">
        <v>150</v>
      </c>
      <c r="M36" s="42">
        <v>125</v>
      </c>
      <c r="N36" s="43">
        <f t="shared" si="8"/>
        <v>1575</v>
      </c>
      <c r="O36" s="45"/>
      <c r="P36" s="43">
        <v>152.86000000000001</v>
      </c>
      <c r="R36" s="43">
        <v>0</v>
      </c>
      <c r="S36" s="43">
        <v>0</v>
      </c>
      <c r="T36" s="43">
        <v>0</v>
      </c>
      <c r="U36" s="46">
        <f t="shared" ref="U36:U66" si="11">V36/N36</f>
        <v>0.1111111111111111</v>
      </c>
      <c r="V36" s="43">
        <v>175</v>
      </c>
      <c r="W36" s="43">
        <v>200</v>
      </c>
      <c r="X36" s="46">
        <f t="shared" si="9"/>
        <v>0.11267605633802817</v>
      </c>
      <c r="Y36" s="43">
        <f t="shared" si="10"/>
        <v>1775</v>
      </c>
      <c r="Z36" s="43"/>
      <c r="AD36" s="2">
        <v>1004</v>
      </c>
      <c r="AE36" s="3"/>
    </row>
    <row r="37" spans="1:31" ht="22.5" customHeight="1" x14ac:dyDescent="0.25">
      <c r="A37" s="2">
        <v>1203</v>
      </c>
      <c r="B37" s="41"/>
      <c r="C37" s="27">
        <f>VLOOKUP(A37,المرتبات!$A$27:$C$200,3,0)</f>
        <v>1005</v>
      </c>
      <c r="D37" s="3"/>
      <c r="E37" s="4">
        <v>42831</v>
      </c>
      <c r="F37" s="5">
        <f t="shared" si="5"/>
        <v>26</v>
      </c>
      <c r="G37" s="5">
        <f t="shared" si="6"/>
        <v>6</v>
      </c>
      <c r="H37" s="5">
        <f t="shared" si="7"/>
        <v>0</v>
      </c>
      <c r="I37" s="3" t="s">
        <v>39</v>
      </c>
      <c r="J37" s="6">
        <v>1125</v>
      </c>
      <c r="K37" s="42">
        <v>75</v>
      </c>
      <c r="L37" s="42">
        <v>150</v>
      </c>
      <c r="M37" s="42">
        <v>100</v>
      </c>
      <c r="N37" s="43">
        <f t="shared" si="8"/>
        <v>1450</v>
      </c>
      <c r="O37" s="45"/>
      <c r="P37" s="43">
        <v>72.5</v>
      </c>
      <c r="R37" s="43">
        <v>0</v>
      </c>
      <c r="S37" s="43">
        <v>0</v>
      </c>
      <c r="T37" s="43">
        <v>0</v>
      </c>
      <c r="U37" s="46">
        <f t="shared" si="11"/>
        <v>0</v>
      </c>
      <c r="V37" s="43">
        <v>0</v>
      </c>
      <c r="W37" s="43">
        <v>200</v>
      </c>
      <c r="X37" s="46">
        <f t="shared" si="9"/>
        <v>0.12121212121212122</v>
      </c>
      <c r="Y37" s="43">
        <f t="shared" si="10"/>
        <v>1650</v>
      </c>
      <c r="Z37" s="43"/>
      <c r="AD37" s="2">
        <v>1203</v>
      </c>
      <c r="AE37" s="3"/>
    </row>
    <row r="38" spans="1:31" ht="22.5" customHeight="1" x14ac:dyDescent="0.25">
      <c r="A38" s="2">
        <v>1006</v>
      </c>
      <c r="B38" s="41"/>
      <c r="C38" s="27">
        <f>VLOOKUP(A38,المرتبات!$A$27:$C$200,3,0)</f>
        <v>1006</v>
      </c>
      <c r="D38" s="3"/>
      <c r="E38" s="4">
        <v>42092</v>
      </c>
      <c r="F38" s="5">
        <f t="shared" si="5"/>
        <v>3</v>
      </c>
      <c r="G38" s="5">
        <f t="shared" si="6"/>
        <v>7</v>
      </c>
      <c r="H38" s="5">
        <f t="shared" si="7"/>
        <v>2</v>
      </c>
      <c r="I38" s="3" t="s">
        <v>40</v>
      </c>
      <c r="J38" s="6">
        <v>1275</v>
      </c>
      <c r="K38" s="42">
        <v>100</v>
      </c>
      <c r="L38" s="42">
        <v>150</v>
      </c>
      <c r="M38" s="42">
        <v>125</v>
      </c>
      <c r="N38" s="43">
        <f t="shared" si="8"/>
        <v>1650</v>
      </c>
      <c r="O38" s="45"/>
      <c r="P38" s="43">
        <v>137.86000000000001</v>
      </c>
      <c r="R38" s="43">
        <v>0</v>
      </c>
      <c r="S38" s="43">
        <v>0</v>
      </c>
      <c r="T38" s="43">
        <v>150</v>
      </c>
      <c r="U38" s="46">
        <f t="shared" si="11"/>
        <v>0.10606060606060606</v>
      </c>
      <c r="V38" s="43">
        <v>175</v>
      </c>
      <c r="W38" s="43">
        <v>225</v>
      </c>
      <c r="X38" s="46">
        <f t="shared" si="9"/>
        <v>0.12</v>
      </c>
      <c r="Y38" s="43">
        <f t="shared" si="10"/>
        <v>1875</v>
      </c>
      <c r="Z38" s="43"/>
      <c r="AD38" s="2">
        <v>1006</v>
      </c>
      <c r="AE38" s="3"/>
    </row>
    <row r="39" spans="1:31" ht="22.5" customHeight="1" x14ac:dyDescent="0.25">
      <c r="A39" s="2">
        <v>1007</v>
      </c>
      <c r="B39" s="41"/>
      <c r="C39" s="27">
        <f>VLOOKUP(A39,المرتبات!$A$27:$C$200,3,0)</f>
        <v>1007</v>
      </c>
      <c r="D39" s="3"/>
      <c r="E39" s="4">
        <v>41994</v>
      </c>
      <c r="F39" s="5">
        <f t="shared" si="5"/>
        <v>11</v>
      </c>
      <c r="G39" s="5">
        <f t="shared" si="6"/>
        <v>10</v>
      </c>
      <c r="H39" s="5">
        <f t="shared" si="7"/>
        <v>2</v>
      </c>
      <c r="I39" s="3" t="s">
        <v>40</v>
      </c>
      <c r="J39" s="6">
        <v>1425</v>
      </c>
      <c r="K39" s="42">
        <v>100</v>
      </c>
      <c r="L39" s="42">
        <v>150</v>
      </c>
      <c r="M39" s="42">
        <v>125</v>
      </c>
      <c r="N39" s="43">
        <f t="shared" si="8"/>
        <v>1800</v>
      </c>
      <c r="O39" s="45"/>
      <c r="P39" s="43">
        <v>150.71</v>
      </c>
      <c r="R39" s="43">
        <v>0</v>
      </c>
      <c r="S39" s="43">
        <v>0</v>
      </c>
      <c r="T39" s="43">
        <v>150</v>
      </c>
      <c r="U39" s="46">
        <f t="shared" si="11"/>
        <v>9.7222222222222224E-2</v>
      </c>
      <c r="V39" s="43">
        <v>175</v>
      </c>
      <c r="W39" s="43">
        <v>250</v>
      </c>
      <c r="X39" s="46">
        <f t="shared" si="9"/>
        <v>0.12195121951219512</v>
      </c>
      <c r="Y39" s="43">
        <f t="shared" si="10"/>
        <v>2050</v>
      </c>
      <c r="Z39" s="43"/>
      <c r="AD39" s="2">
        <v>1007</v>
      </c>
      <c r="AE39" s="3"/>
    </row>
    <row r="40" spans="1:31" ht="22.5" customHeight="1" x14ac:dyDescent="0.25">
      <c r="A40" s="2">
        <v>1008</v>
      </c>
      <c r="B40" s="41"/>
      <c r="C40" s="27">
        <f>VLOOKUP(A40,المرتبات!$A$27:$C$200,3,0)</f>
        <v>1008</v>
      </c>
      <c r="D40" s="3"/>
      <c r="E40" s="4">
        <v>42007</v>
      </c>
      <c r="F40" s="5">
        <f t="shared" si="5"/>
        <v>29</v>
      </c>
      <c r="G40" s="5">
        <f t="shared" si="6"/>
        <v>9</v>
      </c>
      <c r="H40" s="5">
        <f t="shared" si="7"/>
        <v>2</v>
      </c>
      <c r="I40" s="3" t="s">
        <v>37</v>
      </c>
      <c r="J40" s="6">
        <v>1615</v>
      </c>
      <c r="K40" s="42">
        <v>150</v>
      </c>
      <c r="L40" s="42">
        <v>150</v>
      </c>
      <c r="M40" s="42">
        <v>125</v>
      </c>
      <c r="N40" s="43">
        <f t="shared" si="8"/>
        <v>2040</v>
      </c>
      <c r="O40" s="45"/>
      <c r="P40" s="43">
        <v>150</v>
      </c>
      <c r="R40" s="43">
        <v>0</v>
      </c>
      <c r="S40" s="43">
        <v>0</v>
      </c>
      <c r="T40" s="43">
        <v>115</v>
      </c>
      <c r="U40" s="46">
        <f t="shared" si="11"/>
        <v>7.3529411764705885E-2</v>
      </c>
      <c r="V40" s="43">
        <v>150</v>
      </c>
      <c r="W40" s="43">
        <v>250</v>
      </c>
      <c r="X40" s="46">
        <f t="shared" si="9"/>
        <v>0.1091703056768559</v>
      </c>
      <c r="Y40" s="43">
        <f t="shared" si="10"/>
        <v>2290</v>
      </c>
      <c r="Z40" s="43"/>
      <c r="AD40" s="2">
        <v>1008</v>
      </c>
      <c r="AE40" s="3"/>
    </row>
    <row r="41" spans="1:31" ht="22.5" customHeight="1" x14ac:dyDescent="0.25">
      <c r="A41" s="2">
        <v>1009</v>
      </c>
      <c r="B41" s="41"/>
      <c r="C41" s="27">
        <f>VLOOKUP(A41,المرتبات!$A$27:$C$200,3,0)</f>
        <v>1009</v>
      </c>
      <c r="D41" s="3"/>
      <c r="E41" s="4">
        <v>41798</v>
      </c>
      <c r="F41" s="5">
        <f t="shared" si="5"/>
        <v>24</v>
      </c>
      <c r="G41" s="5">
        <f t="shared" si="6"/>
        <v>4</v>
      </c>
      <c r="H41" s="5">
        <f t="shared" si="7"/>
        <v>3</v>
      </c>
      <c r="I41" s="3" t="s">
        <v>41</v>
      </c>
      <c r="J41" s="6">
        <v>1450</v>
      </c>
      <c r="K41" s="42">
        <v>100</v>
      </c>
      <c r="L41" s="42">
        <v>150</v>
      </c>
      <c r="M41" s="42">
        <v>125</v>
      </c>
      <c r="N41" s="43">
        <f t="shared" si="8"/>
        <v>1825</v>
      </c>
      <c r="O41" s="45"/>
      <c r="P41" s="43">
        <v>151.43</v>
      </c>
      <c r="R41" s="43">
        <v>0</v>
      </c>
      <c r="S41" s="43">
        <v>200</v>
      </c>
      <c r="T41" s="43">
        <v>150</v>
      </c>
      <c r="U41" s="46">
        <f t="shared" si="11"/>
        <v>0.1095890410958904</v>
      </c>
      <c r="V41" s="43">
        <v>200</v>
      </c>
      <c r="W41" s="43">
        <v>250</v>
      </c>
      <c r="X41" s="46">
        <f t="shared" si="9"/>
        <v>0.12048192771084337</v>
      </c>
      <c r="Y41" s="43">
        <f t="shared" si="10"/>
        <v>2075</v>
      </c>
      <c r="Z41" s="43"/>
      <c r="AD41" s="2">
        <v>1009</v>
      </c>
      <c r="AE41" s="3"/>
    </row>
    <row r="42" spans="1:31" ht="22.5" customHeight="1" x14ac:dyDescent="0.25">
      <c r="A42" s="2">
        <v>1010</v>
      </c>
      <c r="B42" s="41"/>
      <c r="C42" s="27">
        <f>VLOOKUP(A42,المرتبات!$A$27:$C$200,3,0)</f>
        <v>1010</v>
      </c>
      <c r="D42" s="3"/>
      <c r="E42" s="4">
        <v>39748</v>
      </c>
      <c r="F42" s="5">
        <f t="shared" si="5"/>
        <v>5</v>
      </c>
      <c r="G42" s="5">
        <f t="shared" si="6"/>
        <v>0</v>
      </c>
      <c r="H42" s="5">
        <f t="shared" si="7"/>
        <v>9</v>
      </c>
      <c r="I42" s="3" t="s">
        <v>42</v>
      </c>
      <c r="J42" s="6">
        <v>3515</v>
      </c>
      <c r="K42" s="42">
        <v>200</v>
      </c>
      <c r="L42" s="42">
        <v>75</v>
      </c>
      <c r="M42" s="42">
        <v>225</v>
      </c>
      <c r="N42" s="43">
        <f t="shared" si="8"/>
        <v>4015</v>
      </c>
      <c r="O42" s="45"/>
      <c r="P42" s="43">
        <v>342.86</v>
      </c>
      <c r="R42" s="43">
        <v>325</v>
      </c>
      <c r="S42" s="43">
        <v>350</v>
      </c>
      <c r="T42" s="43">
        <v>165</v>
      </c>
      <c r="U42" s="46">
        <f t="shared" si="11"/>
        <v>0.10585305105853052</v>
      </c>
      <c r="V42" s="43">
        <v>425</v>
      </c>
      <c r="W42" s="43">
        <v>500</v>
      </c>
      <c r="X42" s="46">
        <f t="shared" si="9"/>
        <v>0.11074197120708748</v>
      </c>
      <c r="Y42" s="43">
        <f t="shared" si="10"/>
        <v>4515</v>
      </c>
      <c r="Z42" s="43"/>
      <c r="AD42" s="2">
        <v>1010</v>
      </c>
      <c r="AE42" s="3"/>
    </row>
    <row r="43" spans="1:31" ht="22.5" customHeight="1" x14ac:dyDescent="0.25">
      <c r="A43" s="2">
        <v>1011</v>
      </c>
      <c r="B43" s="41"/>
      <c r="C43" s="27">
        <f>VLOOKUP(A43,المرتبات!$A$27:$C$200,3,0)</f>
        <v>1011</v>
      </c>
      <c r="D43" s="3"/>
      <c r="E43" s="4">
        <v>39590</v>
      </c>
      <c r="F43" s="5">
        <f t="shared" si="5"/>
        <v>10</v>
      </c>
      <c r="G43" s="5">
        <f t="shared" si="6"/>
        <v>5</v>
      </c>
      <c r="H43" s="5">
        <f t="shared" si="7"/>
        <v>9</v>
      </c>
      <c r="I43" s="3" t="s">
        <v>41</v>
      </c>
      <c r="J43" s="6">
        <v>1510</v>
      </c>
      <c r="K43" s="42">
        <v>100</v>
      </c>
      <c r="L43" s="42">
        <v>150</v>
      </c>
      <c r="M43" s="42">
        <v>225</v>
      </c>
      <c r="N43" s="43">
        <f t="shared" si="8"/>
        <v>1985</v>
      </c>
      <c r="O43" s="45"/>
      <c r="P43" s="43">
        <v>88.33</v>
      </c>
      <c r="R43" s="43">
        <v>140</v>
      </c>
      <c r="S43" s="43">
        <v>125</v>
      </c>
      <c r="T43" s="43">
        <v>125</v>
      </c>
      <c r="U43" s="46">
        <f t="shared" si="11"/>
        <v>8.0604534005037781E-2</v>
      </c>
      <c r="V43" s="43">
        <v>160</v>
      </c>
      <c r="W43" s="43">
        <v>150</v>
      </c>
      <c r="X43" s="46">
        <f t="shared" si="9"/>
        <v>7.0257611241217793E-2</v>
      </c>
      <c r="Y43" s="43">
        <f t="shared" si="10"/>
        <v>2135</v>
      </c>
      <c r="Z43" s="43"/>
      <c r="AD43" s="47">
        <v>1011</v>
      </c>
      <c r="AE43" s="48"/>
    </row>
    <row r="44" spans="1:31" ht="22.5" customHeight="1" x14ac:dyDescent="0.25">
      <c r="A44" s="2">
        <v>1013</v>
      </c>
      <c r="B44" s="41"/>
      <c r="C44" s="27">
        <f>VLOOKUP(A44,المرتبات!$A$27:$C$200,3,0)</f>
        <v>1012</v>
      </c>
      <c r="D44" s="3"/>
      <c r="E44" s="4">
        <v>40517</v>
      </c>
      <c r="F44" s="5">
        <f t="shared" si="5"/>
        <v>27</v>
      </c>
      <c r="G44" s="5">
        <f t="shared" si="6"/>
        <v>10</v>
      </c>
      <c r="H44" s="5">
        <f t="shared" si="7"/>
        <v>6</v>
      </c>
      <c r="I44" s="3" t="s">
        <v>37</v>
      </c>
      <c r="J44" s="6">
        <v>1705</v>
      </c>
      <c r="K44" s="42">
        <v>150</v>
      </c>
      <c r="L44" s="42">
        <v>150</v>
      </c>
      <c r="M44" s="42">
        <v>225</v>
      </c>
      <c r="N44" s="43">
        <f t="shared" si="8"/>
        <v>2230</v>
      </c>
      <c r="O44" s="45"/>
      <c r="P44" s="43">
        <v>177.14</v>
      </c>
      <c r="R44" s="43">
        <v>150</v>
      </c>
      <c r="S44" s="43">
        <v>160</v>
      </c>
      <c r="T44" s="43">
        <v>115</v>
      </c>
      <c r="U44" s="46">
        <f t="shared" si="11"/>
        <v>8.0717488789237665E-2</v>
      </c>
      <c r="V44" s="43">
        <v>180</v>
      </c>
      <c r="W44" s="43">
        <v>300</v>
      </c>
      <c r="X44" s="46">
        <f t="shared" si="9"/>
        <v>0.11857707509881422</v>
      </c>
      <c r="Y44" s="43">
        <f t="shared" si="10"/>
        <v>2530</v>
      </c>
      <c r="Z44" s="43"/>
      <c r="AD44" s="2">
        <v>1013</v>
      </c>
      <c r="AE44" s="3"/>
    </row>
    <row r="45" spans="1:31" ht="22.5" customHeight="1" x14ac:dyDescent="0.25">
      <c r="A45" s="2">
        <v>1014</v>
      </c>
      <c r="B45" s="41"/>
      <c r="C45" s="27">
        <f>VLOOKUP(A45,المرتبات!$A$27:$C$200,3,0)</f>
        <v>1013</v>
      </c>
      <c r="D45" s="3"/>
      <c r="E45" s="4">
        <v>42430</v>
      </c>
      <c r="F45" s="5">
        <f t="shared" si="5"/>
        <v>0</v>
      </c>
      <c r="G45" s="5">
        <f t="shared" si="6"/>
        <v>8</v>
      </c>
      <c r="H45" s="5">
        <f t="shared" si="7"/>
        <v>1</v>
      </c>
      <c r="I45" s="3" t="s">
        <v>40</v>
      </c>
      <c r="J45" s="6">
        <v>1200</v>
      </c>
      <c r="K45" s="42">
        <v>100</v>
      </c>
      <c r="L45" s="42">
        <v>150</v>
      </c>
      <c r="M45" s="42">
        <v>125</v>
      </c>
      <c r="N45" s="43">
        <f t="shared" si="8"/>
        <v>1575</v>
      </c>
      <c r="O45" s="45"/>
      <c r="P45" s="43">
        <v>146.43</v>
      </c>
      <c r="R45" s="43">
        <v>0</v>
      </c>
      <c r="S45" s="43">
        <v>0</v>
      </c>
      <c r="T45" s="43">
        <v>0</v>
      </c>
      <c r="U45" s="46">
        <f t="shared" si="11"/>
        <v>0</v>
      </c>
      <c r="V45" s="43">
        <v>0</v>
      </c>
      <c r="W45" s="43">
        <v>250</v>
      </c>
      <c r="X45" s="46">
        <f t="shared" si="9"/>
        <v>0.13698630136986301</v>
      </c>
      <c r="Y45" s="43">
        <f t="shared" si="10"/>
        <v>1825</v>
      </c>
      <c r="Z45" s="43"/>
      <c r="AD45" s="2">
        <v>1014</v>
      </c>
      <c r="AE45" s="3"/>
    </row>
    <row r="46" spans="1:31" ht="22.5" customHeight="1" x14ac:dyDescent="0.25">
      <c r="A46" s="2">
        <v>1015</v>
      </c>
      <c r="B46" s="41"/>
      <c r="C46" s="27">
        <f>VLOOKUP(A46,المرتبات!$A$27:$C$200,3,0)</f>
        <v>1014</v>
      </c>
      <c r="D46" s="3"/>
      <c r="E46" s="4">
        <v>41315</v>
      </c>
      <c r="F46" s="5">
        <f t="shared" si="5"/>
        <v>22</v>
      </c>
      <c r="G46" s="5">
        <f t="shared" si="6"/>
        <v>8</v>
      </c>
      <c r="H46" s="5">
        <f t="shared" si="7"/>
        <v>4</v>
      </c>
      <c r="I46" s="3" t="s">
        <v>39</v>
      </c>
      <c r="J46" s="6">
        <v>1400</v>
      </c>
      <c r="K46" s="42">
        <v>100</v>
      </c>
      <c r="L46" s="42">
        <v>150</v>
      </c>
      <c r="M46" s="42">
        <v>150</v>
      </c>
      <c r="N46" s="43">
        <f t="shared" si="8"/>
        <v>1800</v>
      </c>
      <c r="O46" s="45"/>
      <c r="P46" s="43">
        <v>130.71</v>
      </c>
      <c r="R46" s="43">
        <v>150</v>
      </c>
      <c r="S46" s="43">
        <v>200</v>
      </c>
      <c r="T46" s="43">
        <v>150</v>
      </c>
      <c r="U46" s="46">
        <f t="shared" si="11"/>
        <v>8.3333333333333329E-2</v>
      </c>
      <c r="V46" s="43">
        <v>150</v>
      </c>
      <c r="W46" s="43">
        <v>175</v>
      </c>
      <c r="X46" s="46">
        <f t="shared" si="9"/>
        <v>8.8607594936708861E-2</v>
      </c>
      <c r="Y46" s="43">
        <f t="shared" si="10"/>
        <v>1975</v>
      </c>
      <c r="Z46" s="43"/>
      <c r="AD46" s="2">
        <v>1015</v>
      </c>
      <c r="AE46" s="3"/>
    </row>
    <row r="47" spans="1:31" ht="22.5" customHeight="1" x14ac:dyDescent="0.25">
      <c r="A47" s="2">
        <v>1017</v>
      </c>
      <c r="B47" s="41"/>
      <c r="C47" s="27">
        <f>VLOOKUP(A47,المرتبات!$A$27:$C$200,3,0)</f>
        <v>1015</v>
      </c>
      <c r="D47" s="3"/>
      <c r="E47" s="4">
        <v>39754</v>
      </c>
      <c r="F47" s="5">
        <f t="shared" si="5"/>
        <v>30</v>
      </c>
      <c r="G47" s="5">
        <f t="shared" si="6"/>
        <v>11</v>
      </c>
      <c r="H47" s="5">
        <f t="shared" si="7"/>
        <v>8</v>
      </c>
      <c r="I47" s="3" t="s">
        <v>39</v>
      </c>
      <c r="J47" s="6">
        <v>1680</v>
      </c>
      <c r="K47" s="42">
        <v>150</v>
      </c>
      <c r="L47" s="42">
        <v>150</v>
      </c>
      <c r="M47" s="42">
        <v>225</v>
      </c>
      <c r="N47" s="43">
        <f t="shared" si="8"/>
        <v>2205</v>
      </c>
      <c r="O47" s="45"/>
      <c r="P47" s="43">
        <v>158.57</v>
      </c>
      <c r="R47" s="43">
        <v>125</v>
      </c>
      <c r="S47" s="43">
        <v>200</v>
      </c>
      <c r="T47" s="43">
        <v>115</v>
      </c>
      <c r="U47" s="46">
        <f t="shared" si="11"/>
        <v>8.6167800453514742E-2</v>
      </c>
      <c r="V47" s="43">
        <v>190</v>
      </c>
      <c r="W47" s="43">
        <v>200</v>
      </c>
      <c r="X47" s="46">
        <f t="shared" si="9"/>
        <v>8.3160083160083165E-2</v>
      </c>
      <c r="Y47" s="43">
        <f t="shared" si="10"/>
        <v>2405</v>
      </c>
      <c r="Z47" s="43"/>
      <c r="AD47" s="2">
        <v>1017</v>
      </c>
      <c r="AE47" s="3"/>
    </row>
    <row r="48" spans="1:31" ht="22.5" customHeight="1" x14ac:dyDescent="0.25">
      <c r="A48" s="2">
        <v>1018</v>
      </c>
      <c r="B48" s="41"/>
      <c r="C48" s="27">
        <f>VLOOKUP(A48,المرتبات!$A$27:$C$200,3,0)</f>
        <v>1016</v>
      </c>
      <c r="D48" s="3"/>
      <c r="E48" s="4">
        <v>39956</v>
      </c>
      <c r="F48" s="5">
        <f t="shared" si="5"/>
        <v>9</v>
      </c>
      <c r="G48" s="5">
        <f t="shared" si="6"/>
        <v>5</v>
      </c>
      <c r="H48" s="5">
        <f t="shared" si="7"/>
        <v>8</v>
      </c>
      <c r="I48" s="3" t="s">
        <v>40</v>
      </c>
      <c r="J48" s="6">
        <v>1870</v>
      </c>
      <c r="K48" s="42">
        <v>150</v>
      </c>
      <c r="L48" s="42">
        <v>150</v>
      </c>
      <c r="M48" s="42">
        <v>225</v>
      </c>
      <c r="N48" s="43">
        <f t="shared" si="8"/>
        <v>2395</v>
      </c>
      <c r="O48" s="45"/>
      <c r="P48" s="43">
        <v>151.43</v>
      </c>
      <c r="R48" s="43">
        <v>140</v>
      </c>
      <c r="S48" s="43">
        <v>140</v>
      </c>
      <c r="T48" s="43">
        <v>145</v>
      </c>
      <c r="U48" s="46">
        <f t="shared" si="11"/>
        <v>7.3068893528183715E-2</v>
      </c>
      <c r="V48" s="43">
        <v>175</v>
      </c>
      <c r="W48" s="43">
        <v>225</v>
      </c>
      <c r="X48" s="46">
        <f t="shared" si="9"/>
        <v>8.5877862595419852E-2</v>
      </c>
      <c r="Y48" s="43">
        <f t="shared" si="10"/>
        <v>2620</v>
      </c>
      <c r="Z48" s="43"/>
      <c r="AD48" s="2">
        <v>1018</v>
      </c>
      <c r="AE48" s="3"/>
    </row>
    <row r="49" spans="1:31" ht="22.5" customHeight="1" x14ac:dyDescent="0.25">
      <c r="A49" s="2">
        <v>1019</v>
      </c>
      <c r="B49" s="41"/>
      <c r="C49" s="27">
        <f>VLOOKUP(A49,المرتبات!$A$27:$C$200,3,0)</f>
        <v>1017</v>
      </c>
      <c r="D49" s="3"/>
      <c r="E49" s="4">
        <v>42295</v>
      </c>
      <c r="F49" s="5">
        <f t="shared" si="5"/>
        <v>14</v>
      </c>
      <c r="G49" s="5">
        <f t="shared" si="6"/>
        <v>0</v>
      </c>
      <c r="H49" s="5">
        <f t="shared" si="7"/>
        <v>2</v>
      </c>
      <c r="I49" s="3" t="s">
        <v>43</v>
      </c>
      <c r="J49" s="6">
        <v>1225</v>
      </c>
      <c r="K49" s="42">
        <v>75</v>
      </c>
      <c r="L49" s="42">
        <v>75</v>
      </c>
      <c r="M49" s="42">
        <v>125</v>
      </c>
      <c r="N49" s="43">
        <f t="shared" si="8"/>
        <v>1500</v>
      </c>
      <c r="O49" s="45"/>
      <c r="P49" s="43">
        <v>145</v>
      </c>
      <c r="R49" s="43">
        <v>0</v>
      </c>
      <c r="S49" s="43">
        <v>0</v>
      </c>
      <c r="T49" s="43">
        <v>0</v>
      </c>
      <c r="U49" s="46">
        <f t="shared" si="11"/>
        <v>0.11666666666666667</v>
      </c>
      <c r="V49" s="43">
        <v>175</v>
      </c>
      <c r="W49" s="43">
        <v>175</v>
      </c>
      <c r="X49" s="46">
        <f t="shared" si="9"/>
        <v>0.1044776119402985</v>
      </c>
      <c r="Y49" s="43">
        <f t="shared" si="10"/>
        <v>1675</v>
      </c>
      <c r="Z49" s="43"/>
      <c r="AD49" s="2">
        <v>1019</v>
      </c>
      <c r="AE49" s="3"/>
    </row>
    <row r="50" spans="1:31" ht="22.5" customHeight="1" x14ac:dyDescent="0.25">
      <c r="A50" s="2">
        <v>1020</v>
      </c>
      <c r="B50" s="41"/>
      <c r="C50" s="27">
        <f>VLOOKUP(A50,المرتبات!$A$27:$C$200,3,0)</f>
        <v>1018</v>
      </c>
      <c r="D50" s="3"/>
      <c r="E50" s="4">
        <v>39609</v>
      </c>
      <c r="F50" s="5">
        <f t="shared" si="5"/>
        <v>22</v>
      </c>
      <c r="G50" s="5">
        <f t="shared" si="6"/>
        <v>4</v>
      </c>
      <c r="H50" s="5">
        <f t="shared" si="7"/>
        <v>9</v>
      </c>
      <c r="I50" s="3" t="s">
        <v>44</v>
      </c>
      <c r="J50" s="6">
        <v>1970</v>
      </c>
      <c r="K50" s="42">
        <v>150</v>
      </c>
      <c r="L50" s="42">
        <v>150</v>
      </c>
      <c r="M50" s="42">
        <v>225</v>
      </c>
      <c r="N50" s="43">
        <f t="shared" si="8"/>
        <v>2495</v>
      </c>
      <c r="O50" s="45"/>
      <c r="P50" s="43">
        <v>174.29</v>
      </c>
      <c r="R50" s="43">
        <v>150</v>
      </c>
      <c r="S50" s="43">
        <v>175</v>
      </c>
      <c r="T50" s="43">
        <v>125</v>
      </c>
      <c r="U50" s="46">
        <f t="shared" si="11"/>
        <v>8.4168336673346694E-2</v>
      </c>
      <c r="V50" s="43">
        <v>210</v>
      </c>
      <c r="W50" s="43">
        <v>300</v>
      </c>
      <c r="X50" s="46">
        <f t="shared" si="9"/>
        <v>0.1073345259391771</v>
      </c>
      <c r="Y50" s="43">
        <f t="shared" si="10"/>
        <v>2795</v>
      </c>
      <c r="Z50" s="43"/>
      <c r="AD50" s="2">
        <v>1020</v>
      </c>
      <c r="AE50" s="3"/>
    </row>
    <row r="51" spans="1:31" ht="22.5" customHeight="1" x14ac:dyDescent="0.25">
      <c r="A51" s="2">
        <v>1021</v>
      </c>
      <c r="B51" s="41"/>
      <c r="C51" s="27">
        <f>VLOOKUP(A51,المرتبات!$A$27:$C$200,3,0)</f>
        <v>1019</v>
      </c>
      <c r="D51" s="3"/>
      <c r="E51" s="4">
        <v>39606</v>
      </c>
      <c r="F51" s="5">
        <f t="shared" si="5"/>
        <v>25</v>
      </c>
      <c r="G51" s="5">
        <f t="shared" si="6"/>
        <v>4</v>
      </c>
      <c r="H51" s="5">
        <f t="shared" si="7"/>
        <v>9</v>
      </c>
      <c r="I51" s="3" t="s">
        <v>37</v>
      </c>
      <c r="J51" s="6">
        <v>2140</v>
      </c>
      <c r="K51" s="42">
        <v>150</v>
      </c>
      <c r="L51" s="42">
        <v>150</v>
      </c>
      <c r="M51" s="42">
        <v>225</v>
      </c>
      <c r="N51" s="43">
        <f t="shared" si="8"/>
        <v>2665</v>
      </c>
      <c r="O51" s="45"/>
      <c r="P51" s="43">
        <v>204.29</v>
      </c>
      <c r="R51" s="43">
        <v>175</v>
      </c>
      <c r="S51" s="43">
        <v>190</v>
      </c>
      <c r="T51" s="43">
        <v>135</v>
      </c>
      <c r="U51" s="46">
        <f t="shared" si="11"/>
        <v>9.0056285178236398E-2</v>
      </c>
      <c r="V51" s="43">
        <v>240</v>
      </c>
      <c r="W51" s="43">
        <v>375</v>
      </c>
      <c r="X51" s="46">
        <f t="shared" si="9"/>
        <v>0.12335526315789473</v>
      </c>
      <c r="Y51" s="43">
        <f t="shared" si="10"/>
        <v>3040</v>
      </c>
      <c r="Z51" s="43"/>
      <c r="AD51" s="2">
        <v>1021</v>
      </c>
      <c r="AE51" s="3"/>
    </row>
    <row r="52" spans="1:31" ht="22.5" customHeight="1" x14ac:dyDescent="0.25">
      <c r="A52" s="2">
        <v>1022</v>
      </c>
      <c r="B52" s="41"/>
      <c r="C52" s="27">
        <f>VLOOKUP(A52,المرتبات!$A$27:$C$200,3,0)</f>
        <v>1020</v>
      </c>
      <c r="D52" s="3"/>
      <c r="E52" s="4">
        <v>40684</v>
      </c>
      <c r="F52" s="5">
        <f t="shared" si="5"/>
        <v>11</v>
      </c>
      <c r="G52" s="5">
        <f t="shared" si="6"/>
        <v>5</v>
      </c>
      <c r="H52" s="5">
        <f t="shared" si="7"/>
        <v>6</v>
      </c>
      <c r="I52" s="3" t="s">
        <v>42</v>
      </c>
      <c r="J52" s="6">
        <v>1600</v>
      </c>
      <c r="K52" s="42">
        <v>100</v>
      </c>
      <c r="L52" s="42">
        <v>150</v>
      </c>
      <c r="M52" s="42">
        <v>125</v>
      </c>
      <c r="N52" s="43">
        <f t="shared" si="8"/>
        <v>1975</v>
      </c>
      <c r="O52" s="45"/>
      <c r="P52" s="43">
        <v>161.43</v>
      </c>
      <c r="R52" s="43">
        <v>150</v>
      </c>
      <c r="S52" s="43">
        <v>200</v>
      </c>
      <c r="T52" s="43">
        <v>130</v>
      </c>
      <c r="U52" s="46">
        <f t="shared" si="11"/>
        <v>8.6075949367088608E-2</v>
      </c>
      <c r="V52" s="43">
        <v>170</v>
      </c>
      <c r="W52" s="43">
        <v>250</v>
      </c>
      <c r="X52" s="46">
        <f t="shared" si="9"/>
        <v>0.11235955056179775</v>
      </c>
      <c r="Y52" s="43">
        <f t="shared" si="10"/>
        <v>2225</v>
      </c>
      <c r="Z52" s="43"/>
      <c r="AD52" s="2">
        <v>1022</v>
      </c>
      <c r="AE52" s="3"/>
    </row>
    <row r="53" spans="1:31" ht="22.5" customHeight="1" x14ac:dyDescent="0.25">
      <c r="A53" s="2">
        <v>1023</v>
      </c>
      <c r="B53" s="41"/>
      <c r="C53" s="27" t="e">
        <f>VLOOKUP(A53,المرتبات!$A$27:$C$200,3,0)</f>
        <v>#N/A</v>
      </c>
      <c r="D53" s="3"/>
      <c r="E53" s="4">
        <v>41730</v>
      </c>
      <c r="F53" s="5">
        <f t="shared" si="5"/>
        <v>0</v>
      </c>
      <c r="G53" s="5">
        <f t="shared" si="6"/>
        <v>7</v>
      </c>
      <c r="H53" s="5">
        <f t="shared" si="7"/>
        <v>3</v>
      </c>
      <c r="I53" s="3" t="s">
        <v>40</v>
      </c>
      <c r="J53" s="6">
        <v>1660</v>
      </c>
      <c r="K53" s="42">
        <v>150</v>
      </c>
      <c r="L53" s="42">
        <v>150</v>
      </c>
      <c r="M53" s="42">
        <v>125</v>
      </c>
      <c r="N53" s="43">
        <f t="shared" si="8"/>
        <v>2085</v>
      </c>
      <c r="O53" s="45"/>
      <c r="P53" s="43">
        <v>148.57</v>
      </c>
      <c r="R53" s="43">
        <v>0</v>
      </c>
      <c r="S53" s="43">
        <v>150</v>
      </c>
      <c r="T53" s="43">
        <v>100</v>
      </c>
      <c r="U53" s="46">
        <f t="shared" si="11"/>
        <v>7.6738609112709827E-2</v>
      </c>
      <c r="V53" s="43">
        <v>160</v>
      </c>
      <c r="W53" s="43">
        <v>250</v>
      </c>
      <c r="X53" s="46">
        <f t="shared" si="9"/>
        <v>0.10706638115631692</v>
      </c>
      <c r="Y53" s="43">
        <f t="shared" si="10"/>
        <v>2335</v>
      </c>
      <c r="Z53" s="43"/>
      <c r="AD53" s="2">
        <v>1023</v>
      </c>
      <c r="AE53" s="3"/>
    </row>
    <row r="54" spans="1:31" ht="22.5" customHeight="1" x14ac:dyDescent="0.25">
      <c r="A54" s="2">
        <v>1024</v>
      </c>
      <c r="B54" s="41"/>
      <c r="C54" s="27">
        <f>VLOOKUP(A54,المرتبات!$A$27:$C$200,3,0)</f>
        <v>1022</v>
      </c>
      <c r="D54" s="3"/>
      <c r="E54" s="4">
        <v>42445</v>
      </c>
      <c r="F54" s="5">
        <f t="shared" si="5"/>
        <v>16</v>
      </c>
      <c r="G54" s="5">
        <f t="shared" si="6"/>
        <v>7</v>
      </c>
      <c r="H54" s="5">
        <f t="shared" si="7"/>
        <v>1</v>
      </c>
      <c r="I54" s="3" t="s">
        <v>40</v>
      </c>
      <c r="J54" s="6">
        <v>1185</v>
      </c>
      <c r="K54" s="42">
        <v>100</v>
      </c>
      <c r="L54" s="42">
        <v>150</v>
      </c>
      <c r="M54" s="42">
        <v>125</v>
      </c>
      <c r="N54" s="43">
        <f t="shared" si="8"/>
        <v>1560</v>
      </c>
      <c r="O54" s="45"/>
      <c r="P54" s="43">
        <v>145</v>
      </c>
      <c r="R54" s="43">
        <v>0</v>
      </c>
      <c r="S54" s="43">
        <v>0</v>
      </c>
      <c r="T54" s="43">
        <v>0</v>
      </c>
      <c r="U54" s="46">
        <f t="shared" si="11"/>
        <v>0</v>
      </c>
      <c r="V54" s="43">
        <v>0</v>
      </c>
      <c r="W54" s="43">
        <v>250</v>
      </c>
      <c r="X54" s="46">
        <f t="shared" si="9"/>
        <v>0.13812154696132597</v>
      </c>
      <c r="Y54" s="43">
        <f t="shared" si="10"/>
        <v>1810</v>
      </c>
      <c r="Z54" s="43"/>
      <c r="AD54" s="2">
        <v>1024</v>
      </c>
      <c r="AE54" s="3"/>
    </row>
    <row r="55" spans="1:31" ht="22.5" customHeight="1" x14ac:dyDescent="0.25">
      <c r="A55" s="2">
        <v>1180</v>
      </c>
      <c r="B55" s="41"/>
      <c r="C55" s="27">
        <f>VLOOKUP(A55,المرتبات!$A$27:$C$200,3,0)</f>
        <v>1023</v>
      </c>
      <c r="D55" s="3"/>
      <c r="E55" s="4">
        <v>42758</v>
      </c>
      <c r="F55" s="5">
        <f t="shared" si="5"/>
        <v>9</v>
      </c>
      <c r="G55" s="5">
        <f t="shared" si="6"/>
        <v>9</v>
      </c>
      <c r="H55" s="5">
        <f t="shared" si="7"/>
        <v>0</v>
      </c>
      <c r="I55" s="3" t="s">
        <v>43</v>
      </c>
      <c r="J55" s="6">
        <v>1500</v>
      </c>
      <c r="K55" s="42">
        <v>75</v>
      </c>
      <c r="L55" s="42">
        <v>75</v>
      </c>
      <c r="M55" s="42">
        <v>125</v>
      </c>
      <c r="N55" s="43">
        <f t="shared" si="8"/>
        <v>1775</v>
      </c>
      <c r="O55" s="45"/>
      <c r="P55" s="43">
        <v>139.29</v>
      </c>
      <c r="R55" s="43">
        <v>0</v>
      </c>
      <c r="S55" s="43">
        <v>0</v>
      </c>
      <c r="T55" s="43">
        <v>0</v>
      </c>
      <c r="U55" s="46">
        <f t="shared" si="11"/>
        <v>0</v>
      </c>
      <c r="V55" s="43">
        <v>0</v>
      </c>
      <c r="W55" s="43">
        <v>250</v>
      </c>
      <c r="X55" s="46">
        <f t="shared" si="9"/>
        <v>0.12345679012345678</v>
      </c>
      <c r="Y55" s="43">
        <f t="shared" si="10"/>
        <v>2025</v>
      </c>
      <c r="Z55" s="43"/>
      <c r="AD55" s="2">
        <v>1180</v>
      </c>
      <c r="AE55" s="3"/>
    </row>
    <row r="56" spans="1:31" ht="22.5" customHeight="1" x14ac:dyDescent="0.25">
      <c r="A56" s="2">
        <v>1025</v>
      </c>
      <c r="B56" s="41"/>
      <c r="C56" s="27">
        <f>VLOOKUP(A56,المرتبات!$A$27:$C$200,3,0)</f>
        <v>1024</v>
      </c>
      <c r="D56" s="3"/>
      <c r="E56" s="4">
        <v>41632</v>
      </c>
      <c r="F56" s="5">
        <f t="shared" si="5"/>
        <v>8</v>
      </c>
      <c r="G56" s="5">
        <f t="shared" si="6"/>
        <v>10</v>
      </c>
      <c r="H56" s="5">
        <f t="shared" si="7"/>
        <v>3</v>
      </c>
      <c r="I56" s="3" t="s">
        <v>40</v>
      </c>
      <c r="J56" s="6">
        <v>1515</v>
      </c>
      <c r="K56" s="42">
        <v>100</v>
      </c>
      <c r="L56" s="42">
        <v>150</v>
      </c>
      <c r="M56" s="42">
        <v>125</v>
      </c>
      <c r="N56" s="43">
        <f t="shared" si="8"/>
        <v>1890</v>
      </c>
      <c r="O56" s="45"/>
      <c r="P56" s="43">
        <v>147.13999999999999</v>
      </c>
      <c r="R56" s="43">
        <v>100</v>
      </c>
      <c r="S56" s="43">
        <v>275</v>
      </c>
      <c r="T56" s="43">
        <v>150</v>
      </c>
      <c r="U56" s="46">
        <f t="shared" si="11"/>
        <v>0.10052910052910052</v>
      </c>
      <c r="V56" s="43">
        <v>190</v>
      </c>
      <c r="W56" s="43">
        <v>250</v>
      </c>
      <c r="X56" s="46">
        <f t="shared" si="9"/>
        <v>0.11682242990654206</v>
      </c>
      <c r="Y56" s="43">
        <f t="shared" si="10"/>
        <v>2140</v>
      </c>
      <c r="Z56" s="43"/>
      <c r="AD56" s="2">
        <v>1025</v>
      </c>
      <c r="AE56" s="3"/>
    </row>
    <row r="57" spans="1:31" ht="22.5" customHeight="1" x14ac:dyDescent="0.25">
      <c r="A57" s="2">
        <v>1209</v>
      </c>
      <c r="B57" s="41"/>
      <c r="C57" s="27">
        <f>VLOOKUP(A57,المرتبات!$A$27:$C$200,3,0)</f>
        <v>1025</v>
      </c>
      <c r="D57" s="3"/>
      <c r="E57" s="4">
        <v>42869</v>
      </c>
      <c r="F57" s="5">
        <f t="shared" si="5"/>
        <v>18</v>
      </c>
      <c r="G57" s="5">
        <f t="shared" si="6"/>
        <v>5</v>
      </c>
      <c r="H57" s="5">
        <f t="shared" si="7"/>
        <v>0</v>
      </c>
      <c r="I57" s="3" t="s">
        <v>37</v>
      </c>
      <c r="J57" s="6">
        <v>1125</v>
      </c>
      <c r="K57" s="42">
        <v>75</v>
      </c>
      <c r="L57" s="42">
        <v>150</v>
      </c>
      <c r="M57" s="42">
        <v>100</v>
      </c>
      <c r="N57" s="43">
        <f t="shared" si="8"/>
        <v>1450</v>
      </c>
      <c r="O57" s="45"/>
      <c r="P57" s="43">
        <v>95</v>
      </c>
      <c r="R57" s="43">
        <v>0</v>
      </c>
      <c r="S57" s="43">
        <v>0</v>
      </c>
      <c r="T57" s="43">
        <v>0</v>
      </c>
      <c r="U57" s="46">
        <f t="shared" si="11"/>
        <v>0</v>
      </c>
      <c r="V57" s="43">
        <v>0</v>
      </c>
      <c r="W57" s="43">
        <v>200</v>
      </c>
      <c r="X57" s="46">
        <f t="shared" si="9"/>
        <v>0.12121212121212122</v>
      </c>
      <c r="Y57" s="43">
        <f t="shared" si="10"/>
        <v>1650</v>
      </c>
      <c r="Z57" s="43"/>
      <c r="AD57" s="47">
        <v>1209</v>
      </c>
      <c r="AE57" s="48"/>
    </row>
    <row r="58" spans="1:31" ht="22.5" customHeight="1" x14ac:dyDescent="0.25">
      <c r="A58" s="2">
        <v>1026</v>
      </c>
      <c r="B58" s="41"/>
      <c r="C58" s="27">
        <f>VLOOKUP(A58,المرتبات!$A$27:$C$200,3,0)</f>
        <v>1026</v>
      </c>
      <c r="D58" s="3"/>
      <c r="E58" s="4">
        <v>39746</v>
      </c>
      <c r="F58" s="5">
        <f t="shared" si="5"/>
        <v>7</v>
      </c>
      <c r="G58" s="5">
        <f t="shared" si="6"/>
        <v>0</v>
      </c>
      <c r="H58" s="5">
        <f t="shared" si="7"/>
        <v>9</v>
      </c>
      <c r="I58" s="3" t="s">
        <v>45</v>
      </c>
      <c r="J58" s="6">
        <v>4270</v>
      </c>
      <c r="K58" s="42">
        <v>200</v>
      </c>
      <c r="L58" s="42">
        <v>150</v>
      </c>
      <c r="M58" s="42">
        <v>225</v>
      </c>
      <c r="N58" s="43">
        <f t="shared" si="8"/>
        <v>4845</v>
      </c>
      <c r="O58" s="45"/>
      <c r="P58" s="43">
        <v>355</v>
      </c>
      <c r="R58" s="43">
        <v>350</v>
      </c>
      <c r="S58" s="43">
        <v>400</v>
      </c>
      <c r="T58" s="43">
        <v>220</v>
      </c>
      <c r="U58" s="46">
        <f t="shared" si="11"/>
        <v>0.10319917440660474</v>
      </c>
      <c r="V58" s="43">
        <v>500</v>
      </c>
      <c r="W58" s="43">
        <v>500</v>
      </c>
      <c r="X58" s="46">
        <f t="shared" si="9"/>
        <v>9.3545369504209538E-2</v>
      </c>
      <c r="Y58" s="43">
        <f t="shared" si="10"/>
        <v>5345</v>
      </c>
      <c r="Z58" s="43"/>
      <c r="AD58" s="2">
        <v>1026</v>
      </c>
      <c r="AE58" s="3"/>
    </row>
    <row r="59" spans="1:31" ht="22.5" customHeight="1" x14ac:dyDescent="0.25">
      <c r="A59" s="2">
        <v>1027</v>
      </c>
      <c r="B59" s="41"/>
      <c r="C59" s="27">
        <f>VLOOKUP(A59,المرتبات!$A$27:$C$200,3,0)</f>
        <v>1027</v>
      </c>
      <c r="D59" s="3"/>
      <c r="E59" s="4">
        <v>42189</v>
      </c>
      <c r="F59" s="5">
        <f t="shared" si="5"/>
        <v>28</v>
      </c>
      <c r="G59" s="5">
        <f t="shared" si="6"/>
        <v>3</v>
      </c>
      <c r="H59" s="5">
        <f t="shared" si="7"/>
        <v>2</v>
      </c>
      <c r="I59" s="3" t="s">
        <v>37</v>
      </c>
      <c r="J59" s="6">
        <v>1275</v>
      </c>
      <c r="K59" s="42">
        <v>100</v>
      </c>
      <c r="L59" s="42">
        <v>150</v>
      </c>
      <c r="M59" s="42">
        <v>125</v>
      </c>
      <c r="N59" s="43">
        <f t="shared" si="8"/>
        <v>1650</v>
      </c>
      <c r="O59" s="45"/>
      <c r="P59" s="43">
        <v>140</v>
      </c>
      <c r="R59" s="43">
        <v>0</v>
      </c>
      <c r="S59" s="43">
        <v>0</v>
      </c>
      <c r="T59" s="43">
        <v>150</v>
      </c>
      <c r="U59" s="46">
        <f t="shared" si="11"/>
        <v>0.10606060606060606</v>
      </c>
      <c r="V59" s="43">
        <v>175</v>
      </c>
      <c r="W59" s="43">
        <v>175</v>
      </c>
      <c r="X59" s="46">
        <f t="shared" si="9"/>
        <v>9.5890410958904104E-2</v>
      </c>
      <c r="Y59" s="43">
        <f t="shared" si="10"/>
        <v>1825</v>
      </c>
      <c r="Z59" s="43"/>
      <c r="AD59" s="2">
        <v>1027</v>
      </c>
      <c r="AE59" s="3"/>
    </row>
    <row r="60" spans="1:31" ht="22.5" customHeight="1" x14ac:dyDescent="0.25">
      <c r="A60" s="2">
        <v>1028</v>
      </c>
      <c r="B60" s="41"/>
      <c r="C60" s="27">
        <f>VLOOKUP(A60,المرتبات!$A$27:$C$200,3,0)</f>
        <v>1028</v>
      </c>
      <c r="D60" s="3"/>
      <c r="E60" s="4">
        <v>41601</v>
      </c>
      <c r="F60" s="5">
        <f t="shared" si="5"/>
        <v>9</v>
      </c>
      <c r="G60" s="5">
        <f t="shared" si="6"/>
        <v>11</v>
      </c>
      <c r="H60" s="5">
        <f t="shared" si="7"/>
        <v>3</v>
      </c>
      <c r="I60" s="3" t="s">
        <v>40</v>
      </c>
      <c r="J60" s="6">
        <v>1425</v>
      </c>
      <c r="K60" s="42">
        <v>100</v>
      </c>
      <c r="L60" s="42">
        <v>150</v>
      </c>
      <c r="M60" s="42">
        <v>125</v>
      </c>
      <c r="N60" s="43">
        <f t="shared" si="8"/>
        <v>1800</v>
      </c>
      <c r="O60" s="45"/>
      <c r="P60" s="43">
        <v>149.29</v>
      </c>
      <c r="R60" s="43">
        <v>150</v>
      </c>
      <c r="S60" s="43">
        <v>200</v>
      </c>
      <c r="T60" s="43">
        <v>150</v>
      </c>
      <c r="U60" s="46">
        <f t="shared" si="11"/>
        <v>9.7222222222222224E-2</v>
      </c>
      <c r="V60" s="43">
        <v>175</v>
      </c>
      <c r="W60" s="43">
        <v>250</v>
      </c>
      <c r="X60" s="46">
        <f t="shared" si="9"/>
        <v>0.12195121951219512</v>
      </c>
      <c r="Y60" s="43">
        <f t="shared" si="10"/>
        <v>2050</v>
      </c>
      <c r="Z60" s="43"/>
      <c r="AD60" s="2">
        <v>1028</v>
      </c>
      <c r="AE60" s="3"/>
    </row>
    <row r="61" spans="1:31" ht="22.5" customHeight="1" x14ac:dyDescent="0.25">
      <c r="A61" s="2">
        <v>1029</v>
      </c>
      <c r="B61" s="41"/>
      <c r="C61" s="27">
        <f>VLOOKUP(A61,المرتبات!$A$27:$C$200,3,0)</f>
        <v>1029</v>
      </c>
      <c r="D61" s="3"/>
      <c r="E61" s="4">
        <v>42340</v>
      </c>
      <c r="F61" s="5">
        <f t="shared" si="5"/>
        <v>30</v>
      </c>
      <c r="G61" s="5">
        <f t="shared" si="6"/>
        <v>10</v>
      </c>
      <c r="H61" s="5">
        <f t="shared" si="7"/>
        <v>1</v>
      </c>
      <c r="I61" s="3" t="s">
        <v>37</v>
      </c>
      <c r="J61" s="6">
        <v>1950</v>
      </c>
      <c r="K61" s="42">
        <v>100</v>
      </c>
      <c r="L61" s="42">
        <v>150</v>
      </c>
      <c r="M61" s="42">
        <v>125</v>
      </c>
      <c r="N61" s="43">
        <f t="shared" si="8"/>
        <v>2325</v>
      </c>
      <c r="O61" s="45"/>
      <c r="P61" s="43">
        <v>156.43</v>
      </c>
      <c r="R61" s="43">
        <v>0</v>
      </c>
      <c r="S61" s="43">
        <v>0</v>
      </c>
      <c r="T61" s="43">
        <v>0</v>
      </c>
      <c r="U61" s="46">
        <f t="shared" si="11"/>
        <v>0.12903225806451613</v>
      </c>
      <c r="V61" s="43">
        <v>300</v>
      </c>
      <c r="W61" s="43">
        <v>300</v>
      </c>
      <c r="X61" s="46">
        <f t="shared" si="9"/>
        <v>0.11428571428571428</v>
      </c>
      <c r="Y61" s="43">
        <f t="shared" si="10"/>
        <v>2625</v>
      </c>
      <c r="Z61" s="43"/>
      <c r="AD61" s="2">
        <v>1029</v>
      </c>
      <c r="AE61" s="3"/>
    </row>
    <row r="62" spans="1:31" ht="22.5" customHeight="1" x14ac:dyDescent="0.25">
      <c r="A62" s="2">
        <v>1030</v>
      </c>
      <c r="B62" s="41"/>
      <c r="C62" s="27">
        <f>VLOOKUP(A62,المرتبات!$A$27:$C$200,3,0)</f>
        <v>1030</v>
      </c>
      <c r="D62" s="3"/>
      <c r="E62" s="4">
        <v>40817</v>
      </c>
      <c r="F62" s="5">
        <f t="shared" si="5"/>
        <v>0</v>
      </c>
      <c r="G62" s="5">
        <f t="shared" si="6"/>
        <v>1</v>
      </c>
      <c r="H62" s="5">
        <f t="shared" si="7"/>
        <v>6</v>
      </c>
      <c r="I62" s="3" t="s">
        <v>37</v>
      </c>
      <c r="J62" s="6">
        <v>1715</v>
      </c>
      <c r="K62" s="42">
        <v>100</v>
      </c>
      <c r="L62" s="42">
        <v>150</v>
      </c>
      <c r="M62" s="42">
        <v>125</v>
      </c>
      <c r="N62" s="43">
        <f t="shared" si="8"/>
        <v>2090</v>
      </c>
      <c r="O62" s="45"/>
      <c r="P62" s="43">
        <v>152.86000000000001</v>
      </c>
      <c r="R62" s="43">
        <v>150</v>
      </c>
      <c r="S62" s="43">
        <v>250</v>
      </c>
      <c r="T62" s="43">
        <v>140</v>
      </c>
      <c r="U62" s="46">
        <f t="shared" si="11"/>
        <v>8.3732057416267949E-2</v>
      </c>
      <c r="V62" s="43">
        <v>175</v>
      </c>
      <c r="W62" s="43">
        <v>300</v>
      </c>
      <c r="X62" s="46">
        <f t="shared" si="9"/>
        <v>0.12552301255230125</v>
      </c>
      <c r="Y62" s="43">
        <f t="shared" si="10"/>
        <v>2390</v>
      </c>
      <c r="Z62" s="43"/>
      <c r="AD62" s="2">
        <v>1030</v>
      </c>
      <c r="AE62" s="3"/>
    </row>
    <row r="63" spans="1:31" ht="22.5" customHeight="1" x14ac:dyDescent="0.25">
      <c r="A63" s="2">
        <v>1031</v>
      </c>
      <c r="B63" s="41"/>
      <c r="C63" s="27">
        <f>VLOOKUP(A63,المرتبات!$A$27:$C$200,3,0)</f>
        <v>1031</v>
      </c>
      <c r="D63" s="3"/>
      <c r="E63" s="4">
        <v>39601</v>
      </c>
      <c r="F63" s="5">
        <f t="shared" si="5"/>
        <v>30</v>
      </c>
      <c r="G63" s="5">
        <f t="shared" si="6"/>
        <v>4</v>
      </c>
      <c r="H63" s="5">
        <f t="shared" si="7"/>
        <v>9</v>
      </c>
      <c r="I63" s="3" t="s">
        <v>46</v>
      </c>
      <c r="J63" s="6">
        <v>3845</v>
      </c>
      <c r="K63" s="42">
        <v>200</v>
      </c>
      <c r="L63" s="42">
        <v>150</v>
      </c>
      <c r="M63" s="42">
        <v>225</v>
      </c>
      <c r="N63" s="43">
        <f t="shared" si="8"/>
        <v>4420</v>
      </c>
      <c r="O63" s="45"/>
      <c r="P63" s="43">
        <v>297.86</v>
      </c>
      <c r="R63" s="43">
        <v>300</v>
      </c>
      <c r="S63" s="43">
        <v>300</v>
      </c>
      <c r="T63" s="43">
        <v>195</v>
      </c>
      <c r="U63" s="46">
        <f t="shared" si="11"/>
        <v>9.0497737556561084E-2</v>
      </c>
      <c r="V63" s="43">
        <v>400</v>
      </c>
      <c r="W63" s="43">
        <v>450</v>
      </c>
      <c r="X63" s="46">
        <f t="shared" si="9"/>
        <v>9.2402464065708415E-2</v>
      </c>
      <c r="Y63" s="43">
        <f t="shared" si="10"/>
        <v>4870</v>
      </c>
      <c r="Z63" s="43"/>
      <c r="AD63" s="2">
        <v>1031</v>
      </c>
      <c r="AE63" s="3"/>
    </row>
    <row r="64" spans="1:31" ht="22.5" customHeight="1" x14ac:dyDescent="0.25">
      <c r="A64" s="2">
        <v>1032</v>
      </c>
      <c r="B64" s="41"/>
      <c r="C64" s="27">
        <f>VLOOKUP(A64,المرتبات!$A$27:$C$200,3,0)</f>
        <v>1032</v>
      </c>
      <c r="D64" s="3"/>
      <c r="E64" s="4">
        <v>39603</v>
      </c>
      <c r="F64" s="5">
        <f t="shared" si="5"/>
        <v>28</v>
      </c>
      <c r="G64" s="5">
        <f t="shared" si="6"/>
        <v>4</v>
      </c>
      <c r="H64" s="5">
        <f t="shared" si="7"/>
        <v>9</v>
      </c>
      <c r="I64" s="3" t="s">
        <v>44</v>
      </c>
      <c r="J64" s="6">
        <v>1870</v>
      </c>
      <c r="K64" s="42">
        <v>150</v>
      </c>
      <c r="L64" s="42">
        <v>150</v>
      </c>
      <c r="M64" s="42">
        <v>225</v>
      </c>
      <c r="N64" s="43">
        <f t="shared" si="8"/>
        <v>2395</v>
      </c>
      <c r="O64" s="45"/>
      <c r="P64" s="43">
        <v>163.57</v>
      </c>
      <c r="R64" s="43">
        <v>130</v>
      </c>
      <c r="S64" s="43">
        <v>175</v>
      </c>
      <c r="T64" s="43">
        <v>115</v>
      </c>
      <c r="U64" s="46">
        <f t="shared" si="11"/>
        <v>8.3507306889352817E-2</v>
      </c>
      <c r="V64" s="43">
        <v>200</v>
      </c>
      <c r="W64" s="43">
        <v>250</v>
      </c>
      <c r="X64" s="46">
        <f t="shared" si="9"/>
        <v>9.4517958412098299E-2</v>
      </c>
      <c r="Y64" s="43">
        <f t="shared" si="10"/>
        <v>2645</v>
      </c>
      <c r="Z64" s="43"/>
      <c r="AD64" s="2">
        <v>1032</v>
      </c>
      <c r="AE64" s="3"/>
    </row>
    <row r="65" spans="1:31" ht="22.5" customHeight="1" x14ac:dyDescent="0.25">
      <c r="A65" s="2">
        <v>1033</v>
      </c>
      <c r="B65" s="41"/>
      <c r="C65" s="27">
        <f>VLOOKUP(A65,المرتبات!$A$27:$C$200,3,0)</f>
        <v>1033</v>
      </c>
      <c r="D65" s="3"/>
      <c r="E65" s="4">
        <v>41921</v>
      </c>
      <c r="F65" s="5">
        <f t="shared" si="5"/>
        <v>23</v>
      </c>
      <c r="G65" s="5">
        <f t="shared" si="6"/>
        <v>0</v>
      </c>
      <c r="H65" s="5">
        <f t="shared" si="7"/>
        <v>3</v>
      </c>
      <c r="I65" s="3" t="s">
        <v>40</v>
      </c>
      <c r="J65" s="6">
        <v>1400</v>
      </c>
      <c r="K65" s="42">
        <v>100</v>
      </c>
      <c r="L65" s="42">
        <v>150</v>
      </c>
      <c r="M65" s="42">
        <v>125</v>
      </c>
      <c r="N65" s="43">
        <f t="shared" si="8"/>
        <v>1775</v>
      </c>
      <c r="O65" s="45"/>
      <c r="P65" s="43">
        <v>146.43</v>
      </c>
      <c r="R65" s="43">
        <v>0</v>
      </c>
      <c r="S65" s="43">
        <v>75</v>
      </c>
      <c r="T65" s="43">
        <v>150</v>
      </c>
      <c r="U65" s="46">
        <f t="shared" si="11"/>
        <v>9.8591549295774641E-2</v>
      </c>
      <c r="V65" s="43">
        <v>175</v>
      </c>
      <c r="W65" s="43">
        <v>250</v>
      </c>
      <c r="X65" s="46">
        <f t="shared" si="9"/>
        <v>0.12345679012345678</v>
      </c>
      <c r="Y65" s="43">
        <f t="shared" si="10"/>
        <v>2025</v>
      </c>
      <c r="Z65" s="43"/>
      <c r="AD65" s="2">
        <v>1033</v>
      </c>
      <c r="AE65" s="3"/>
    </row>
    <row r="66" spans="1:31" ht="22.5" customHeight="1" x14ac:dyDescent="0.25">
      <c r="A66" s="2">
        <v>1034</v>
      </c>
      <c r="B66" s="41"/>
      <c r="C66" s="27">
        <f>VLOOKUP(A66,المرتبات!$A$27:$C$200,3,0)</f>
        <v>1034</v>
      </c>
      <c r="D66" s="3"/>
      <c r="E66" s="4">
        <v>40390</v>
      </c>
      <c r="F66" s="5">
        <f t="shared" si="5"/>
        <v>1</v>
      </c>
      <c r="G66" s="5">
        <f t="shared" si="6"/>
        <v>3</v>
      </c>
      <c r="H66" s="5">
        <f t="shared" si="7"/>
        <v>7</v>
      </c>
      <c r="I66" s="3" t="s">
        <v>44</v>
      </c>
      <c r="J66" s="6">
        <v>1620</v>
      </c>
      <c r="K66" s="42">
        <v>100</v>
      </c>
      <c r="L66" s="42">
        <v>150</v>
      </c>
      <c r="M66" s="42">
        <v>225</v>
      </c>
      <c r="N66" s="43">
        <f t="shared" si="8"/>
        <v>2095</v>
      </c>
      <c r="O66" s="45"/>
      <c r="P66" s="43">
        <v>157.13999999999999</v>
      </c>
      <c r="R66" s="43">
        <v>130</v>
      </c>
      <c r="S66" s="43">
        <v>170</v>
      </c>
      <c r="T66" s="43">
        <v>130</v>
      </c>
      <c r="U66" s="46">
        <f t="shared" si="11"/>
        <v>9.0692124105011929E-2</v>
      </c>
      <c r="V66" s="43">
        <v>190</v>
      </c>
      <c r="W66" s="43">
        <v>250</v>
      </c>
      <c r="X66" s="46">
        <f t="shared" si="9"/>
        <v>0.10660980810234541</v>
      </c>
      <c r="Y66" s="43">
        <f t="shared" si="10"/>
        <v>2345</v>
      </c>
      <c r="Z66" s="43"/>
      <c r="AD66" s="2">
        <v>1034</v>
      </c>
      <c r="AE66" s="3"/>
    </row>
    <row r="67" spans="1:31" ht="22.5" customHeight="1" x14ac:dyDescent="0.25">
      <c r="A67" s="2">
        <v>1219</v>
      </c>
      <c r="B67" s="41"/>
      <c r="C67" s="27" t="e">
        <f>VLOOKUP(A67,المرتبات!$A$27:$C$200,3,0)</f>
        <v>#N/A</v>
      </c>
      <c r="D67" s="3"/>
      <c r="E67" s="4">
        <v>43027</v>
      </c>
      <c r="F67" s="5">
        <f t="shared" si="5"/>
        <v>13</v>
      </c>
      <c r="G67" s="5">
        <f t="shared" si="6"/>
        <v>0</v>
      </c>
      <c r="H67" s="5">
        <f t="shared" si="7"/>
        <v>0</v>
      </c>
      <c r="I67" s="3" t="s">
        <v>41</v>
      </c>
      <c r="J67" s="6">
        <v>0</v>
      </c>
      <c r="K67" s="42">
        <v>0</v>
      </c>
      <c r="L67" s="42">
        <v>0</v>
      </c>
      <c r="M67" s="42">
        <v>0</v>
      </c>
      <c r="N67" s="43">
        <f t="shared" si="8"/>
        <v>0</v>
      </c>
      <c r="O67" s="45"/>
      <c r="P67" s="43">
        <v>0</v>
      </c>
      <c r="R67" s="43">
        <v>0</v>
      </c>
      <c r="S67" s="43">
        <v>0</v>
      </c>
      <c r="T67" s="43">
        <v>0</v>
      </c>
      <c r="U67" s="46">
        <v>0</v>
      </c>
      <c r="V67" s="43">
        <v>0</v>
      </c>
      <c r="W67" s="43">
        <v>100</v>
      </c>
      <c r="X67" s="46">
        <f t="shared" si="9"/>
        <v>1</v>
      </c>
      <c r="Y67" s="43">
        <f t="shared" si="10"/>
        <v>100</v>
      </c>
      <c r="Z67" s="43"/>
      <c r="AD67" s="2">
        <v>1219</v>
      </c>
      <c r="AE67" s="3"/>
    </row>
    <row r="68" spans="1:31" ht="22.5" customHeight="1" x14ac:dyDescent="0.25">
      <c r="A68" s="2">
        <v>1036</v>
      </c>
      <c r="B68" s="41"/>
      <c r="C68" s="27" t="e">
        <f>VLOOKUP(A68,المرتبات!$A$27:$C$200,3,0)</f>
        <v>#N/A</v>
      </c>
      <c r="D68" s="3"/>
      <c r="E68" s="4">
        <v>42322</v>
      </c>
      <c r="F68" s="5">
        <f t="shared" si="5"/>
        <v>18</v>
      </c>
      <c r="G68" s="5">
        <f t="shared" si="6"/>
        <v>11</v>
      </c>
      <c r="H68" s="5">
        <f t="shared" si="7"/>
        <v>1</v>
      </c>
      <c r="I68" s="3" t="s">
        <v>37</v>
      </c>
      <c r="J68" s="6">
        <v>1815</v>
      </c>
      <c r="K68" s="42">
        <v>100</v>
      </c>
      <c r="L68" s="42">
        <v>150</v>
      </c>
      <c r="M68" s="42">
        <v>125</v>
      </c>
      <c r="N68" s="43">
        <f t="shared" si="8"/>
        <v>2190</v>
      </c>
      <c r="O68" s="45"/>
      <c r="P68" s="43">
        <v>162.86000000000001</v>
      </c>
      <c r="R68" s="43">
        <v>0</v>
      </c>
      <c r="S68" s="43">
        <v>0</v>
      </c>
      <c r="T68" s="43">
        <v>0</v>
      </c>
      <c r="U68" s="46">
        <f t="shared" ref="U68:U131" si="12">V68/N68</f>
        <v>0.14383561643835616</v>
      </c>
      <c r="V68" s="43">
        <v>315</v>
      </c>
      <c r="W68" s="43">
        <v>275</v>
      </c>
      <c r="X68" s="46">
        <f t="shared" si="9"/>
        <v>0.11156186612576065</v>
      </c>
      <c r="Y68" s="43">
        <f t="shared" si="10"/>
        <v>2465</v>
      </c>
      <c r="Z68" s="43"/>
      <c r="AD68" s="2">
        <v>1036</v>
      </c>
      <c r="AE68" s="3"/>
    </row>
    <row r="69" spans="1:31" ht="22.5" customHeight="1" x14ac:dyDescent="0.25">
      <c r="A69" s="2">
        <v>1037</v>
      </c>
      <c r="B69" s="41"/>
      <c r="C69" s="27">
        <f>VLOOKUP(A69,المرتبات!$A$27:$C$200,3,0)</f>
        <v>1037</v>
      </c>
      <c r="D69" s="3"/>
      <c r="E69" s="4">
        <v>39665</v>
      </c>
      <c r="F69" s="5">
        <f t="shared" si="5"/>
        <v>27</v>
      </c>
      <c r="G69" s="5">
        <f t="shared" si="6"/>
        <v>2</v>
      </c>
      <c r="H69" s="5">
        <f t="shared" si="7"/>
        <v>9</v>
      </c>
      <c r="I69" s="3" t="s">
        <v>46</v>
      </c>
      <c r="J69" s="6">
        <v>3350</v>
      </c>
      <c r="K69" s="42">
        <v>200</v>
      </c>
      <c r="L69" s="42">
        <v>150</v>
      </c>
      <c r="M69" s="42">
        <v>225</v>
      </c>
      <c r="N69" s="43">
        <f t="shared" si="8"/>
        <v>3925</v>
      </c>
      <c r="O69" s="45"/>
      <c r="P69" s="43">
        <v>273.57</v>
      </c>
      <c r="R69" s="43">
        <v>250</v>
      </c>
      <c r="S69" s="43">
        <v>250</v>
      </c>
      <c r="T69" s="43">
        <v>150</v>
      </c>
      <c r="U69" s="46">
        <f t="shared" si="12"/>
        <v>8.9171974522292988E-2</v>
      </c>
      <c r="V69" s="43">
        <v>350</v>
      </c>
      <c r="W69" s="43">
        <v>400</v>
      </c>
      <c r="X69" s="46">
        <f t="shared" si="9"/>
        <v>9.2485549132947972E-2</v>
      </c>
      <c r="Y69" s="43">
        <f t="shared" si="10"/>
        <v>4325</v>
      </c>
      <c r="Z69" s="43"/>
      <c r="AD69" s="2">
        <v>1037</v>
      </c>
      <c r="AE69" s="3"/>
    </row>
    <row r="70" spans="1:31" ht="22.5" customHeight="1" x14ac:dyDescent="0.25">
      <c r="A70" s="2">
        <v>1038</v>
      </c>
      <c r="B70" s="41"/>
      <c r="C70" s="27">
        <f>VLOOKUP(A70,المرتبات!$A$27:$C$200,3,0)</f>
        <v>1038</v>
      </c>
      <c r="D70" s="3"/>
      <c r="E70" s="4">
        <v>42049</v>
      </c>
      <c r="F70" s="5">
        <f t="shared" si="5"/>
        <v>18</v>
      </c>
      <c r="G70" s="5">
        <f t="shared" si="6"/>
        <v>8</v>
      </c>
      <c r="H70" s="5">
        <f t="shared" si="7"/>
        <v>2</v>
      </c>
      <c r="I70" s="3" t="s">
        <v>37</v>
      </c>
      <c r="J70" s="6">
        <v>1605</v>
      </c>
      <c r="K70" s="42">
        <v>150</v>
      </c>
      <c r="L70" s="42">
        <v>150</v>
      </c>
      <c r="M70" s="42">
        <v>125</v>
      </c>
      <c r="N70" s="43">
        <f t="shared" si="8"/>
        <v>2030</v>
      </c>
      <c r="O70" s="45"/>
      <c r="P70" s="43">
        <v>152.86000000000001</v>
      </c>
      <c r="R70" s="43">
        <v>0</v>
      </c>
      <c r="S70" s="43">
        <v>0</v>
      </c>
      <c r="T70" s="43">
        <v>115</v>
      </c>
      <c r="U70" s="46">
        <f t="shared" si="12"/>
        <v>9.3596059113300489E-2</v>
      </c>
      <c r="V70" s="43">
        <v>190</v>
      </c>
      <c r="W70" s="43">
        <v>300</v>
      </c>
      <c r="X70" s="46">
        <f t="shared" si="9"/>
        <v>0.12875536480686695</v>
      </c>
      <c r="Y70" s="43">
        <f t="shared" si="10"/>
        <v>2330</v>
      </c>
      <c r="Z70" s="43"/>
      <c r="AD70" s="2">
        <v>1038</v>
      </c>
      <c r="AE70" s="3"/>
    </row>
    <row r="71" spans="1:31" ht="22.5" customHeight="1" x14ac:dyDescent="0.25">
      <c r="A71" s="2">
        <v>1040</v>
      </c>
      <c r="B71" s="41"/>
      <c r="C71" s="27">
        <f>VLOOKUP(A71,المرتبات!$A$27:$C$200,3,0)</f>
        <v>1039</v>
      </c>
      <c r="D71" s="3"/>
      <c r="E71" s="4">
        <v>41776</v>
      </c>
      <c r="F71" s="5">
        <f t="shared" si="5"/>
        <v>15</v>
      </c>
      <c r="G71" s="5">
        <f t="shared" si="6"/>
        <v>5</v>
      </c>
      <c r="H71" s="5">
        <f t="shared" si="7"/>
        <v>3</v>
      </c>
      <c r="I71" s="3" t="s">
        <v>40</v>
      </c>
      <c r="J71" s="6">
        <v>1425</v>
      </c>
      <c r="K71" s="42">
        <v>100</v>
      </c>
      <c r="L71" s="42">
        <v>150</v>
      </c>
      <c r="M71" s="42">
        <v>125</v>
      </c>
      <c r="N71" s="43">
        <f t="shared" si="8"/>
        <v>1800</v>
      </c>
      <c r="O71" s="45"/>
      <c r="P71" s="43">
        <v>150.71</v>
      </c>
      <c r="R71" s="43">
        <v>0</v>
      </c>
      <c r="S71" s="43">
        <v>200</v>
      </c>
      <c r="T71" s="43">
        <v>150</v>
      </c>
      <c r="U71" s="46">
        <f t="shared" si="12"/>
        <v>9.7222222222222224E-2</v>
      </c>
      <c r="V71" s="43">
        <v>175</v>
      </c>
      <c r="W71" s="43">
        <v>250</v>
      </c>
      <c r="X71" s="46">
        <f t="shared" si="9"/>
        <v>0.12195121951219512</v>
      </c>
      <c r="Y71" s="43">
        <f t="shared" si="10"/>
        <v>2050</v>
      </c>
      <c r="Z71" s="43"/>
      <c r="AD71" s="2">
        <v>1040</v>
      </c>
      <c r="AE71" s="3"/>
    </row>
    <row r="72" spans="1:31" ht="22.5" customHeight="1" x14ac:dyDescent="0.25">
      <c r="A72" s="2">
        <v>1198</v>
      </c>
      <c r="B72" s="41"/>
      <c r="C72" s="27">
        <f>VLOOKUP(A72,المرتبات!$A$27:$C$200,3,0)</f>
        <v>1040</v>
      </c>
      <c r="D72" s="3"/>
      <c r="E72" s="4">
        <v>42817</v>
      </c>
      <c r="F72" s="5">
        <f t="shared" si="5"/>
        <v>9</v>
      </c>
      <c r="G72" s="5">
        <f t="shared" si="6"/>
        <v>7</v>
      </c>
      <c r="H72" s="5">
        <f t="shared" si="7"/>
        <v>0</v>
      </c>
      <c r="I72" s="3" t="s">
        <v>39</v>
      </c>
      <c r="J72" s="6">
        <v>1125</v>
      </c>
      <c r="K72" s="42">
        <v>75</v>
      </c>
      <c r="L72" s="42">
        <v>150</v>
      </c>
      <c r="M72" s="42">
        <v>100</v>
      </c>
      <c r="N72" s="43">
        <f t="shared" si="8"/>
        <v>1450</v>
      </c>
      <c r="O72" s="45"/>
      <c r="P72" s="43">
        <v>105</v>
      </c>
      <c r="R72" s="43">
        <v>0</v>
      </c>
      <c r="S72" s="43">
        <v>0</v>
      </c>
      <c r="T72" s="43">
        <v>0</v>
      </c>
      <c r="U72" s="46">
        <f t="shared" si="12"/>
        <v>0</v>
      </c>
      <c r="V72" s="43">
        <v>0</v>
      </c>
      <c r="W72" s="43">
        <v>200</v>
      </c>
      <c r="X72" s="46">
        <f t="shared" si="9"/>
        <v>0.12121212121212122</v>
      </c>
      <c r="Y72" s="43">
        <f t="shared" si="10"/>
        <v>1650</v>
      </c>
      <c r="Z72" s="43"/>
      <c r="AD72" s="2">
        <v>1198</v>
      </c>
      <c r="AE72" s="3"/>
    </row>
    <row r="73" spans="1:31" ht="22.5" customHeight="1" x14ac:dyDescent="0.25">
      <c r="A73" s="2">
        <v>1043</v>
      </c>
      <c r="B73" s="41"/>
      <c r="C73" s="27">
        <f>VLOOKUP(A73,المرتبات!$A$27:$C$200,3,0)</f>
        <v>1041</v>
      </c>
      <c r="D73" s="3"/>
      <c r="E73" s="4">
        <v>40390</v>
      </c>
      <c r="F73" s="5">
        <f t="shared" si="5"/>
        <v>1</v>
      </c>
      <c r="G73" s="5">
        <f t="shared" si="6"/>
        <v>3</v>
      </c>
      <c r="H73" s="5">
        <f t="shared" si="7"/>
        <v>7</v>
      </c>
      <c r="I73" s="3" t="s">
        <v>44</v>
      </c>
      <c r="J73" s="6">
        <v>1695</v>
      </c>
      <c r="K73" s="42">
        <v>100</v>
      </c>
      <c r="L73" s="42">
        <v>150</v>
      </c>
      <c r="M73" s="42">
        <v>225</v>
      </c>
      <c r="N73" s="43">
        <f t="shared" si="8"/>
        <v>2170</v>
      </c>
      <c r="O73" s="45"/>
      <c r="P73" s="43">
        <v>162.86000000000001</v>
      </c>
      <c r="R73" s="43">
        <v>130</v>
      </c>
      <c r="S73" s="43">
        <v>250</v>
      </c>
      <c r="T73" s="43">
        <v>140</v>
      </c>
      <c r="U73" s="46">
        <f t="shared" si="12"/>
        <v>9.2165898617511524E-2</v>
      </c>
      <c r="V73" s="43">
        <v>200</v>
      </c>
      <c r="W73" s="43">
        <v>250</v>
      </c>
      <c r="X73" s="46">
        <f t="shared" si="9"/>
        <v>0.10330578512396695</v>
      </c>
      <c r="Y73" s="43">
        <f t="shared" si="10"/>
        <v>2420</v>
      </c>
      <c r="Z73" s="43"/>
      <c r="AD73" s="2">
        <v>1043</v>
      </c>
      <c r="AE73" s="3"/>
    </row>
    <row r="74" spans="1:31" ht="22.5" customHeight="1" x14ac:dyDescent="0.25">
      <c r="A74" s="2">
        <v>1044</v>
      </c>
      <c r="B74" s="41"/>
      <c r="C74" s="27">
        <f>VLOOKUP(A74,المرتبات!$A$27:$C$200,3,0)</f>
        <v>1042</v>
      </c>
      <c r="D74" s="3"/>
      <c r="E74" s="4">
        <v>41699</v>
      </c>
      <c r="F74" s="5">
        <f t="shared" si="5"/>
        <v>0</v>
      </c>
      <c r="G74" s="5">
        <f t="shared" si="6"/>
        <v>8</v>
      </c>
      <c r="H74" s="5">
        <f t="shared" si="7"/>
        <v>3</v>
      </c>
      <c r="I74" s="3" t="s">
        <v>40</v>
      </c>
      <c r="J74" s="6">
        <v>1400</v>
      </c>
      <c r="K74" s="42">
        <v>100</v>
      </c>
      <c r="L74" s="42">
        <v>150</v>
      </c>
      <c r="M74" s="42">
        <v>125</v>
      </c>
      <c r="N74" s="43">
        <f t="shared" si="8"/>
        <v>1775</v>
      </c>
      <c r="O74" s="45"/>
      <c r="P74" s="43">
        <v>150.71</v>
      </c>
      <c r="R74" s="43">
        <v>0</v>
      </c>
      <c r="S74" s="43">
        <v>175</v>
      </c>
      <c r="T74" s="43">
        <v>150</v>
      </c>
      <c r="U74" s="46">
        <f t="shared" si="12"/>
        <v>9.8591549295774641E-2</v>
      </c>
      <c r="V74" s="43">
        <v>175</v>
      </c>
      <c r="W74" s="43">
        <v>250</v>
      </c>
      <c r="X74" s="46">
        <f t="shared" si="9"/>
        <v>0.12345679012345678</v>
      </c>
      <c r="Y74" s="43">
        <f t="shared" si="10"/>
        <v>2025</v>
      </c>
      <c r="Z74" s="43"/>
      <c r="AD74" s="2">
        <v>1044</v>
      </c>
      <c r="AE74" s="3"/>
    </row>
    <row r="75" spans="1:31" ht="22.5" customHeight="1" x14ac:dyDescent="0.25">
      <c r="A75" s="2">
        <v>1212</v>
      </c>
      <c r="B75" s="41"/>
      <c r="C75" s="27">
        <f>VLOOKUP(A75,المرتبات!$A$27:$C$200,3,0)</f>
        <v>1043</v>
      </c>
      <c r="D75" s="3"/>
      <c r="E75" s="4">
        <v>42931</v>
      </c>
      <c r="F75" s="5">
        <f t="shared" si="5"/>
        <v>17</v>
      </c>
      <c r="G75" s="5">
        <f t="shared" si="6"/>
        <v>3</v>
      </c>
      <c r="H75" s="5">
        <f t="shared" si="7"/>
        <v>0</v>
      </c>
      <c r="I75" s="3" t="s">
        <v>37</v>
      </c>
      <c r="J75" s="6">
        <v>2000</v>
      </c>
      <c r="K75" s="42">
        <v>100</v>
      </c>
      <c r="L75" s="42">
        <v>150</v>
      </c>
      <c r="M75" s="42">
        <v>0</v>
      </c>
      <c r="N75" s="43">
        <f t="shared" si="8"/>
        <v>2250</v>
      </c>
      <c r="O75" s="45"/>
      <c r="P75" s="43">
        <v>150</v>
      </c>
      <c r="R75" s="43">
        <v>0</v>
      </c>
      <c r="S75" s="43">
        <v>0</v>
      </c>
      <c r="T75" s="43">
        <v>0</v>
      </c>
      <c r="U75" s="46">
        <f t="shared" si="12"/>
        <v>0</v>
      </c>
      <c r="V75" s="43">
        <v>0</v>
      </c>
      <c r="W75" s="43">
        <v>100</v>
      </c>
      <c r="X75" s="46">
        <f t="shared" si="9"/>
        <v>4.2553191489361701E-2</v>
      </c>
      <c r="Y75" s="43">
        <f t="shared" si="10"/>
        <v>2350</v>
      </c>
      <c r="Z75" s="43"/>
      <c r="AD75" s="2">
        <v>1212</v>
      </c>
      <c r="AE75" s="3"/>
    </row>
    <row r="76" spans="1:31" ht="22.5" customHeight="1" x14ac:dyDescent="0.25">
      <c r="A76" s="2">
        <v>1045</v>
      </c>
      <c r="B76" s="41"/>
      <c r="C76" s="27">
        <f>VLOOKUP(A76,المرتبات!$A$27:$C$200,3,0)</f>
        <v>1044</v>
      </c>
      <c r="D76" s="3"/>
      <c r="E76" s="4">
        <v>41725</v>
      </c>
      <c r="F76" s="5">
        <f t="shared" si="5"/>
        <v>5</v>
      </c>
      <c r="G76" s="5">
        <f t="shared" si="6"/>
        <v>7</v>
      </c>
      <c r="H76" s="5">
        <f t="shared" si="7"/>
        <v>3</v>
      </c>
      <c r="I76" s="3" t="s">
        <v>47</v>
      </c>
      <c r="J76" s="6">
        <v>1375</v>
      </c>
      <c r="K76" s="42">
        <v>100</v>
      </c>
      <c r="L76" s="42">
        <v>150</v>
      </c>
      <c r="M76" s="42">
        <v>125</v>
      </c>
      <c r="N76" s="43">
        <f t="shared" si="8"/>
        <v>1750</v>
      </c>
      <c r="O76" s="45"/>
      <c r="P76" s="43">
        <v>192.86</v>
      </c>
      <c r="R76" s="43">
        <v>0</v>
      </c>
      <c r="S76" s="43">
        <v>150</v>
      </c>
      <c r="T76" s="43">
        <v>150</v>
      </c>
      <c r="U76" s="46">
        <f t="shared" si="12"/>
        <v>0.1</v>
      </c>
      <c r="V76" s="43">
        <v>175</v>
      </c>
      <c r="W76" s="43">
        <v>250</v>
      </c>
      <c r="X76" s="46">
        <f t="shared" si="9"/>
        <v>0.125</v>
      </c>
      <c r="Y76" s="43">
        <f t="shared" si="10"/>
        <v>2000</v>
      </c>
      <c r="Z76" s="43"/>
      <c r="AD76" s="2">
        <v>1045</v>
      </c>
      <c r="AE76" s="3"/>
    </row>
    <row r="77" spans="1:31" ht="22.5" customHeight="1" x14ac:dyDescent="0.25">
      <c r="A77" s="2">
        <v>1046</v>
      </c>
      <c r="B77" s="41"/>
      <c r="C77" s="27">
        <f>VLOOKUP(A77,المرتبات!$A$27:$C$200,3,0)</f>
        <v>1045</v>
      </c>
      <c r="D77" s="3"/>
      <c r="E77" s="4">
        <v>40226</v>
      </c>
      <c r="F77" s="5">
        <f t="shared" si="5"/>
        <v>15</v>
      </c>
      <c r="G77" s="5">
        <f t="shared" si="6"/>
        <v>8</v>
      </c>
      <c r="H77" s="5">
        <f t="shared" si="7"/>
        <v>7</v>
      </c>
      <c r="I77" s="3" t="s">
        <v>47</v>
      </c>
      <c r="J77" s="6">
        <v>1580</v>
      </c>
      <c r="K77" s="42">
        <v>100</v>
      </c>
      <c r="L77" s="42">
        <v>150</v>
      </c>
      <c r="M77" s="42">
        <v>225</v>
      </c>
      <c r="N77" s="43">
        <f t="shared" si="8"/>
        <v>2055</v>
      </c>
      <c r="O77" s="45"/>
      <c r="P77" s="43">
        <v>192.86</v>
      </c>
      <c r="R77" s="43">
        <v>125</v>
      </c>
      <c r="S77" s="43">
        <v>175</v>
      </c>
      <c r="T77" s="43">
        <v>130</v>
      </c>
      <c r="U77" s="46">
        <f t="shared" si="12"/>
        <v>8.5158150851581502E-2</v>
      </c>
      <c r="V77" s="43">
        <v>175</v>
      </c>
      <c r="W77" s="43">
        <v>250</v>
      </c>
      <c r="X77" s="46">
        <f t="shared" si="9"/>
        <v>0.10845986984815618</v>
      </c>
      <c r="Y77" s="43">
        <f t="shared" si="10"/>
        <v>2305</v>
      </c>
      <c r="Z77" s="43"/>
      <c r="AD77" s="2">
        <v>1046</v>
      </c>
      <c r="AE77" s="3"/>
    </row>
    <row r="78" spans="1:31" ht="22.5" customHeight="1" x14ac:dyDescent="0.25">
      <c r="A78" s="2">
        <v>1047</v>
      </c>
      <c r="B78" s="41"/>
      <c r="C78" s="27">
        <f>VLOOKUP(A78,المرتبات!$A$27:$C$200,3,0)</f>
        <v>1046</v>
      </c>
      <c r="D78" s="3"/>
      <c r="E78" s="4">
        <v>40395</v>
      </c>
      <c r="F78" s="5">
        <f t="shared" si="5"/>
        <v>27</v>
      </c>
      <c r="G78" s="5">
        <f t="shared" si="6"/>
        <v>2</v>
      </c>
      <c r="H78" s="5">
        <f t="shared" si="7"/>
        <v>7</v>
      </c>
      <c r="I78" s="3" t="s">
        <v>39</v>
      </c>
      <c r="J78" s="6">
        <v>1450</v>
      </c>
      <c r="K78" s="42">
        <v>100</v>
      </c>
      <c r="L78" s="42">
        <v>150</v>
      </c>
      <c r="M78" s="42">
        <v>225</v>
      </c>
      <c r="N78" s="43">
        <f t="shared" si="8"/>
        <v>1925</v>
      </c>
      <c r="O78" s="45"/>
      <c r="P78" s="43">
        <v>137.13999999999999</v>
      </c>
      <c r="R78" s="43">
        <v>150</v>
      </c>
      <c r="S78" s="43">
        <v>125</v>
      </c>
      <c r="T78" s="43">
        <v>150</v>
      </c>
      <c r="U78" s="46">
        <f t="shared" si="12"/>
        <v>6.4935064935064929E-2</v>
      </c>
      <c r="V78" s="43">
        <v>125</v>
      </c>
      <c r="W78" s="43">
        <v>200</v>
      </c>
      <c r="X78" s="46">
        <f t="shared" si="9"/>
        <v>9.4117647058823528E-2</v>
      </c>
      <c r="Y78" s="43">
        <f t="shared" si="10"/>
        <v>2125</v>
      </c>
      <c r="Z78" s="43"/>
      <c r="AD78" s="2">
        <v>1047</v>
      </c>
      <c r="AE78" s="3"/>
    </row>
    <row r="79" spans="1:31" ht="22.5" customHeight="1" x14ac:dyDescent="0.25">
      <c r="A79" s="2">
        <v>1213</v>
      </c>
      <c r="B79" s="41"/>
      <c r="C79" s="27">
        <f>VLOOKUP(A79,المرتبات!$A$27:$C$200,3,0)</f>
        <v>1047</v>
      </c>
      <c r="D79" s="3"/>
      <c r="E79" s="4">
        <v>42931</v>
      </c>
      <c r="F79" s="5">
        <f t="shared" si="5"/>
        <v>17</v>
      </c>
      <c r="G79" s="5">
        <f t="shared" si="6"/>
        <v>3</v>
      </c>
      <c r="H79" s="5">
        <f t="shared" si="7"/>
        <v>0</v>
      </c>
      <c r="I79" s="3" t="s">
        <v>37</v>
      </c>
      <c r="J79" s="6">
        <v>2000</v>
      </c>
      <c r="K79" s="42">
        <v>100</v>
      </c>
      <c r="L79" s="42">
        <v>150</v>
      </c>
      <c r="M79" s="42">
        <v>0</v>
      </c>
      <c r="N79" s="43">
        <f t="shared" si="8"/>
        <v>2250</v>
      </c>
      <c r="O79" s="45"/>
      <c r="P79" s="43">
        <v>150</v>
      </c>
      <c r="R79" s="43">
        <v>0</v>
      </c>
      <c r="S79" s="43">
        <v>0</v>
      </c>
      <c r="T79" s="43">
        <v>0</v>
      </c>
      <c r="U79" s="46">
        <f t="shared" si="12"/>
        <v>0</v>
      </c>
      <c r="V79" s="43">
        <v>0</v>
      </c>
      <c r="W79" s="43">
        <v>100</v>
      </c>
      <c r="X79" s="46">
        <f t="shared" si="9"/>
        <v>4.2553191489361701E-2</v>
      </c>
      <c r="Y79" s="43">
        <f t="shared" si="10"/>
        <v>2350</v>
      </c>
      <c r="Z79" s="43"/>
      <c r="AD79" s="2">
        <v>1213</v>
      </c>
      <c r="AE79" s="3"/>
    </row>
    <row r="80" spans="1:31" ht="22.5" customHeight="1" x14ac:dyDescent="0.25">
      <c r="A80" s="2">
        <v>1050</v>
      </c>
      <c r="B80" s="41"/>
      <c r="C80" s="27">
        <f>VLOOKUP(A80,المرتبات!$A$27:$C$200,3,0)</f>
        <v>1048</v>
      </c>
      <c r="D80" s="3"/>
      <c r="E80" s="4">
        <v>41715</v>
      </c>
      <c r="F80" s="5">
        <f t="shared" si="5"/>
        <v>15</v>
      </c>
      <c r="G80" s="5">
        <f t="shared" si="6"/>
        <v>7</v>
      </c>
      <c r="H80" s="5">
        <f t="shared" si="7"/>
        <v>3</v>
      </c>
      <c r="I80" s="3" t="s">
        <v>39</v>
      </c>
      <c r="J80" s="6">
        <v>1375</v>
      </c>
      <c r="K80" s="42">
        <v>100</v>
      </c>
      <c r="L80" s="42">
        <v>150</v>
      </c>
      <c r="M80" s="42">
        <v>125</v>
      </c>
      <c r="N80" s="43">
        <f t="shared" si="8"/>
        <v>1750</v>
      </c>
      <c r="O80" s="45"/>
      <c r="P80" s="43">
        <v>146.43</v>
      </c>
      <c r="R80" s="43">
        <v>0</v>
      </c>
      <c r="S80" s="43">
        <v>150</v>
      </c>
      <c r="T80" s="43">
        <v>150</v>
      </c>
      <c r="U80" s="46">
        <f t="shared" si="12"/>
        <v>0.1</v>
      </c>
      <c r="V80" s="43">
        <v>175</v>
      </c>
      <c r="W80" s="43">
        <v>200</v>
      </c>
      <c r="X80" s="46">
        <f t="shared" si="9"/>
        <v>0.10256410256410256</v>
      </c>
      <c r="Y80" s="43">
        <f t="shared" si="10"/>
        <v>1950</v>
      </c>
      <c r="Z80" s="43"/>
      <c r="AD80" s="2">
        <v>1050</v>
      </c>
      <c r="AE80" s="3"/>
    </row>
    <row r="81" spans="1:31" ht="22.5" customHeight="1" x14ac:dyDescent="0.25">
      <c r="A81" s="2">
        <v>1052</v>
      </c>
      <c r="B81" s="41"/>
      <c r="C81" s="27">
        <f>VLOOKUP(A81,المرتبات!$A$27:$C$200,3,0)</f>
        <v>1049</v>
      </c>
      <c r="D81" s="3"/>
      <c r="E81" s="4">
        <v>40621</v>
      </c>
      <c r="F81" s="5">
        <f t="shared" si="5"/>
        <v>13</v>
      </c>
      <c r="G81" s="5">
        <f t="shared" si="6"/>
        <v>7</v>
      </c>
      <c r="H81" s="5">
        <f t="shared" si="7"/>
        <v>6</v>
      </c>
      <c r="I81" s="3" t="s">
        <v>37</v>
      </c>
      <c r="J81" s="6">
        <v>1910</v>
      </c>
      <c r="K81" s="42">
        <v>150</v>
      </c>
      <c r="L81" s="42">
        <v>150</v>
      </c>
      <c r="M81" s="42">
        <v>175</v>
      </c>
      <c r="N81" s="43">
        <f t="shared" si="8"/>
        <v>2385</v>
      </c>
      <c r="O81" s="45"/>
      <c r="P81" s="43">
        <v>192.86</v>
      </c>
      <c r="R81" s="43">
        <v>300</v>
      </c>
      <c r="S81" s="43">
        <v>275</v>
      </c>
      <c r="T81" s="43">
        <v>125</v>
      </c>
      <c r="U81" s="46">
        <f t="shared" si="12"/>
        <v>8.8050314465408799E-2</v>
      </c>
      <c r="V81" s="43">
        <v>210</v>
      </c>
      <c r="W81" s="43">
        <v>250</v>
      </c>
      <c r="X81" s="46">
        <f t="shared" si="9"/>
        <v>9.4876660341555979E-2</v>
      </c>
      <c r="Y81" s="43">
        <f t="shared" si="10"/>
        <v>2635</v>
      </c>
      <c r="Z81" s="43"/>
      <c r="AD81" s="2">
        <v>1052</v>
      </c>
      <c r="AE81" s="3"/>
    </row>
    <row r="82" spans="1:31" ht="22.5" customHeight="1" x14ac:dyDescent="0.25">
      <c r="A82" s="2">
        <v>1053</v>
      </c>
      <c r="B82" s="41"/>
      <c r="C82" s="27">
        <f>VLOOKUP(A82,المرتبات!$A$27:$C$200,3,0)</f>
        <v>1050</v>
      </c>
      <c r="D82" s="3"/>
      <c r="E82" s="4">
        <v>42095</v>
      </c>
      <c r="F82" s="5">
        <f t="shared" si="5"/>
        <v>0</v>
      </c>
      <c r="G82" s="5">
        <f t="shared" si="6"/>
        <v>7</v>
      </c>
      <c r="H82" s="5">
        <f t="shared" si="7"/>
        <v>2</v>
      </c>
      <c r="I82" s="3" t="s">
        <v>37</v>
      </c>
      <c r="J82" s="6">
        <v>1615</v>
      </c>
      <c r="K82" s="42">
        <v>100</v>
      </c>
      <c r="L82" s="42">
        <v>150</v>
      </c>
      <c r="M82" s="42">
        <v>125</v>
      </c>
      <c r="N82" s="43">
        <f t="shared" si="8"/>
        <v>1990</v>
      </c>
      <c r="O82" s="45"/>
      <c r="P82" s="43">
        <v>161.43</v>
      </c>
      <c r="R82" s="43">
        <v>0</v>
      </c>
      <c r="S82" s="43">
        <v>0</v>
      </c>
      <c r="T82" s="43">
        <v>140</v>
      </c>
      <c r="U82" s="46">
        <f t="shared" si="12"/>
        <v>8.7939698492462318E-2</v>
      </c>
      <c r="V82" s="43">
        <v>175</v>
      </c>
      <c r="W82" s="43">
        <v>275</v>
      </c>
      <c r="X82" s="46">
        <f t="shared" si="9"/>
        <v>0.12141280353200883</v>
      </c>
      <c r="Y82" s="43">
        <f t="shared" si="10"/>
        <v>2265</v>
      </c>
      <c r="Z82" s="43"/>
      <c r="AD82" s="2">
        <v>1053</v>
      </c>
      <c r="AE82" s="3"/>
    </row>
    <row r="83" spans="1:31" ht="22.5" customHeight="1" x14ac:dyDescent="0.25">
      <c r="A83" s="2">
        <v>1054</v>
      </c>
      <c r="B83" s="41"/>
      <c r="C83" s="27">
        <f>VLOOKUP(A83,المرتبات!$A$27:$C$200,3,0)</f>
        <v>1051</v>
      </c>
      <c r="D83" s="3"/>
      <c r="E83" s="4">
        <v>41227</v>
      </c>
      <c r="F83" s="5">
        <f t="shared" si="5"/>
        <v>18</v>
      </c>
      <c r="G83" s="5">
        <f t="shared" si="6"/>
        <v>11</v>
      </c>
      <c r="H83" s="5">
        <f t="shared" si="7"/>
        <v>4</v>
      </c>
      <c r="I83" s="3" t="s">
        <v>37</v>
      </c>
      <c r="J83" s="6">
        <v>1375</v>
      </c>
      <c r="K83" s="42">
        <v>100</v>
      </c>
      <c r="L83" s="42">
        <v>150</v>
      </c>
      <c r="M83" s="42">
        <v>200</v>
      </c>
      <c r="N83" s="43">
        <f t="shared" si="8"/>
        <v>1825</v>
      </c>
      <c r="O83" s="45"/>
      <c r="P83" s="43">
        <v>137.13999999999999</v>
      </c>
      <c r="R83" s="43">
        <v>150</v>
      </c>
      <c r="S83" s="43">
        <v>150</v>
      </c>
      <c r="T83" s="43">
        <v>150</v>
      </c>
      <c r="U83" s="46">
        <f t="shared" si="12"/>
        <v>9.5890410958904104E-2</v>
      </c>
      <c r="V83" s="43">
        <v>175</v>
      </c>
      <c r="W83" s="43">
        <v>225</v>
      </c>
      <c r="X83" s="46">
        <f t="shared" si="9"/>
        <v>0.10975609756097561</v>
      </c>
      <c r="Y83" s="43">
        <f t="shared" si="10"/>
        <v>2050</v>
      </c>
      <c r="Z83" s="43"/>
      <c r="AD83" s="2">
        <v>1054</v>
      </c>
      <c r="AE83" s="3"/>
    </row>
    <row r="84" spans="1:31" ht="22.5" customHeight="1" x14ac:dyDescent="0.25">
      <c r="A84" s="2">
        <v>1211</v>
      </c>
      <c r="B84" s="41"/>
      <c r="C84" s="27">
        <f>VLOOKUP(A84,المرتبات!$A$27:$C$200,3,0)</f>
        <v>1052</v>
      </c>
      <c r="D84" s="3"/>
      <c r="E84" s="4">
        <v>42931</v>
      </c>
      <c r="F84" s="5">
        <f t="shared" si="5"/>
        <v>17</v>
      </c>
      <c r="G84" s="5">
        <f t="shared" si="6"/>
        <v>3</v>
      </c>
      <c r="H84" s="5">
        <f t="shared" si="7"/>
        <v>0</v>
      </c>
      <c r="I84" s="3" t="s">
        <v>37</v>
      </c>
      <c r="J84" s="6">
        <v>2000</v>
      </c>
      <c r="K84" s="42">
        <v>100</v>
      </c>
      <c r="L84" s="42">
        <v>150</v>
      </c>
      <c r="M84" s="42">
        <v>0</v>
      </c>
      <c r="N84" s="43">
        <f t="shared" si="8"/>
        <v>2250</v>
      </c>
      <c r="O84" s="45"/>
      <c r="P84" s="43">
        <v>150</v>
      </c>
      <c r="R84" s="43">
        <v>0</v>
      </c>
      <c r="S84" s="43">
        <v>0</v>
      </c>
      <c r="T84" s="43">
        <v>0</v>
      </c>
      <c r="U84" s="46">
        <f t="shared" si="12"/>
        <v>0</v>
      </c>
      <c r="V84" s="43">
        <v>0</v>
      </c>
      <c r="W84" s="43">
        <v>100</v>
      </c>
      <c r="X84" s="46">
        <f t="shared" si="9"/>
        <v>4.2553191489361701E-2</v>
      </c>
      <c r="Y84" s="43">
        <f t="shared" si="10"/>
        <v>2350</v>
      </c>
      <c r="Z84" s="43"/>
      <c r="AD84" s="2">
        <v>1211</v>
      </c>
      <c r="AE84" s="3"/>
    </row>
    <row r="85" spans="1:31" ht="22.5" customHeight="1" x14ac:dyDescent="0.25">
      <c r="A85" s="2">
        <v>1055</v>
      </c>
      <c r="B85" s="41"/>
      <c r="C85" s="27">
        <f>VLOOKUP(A85,المرتبات!$A$27:$C$200,3,0)</f>
        <v>1053</v>
      </c>
      <c r="D85" s="3"/>
      <c r="E85" s="4">
        <v>42430</v>
      </c>
      <c r="F85" s="5">
        <f t="shared" si="5"/>
        <v>0</v>
      </c>
      <c r="G85" s="5">
        <f t="shared" si="6"/>
        <v>8</v>
      </c>
      <c r="H85" s="5">
        <f t="shared" si="7"/>
        <v>1</v>
      </c>
      <c r="I85" s="3" t="s">
        <v>41</v>
      </c>
      <c r="J85" s="6">
        <v>1175</v>
      </c>
      <c r="K85" s="42">
        <v>100</v>
      </c>
      <c r="L85" s="42">
        <v>150</v>
      </c>
      <c r="M85" s="42">
        <v>125</v>
      </c>
      <c r="N85" s="43">
        <f t="shared" si="8"/>
        <v>1550</v>
      </c>
      <c r="O85" s="45"/>
      <c r="P85" s="43">
        <v>152.13999999999999</v>
      </c>
      <c r="R85" s="43">
        <v>0</v>
      </c>
      <c r="S85" s="43">
        <v>0</v>
      </c>
      <c r="T85" s="43">
        <v>0</v>
      </c>
      <c r="U85" s="46">
        <f t="shared" si="12"/>
        <v>0</v>
      </c>
      <c r="V85" s="43">
        <v>0</v>
      </c>
      <c r="W85" s="43">
        <v>200</v>
      </c>
      <c r="X85" s="46">
        <f t="shared" si="9"/>
        <v>0.11428571428571428</v>
      </c>
      <c r="Y85" s="43">
        <f t="shared" si="10"/>
        <v>1750</v>
      </c>
      <c r="Z85" s="43"/>
      <c r="AD85" s="2">
        <v>1055</v>
      </c>
      <c r="AE85" s="3"/>
    </row>
    <row r="86" spans="1:31" ht="22.5" customHeight="1" x14ac:dyDescent="0.25">
      <c r="A86" s="2">
        <v>1056</v>
      </c>
      <c r="B86" s="41"/>
      <c r="C86" s="27">
        <f>VLOOKUP(A86,المرتبات!$A$27:$C$200,3,0)</f>
        <v>1054</v>
      </c>
      <c r="D86" s="3"/>
      <c r="E86" s="4">
        <v>42108</v>
      </c>
      <c r="F86" s="5">
        <f t="shared" si="5"/>
        <v>18</v>
      </c>
      <c r="G86" s="5">
        <f t="shared" si="6"/>
        <v>6</v>
      </c>
      <c r="H86" s="5">
        <f t="shared" si="7"/>
        <v>2</v>
      </c>
      <c r="I86" s="3" t="s">
        <v>40</v>
      </c>
      <c r="J86" s="6">
        <v>1275</v>
      </c>
      <c r="K86" s="42">
        <v>100</v>
      </c>
      <c r="L86" s="42">
        <v>150</v>
      </c>
      <c r="M86" s="42">
        <v>125</v>
      </c>
      <c r="N86" s="43">
        <f t="shared" si="8"/>
        <v>1650</v>
      </c>
      <c r="O86" s="45"/>
      <c r="P86" s="43">
        <v>145.71</v>
      </c>
      <c r="R86" s="43">
        <v>0</v>
      </c>
      <c r="S86" s="43">
        <v>50</v>
      </c>
      <c r="T86" s="43">
        <v>150</v>
      </c>
      <c r="U86" s="46">
        <f t="shared" si="12"/>
        <v>0.10606060606060606</v>
      </c>
      <c r="V86" s="43">
        <v>175</v>
      </c>
      <c r="W86" s="43">
        <v>250</v>
      </c>
      <c r="X86" s="46">
        <f t="shared" si="9"/>
        <v>0.13157894736842105</v>
      </c>
      <c r="Y86" s="43">
        <f t="shared" si="10"/>
        <v>1900</v>
      </c>
      <c r="Z86" s="43"/>
      <c r="AD86" s="2">
        <v>1056</v>
      </c>
      <c r="AE86" s="3"/>
    </row>
    <row r="87" spans="1:31" ht="22.5" customHeight="1" x14ac:dyDescent="0.25">
      <c r="A87" s="2">
        <v>1057</v>
      </c>
      <c r="B87" s="41"/>
      <c r="C87" s="27">
        <f>VLOOKUP(A87,المرتبات!$A$27:$C$200,3,0)</f>
        <v>1055</v>
      </c>
      <c r="D87" s="3"/>
      <c r="E87" s="4">
        <v>41728</v>
      </c>
      <c r="F87" s="5">
        <f t="shared" si="5"/>
        <v>2</v>
      </c>
      <c r="G87" s="5">
        <f t="shared" si="6"/>
        <v>7</v>
      </c>
      <c r="H87" s="5">
        <f t="shared" si="7"/>
        <v>3</v>
      </c>
      <c r="I87" s="3" t="s">
        <v>40</v>
      </c>
      <c r="J87" s="6">
        <v>1375</v>
      </c>
      <c r="K87" s="42">
        <v>100</v>
      </c>
      <c r="L87" s="42">
        <v>150</v>
      </c>
      <c r="M87" s="42">
        <v>125</v>
      </c>
      <c r="N87" s="43">
        <f t="shared" si="8"/>
        <v>1750</v>
      </c>
      <c r="O87" s="45"/>
      <c r="P87" s="43">
        <v>147.13999999999999</v>
      </c>
      <c r="R87" s="43">
        <v>0</v>
      </c>
      <c r="S87" s="43">
        <v>100</v>
      </c>
      <c r="T87" s="43">
        <v>150</v>
      </c>
      <c r="U87" s="46">
        <f t="shared" si="12"/>
        <v>0.1</v>
      </c>
      <c r="V87" s="43">
        <v>175</v>
      </c>
      <c r="W87" s="43">
        <v>250</v>
      </c>
      <c r="X87" s="46">
        <f t="shared" si="9"/>
        <v>0.125</v>
      </c>
      <c r="Y87" s="43">
        <f t="shared" si="10"/>
        <v>2000</v>
      </c>
      <c r="Z87" s="43"/>
      <c r="AD87" s="2">
        <v>1057</v>
      </c>
      <c r="AE87" s="3"/>
    </row>
    <row r="88" spans="1:31" ht="22.5" customHeight="1" x14ac:dyDescent="0.25">
      <c r="A88" s="2">
        <v>1058</v>
      </c>
      <c r="B88" s="41"/>
      <c r="C88" s="27">
        <f>VLOOKUP(A88,المرتبات!$A$27:$C$200,3,0)</f>
        <v>1056</v>
      </c>
      <c r="D88" s="3"/>
      <c r="E88" s="4">
        <v>42186</v>
      </c>
      <c r="F88" s="5">
        <f t="shared" si="5"/>
        <v>0</v>
      </c>
      <c r="G88" s="5">
        <f t="shared" si="6"/>
        <v>4</v>
      </c>
      <c r="H88" s="5">
        <f t="shared" si="7"/>
        <v>2</v>
      </c>
      <c r="I88" s="3" t="s">
        <v>41</v>
      </c>
      <c r="J88" s="6">
        <v>1275</v>
      </c>
      <c r="K88" s="42">
        <v>100</v>
      </c>
      <c r="L88" s="42">
        <v>150</v>
      </c>
      <c r="M88" s="42">
        <v>125</v>
      </c>
      <c r="N88" s="43">
        <f t="shared" si="8"/>
        <v>1650</v>
      </c>
      <c r="O88" s="45"/>
      <c r="P88" s="43">
        <v>143.57</v>
      </c>
      <c r="R88" s="43">
        <v>0</v>
      </c>
      <c r="S88" s="43">
        <v>0</v>
      </c>
      <c r="T88" s="43">
        <v>150</v>
      </c>
      <c r="U88" s="46">
        <f t="shared" si="12"/>
        <v>0.10606060606060606</v>
      </c>
      <c r="V88" s="43">
        <v>175</v>
      </c>
      <c r="W88" s="43">
        <v>200</v>
      </c>
      <c r="X88" s="46">
        <f t="shared" si="9"/>
        <v>0.10810810810810811</v>
      </c>
      <c r="Y88" s="43">
        <f t="shared" si="10"/>
        <v>1850</v>
      </c>
      <c r="Z88" s="43"/>
      <c r="AD88" s="2">
        <v>1058</v>
      </c>
      <c r="AE88" s="3"/>
    </row>
    <row r="89" spans="1:31" ht="22.5" customHeight="1" x14ac:dyDescent="0.25">
      <c r="A89" s="2">
        <v>1059</v>
      </c>
      <c r="B89" s="41"/>
      <c r="C89" s="27">
        <f>VLOOKUP(A89,المرتبات!$A$27:$C$200,3,0)</f>
        <v>1057</v>
      </c>
      <c r="D89" s="3"/>
      <c r="E89" s="4">
        <v>40337</v>
      </c>
      <c r="F89" s="5">
        <f t="shared" si="5"/>
        <v>24</v>
      </c>
      <c r="G89" s="5">
        <f t="shared" si="6"/>
        <v>4</v>
      </c>
      <c r="H89" s="5">
        <f t="shared" si="7"/>
        <v>7</v>
      </c>
      <c r="I89" s="3" t="s">
        <v>44</v>
      </c>
      <c r="J89" s="6">
        <v>1645</v>
      </c>
      <c r="K89" s="42">
        <v>100</v>
      </c>
      <c r="L89" s="42">
        <v>150</v>
      </c>
      <c r="M89" s="42">
        <v>225</v>
      </c>
      <c r="N89" s="43">
        <f t="shared" si="8"/>
        <v>2120</v>
      </c>
      <c r="O89" s="45"/>
      <c r="P89" s="43">
        <v>147.86000000000001</v>
      </c>
      <c r="R89" s="43">
        <v>225</v>
      </c>
      <c r="S89" s="43">
        <v>175</v>
      </c>
      <c r="T89" s="43">
        <v>140</v>
      </c>
      <c r="U89" s="46">
        <f t="shared" si="12"/>
        <v>8.4905660377358486E-2</v>
      </c>
      <c r="V89" s="43">
        <v>180</v>
      </c>
      <c r="W89" s="43">
        <v>250</v>
      </c>
      <c r="X89" s="46">
        <f t="shared" si="9"/>
        <v>0.10548523206751055</v>
      </c>
      <c r="Y89" s="43">
        <f t="shared" si="10"/>
        <v>2370</v>
      </c>
      <c r="Z89" s="43"/>
      <c r="AD89" s="2">
        <v>1059</v>
      </c>
      <c r="AE89" s="3"/>
    </row>
    <row r="90" spans="1:31" ht="22.5" customHeight="1" x14ac:dyDescent="0.25">
      <c r="A90" s="2">
        <v>1060</v>
      </c>
      <c r="B90" s="41"/>
      <c r="C90" s="27">
        <f>VLOOKUP(A90,المرتبات!$A$27:$C$200,3,0)</f>
        <v>1058</v>
      </c>
      <c r="D90" s="3"/>
      <c r="E90" s="4">
        <v>41801</v>
      </c>
      <c r="F90" s="5">
        <f t="shared" si="5"/>
        <v>21</v>
      </c>
      <c r="G90" s="5">
        <f t="shared" si="6"/>
        <v>4</v>
      </c>
      <c r="H90" s="5">
        <f t="shared" si="7"/>
        <v>3</v>
      </c>
      <c r="I90" s="3" t="s">
        <v>48</v>
      </c>
      <c r="J90" s="6">
        <v>1500</v>
      </c>
      <c r="K90" s="42">
        <v>150</v>
      </c>
      <c r="L90" s="42">
        <v>75</v>
      </c>
      <c r="M90" s="42">
        <v>125</v>
      </c>
      <c r="N90" s="43">
        <f t="shared" si="8"/>
        <v>1850</v>
      </c>
      <c r="O90" s="45"/>
      <c r="P90" s="43">
        <v>197.14</v>
      </c>
      <c r="R90" s="43">
        <v>0</v>
      </c>
      <c r="S90" s="43">
        <v>250</v>
      </c>
      <c r="T90" s="43">
        <v>125</v>
      </c>
      <c r="U90" s="46">
        <f t="shared" si="12"/>
        <v>0.10810810810810811</v>
      </c>
      <c r="V90" s="43">
        <v>200</v>
      </c>
      <c r="W90" s="43">
        <v>300</v>
      </c>
      <c r="X90" s="46">
        <f t="shared" si="9"/>
        <v>0.13953488372093023</v>
      </c>
      <c r="Y90" s="43">
        <f t="shared" si="10"/>
        <v>2150</v>
      </c>
      <c r="Z90" s="43"/>
      <c r="AD90" s="2">
        <v>1060</v>
      </c>
      <c r="AE90" s="3"/>
    </row>
    <row r="91" spans="1:31" ht="22.5" customHeight="1" x14ac:dyDescent="0.25">
      <c r="A91" s="2">
        <v>1061</v>
      </c>
      <c r="B91" s="41"/>
      <c r="C91" s="27">
        <f>VLOOKUP(A91,المرتبات!$A$27:$C$200,3,0)</f>
        <v>1059</v>
      </c>
      <c r="D91" s="3"/>
      <c r="E91" s="4">
        <v>40404</v>
      </c>
      <c r="F91" s="5">
        <f t="shared" si="5"/>
        <v>18</v>
      </c>
      <c r="G91" s="5">
        <f t="shared" si="6"/>
        <v>2</v>
      </c>
      <c r="H91" s="5">
        <f t="shared" si="7"/>
        <v>7</v>
      </c>
      <c r="I91" s="3" t="s">
        <v>39</v>
      </c>
      <c r="J91" s="6">
        <v>1550</v>
      </c>
      <c r="K91" s="42">
        <v>100</v>
      </c>
      <c r="L91" s="42">
        <v>150</v>
      </c>
      <c r="M91" s="42">
        <v>225</v>
      </c>
      <c r="N91" s="43">
        <f t="shared" si="8"/>
        <v>2025</v>
      </c>
      <c r="O91" s="45"/>
      <c r="P91" s="43">
        <v>155.71</v>
      </c>
      <c r="R91" s="43">
        <v>125</v>
      </c>
      <c r="S91" s="43">
        <v>150</v>
      </c>
      <c r="T91" s="43">
        <v>125</v>
      </c>
      <c r="U91" s="46">
        <f t="shared" si="12"/>
        <v>8.6419753086419748E-2</v>
      </c>
      <c r="V91" s="43">
        <v>175</v>
      </c>
      <c r="W91" s="43">
        <v>200</v>
      </c>
      <c r="X91" s="46">
        <f t="shared" si="9"/>
        <v>8.98876404494382E-2</v>
      </c>
      <c r="Y91" s="43">
        <f t="shared" si="10"/>
        <v>2225</v>
      </c>
      <c r="Z91" s="43"/>
      <c r="AD91" s="2">
        <v>1061</v>
      </c>
      <c r="AE91" s="3"/>
    </row>
    <row r="92" spans="1:31" ht="22.5" customHeight="1" x14ac:dyDescent="0.25">
      <c r="A92" s="2">
        <v>1062</v>
      </c>
      <c r="B92" s="41"/>
      <c r="C92" s="27">
        <f>VLOOKUP(A92,المرتبات!$A$27:$C$200,3,0)</f>
        <v>1060</v>
      </c>
      <c r="D92" s="3"/>
      <c r="E92" s="4">
        <v>42472</v>
      </c>
      <c r="F92" s="5">
        <f t="shared" si="5"/>
        <v>20</v>
      </c>
      <c r="G92" s="5">
        <f t="shared" si="6"/>
        <v>6</v>
      </c>
      <c r="H92" s="5">
        <f t="shared" si="7"/>
        <v>1</v>
      </c>
      <c r="I92" s="3" t="s">
        <v>40</v>
      </c>
      <c r="J92" s="6">
        <v>1175</v>
      </c>
      <c r="K92" s="42">
        <v>75</v>
      </c>
      <c r="L92" s="42">
        <v>150</v>
      </c>
      <c r="M92" s="42">
        <v>125</v>
      </c>
      <c r="N92" s="43">
        <f t="shared" si="8"/>
        <v>1525</v>
      </c>
      <c r="O92" s="45"/>
      <c r="P92" s="43">
        <v>146.43</v>
      </c>
      <c r="R92" s="43">
        <v>0</v>
      </c>
      <c r="S92" s="43">
        <v>0</v>
      </c>
      <c r="T92" s="43">
        <v>0</v>
      </c>
      <c r="U92" s="46">
        <f t="shared" si="12"/>
        <v>0</v>
      </c>
      <c r="V92" s="43">
        <v>0</v>
      </c>
      <c r="W92" s="43">
        <v>250</v>
      </c>
      <c r="X92" s="46">
        <f t="shared" si="9"/>
        <v>0.14084507042253522</v>
      </c>
      <c r="Y92" s="43">
        <f t="shared" si="10"/>
        <v>1775</v>
      </c>
      <c r="Z92" s="43"/>
      <c r="AD92" s="2">
        <v>1062</v>
      </c>
      <c r="AE92" s="3"/>
    </row>
    <row r="93" spans="1:31" ht="22.5" customHeight="1" x14ac:dyDescent="0.25">
      <c r="A93" s="2">
        <v>1063</v>
      </c>
      <c r="B93" s="41"/>
      <c r="C93" s="27">
        <f>VLOOKUP(A93,المرتبات!$A$27:$C$200,3,0)</f>
        <v>1061</v>
      </c>
      <c r="D93" s="3"/>
      <c r="E93" s="4">
        <v>42483</v>
      </c>
      <c r="F93" s="5">
        <f t="shared" si="5"/>
        <v>9</v>
      </c>
      <c r="G93" s="5">
        <f t="shared" si="6"/>
        <v>6</v>
      </c>
      <c r="H93" s="5">
        <f t="shared" si="7"/>
        <v>1</v>
      </c>
      <c r="I93" s="3" t="s">
        <v>37</v>
      </c>
      <c r="J93" s="6">
        <v>1200</v>
      </c>
      <c r="K93" s="42">
        <v>75</v>
      </c>
      <c r="L93" s="42">
        <v>150</v>
      </c>
      <c r="M93" s="42">
        <v>125</v>
      </c>
      <c r="N93" s="43">
        <f t="shared" si="8"/>
        <v>1550</v>
      </c>
      <c r="O93" s="45"/>
      <c r="P93" s="43">
        <v>132.86000000000001</v>
      </c>
      <c r="R93" s="43">
        <v>0</v>
      </c>
      <c r="S93" s="43">
        <v>0</v>
      </c>
      <c r="T93" s="43">
        <v>0</v>
      </c>
      <c r="U93" s="46">
        <f t="shared" si="12"/>
        <v>0</v>
      </c>
      <c r="V93" s="43">
        <v>0</v>
      </c>
      <c r="W93" s="43">
        <v>300</v>
      </c>
      <c r="X93" s="46">
        <f t="shared" si="9"/>
        <v>0.16216216216216217</v>
      </c>
      <c r="Y93" s="43">
        <f t="shared" si="10"/>
        <v>1850</v>
      </c>
      <c r="Z93" s="43"/>
      <c r="AD93" s="2">
        <v>1063</v>
      </c>
      <c r="AE93" s="3"/>
    </row>
    <row r="94" spans="1:31" ht="22.5" customHeight="1" x14ac:dyDescent="0.25">
      <c r="A94" s="2">
        <v>1064</v>
      </c>
      <c r="B94" s="41"/>
      <c r="C94" s="27">
        <f>VLOOKUP(A94,المرتبات!$A$27:$C$200,3,0)</f>
        <v>1062</v>
      </c>
      <c r="D94" s="3"/>
      <c r="E94" s="4">
        <v>40220</v>
      </c>
      <c r="F94" s="5">
        <f t="shared" si="5"/>
        <v>21</v>
      </c>
      <c r="G94" s="5">
        <f t="shared" si="6"/>
        <v>8</v>
      </c>
      <c r="H94" s="5">
        <f t="shared" si="7"/>
        <v>7</v>
      </c>
      <c r="I94" s="3" t="s">
        <v>48</v>
      </c>
      <c r="J94" s="6">
        <v>1690</v>
      </c>
      <c r="K94" s="42">
        <v>150</v>
      </c>
      <c r="L94" s="42">
        <v>150</v>
      </c>
      <c r="M94" s="42">
        <v>225</v>
      </c>
      <c r="N94" s="43">
        <f t="shared" si="8"/>
        <v>2215</v>
      </c>
      <c r="O94" s="45"/>
      <c r="P94" s="43">
        <v>136.43</v>
      </c>
      <c r="R94" s="43">
        <v>150</v>
      </c>
      <c r="S94" s="43">
        <v>150</v>
      </c>
      <c r="T94" s="43">
        <v>115</v>
      </c>
      <c r="U94" s="46">
        <f t="shared" si="12"/>
        <v>5.6433408577878104E-2</v>
      </c>
      <c r="V94" s="43">
        <v>125</v>
      </c>
      <c r="W94" s="43">
        <v>200</v>
      </c>
      <c r="X94" s="46">
        <f t="shared" si="9"/>
        <v>8.2815734989648032E-2</v>
      </c>
      <c r="Y94" s="43">
        <f t="shared" si="10"/>
        <v>2415</v>
      </c>
      <c r="Z94" s="43"/>
      <c r="AD94" s="2">
        <v>1064</v>
      </c>
      <c r="AE94" s="3"/>
    </row>
    <row r="95" spans="1:31" ht="22.5" customHeight="1" x14ac:dyDescent="0.25">
      <c r="A95" s="2">
        <v>1066</v>
      </c>
      <c r="B95" s="41"/>
      <c r="C95" s="27">
        <f>VLOOKUP(A95,المرتبات!$A$27:$C$200,3,0)</f>
        <v>1063</v>
      </c>
      <c r="D95" s="3"/>
      <c r="E95" s="4">
        <v>39760</v>
      </c>
      <c r="F95" s="5">
        <f t="shared" si="5"/>
        <v>24</v>
      </c>
      <c r="G95" s="5">
        <f t="shared" si="6"/>
        <v>11</v>
      </c>
      <c r="H95" s="5">
        <f t="shared" si="7"/>
        <v>8</v>
      </c>
      <c r="I95" s="3" t="s">
        <v>40</v>
      </c>
      <c r="J95" s="6">
        <v>1840</v>
      </c>
      <c r="K95" s="42">
        <v>100</v>
      </c>
      <c r="L95" s="42">
        <v>150</v>
      </c>
      <c r="M95" s="42">
        <v>225</v>
      </c>
      <c r="N95" s="43">
        <f t="shared" si="8"/>
        <v>2315</v>
      </c>
      <c r="O95" s="45"/>
      <c r="P95" s="43">
        <v>156.43</v>
      </c>
      <c r="R95" s="43">
        <v>275</v>
      </c>
      <c r="S95" s="43">
        <v>150</v>
      </c>
      <c r="T95" s="43">
        <v>140</v>
      </c>
      <c r="U95" s="46">
        <f t="shared" si="12"/>
        <v>8.6393088552915762E-2</v>
      </c>
      <c r="V95" s="43">
        <v>200</v>
      </c>
      <c r="W95" s="43">
        <v>225</v>
      </c>
      <c r="X95" s="46">
        <f t="shared" si="9"/>
        <v>8.8582677165354326E-2</v>
      </c>
      <c r="Y95" s="43">
        <f t="shared" si="10"/>
        <v>2540</v>
      </c>
      <c r="Z95" s="43"/>
      <c r="AD95" s="2">
        <v>1066</v>
      </c>
      <c r="AE95" s="3"/>
    </row>
    <row r="96" spans="1:31" ht="22.5" customHeight="1" x14ac:dyDescent="0.25">
      <c r="A96" s="2">
        <v>1069</v>
      </c>
      <c r="B96" s="41"/>
      <c r="C96" s="27">
        <f>VLOOKUP(A96,المرتبات!$A$27:$C$200,3,0)</f>
        <v>1064</v>
      </c>
      <c r="D96" s="3"/>
      <c r="E96" s="4">
        <v>42094</v>
      </c>
      <c r="F96" s="5">
        <f t="shared" si="5"/>
        <v>1</v>
      </c>
      <c r="G96" s="5">
        <f t="shared" si="6"/>
        <v>7</v>
      </c>
      <c r="H96" s="5">
        <f t="shared" si="7"/>
        <v>2</v>
      </c>
      <c r="I96" s="3" t="s">
        <v>37</v>
      </c>
      <c r="J96" s="6">
        <v>1720</v>
      </c>
      <c r="K96" s="42">
        <v>150</v>
      </c>
      <c r="L96" s="42">
        <v>150</v>
      </c>
      <c r="M96" s="42">
        <v>125</v>
      </c>
      <c r="N96" s="43">
        <f t="shared" si="8"/>
        <v>2145</v>
      </c>
      <c r="O96" s="45"/>
      <c r="P96" s="43">
        <v>162.86000000000001</v>
      </c>
      <c r="R96" s="43">
        <v>0</v>
      </c>
      <c r="S96" s="43">
        <v>0</v>
      </c>
      <c r="T96" s="43">
        <v>115</v>
      </c>
      <c r="U96" s="46">
        <f t="shared" si="12"/>
        <v>8.3916083916083919E-2</v>
      </c>
      <c r="V96" s="43">
        <v>180</v>
      </c>
      <c r="W96" s="43">
        <v>300</v>
      </c>
      <c r="X96" s="46">
        <f t="shared" si="9"/>
        <v>0.12269938650306748</v>
      </c>
      <c r="Y96" s="43">
        <f t="shared" si="10"/>
        <v>2445</v>
      </c>
      <c r="Z96" s="43"/>
      <c r="AD96" s="2">
        <v>1069</v>
      </c>
      <c r="AE96" s="3"/>
    </row>
    <row r="97" spans="1:31" ht="22.5" customHeight="1" x14ac:dyDescent="0.25">
      <c r="A97" s="2">
        <v>1070</v>
      </c>
      <c r="B97" s="41"/>
      <c r="C97" s="27">
        <f>VLOOKUP(A97,المرتبات!$A$27:$C$200,3,0)</f>
        <v>1065</v>
      </c>
      <c r="D97" s="3"/>
      <c r="E97" s="4">
        <v>39694</v>
      </c>
      <c r="F97" s="5">
        <f t="shared" ref="F97:F160" si="13">DATEDIF(E97,$D$1,"md")</f>
        <v>29</v>
      </c>
      <c r="G97" s="5">
        <f t="shared" ref="G97:G160" si="14">DATEDIF(E97,$D$1,"ym")</f>
        <v>1</v>
      </c>
      <c r="H97" s="5">
        <f t="shared" ref="H97:H160" si="15">DATEDIF(E97,$D$1,"y")</f>
        <v>9</v>
      </c>
      <c r="I97" s="3" t="s">
        <v>40</v>
      </c>
      <c r="J97" s="6">
        <v>1840</v>
      </c>
      <c r="K97" s="42">
        <v>150</v>
      </c>
      <c r="L97" s="42">
        <v>150</v>
      </c>
      <c r="M97" s="42">
        <v>225</v>
      </c>
      <c r="N97" s="43">
        <f t="shared" ref="N97:N160" si="16">SUM(J97:M97)</f>
        <v>2365</v>
      </c>
      <c r="O97" s="45"/>
      <c r="P97" s="43">
        <v>168.57</v>
      </c>
      <c r="R97" s="43">
        <v>150</v>
      </c>
      <c r="S97" s="43">
        <v>155</v>
      </c>
      <c r="T97" s="43">
        <v>115</v>
      </c>
      <c r="U97" s="46">
        <f t="shared" si="12"/>
        <v>8.4566596194503171E-2</v>
      </c>
      <c r="V97" s="43">
        <v>200</v>
      </c>
      <c r="W97" s="43">
        <v>275</v>
      </c>
      <c r="X97" s="46">
        <f t="shared" ref="X97:X160" si="17">W97/(N97+W97)</f>
        <v>0.10416666666666667</v>
      </c>
      <c r="Y97" s="43">
        <f t="shared" ref="Y97:Y160" si="18">N97+W97</f>
        <v>2640</v>
      </c>
      <c r="Z97" s="43"/>
      <c r="AD97" s="2">
        <v>1070</v>
      </c>
      <c r="AE97" s="3"/>
    </row>
    <row r="98" spans="1:31" ht="22.5" customHeight="1" x14ac:dyDescent="0.25">
      <c r="A98" s="2">
        <v>1071</v>
      </c>
      <c r="B98" s="41"/>
      <c r="C98" s="27">
        <f>VLOOKUP(A98,المرتبات!$A$27:$C$200,3,0)</f>
        <v>1066</v>
      </c>
      <c r="D98" s="3"/>
      <c r="E98" s="4">
        <v>42421</v>
      </c>
      <c r="F98" s="5">
        <f t="shared" si="13"/>
        <v>11</v>
      </c>
      <c r="G98" s="5">
        <f t="shared" si="14"/>
        <v>8</v>
      </c>
      <c r="H98" s="5">
        <f t="shared" si="15"/>
        <v>1</v>
      </c>
      <c r="I98" s="3" t="s">
        <v>40</v>
      </c>
      <c r="J98" s="6">
        <v>1225</v>
      </c>
      <c r="K98" s="42">
        <v>75</v>
      </c>
      <c r="L98" s="42">
        <v>150</v>
      </c>
      <c r="M98" s="42">
        <v>125</v>
      </c>
      <c r="N98" s="43">
        <f t="shared" si="16"/>
        <v>1575</v>
      </c>
      <c r="O98" s="45"/>
      <c r="P98" s="43">
        <v>147.13999999999999</v>
      </c>
      <c r="R98" s="43">
        <v>0</v>
      </c>
      <c r="S98" s="43">
        <v>0</v>
      </c>
      <c r="T98" s="43">
        <v>0</v>
      </c>
      <c r="U98" s="46">
        <f t="shared" si="12"/>
        <v>0</v>
      </c>
      <c r="V98" s="43">
        <v>0</v>
      </c>
      <c r="W98" s="43">
        <v>250</v>
      </c>
      <c r="X98" s="46">
        <f t="shared" si="17"/>
        <v>0.13698630136986301</v>
      </c>
      <c r="Y98" s="43">
        <f t="shared" si="18"/>
        <v>1825</v>
      </c>
      <c r="Z98" s="43"/>
      <c r="AD98" s="2">
        <v>1071</v>
      </c>
      <c r="AE98" s="3"/>
    </row>
    <row r="99" spans="1:31" ht="22.5" customHeight="1" x14ac:dyDescent="0.25">
      <c r="A99" s="2">
        <v>1072</v>
      </c>
      <c r="B99" s="41"/>
      <c r="C99" s="27">
        <f>VLOOKUP(A99,المرتبات!$A$27:$C$200,3,0)</f>
        <v>1067</v>
      </c>
      <c r="D99" s="3"/>
      <c r="E99" s="4">
        <v>42242</v>
      </c>
      <c r="F99" s="5">
        <f t="shared" si="13"/>
        <v>6</v>
      </c>
      <c r="G99" s="5">
        <f t="shared" si="14"/>
        <v>2</v>
      </c>
      <c r="H99" s="5">
        <f t="shared" si="15"/>
        <v>2</v>
      </c>
      <c r="I99" s="3" t="s">
        <v>37</v>
      </c>
      <c r="J99" s="6">
        <v>1275</v>
      </c>
      <c r="K99" s="42">
        <v>100</v>
      </c>
      <c r="L99" s="42">
        <v>150</v>
      </c>
      <c r="M99" s="42">
        <v>125</v>
      </c>
      <c r="N99" s="43">
        <f t="shared" si="16"/>
        <v>1650</v>
      </c>
      <c r="O99" s="45"/>
      <c r="P99" s="43">
        <v>143.57</v>
      </c>
      <c r="R99" s="43">
        <v>0</v>
      </c>
      <c r="S99" s="43">
        <v>0</v>
      </c>
      <c r="T99" s="43">
        <v>150</v>
      </c>
      <c r="U99" s="46">
        <f t="shared" si="12"/>
        <v>0.10606060606060606</v>
      </c>
      <c r="V99" s="43">
        <v>175</v>
      </c>
      <c r="W99" s="43">
        <v>225</v>
      </c>
      <c r="X99" s="46">
        <f t="shared" si="17"/>
        <v>0.12</v>
      </c>
      <c r="Y99" s="43">
        <f t="shared" si="18"/>
        <v>1875</v>
      </c>
      <c r="Z99" s="43"/>
      <c r="AD99" s="47">
        <v>1072</v>
      </c>
      <c r="AE99" s="48"/>
    </row>
    <row r="100" spans="1:31" ht="22.5" customHeight="1" x14ac:dyDescent="0.25">
      <c r="A100" s="2">
        <v>1075</v>
      </c>
      <c r="B100" s="41"/>
      <c r="C100" s="27">
        <f>VLOOKUP(A100,المرتبات!$A$27:$C$200,3,0)</f>
        <v>1068</v>
      </c>
      <c r="D100" s="3"/>
      <c r="E100" s="4">
        <v>40486</v>
      </c>
      <c r="F100" s="5">
        <f t="shared" si="13"/>
        <v>28</v>
      </c>
      <c r="G100" s="5">
        <f t="shared" si="14"/>
        <v>11</v>
      </c>
      <c r="H100" s="5">
        <f t="shared" si="15"/>
        <v>6</v>
      </c>
      <c r="I100" s="3" t="s">
        <v>37</v>
      </c>
      <c r="J100" s="6">
        <v>1950</v>
      </c>
      <c r="K100" s="42">
        <v>150</v>
      </c>
      <c r="L100" s="42">
        <v>150</v>
      </c>
      <c r="M100" s="42">
        <v>225</v>
      </c>
      <c r="N100" s="43">
        <f t="shared" si="16"/>
        <v>2475</v>
      </c>
      <c r="O100" s="45"/>
      <c r="P100" s="43">
        <v>213.57</v>
      </c>
      <c r="R100" s="43">
        <v>150</v>
      </c>
      <c r="S100" s="43">
        <v>175</v>
      </c>
      <c r="T100" s="43">
        <v>125</v>
      </c>
      <c r="U100" s="46">
        <f t="shared" si="12"/>
        <v>0.10101010101010101</v>
      </c>
      <c r="V100" s="43">
        <v>250</v>
      </c>
      <c r="W100" s="43">
        <v>375</v>
      </c>
      <c r="X100" s="46">
        <f t="shared" si="17"/>
        <v>0.13157894736842105</v>
      </c>
      <c r="Y100" s="43">
        <f t="shared" si="18"/>
        <v>2850</v>
      </c>
      <c r="Z100" s="43"/>
      <c r="AD100" s="2">
        <v>1075</v>
      </c>
      <c r="AE100" s="3"/>
    </row>
    <row r="101" spans="1:31" ht="22.5" customHeight="1" x14ac:dyDescent="0.25">
      <c r="A101" s="2">
        <v>1077</v>
      </c>
      <c r="B101" s="41"/>
      <c r="C101" s="27">
        <f>VLOOKUP(A101,المرتبات!$A$27:$C$200,3,0)</f>
        <v>1069</v>
      </c>
      <c r="D101" s="3"/>
      <c r="E101" s="4">
        <v>42294</v>
      </c>
      <c r="F101" s="5">
        <f t="shared" si="13"/>
        <v>15</v>
      </c>
      <c r="G101" s="5">
        <f t="shared" si="14"/>
        <v>0</v>
      </c>
      <c r="H101" s="5">
        <f t="shared" si="15"/>
        <v>2</v>
      </c>
      <c r="I101" s="3" t="s">
        <v>37</v>
      </c>
      <c r="J101" s="6">
        <v>1490</v>
      </c>
      <c r="K101" s="42">
        <v>100</v>
      </c>
      <c r="L101" s="42">
        <v>150</v>
      </c>
      <c r="M101" s="42">
        <v>125</v>
      </c>
      <c r="N101" s="43">
        <f t="shared" si="16"/>
        <v>1865</v>
      </c>
      <c r="O101" s="45"/>
      <c r="P101" s="43">
        <v>162.86000000000001</v>
      </c>
      <c r="R101" s="43">
        <v>0</v>
      </c>
      <c r="S101" s="43">
        <v>0</v>
      </c>
      <c r="T101" s="43">
        <v>0</v>
      </c>
      <c r="U101" s="46">
        <f t="shared" si="12"/>
        <v>0.10187667560321716</v>
      </c>
      <c r="V101" s="43">
        <v>190</v>
      </c>
      <c r="W101" s="43">
        <v>300</v>
      </c>
      <c r="X101" s="46">
        <f t="shared" si="17"/>
        <v>0.13856812933025403</v>
      </c>
      <c r="Y101" s="43">
        <f t="shared" si="18"/>
        <v>2165</v>
      </c>
      <c r="Z101" s="43"/>
      <c r="AD101" s="2">
        <v>1077</v>
      </c>
      <c r="AE101" s="3"/>
    </row>
    <row r="102" spans="1:31" ht="22.5" customHeight="1" x14ac:dyDescent="0.25">
      <c r="A102" s="2">
        <v>1078</v>
      </c>
      <c r="B102" s="41"/>
      <c r="C102" s="27">
        <f>VLOOKUP(A102,المرتبات!$A$27:$C$200,3,0)</f>
        <v>1070</v>
      </c>
      <c r="D102" s="3"/>
      <c r="E102" s="4">
        <v>41799</v>
      </c>
      <c r="F102" s="5">
        <f t="shared" si="13"/>
        <v>23</v>
      </c>
      <c r="G102" s="5">
        <f t="shared" si="14"/>
        <v>4</v>
      </c>
      <c r="H102" s="5">
        <f t="shared" si="15"/>
        <v>3</v>
      </c>
      <c r="I102" s="3" t="s">
        <v>37</v>
      </c>
      <c r="J102" s="6">
        <v>1475</v>
      </c>
      <c r="K102" s="42">
        <v>100</v>
      </c>
      <c r="L102" s="42">
        <v>150</v>
      </c>
      <c r="M102" s="42">
        <v>125</v>
      </c>
      <c r="N102" s="43">
        <f t="shared" si="16"/>
        <v>1850</v>
      </c>
      <c r="O102" s="45"/>
      <c r="P102" s="43">
        <v>144.29</v>
      </c>
      <c r="R102" s="43">
        <v>0</v>
      </c>
      <c r="S102" s="43">
        <v>250</v>
      </c>
      <c r="T102" s="43">
        <v>150</v>
      </c>
      <c r="U102" s="46">
        <f t="shared" si="12"/>
        <v>9.45945945945946E-2</v>
      </c>
      <c r="V102" s="43">
        <v>175</v>
      </c>
      <c r="W102" s="43">
        <v>300</v>
      </c>
      <c r="X102" s="46">
        <f t="shared" si="17"/>
        <v>0.13953488372093023</v>
      </c>
      <c r="Y102" s="43">
        <f t="shared" si="18"/>
        <v>2150</v>
      </c>
      <c r="Z102" s="43"/>
      <c r="AD102" s="2">
        <v>1078</v>
      </c>
      <c r="AE102" s="3"/>
    </row>
    <row r="103" spans="1:31" ht="22.5" customHeight="1" x14ac:dyDescent="0.25">
      <c r="A103" s="2">
        <v>1079</v>
      </c>
      <c r="B103" s="41"/>
      <c r="C103" s="27">
        <f>VLOOKUP(A103,المرتبات!$A$27:$C$200,3,0)</f>
        <v>1071</v>
      </c>
      <c r="D103" s="3"/>
      <c r="E103" s="4">
        <v>40615</v>
      </c>
      <c r="F103" s="5">
        <f t="shared" si="13"/>
        <v>19</v>
      </c>
      <c r="G103" s="5">
        <f t="shared" si="14"/>
        <v>7</v>
      </c>
      <c r="H103" s="5">
        <f t="shared" si="15"/>
        <v>6</v>
      </c>
      <c r="I103" s="3" t="s">
        <v>40</v>
      </c>
      <c r="J103" s="6">
        <v>1690</v>
      </c>
      <c r="K103" s="42">
        <v>100</v>
      </c>
      <c r="L103" s="42">
        <v>150</v>
      </c>
      <c r="M103" s="42">
        <v>125</v>
      </c>
      <c r="N103" s="43">
        <f t="shared" si="16"/>
        <v>2065</v>
      </c>
      <c r="O103" s="45"/>
      <c r="P103" s="43">
        <v>157.86000000000001</v>
      </c>
      <c r="R103" s="43">
        <v>125</v>
      </c>
      <c r="S103" s="43">
        <v>300</v>
      </c>
      <c r="T103" s="43">
        <v>140</v>
      </c>
      <c r="U103" s="46">
        <f t="shared" si="12"/>
        <v>9.6852300242130748E-2</v>
      </c>
      <c r="V103" s="43">
        <v>200</v>
      </c>
      <c r="W103" s="43">
        <v>250</v>
      </c>
      <c r="X103" s="46">
        <f t="shared" si="17"/>
        <v>0.10799136069114471</v>
      </c>
      <c r="Y103" s="43">
        <f t="shared" si="18"/>
        <v>2315</v>
      </c>
      <c r="Z103" s="43"/>
      <c r="AD103" s="2">
        <v>1079</v>
      </c>
      <c r="AE103" s="3"/>
    </row>
    <row r="104" spans="1:31" ht="22.5" customHeight="1" x14ac:dyDescent="0.25">
      <c r="A104" s="2">
        <v>1080</v>
      </c>
      <c r="B104" s="41"/>
      <c r="C104" s="27">
        <f>VLOOKUP(A104,المرتبات!$A$27:$C$200,3,0)</f>
        <v>1072</v>
      </c>
      <c r="D104" s="3"/>
      <c r="E104" s="4">
        <v>40666</v>
      </c>
      <c r="F104" s="5">
        <f t="shared" si="13"/>
        <v>29</v>
      </c>
      <c r="G104" s="5">
        <f t="shared" si="14"/>
        <v>5</v>
      </c>
      <c r="H104" s="5">
        <f t="shared" si="15"/>
        <v>6</v>
      </c>
      <c r="I104" s="3" t="s">
        <v>47</v>
      </c>
      <c r="J104" s="6">
        <v>1665</v>
      </c>
      <c r="K104" s="42">
        <v>100</v>
      </c>
      <c r="L104" s="42">
        <v>150</v>
      </c>
      <c r="M104" s="42">
        <v>125</v>
      </c>
      <c r="N104" s="43">
        <f t="shared" si="16"/>
        <v>2040</v>
      </c>
      <c r="O104" s="45"/>
      <c r="P104" s="43">
        <v>215</v>
      </c>
      <c r="R104" s="43">
        <v>125</v>
      </c>
      <c r="S104" s="43">
        <v>200</v>
      </c>
      <c r="T104" s="43">
        <v>140</v>
      </c>
      <c r="U104" s="46">
        <f t="shared" si="12"/>
        <v>9.8039215686274508E-2</v>
      </c>
      <c r="V104" s="43">
        <v>200</v>
      </c>
      <c r="W104" s="43">
        <v>250</v>
      </c>
      <c r="X104" s="46">
        <f t="shared" si="17"/>
        <v>0.1091703056768559</v>
      </c>
      <c r="Y104" s="43">
        <f t="shared" si="18"/>
        <v>2290</v>
      </c>
      <c r="Z104" s="43"/>
      <c r="AD104" s="2">
        <v>1080</v>
      </c>
      <c r="AE104" s="3"/>
    </row>
    <row r="105" spans="1:31" ht="22.5" customHeight="1" x14ac:dyDescent="0.25">
      <c r="A105" s="2">
        <v>1083</v>
      </c>
      <c r="B105" s="41"/>
      <c r="C105" s="27">
        <f>VLOOKUP(A105,المرتبات!$A$27:$C$200,3,0)</f>
        <v>1073</v>
      </c>
      <c r="D105" s="3"/>
      <c r="E105" s="4">
        <v>40520</v>
      </c>
      <c r="F105" s="5">
        <f t="shared" si="13"/>
        <v>24</v>
      </c>
      <c r="G105" s="5">
        <f t="shared" si="14"/>
        <v>10</v>
      </c>
      <c r="H105" s="5">
        <f t="shared" si="15"/>
        <v>6</v>
      </c>
      <c r="I105" s="3" t="s">
        <v>37</v>
      </c>
      <c r="J105" s="6">
        <v>1775</v>
      </c>
      <c r="K105" s="42">
        <v>150</v>
      </c>
      <c r="L105" s="42">
        <v>150</v>
      </c>
      <c r="M105" s="42">
        <v>225</v>
      </c>
      <c r="N105" s="43">
        <f t="shared" si="16"/>
        <v>2300</v>
      </c>
      <c r="O105" s="45"/>
      <c r="P105" s="43">
        <v>171.43</v>
      </c>
      <c r="R105" s="43">
        <v>150</v>
      </c>
      <c r="S105" s="43">
        <v>225</v>
      </c>
      <c r="T105" s="43">
        <v>115</v>
      </c>
      <c r="U105" s="46">
        <f t="shared" si="12"/>
        <v>9.1304347826086957E-2</v>
      </c>
      <c r="V105" s="43">
        <v>210</v>
      </c>
      <c r="W105" s="43">
        <v>300</v>
      </c>
      <c r="X105" s="46">
        <f t="shared" si="17"/>
        <v>0.11538461538461539</v>
      </c>
      <c r="Y105" s="43">
        <f t="shared" si="18"/>
        <v>2600</v>
      </c>
      <c r="Z105" s="43"/>
      <c r="AD105" s="2">
        <v>1083</v>
      </c>
      <c r="AE105" s="3"/>
    </row>
    <row r="106" spans="1:31" ht="22.5" customHeight="1" x14ac:dyDescent="0.25">
      <c r="A106" s="2">
        <v>1084</v>
      </c>
      <c r="B106" s="41"/>
      <c r="C106" s="27">
        <f>VLOOKUP(A106,المرتبات!$A$27:$C$200,3,0)</f>
        <v>1074</v>
      </c>
      <c r="D106" s="3"/>
      <c r="E106" s="4">
        <v>40338</v>
      </c>
      <c r="F106" s="5">
        <f t="shared" si="13"/>
        <v>23</v>
      </c>
      <c r="G106" s="5">
        <f t="shared" si="14"/>
        <v>4</v>
      </c>
      <c r="H106" s="5">
        <f t="shared" si="15"/>
        <v>7</v>
      </c>
      <c r="I106" s="3" t="s">
        <v>44</v>
      </c>
      <c r="J106" s="6">
        <v>1655</v>
      </c>
      <c r="K106" s="42">
        <v>100</v>
      </c>
      <c r="L106" s="42">
        <v>150</v>
      </c>
      <c r="M106" s="42">
        <v>225</v>
      </c>
      <c r="N106" s="43">
        <f t="shared" si="16"/>
        <v>2130</v>
      </c>
      <c r="O106" s="45"/>
      <c r="P106" s="43">
        <v>147.13999999999999</v>
      </c>
      <c r="R106" s="43">
        <v>125</v>
      </c>
      <c r="S106" s="43">
        <v>175</v>
      </c>
      <c r="T106" s="43">
        <v>140</v>
      </c>
      <c r="U106" s="46">
        <f t="shared" si="12"/>
        <v>8.9201877934272297E-2</v>
      </c>
      <c r="V106" s="43">
        <v>190</v>
      </c>
      <c r="W106" s="43">
        <v>250</v>
      </c>
      <c r="X106" s="46">
        <f t="shared" si="17"/>
        <v>0.10504201680672269</v>
      </c>
      <c r="Y106" s="43">
        <f t="shared" si="18"/>
        <v>2380</v>
      </c>
      <c r="Z106" s="43"/>
      <c r="AD106" s="2">
        <v>1084</v>
      </c>
      <c r="AE106" s="3"/>
    </row>
    <row r="107" spans="1:31" ht="22.5" customHeight="1" x14ac:dyDescent="0.25">
      <c r="A107" s="2">
        <v>1085</v>
      </c>
      <c r="B107" s="41"/>
      <c r="C107" s="27">
        <f>VLOOKUP(A107,المرتبات!$A$27:$C$200,3,0)</f>
        <v>1075</v>
      </c>
      <c r="D107" s="3"/>
      <c r="E107" s="4">
        <v>42213</v>
      </c>
      <c r="F107" s="5">
        <f t="shared" si="13"/>
        <v>4</v>
      </c>
      <c r="G107" s="5">
        <f t="shared" si="14"/>
        <v>3</v>
      </c>
      <c r="H107" s="5">
        <f t="shared" si="15"/>
        <v>2</v>
      </c>
      <c r="I107" s="3" t="s">
        <v>41</v>
      </c>
      <c r="J107" s="6">
        <v>1280</v>
      </c>
      <c r="K107" s="42">
        <v>100</v>
      </c>
      <c r="L107" s="42">
        <v>150</v>
      </c>
      <c r="M107" s="42">
        <v>125</v>
      </c>
      <c r="N107" s="43">
        <f t="shared" si="16"/>
        <v>1655</v>
      </c>
      <c r="O107" s="45"/>
      <c r="P107" s="43">
        <v>152.13999999999999</v>
      </c>
      <c r="R107" s="43">
        <v>0</v>
      </c>
      <c r="S107" s="43">
        <v>0</v>
      </c>
      <c r="T107" s="43">
        <v>150</v>
      </c>
      <c r="U107" s="46">
        <f t="shared" si="12"/>
        <v>0.10876132930513595</v>
      </c>
      <c r="V107" s="43">
        <v>180</v>
      </c>
      <c r="W107" s="43">
        <v>200</v>
      </c>
      <c r="X107" s="46">
        <f t="shared" si="17"/>
        <v>0.1078167115902965</v>
      </c>
      <c r="Y107" s="43">
        <f t="shared" si="18"/>
        <v>1855</v>
      </c>
      <c r="Z107" s="43"/>
      <c r="AD107" s="2">
        <v>1085</v>
      </c>
      <c r="AE107" s="3"/>
    </row>
    <row r="108" spans="1:31" ht="22.5" customHeight="1" x14ac:dyDescent="0.25">
      <c r="A108" s="2">
        <v>1086</v>
      </c>
      <c r="B108" s="41"/>
      <c r="C108" s="27">
        <f>VLOOKUP(A108,المرتبات!$A$27:$C$200,3,0)</f>
        <v>1076</v>
      </c>
      <c r="D108" s="3"/>
      <c r="E108" s="4">
        <v>39623</v>
      </c>
      <c r="F108" s="5">
        <f t="shared" si="13"/>
        <v>8</v>
      </c>
      <c r="G108" s="5">
        <f t="shared" si="14"/>
        <v>4</v>
      </c>
      <c r="H108" s="5">
        <f t="shared" si="15"/>
        <v>9</v>
      </c>
      <c r="I108" s="3" t="s">
        <v>44</v>
      </c>
      <c r="J108" s="6">
        <v>1690</v>
      </c>
      <c r="K108" s="42">
        <v>100</v>
      </c>
      <c r="L108" s="42">
        <v>150</v>
      </c>
      <c r="M108" s="42">
        <v>225</v>
      </c>
      <c r="N108" s="43">
        <f t="shared" si="16"/>
        <v>2165</v>
      </c>
      <c r="O108" s="45"/>
      <c r="P108" s="43">
        <v>147.13999999999999</v>
      </c>
      <c r="R108" s="43">
        <v>175</v>
      </c>
      <c r="S108" s="43">
        <v>175</v>
      </c>
      <c r="T108" s="43">
        <v>140</v>
      </c>
      <c r="U108" s="46">
        <f t="shared" si="12"/>
        <v>8.7759815242494224E-2</v>
      </c>
      <c r="V108" s="43">
        <v>190</v>
      </c>
      <c r="W108" s="43">
        <v>250</v>
      </c>
      <c r="X108" s="46">
        <f t="shared" si="17"/>
        <v>0.10351966873706005</v>
      </c>
      <c r="Y108" s="43">
        <f t="shared" si="18"/>
        <v>2415</v>
      </c>
      <c r="Z108" s="43"/>
      <c r="AD108" s="2">
        <v>1086</v>
      </c>
      <c r="AE108" s="3"/>
    </row>
    <row r="109" spans="1:31" ht="22.5" customHeight="1" x14ac:dyDescent="0.25">
      <c r="A109" s="2">
        <v>1088</v>
      </c>
      <c r="B109" s="41"/>
      <c r="C109" s="27">
        <f>VLOOKUP(A109,المرتبات!$A$27:$C$200,3,0)</f>
        <v>1077</v>
      </c>
      <c r="D109" s="3"/>
      <c r="E109" s="4">
        <v>42313</v>
      </c>
      <c r="F109" s="5">
        <f t="shared" si="13"/>
        <v>27</v>
      </c>
      <c r="G109" s="5">
        <f t="shared" si="14"/>
        <v>11</v>
      </c>
      <c r="H109" s="5">
        <f t="shared" si="15"/>
        <v>1</v>
      </c>
      <c r="I109" s="3" t="s">
        <v>41</v>
      </c>
      <c r="J109" s="6">
        <v>1225</v>
      </c>
      <c r="K109" s="42">
        <v>75</v>
      </c>
      <c r="L109" s="42">
        <v>150</v>
      </c>
      <c r="M109" s="42">
        <v>125</v>
      </c>
      <c r="N109" s="43">
        <f t="shared" si="16"/>
        <v>1575</v>
      </c>
      <c r="O109" s="45"/>
      <c r="P109" s="43">
        <v>145.71</v>
      </c>
      <c r="R109" s="43">
        <v>0</v>
      </c>
      <c r="S109" s="43">
        <v>0</v>
      </c>
      <c r="T109" s="43">
        <v>0</v>
      </c>
      <c r="U109" s="46">
        <f t="shared" si="12"/>
        <v>0.1111111111111111</v>
      </c>
      <c r="V109" s="43">
        <v>175</v>
      </c>
      <c r="W109" s="43">
        <v>200</v>
      </c>
      <c r="X109" s="46">
        <f t="shared" si="17"/>
        <v>0.11267605633802817</v>
      </c>
      <c r="Y109" s="43">
        <f t="shared" si="18"/>
        <v>1775</v>
      </c>
      <c r="Z109" s="43"/>
      <c r="AD109" s="2">
        <v>1088</v>
      </c>
      <c r="AE109" s="3"/>
    </row>
    <row r="110" spans="1:31" ht="22.5" customHeight="1" x14ac:dyDescent="0.25">
      <c r="A110" s="2">
        <v>1089</v>
      </c>
      <c r="B110" s="41"/>
      <c r="C110" s="27">
        <f>VLOOKUP(A110,المرتبات!$A$27:$C$200,3,0)</f>
        <v>1078</v>
      </c>
      <c r="D110" s="3"/>
      <c r="E110" s="4">
        <v>41763</v>
      </c>
      <c r="F110" s="5">
        <f t="shared" si="13"/>
        <v>28</v>
      </c>
      <c r="G110" s="5">
        <f t="shared" si="14"/>
        <v>5</v>
      </c>
      <c r="H110" s="5">
        <f t="shared" si="15"/>
        <v>3</v>
      </c>
      <c r="I110" s="3" t="s">
        <v>37</v>
      </c>
      <c r="J110" s="6">
        <v>1400</v>
      </c>
      <c r="K110" s="42">
        <v>100</v>
      </c>
      <c r="L110" s="42">
        <v>150</v>
      </c>
      <c r="M110" s="42">
        <v>125</v>
      </c>
      <c r="N110" s="43">
        <f t="shared" si="16"/>
        <v>1775</v>
      </c>
      <c r="O110" s="45"/>
      <c r="P110" s="43">
        <v>152.86000000000001</v>
      </c>
      <c r="R110" s="43">
        <v>0</v>
      </c>
      <c r="S110" s="43">
        <v>150</v>
      </c>
      <c r="T110" s="43">
        <v>150</v>
      </c>
      <c r="U110" s="46">
        <f t="shared" si="12"/>
        <v>0.11267605633802817</v>
      </c>
      <c r="V110" s="43">
        <v>200</v>
      </c>
      <c r="W110" s="43">
        <v>275</v>
      </c>
      <c r="X110" s="46">
        <f t="shared" si="17"/>
        <v>0.13414634146341464</v>
      </c>
      <c r="Y110" s="43">
        <f t="shared" si="18"/>
        <v>2050</v>
      </c>
      <c r="Z110" s="43"/>
      <c r="AD110" s="2">
        <v>1089</v>
      </c>
      <c r="AE110" s="3"/>
    </row>
    <row r="111" spans="1:31" ht="22.5" customHeight="1" x14ac:dyDescent="0.25">
      <c r="A111" s="2">
        <v>1091</v>
      </c>
      <c r="B111" s="41"/>
      <c r="C111" s="27">
        <f>VLOOKUP(A111,المرتبات!$A$27:$C$200,3,0)</f>
        <v>1079</v>
      </c>
      <c r="D111" s="3"/>
      <c r="E111" s="4">
        <v>42096</v>
      </c>
      <c r="F111" s="5">
        <f t="shared" si="13"/>
        <v>30</v>
      </c>
      <c r="G111" s="5">
        <f t="shared" si="14"/>
        <v>6</v>
      </c>
      <c r="H111" s="5">
        <f t="shared" si="15"/>
        <v>2</v>
      </c>
      <c r="I111" s="3" t="s">
        <v>48</v>
      </c>
      <c r="J111" s="6">
        <v>1310</v>
      </c>
      <c r="K111" s="42">
        <v>100</v>
      </c>
      <c r="L111" s="42">
        <v>75</v>
      </c>
      <c r="M111" s="42">
        <v>125</v>
      </c>
      <c r="N111" s="43">
        <f t="shared" si="16"/>
        <v>1610</v>
      </c>
      <c r="O111" s="45"/>
      <c r="P111" s="43">
        <v>204.29</v>
      </c>
      <c r="R111" s="43">
        <v>0</v>
      </c>
      <c r="S111" s="43">
        <v>0</v>
      </c>
      <c r="T111" s="43">
        <v>150</v>
      </c>
      <c r="U111" s="46">
        <f t="shared" si="12"/>
        <v>0.13043478260869565</v>
      </c>
      <c r="V111" s="43">
        <v>210</v>
      </c>
      <c r="W111" s="43">
        <v>300</v>
      </c>
      <c r="X111" s="46">
        <f t="shared" si="17"/>
        <v>0.15706806282722513</v>
      </c>
      <c r="Y111" s="43">
        <f t="shared" si="18"/>
        <v>1910</v>
      </c>
      <c r="Z111" s="43"/>
      <c r="AD111" s="2">
        <v>1091</v>
      </c>
      <c r="AE111" s="3"/>
    </row>
    <row r="112" spans="1:31" ht="22.5" customHeight="1" x14ac:dyDescent="0.25">
      <c r="A112" s="2">
        <v>1092</v>
      </c>
      <c r="B112" s="41"/>
      <c r="C112" s="27">
        <f>VLOOKUP(A112,المرتبات!$A$27:$C$200,3,0)</f>
        <v>1080</v>
      </c>
      <c r="D112" s="3"/>
      <c r="E112" s="4">
        <v>39698</v>
      </c>
      <c r="F112" s="5">
        <f t="shared" si="13"/>
        <v>25</v>
      </c>
      <c r="G112" s="5">
        <f t="shared" si="14"/>
        <v>1</v>
      </c>
      <c r="H112" s="5">
        <f t="shared" si="15"/>
        <v>9</v>
      </c>
      <c r="I112" s="3" t="s">
        <v>37</v>
      </c>
      <c r="J112" s="6">
        <v>1725</v>
      </c>
      <c r="K112" s="42">
        <v>150</v>
      </c>
      <c r="L112" s="42">
        <v>150</v>
      </c>
      <c r="M112" s="42">
        <v>225</v>
      </c>
      <c r="N112" s="43">
        <f t="shared" si="16"/>
        <v>2250</v>
      </c>
      <c r="O112" s="45"/>
      <c r="P112" s="43">
        <v>162.86000000000001</v>
      </c>
      <c r="R112" s="43">
        <v>135</v>
      </c>
      <c r="S112" s="43">
        <v>175</v>
      </c>
      <c r="T112" s="43">
        <v>115</v>
      </c>
      <c r="U112" s="46">
        <f t="shared" si="12"/>
        <v>7.7777777777777779E-2</v>
      </c>
      <c r="V112" s="43">
        <v>175</v>
      </c>
      <c r="W112" s="43">
        <v>300</v>
      </c>
      <c r="X112" s="46">
        <f t="shared" si="17"/>
        <v>0.11764705882352941</v>
      </c>
      <c r="Y112" s="43">
        <f t="shared" si="18"/>
        <v>2550</v>
      </c>
      <c r="Z112" s="43"/>
      <c r="AD112" s="2">
        <v>1092</v>
      </c>
      <c r="AE112" s="3"/>
    </row>
    <row r="113" spans="1:31" ht="22.5" customHeight="1" x14ac:dyDescent="0.25">
      <c r="A113" s="2">
        <v>1094</v>
      </c>
      <c r="B113" s="41"/>
      <c r="C113" s="27">
        <f>VLOOKUP(A113,المرتبات!$A$27:$C$200,3,0)</f>
        <v>1081</v>
      </c>
      <c r="D113" s="3"/>
      <c r="E113" s="4">
        <v>42280</v>
      </c>
      <c r="F113" s="5">
        <f t="shared" si="13"/>
        <v>29</v>
      </c>
      <c r="G113" s="5">
        <f t="shared" si="14"/>
        <v>0</v>
      </c>
      <c r="H113" s="5">
        <f t="shared" si="15"/>
        <v>2</v>
      </c>
      <c r="I113" s="3" t="s">
        <v>40</v>
      </c>
      <c r="J113" s="6">
        <v>1225</v>
      </c>
      <c r="K113" s="42">
        <v>75</v>
      </c>
      <c r="L113" s="42">
        <v>150</v>
      </c>
      <c r="M113" s="42">
        <v>125</v>
      </c>
      <c r="N113" s="43">
        <f t="shared" si="16"/>
        <v>1575</v>
      </c>
      <c r="O113" s="45"/>
      <c r="P113" s="43">
        <v>147.13999999999999</v>
      </c>
      <c r="R113" s="43">
        <v>0</v>
      </c>
      <c r="S113" s="43">
        <v>0</v>
      </c>
      <c r="T113" s="43">
        <v>0</v>
      </c>
      <c r="U113" s="46">
        <f t="shared" si="12"/>
        <v>0.1111111111111111</v>
      </c>
      <c r="V113" s="43">
        <v>175</v>
      </c>
      <c r="W113" s="43">
        <v>250</v>
      </c>
      <c r="X113" s="46">
        <f t="shared" si="17"/>
        <v>0.13698630136986301</v>
      </c>
      <c r="Y113" s="43">
        <f t="shared" si="18"/>
        <v>1825</v>
      </c>
      <c r="Z113" s="43"/>
      <c r="AD113" s="2">
        <v>1094</v>
      </c>
      <c r="AE113" s="3"/>
    </row>
    <row r="114" spans="1:31" ht="22.5" customHeight="1" x14ac:dyDescent="0.25">
      <c r="A114" s="2">
        <v>1095</v>
      </c>
      <c r="B114" s="41"/>
      <c r="C114" s="27">
        <f>VLOOKUP(A114,المرتبات!$A$27:$C$200,3,0)</f>
        <v>1082</v>
      </c>
      <c r="D114" s="3"/>
      <c r="E114" s="4">
        <v>41694</v>
      </c>
      <c r="F114" s="5">
        <f t="shared" si="13"/>
        <v>8</v>
      </c>
      <c r="G114" s="5">
        <f t="shared" si="14"/>
        <v>8</v>
      </c>
      <c r="H114" s="5">
        <f t="shared" si="15"/>
        <v>3</v>
      </c>
      <c r="I114" s="3" t="s">
        <v>42</v>
      </c>
      <c r="J114" s="6">
        <v>1395</v>
      </c>
      <c r="K114" s="42">
        <v>100</v>
      </c>
      <c r="L114" s="42">
        <v>150</v>
      </c>
      <c r="M114" s="42">
        <v>125</v>
      </c>
      <c r="N114" s="43">
        <f t="shared" si="16"/>
        <v>1770</v>
      </c>
      <c r="O114" s="45"/>
      <c r="P114" s="43">
        <v>157.86000000000001</v>
      </c>
      <c r="R114" s="43">
        <v>0</v>
      </c>
      <c r="S114" s="43">
        <v>175</v>
      </c>
      <c r="T114" s="43">
        <v>150</v>
      </c>
      <c r="U114" s="46">
        <f t="shared" si="12"/>
        <v>9.6045197740112997E-2</v>
      </c>
      <c r="V114" s="43">
        <v>170</v>
      </c>
      <c r="W114" s="43">
        <v>200</v>
      </c>
      <c r="X114" s="46">
        <f t="shared" si="17"/>
        <v>0.10152284263959391</v>
      </c>
      <c r="Y114" s="43">
        <f t="shared" si="18"/>
        <v>1970</v>
      </c>
      <c r="Z114" s="43"/>
      <c r="AD114" s="2">
        <v>1095</v>
      </c>
      <c r="AE114" s="3"/>
    </row>
    <row r="115" spans="1:31" ht="22.5" customHeight="1" x14ac:dyDescent="0.25">
      <c r="A115" s="2">
        <v>1096</v>
      </c>
      <c r="B115" s="41"/>
      <c r="C115" s="27">
        <f>VLOOKUP(A115,المرتبات!$A$27:$C$200,3,0)</f>
        <v>1083</v>
      </c>
      <c r="D115" s="3"/>
      <c r="E115" s="4">
        <v>39652</v>
      </c>
      <c r="F115" s="5">
        <f t="shared" si="13"/>
        <v>9</v>
      </c>
      <c r="G115" s="5">
        <f t="shared" si="14"/>
        <v>3</v>
      </c>
      <c r="H115" s="5">
        <f t="shared" si="15"/>
        <v>9</v>
      </c>
      <c r="I115" s="3" t="s">
        <v>36</v>
      </c>
      <c r="J115" s="6">
        <v>3250</v>
      </c>
      <c r="K115" s="42">
        <v>200</v>
      </c>
      <c r="L115" s="42">
        <v>75</v>
      </c>
      <c r="M115" s="42">
        <v>225</v>
      </c>
      <c r="N115" s="43">
        <f t="shared" si="16"/>
        <v>3750</v>
      </c>
      <c r="O115" s="45"/>
      <c r="P115" s="43">
        <v>292.5</v>
      </c>
      <c r="R115" s="43">
        <v>350</v>
      </c>
      <c r="S115" s="43">
        <v>350</v>
      </c>
      <c r="T115" s="43">
        <v>150</v>
      </c>
      <c r="U115" s="46">
        <f t="shared" si="12"/>
        <v>8.666666666666667E-2</v>
      </c>
      <c r="V115" s="43">
        <v>325</v>
      </c>
      <c r="W115" s="43">
        <v>400</v>
      </c>
      <c r="X115" s="46">
        <f t="shared" si="17"/>
        <v>9.6385542168674704E-2</v>
      </c>
      <c r="Y115" s="43">
        <f t="shared" si="18"/>
        <v>4150</v>
      </c>
      <c r="Z115" s="43"/>
      <c r="AD115" s="2">
        <v>1096</v>
      </c>
      <c r="AE115" s="3"/>
    </row>
    <row r="116" spans="1:31" ht="22.5" customHeight="1" x14ac:dyDescent="0.25">
      <c r="A116" s="2">
        <v>1097</v>
      </c>
      <c r="B116" s="41"/>
      <c r="C116" s="27">
        <f>VLOOKUP(A116,المرتبات!$A$27:$C$200,3,0)</f>
        <v>1084</v>
      </c>
      <c r="D116" s="3"/>
      <c r="E116" s="4">
        <v>42316</v>
      </c>
      <c r="F116" s="5">
        <f t="shared" si="13"/>
        <v>24</v>
      </c>
      <c r="G116" s="5">
        <f t="shared" si="14"/>
        <v>11</v>
      </c>
      <c r="H116" s="5">
        <f t="shared" si="15"/>
        <v>1</v>
      </c>
      <c r="I116" s="3" t="s">
        <v>41</v>
      </c>
      <c r="J116" s="6">
        <v>1225</v>
      </c>
      <c r="K116" s="42">
        <v>75</v>
      </c>
      <c r="L116" s="42">
        <v>150</v>
      </c>
      <c r="M116" s="42">
        <v>125</v>
      </c>
      <c r="N116" s="43">
        <f t="shared" si="16"/>
        <v>1575</v>
      </c>
      <c r="O116" s="45"/>
      <c r="P116" s="43">
        <v>157.86000000000001</v>
      </c>
      <c r="R116" s="43">
        <v>0</v>
      </c>
      <c r="S116" s="43">
        <v>0</v>
      </c>
      <c r="T116" s="43">
        <v>0</v>
      </c>
      <c r="U116" s="46">
        <f t="shared" si="12"/>
        <v>0.1111111111111111</v>
      </c>
      <c r="V116" s="43">
        <v>175</v>
      </c>
      <c r="W116" s="43">
        <v>200</v>
      </c>
      <c r="X116" s="46">
        <f t="shared" si="17"/>
        <v>0.11267605633802817</v>
      </c>
      <c r="Y116" s="43">
        <f t="shared" si="18"/>
        <v>1775</v>
      </c>
      <c r="Z116" s="43"/>
      <c r="AD116" s="47">
        <v>1097</v>
      </c>
      <c r="AE116" s="48"/>
    </row>
    <row r="117" spans="1:31" ht="22.5" customHeight="1" x14ac:dyDescent="0.25">
      <c r="A117" s="2">
        <v>1098</v>
      </c>
      <c r="B117" s="41"/>
      <c r="C117" s="27">
        <f>VLOOKUP(A117,المرتبات!$A$27:$C$200,3,0)</f>
        <v>1085</v>
      </c>
      <c r="D117" s="3"/>
      <c r="E117" s="4">
        <v>42322</v>
      </c>
      <c r="F117" s="5">
        <f t="shared" si="13"/>
        <v>18</v>
      </c>
      <c r="G117" s="5">
        <f t="shared" si="14"/>
        <v>11</v>
      </c>
      <c r="H117" s="5">
        <f t="shared" si="15"/>
        <v>1</v>
      </c>
      <c r="I117" s="3" t="s">
        <v>37</v>
      </c>
      <c r="J117" s="6">
        <v>1890</v>
      </c>
      <c r="K117" s="42">
        <v>100</v>
      </c>
      <c r="L117" s="42">
        <v>150</v>
      </c>
      <c r="M117" s="42">
        <v>125</v>
      </c>
      <c r="N117" s="43">
        <f t="shared" si="16"/>
        <v>2265</v>
      </c>
      <c r="O117" s="45"/>
      <c r="P117" s="43">
        <v>162.86000000000001</v>
      </c>
      <c r="R117" s="43">
        <v>0</v>
      </c>
      <c r="S117" s="43">
        <v>0</v>
      </c>
      <c r="T117" s="43">
        <v>0</v>
      </c>
      <c r="U117" s="46">
        <f t="shared" si="12"/>
        <v>0.15011037527593818</v>
      </c>
      <c r="V117" s="43">
        <v>340</v>
      </c>
      <c r="W117" s="43">
        <v>300</v>
      </c>
      <c r="X117" s="46">
        <f t="shared" si="17"/>
        <v>0.11695906432748537</v>
      </c>
      <c r="Y117" s="43">
        <f t="shared" si="18"/>
        <v>2565</v>
      </c>
      <c r="Z117" s="43"/>
      <c r="AD117" s="2">
        <v>1098</v>
      </c>
      <c r="AE117" s="3"/>
    </row>
    <row r="118" spans="1:31" ht="22.5" customHeight="1" x14ac:dyDescent="0.25">
      <c r="A118" s="2">
        <v>1099</v>
      </c>
      <c r="B118" s="41"/>
      <c r="C118" s="27">
        <f>VLOOKUP(A118,المرتبات!$A$27:$C$200,3,0)</f>
        <v>1086</v>
      </c>
      <c r="D118" s="3"/>
      <c r="E118" s="4">
        <v>39729</v>
      </c>
      <c r="F118" s="5">
        <f t="shared" si="13"/>
        <v>24</v>
      </c>
      <c r="G118" s="5">
        <f t="shared" si="14"/>
        <v>0</v>
      </c>
      <c r="H118" s="5">
        <f t="shared" si="15"/>
        <v>9</v>
      </c>
      <c r="I118" s="3" t="s">
        <v>42</v>
      </c>
      <c r="J118" s="6">
        <v>1790</v>
      </c>
      <c r="K118" s="42">
        <v>100</v>
      </c>
      <c r="L118" s="42">
        <v>75</v>
      </c>
      <c r="M118" s="42">
        <v>225</v>
      </c>
      <c r="N118" s="43">
        <f t="shared" si="16"/>
        <v>2190</v>
      </c>
      <c r="O118" s="45"/>
      <c r="P118" s="43">
        <v>190</v>
      </c>
      <c r="R118" s="43">
        <v>150</v>
      </c>
      <c r="S118" s="43">
        <v>190</v>
      </c>
      <c r="T118" s="43">
        <v>140</v>
      </c>
      <c r="U118" s="46">
        <f t="shared" si="12"/>
        <v>9.1324200913242004E-2</v>
      </c>
      <c r="V118" s="43">
        <v>200</v>
      </c>
      <c r="W118" s="43">
        <v>275</v>
      </c>
      <c r="X118" s="46">
        <f t="shared" si="17"/>
        <v>0.11156186612576065</v>
      </c>
      <c r="Y118" s="43">
        <f t="shared" si="18"/>
        <v>2465</v>
      </c>
      <c r="Z118" s="43"/>
      <c r="AD118" s="2">
        <v>1099</v>
      </c>
      <c r="AE118" s="3"/>
    </row>
    <row r="119" spans="1:31" ht="22.5" customHeight="1" x14ac:dyDescent="0.25">
      <c r="A119" s="2">
        <v>1100</v>
      </c>
      <c r="B119" s="41"/>
      <c r="C119" s="27">
        <f>VLOOKUP(A119,المرتبات!$A$27:$C$200,3,0)</f>
        <v>1087</v>
      </c>
      <c r="D119" s="3"/>
      <c r="E119" s="4">
        <v>42065</v>
      </c>
      <c r="F119" s="5">
        <f t="shared" si="13"/>
        <v>30</v>
      </c>
      <c r="G119" s="5">
        <f t="shared" si="14"/>
        <v>7</v>
      </c>
      <c r="H119" s="5">
        <f t="shared" si="15"/>
        <v>2</v>
      </c>
      <c r="I119" s="3" t="s">
        <v>37</v>
      </c>
      <c r="J119" s="6">
        <v>1615</v>
      </c>
      <c r="K119" s="42">
        <v>150</v>
      </c>
      <c r="L119" s="42">
        <v>150</v>
      </c>
      <c r="M119" s="42">
        <v>125</v>
      </c>
      <c r="N119" s="43">
        <f t="shared" si="16"/>
        <v>2040</v>
      </c>
      <c r="O119" s="45"/>
      <c r="P119" s="43">
        <v>152.86000000000001</v>
      </c>
      <c r="R119" s="43">
        <v>0</v>
      </c>
      <c r="S119" s="43">
        <v>0</v>
      </c>
      <c r="T119" s="43">
        <v>115</v>
      </c>
      <c r="U119" s="46">
        <f t="shared" si="12"/>
        <v>9.8039215686274508E-2</v>
      </c>
      <c r="V119" s="43">
        <v>200</v>
      </c>
      <c r="W119" s="43">
        <v>300</v>
      </c>
      <c r="X119" s="46">
        <f t="shared" si="17"/>
        <v>0.12820512820512819</v>
      </c>
      <c r="Y119" s="43">
        <f t="shared" si="18"/>
        <v>2340</v>
      </c>
      <c r="Z119" s="43"/>
      <c r="AD119" s="2">
        <v>1100</v>
      </c>
      <c r="AE119" s="3"/>
    </row>
    <row r="120" spans="1:31" ht="22.5" customHeight="1" x14ac:dyDescent="0.25">
      <c r="A120" s="2">
        <v>1101</v>
      </c>
      <c r="B120" s="41"/>
      <c r="C120" s="27">
        <f>VLOOKUP(A120,المرتبات!$A$27:$C$200,3,0)</f>
        <v>1088</v>
      </c>
      <c r="D120" s="3"/>
      <c r="E120" s="4">
        <v>42294</v>
      </c>
      <c r="F120" s="5">
        <f t="shared" si="13"/>
        <v>15</v>
      </c>
      <c r="G120" s="5">
        <f t="shared" si="14"/>
        <v>0</v>
      </c>
      <c r="H120" s="5">
        <f t="shared" si="15"/>
        <v>2</v>
      </c>
      <c r="I120" s="3" t="s">
        <v>37</v>
      </c>
      <c r="J120" s="6">
        <v>1275</v>
      </c>
      <c r="K120" s="42">
        <v>75</v>
      </c>
      <c r="L120" s="42">
        <v>150</v>
      </c>
      <c r="M120" s="42">
        <v>125</v>
      </c>
      <c r="N120" s="43">
        <f t="shared" si="16"/>
        <v>1625</v>
      </c>
      <c r="O120" s="45"/>
      <c r="P120" s="43">
        <v>152.13999999999999</v>
      </c>
      <c r="R120" s="43">
        <v>0</v>
      </c>
      <c r="S120" s="43">
        <v>0</v>
      </c>
      <c r="T120" s="43">
        <v>0</v>
      </c>
      <c r="U120" s="46">
        <f t="shared" si="12"/>
        <v>0.13846153846153847</v>
      </c>
      <c r="V120" s="43">
        <v>225</v>
      </c>
      <c r="W120" s="43">
        <v>300</v>
      </c>
      <c r="X120" s="46">
        <f t="shared" si="17"/>
        <v>0.15584415584415584</v>
      </c>
      <c r="Y120" s="43">
        <f t="shared" si="18"/>
        <v>1925</v>
      </c>
      <c r="Z120" s="43"/>
      <c r="AD120" s="2">
        <v>1101</v>
      </c>
      <c r="AE120" s="3"/>
    </row>
    <row r="121" spans="1:31" ht="22.5" customHeight="1" x14ac:dyDescent="0.25">
      <c r="A121" s="2">
        <v>1171</v>
      </c>
      <c r="B121" s="41"/>
      <c r="C121" s="27">
        <f>VLOOKUP(A121,المرتبات!$A$27:$C$200,3,0)</f>
        <v>1089</v>
      </c>
      <c r="D121" s="3"/>
      <c r="E121" s="4">
        <v>42716</v>
      </c>
      <c r="F121" s="5">
        <f t="shared" si="13"/>
        <v>20</v>
      </c>
      <c r="G121" s="5">
        <f t="shared" si="14"/>
        <v>10</v>
      </c>
      <c r="H121" s="5">
        <f t="shared" si="15"/>
        <v>0</v>
      </c>
      <c r="I121" s="3" t="s">
        <v>40</v>
      </c>
      <c r="J121" s="6">
        <v>1125</v>
      </c>
      <c r="K121" s="42">
        <v>75</v>
      </c>
      <c r="L121" s="42">
        <v>150</v>
      </c>
      <c r="M121" s="42">
        <v>125</v>
      </c>
      <c r="N121" s="43">
        <f t="shared" si="16"/>
        <v>1475</v>
      </c>
      <c r="O121" s="45"/>
      <c r="P121" s="43">
        <v>115.71</v>
      </c>
      <c r="R121" s="43">
        <v>0</v>
      </c>
      <c r="S121" s="43">
        <v>0</v>
      </c>
      <c r="T121" s="43">
        <v>0</v>
      </c>
      <c r="U121" s="46">
        <f t="shared" si="12"/>
        <v>0</v>
      </c>
      <c r="V121" s="43">
        <v>0</v>
      </c>
      <c r="W121" s="43">
        <v>250</v>
      </c>
      <c r="X121" s="46">
        <f t="shared" si="17"/>
        <v>0.14492753623188406</v>
      </c>
      <c r="Y121" s="43">
        <f t="shared" si="18"/>
        <v>1725</v>
      </c>
      <c r="Z121" s="43"/>
      <c r="AD121" s="2">
        <v>1171</v>
      </c>
      <c r="AE121" s="3"/>
    </row>
    <row r="122" spans="1:31" ht="22.5" customHeight="1" x14ac:dyDescent="0.25">
      <c r="A122" s="2">
        <v>1102</v>
      </c>
      <c r="B122" s="41"/>
      <c r="C122" s="27">
        <f>VLOOKUP(A122,المرتبات!$A$27:$C$200,3,0)</f>
        <v>1090</v>
      </c>
      <c r="D122" s="3"/>
      <c r="E122" s="4">
        <v>39888</v>
      </c>
      <c r="F122" s="5">
        <f t="shared" si="13"/>
        <v>16</v>
      </c>
      <c r="G122" s="5">
        <f t="shared" si="14"/>
        <v>7</v>
      </c>
      <c r="H122" s="5">
        <f t="shared" si="15"/>
        <v>8</v>
      </c>
      <c r="I122" s="3" t="s">
        <v>42</v>
      </c>
      <c r="J122" s="6">
        <v>1810</v>
      </c>
      <c r="K122" s="42">
        <v>100</v>
      </c>
      <c r="L122" s="42">
        <v>75</v>
      </c>
      <c r="M122" s="42">
        <v>225</v>
      </c>
      <c r="N122" s="43">
        <f t="shared" si="16"/>
        <v>2210</v>
      </c>
      <c r="O122" s="45"/>
      <c r="P122" s="43">
        <v>143.57</v>
      </c>
      <c r="R122" s="43">
        <v>160</v>
      </c>
      <c r="S122" s="43">
        <v>175</v>
      </c>
      <c r="T122" s="43">
        <v>140</v>
      </c>
      <c r="U122" s="46">
        <f t="shared" si="12"/>
        <v>8.5972850678733032E-2</v>
      </c>
      <c r="V122" s="43">
        <v>190</v>
      </c>
      <c r="W122" s="43">
        <v>225</v>
      </c>
      <c r="X122" s="46">
        <f t="shared" si="17"/>
        <v>9.2402464065708415E-2</v>
      </c>
      <c r="Y122" s="43">
        <f t="shared" si="18"/>
        <v>2435</v>
      </c>
      <c r="Z122" s="43"/>
      <c r="AD122" s="2">
        <v>1102</v>
      </c>
      <c r="AE122" s="3"/>
    </row>
    <row r="123" spans="1:31" ht="22.5" customHeight="1" x14ac:dyDescent="0.25">
      <c r="A123" s="2">
        <v>1103</v>
      </c>
      <c r="B123" s="41"/>
      <c r="C123" s="27">
        <f>VLOOKUP(A123,المرتبات!$A$27:$C$200,3,0)</f>
        <v>1091</v>
      </c>
      <c r="D123" s="3"/>
      <c r="E123" s="4">
        <v>42038</v>
      </c>
      <c r="F123" s="5">
        <f t="shared" si="13"/>
        <v>29</v>
      </c>
      <c r="G123" s="5">
        <f t="shared" si="14"/>
        <v>8</v>
      </c>
      <c r="H123" s="5">
        <f t="shared" si="15"/>
        <v>2</v>
      </c>
      <c r="I123" s="3" t="s">
        <v>37</v>
      </c>
      <c r="J123" s="6">
        <v>1260</v>
      </c>
      <c r="K123" s="42">
        <v>100</v>
      </c>
      <c r="L123" s="42">
        <v>150</v>
      </c>
      <c r="M123" s="42">
        <v>125</v>
      </c>
      <c r="N123" s="43">
        <f t="shared" si="16"/>
        <v>1635</v>
      </c>
      <c r="O123" s="45"/>
      <c r="P123" s="43">
        <v>128.57</v>
      </c>
      <c r="R123" s="43">
        <v>0</v>
      </c>
      <c r="S123" s="43">
        <v>0</v>
      </c>
      <c r="T123" s="43">
        <v>150</v>
      </c>
      <c r="U123" s="46">
        <f t="shared" si="12"/>
        <v>9.7859327217125383E-2</v>
      </c>
      <c r="V123" s="43">
        <v>160</v>
      </c>
      <c r="W123" s="43">
        <v>175</v>
      </c>
      <c r="X123" s="46">
        <f t="shared" si="17"/>
        <v>9.668508287292818E-2</v>
      </c>
      <c r="Y123" s="43">
        <f t="shared" si="18"/>
        <v>1810</v>
      </c>
      <c r="Z123" s="43"/>
      <c r="AD123" s="2">
        <v>1103</v>
      </c>
      <c r="AE123" s="3"/>
    </row>
    <row r="124" spans="1:31" ht="22.5" customHeight="1" x14ac:dyDescent="0.25">
      <c r="A124" s="2">
        <v>1195</v>
      </c>
      <c r="B124" s="41"/>
      <c r="C124" s="27">
        <f>VLOOKUP(A124,المرتبات!$A$27:$C$200,3,0)</f>
        <v>1092</v>
      </c>
      <c r="D124" s="3"/>
      <c r="E124" s="4">
        <v>42807</v>
      </c>
      <c r="F124" s="5">
        <f t="shared" si="13"/>
        <v>19</v>
      </c>
      <c r="G124" s="5">
        <f t="shared" si="14"/>
        <v>7</v>
      </c>
      <c r="H124" s="5">
        <f t="shared" si="15"/>
        <v>0</v>
      </c>
      <c r="I124" s="3" t="s">
        <v>41</v>
      </c>
      <c r="J124" s="6">
        <v>1125</v>
      </c>
      <c r="K124" s="42">
        <v>75</v>
      </c>
      <c r="L124" s="42">
        <v>150</v>
      </c>
      <c r="M124" s="42">
        <v>100</v>
      </c>
      <c r="N124" s="43">
        <f t="shared" si="16"/>
        <v>1450</v>
      </c>
      <c r="O124" s="45"/>
      <c r="P124" s="43">
        <v>86.67</v>
      </c>
      <c r="R124" s="43">
        <v>0</v>
      </c>
      <c r="S124" s="43">
        <v>0</v>
      </c>
      <c r="T124" s="43">
        <v>0</v>
      </c>
      <c r="U124" s="46">
        <f t="shared" si="12"/>
        <v>0</v>
      </c>
      <c r="V124" s="43">
        <v>0</v>
      </c>
      <c r="W124" s="43">
        <v>200</v>
      </c>
      <c r="X124" s="46">
        <f t="shared" si="17"/>
        <v>0.12121212121212122</v>
      </c>
      <c r="Y124" s="43">
        <f t="shared" si="18"/>
        <v>1650</v>
      </c>
      <c r="Z124" s="43"/>
      <c r="AD124" s="2">
        <v>1195</v>
      </c>
      <c r="AE124" s="3"/>
    </row>
    <row r="125" spans="1:31" ht="22.5" customHeight="1" x14ac:dyDescent="0.25">
      <c r="A125" s="2">
        <v>1217</v>
      </c>
      <c r="B125" s="41"/>
      <c r="C125" s="27">
        <f>VLOOKUP(A125,المرتبات!$A$27:$C$200,3,0)</f>
        <v>1093</v>
      </c>
      <c r="D125" s="3"/>
      <c r="E125" s="4">
        <v>42998</v>
      </c>
      <c r="F125" s="5">
        <f t="shared" si="13"/>
        <v>12</v>
      </c>
      <c r="G125" s="5">
        <f t="shared" si="14"/>
        <v>1</v>
      </c>
      <c r="H125" s="5">
        <f t="shared" si="15"/>
        <v>0</v>
      </c>
      <c r="I125" s="3" t="s">
        <v>37</v>
      </c>
      <c r="J125" s="6">
        <v>2000</v>
      </c>
      <c r="K125" s="42">
        <v>35</v>
      </c>
      <c r="L125" s="42">
        <v>50</v>
      </c>
      <c r="M125" s="42">
        <v>0</v>
      </c>
      <c r="N125" s="43">
        <f t="shared" si="16"/>
        <v>2085</v>
      </c>
      <c r="O125" s="45"/>
      <c r="P125" s="43" t="s">
        <v>49</v>
      </c>
      <c r="R125" s="43">
        <v>0</v>
      </c>
      <c r="S125" s="43">
        <v>0</v>
      </c>
      <c r="T125" s="43">
        <v>0</v>
      </c>
      <c r="U125" s="46">
        <f t="shared" si="12"/>
        <v>0</v>
      </c>
      <c r="V125" s="43">
        <v>0</v>
      </c>
      <c r="W125" s="43">
        <v>100</v>
      </c>
      <c r="X125" s="46">
        <f t="shared" si="17"/>
        <v>4.5766590389016017E-2</v>
      </c>
      <c r="Y125" s="43">
        <f t="shared" si="18"/>
        <v>2185</v>
      </c>
      <c r="Z125" s="43"/>
      <c r="AD125" s="2">
        <v>1217</v>
      </c>
      <c r="AE125" s="3"/>
    </row>
    <row r="126" spans="1:31" ht="22.5" customHeight="1" x14ac:dyDescent="0.25">
      <c r="A126" s="2">
        <v>1104</v>
      </c>
      <c r="B126" s="41"/>
      <c r="C126" s="27">
        <f>VLOOKUP(A126,المرتبات!$A$27:$C$200,3,0)</f>
        <v>1094</v>
      </c>
      <c r="D126" s="3"/>
      <c r="E126" s="4">
        <v>41280</v>
      </c>
      <c r="F126" s="5">
        <f t="shared" si="13"/>
        <v>26</v>
      </c>
      <c r="G126" s="5">
        <f t="shared" si="14"/>
        <v>9</v>
      </c>
      <c r="H126" s="5">
        <f t="shared" si="15"/>
        <v>4</v>
      </c>
      <c r="I126" s="3" t="s">
        <v>44</v>
      </c>
      <c r="J126" s="6">
        <v>1485</v>
      </c>
      <c r="K126" s="42">
        <v>150</v>
      </c>
      <c r="L126" s="42">
        <v>150</v>
      </c>
      <c r="M126" s="42">
        <v>200</v>
      </c>
      <c r="N126" s="43">
        <f t="shared" si="16"/>
        <v>1985</v>
      </c>
      <c r="O126" s="45"/>
      <c r="P126" s="43">
        <v>163.57</v>
      </c>
      <c r="R126" s="43">
        <v>150</v>
      </c>
      <c r="S126" s="43">
        <v>250</v>
      </c>
      <c r="T126" s="43">
        <v>125</v>
      </c>
      <c r="U126" s="46">
        <f t="shared" si="12"/>
        <v>0.10579345088161209</v>
      </c>
      <c r="V126" s="43">
        <v>210</v>
      </c>
      <c r="W126" s="43">
        <v>250</v>
      </c>
      <c r="X126" s="46">
        <f t="shared" si="17"/>
        <v>0.11185682326621924</v>
      </c>
      <c r="Y126" s="43">
        <f t="shared" si="18"/>
        <v>2235</v>
      </c>
      <c r="Z126" s="43"/>
      <c r="AD126" s="2">
        <v>1104</v>
      </c>
      <c r="AE126" s="3"/>
    </row>
    <row r="127" spans="1:31" ht="22.5" customHeight="1" x14ac:dyDescent="0.25">
      <c r="A127" s="2">
        <v>1105</v>
      </c>
      <c r="B127" s="41"/>
      <c r="C127" s="27">
        <f>VLOOKUP(A127,المرتبات!$A$27:$C$200,3,0)</f>
        <v>1095</v>
      </c>
      <c r="D127" s="3"/>
      <c r="E127" s="4">
        <v>42030</v>
      </c>
      <c r="F127" s="5">
        <f t="shared" si="13"/>
        <v>6</v>
      </c>
      <c r="G127" s="5">
        <f t="shared" si="14"/>
        <v>9</v>
      </c>
      <c r="H127" s="5">
        <f t="shared" si="15"/>
        <v>2</v>
      </c>
      <c r="I127" s="3" t="s">
        <v>43</v>
      </c>
      <c r="J127" s="6">
        <v>1260</v>
      </c>
      <c r="K127" s="42">
        <v>100</v>
      </c>
      <c r="L127" s="42">
        <v>150</v>
      </c>
      <c r="M127" s="42">
        <v>125</v>
      </c>
      <c r="N127" s="43">
        <f t="shared" si="16"/>
        <v>1635</v>
      </c>
      <c r="O127" s="45"/>
      <c r="P127" s="43">
        <v>133.57</v>
      </c>
      <c r="R127" s="43">
        <v>0</v>
      </c>
      <c r="S127" s="43">
        <v>0</v>
      </c>
      <c r="T127" s="43">
        <v>150</v>
      </c>
      <c r="U127" s="46">
        <f t="shared" si="12"/>
        <v>9.7859327217125383E-2</v>
      </c>
      <c r="V127" s="43">
        <v>160</v>
      </c>
      <c r="W127" s="43">
        <v>175</v>
      </c>
      <c r="X127" s="46">
        <f t="shared" si="17"/>
        <v>9.668508287292818E-2</v>
      </c>
      <c r="Y127" s="43">
        <f t="shared" si="18"/>
        <v>1810</v>
      </c>
      <c r="Z127" s="43"/>
      <c r="AD127" s="2">
        <v>1105</v>
      </c>
      <c r="AE127" s="3"/>
    </row>
    <row r="128" spans="1:31" ht="22.5" customHeight="1" x14ac:dyDescent="0.25">
      <c r="A128" s="2">
        <v>1106</v>
      </c>
      <c r="B128" s="41"/>
      <c r="C128" s="27">
        <f>VLOOKUP(A128,المرتبات!$A$27:$C$200,3,0)</f>
        <v>1096</v>
      </c>
      <c r="D128" s="3"/>
      <c r="E128" s="4">
        <v>42095</v>
      </c>
      <c r="F128" s="5">
        <f t="shared" si="13"/>
        <v>0</v>
      </c>
      <c r="G128" s="5">
        <f t="shared" si="14"/>
        <v>7</v>
      </c>
      <c r="H128" s="5">
        <f t="shared" si="15"/>
        <v>2</v>
      </c>
      <c r="I128" s="3" t="s">
        <v>40</v>
      </c>
      <c r="J128" s="6">
        <v>1300</v>
      </c>
      <c r="K128" s="42">
        <v>100</v>
      </c>
      <c r="L128" s="42">
        <v>150</v>
      </c>
      <c r="M128" s="42">
        <v>125</v>
      </c>
      <c r="N128" s="43">
        <f t="shared" si="16"/>
        <v>1675</v>
      </c>
      <c r="O128" s="45"/>
      <c r="P128" s="43">
        <v>147.13999999999999</v>
      </c>
      <c r="R128" s="43">
        <v>0</v>
      </c>
      <c r="S128" s="43">
        <v>0</v>
      </c>
      <c r="T128" s="43">
        <v>150</v>
      </c>
      <c r="U128" s="46">
        <f t="shared" si="12"/>
        <v>8.9552238805970144E-2</v>
      </c>
      <c r="V128" s="43">
        <v>150</v>
      </c>
      <c r="W128" s="43">
        <v>250</v>
      </c>
      <c r="X128" s="46">
        <f t="shared" si="17"/>
        <v>0.12987012987012986</v>
      </c>
      <c r="Y128" s="43">
        <f t="shared" si="18"/>
        <v>1925</v>
      </c>
      <c r="Z128" s="43"/>
      <c r="AD128" s="2">
        <v>1106</v>
      </c>
      <c r="AE128" s="3"/>
    </row>
    <row r="129" spans="1:31" ht="22.5" customHeight="1" x14ac:dyDescent="0.25">
      <c r="A129" s="2">
        <v>1107</v>
      </c>
      <c r="B129" s="41"/>
      <c r="C129" s="27">
        <f>VLOOKUP(A129,المرتبات!$A$27:$C$200,3,0)</f>
        <v>1097</v>
      </c>
      <c r="D129" s="3"/>
      <c r="E129" s="4">
        <v>42399</v>
      </c>
      <c r="F129" s="5">
        <f t="shared" si="13"/>
        <v>2</v>
      </c>
      <c r="G129" s="5">
        <f t="shared" si="14"/>
        <v>9</v>
      </c>
      <c r="H129" s="5">
        <f t="shared" si="15"/>
        <v>1</v>
      </c>
      <c r="I129" s="3" t="s">
        <v>43</v>
      </c>
      <c r="J129" s="6">
        <v>1225</v>
      </c>
      <c r="K129" s="42">
        <v>75</v>
      </c>
      <c r="L129" s="42">
        <v>75</v>
      </c>
      <c r="M129" s="42">
        <v>125</v>
      </c>
      <c r="N129" s="43">
        <f t="shared" si="16"/>
        <v>1500</v>
      </c>
      <c r="O129" s="45"/>
      <c r="P129" s="43">
        <v>150.71</v>
      </c>
      <c r="R129" s="43">
        <v>0</v>
      </c>
      <c r="S129" s="43">
        <v>0</v>
      </c>
      <c r="T129" s="43">
        <v>0</v>
      </c>
      <c r="U129" s="46">
        <f t="shared" si="12"/>
        <v>0</v>
      </c>
      <c r="V129" s="43">
        <v>0</v>
      </c>
      <c r="W129" s="43">
        <v>175</v>
      </c>
      <c r="X129" s="46">
        <f t="shared" si="17"/>
        <v>0.1044776119402985</v>
      </c>
      <c r="Y129" s="43">
        <f t="shared" si="18"/>
        <v>1675</v>
      </c>
      <c r="Z129" s="43"/>
      <c r="AD129" s="2">
        <v>1107</v>
      </c>
      <c r="AE129" s="3"/>
    </row>
    <row r="130" spans="1:31" ht="22.5" customHeight="1" x14ac:dyDescent="0.25">
      <c r="A130" s="2">
        <v>1108</v>
      </c>
      <c r="B130" s="41"/>
      <c r="C130" s="27">
        <f>VLOOKUP(A130,المرتبات!$A$27:$C$200,3,0)</f>
        <v>1098</v>
      </c>
      <c r="D130" s="3"/>
      <c r="E130" s="4">
        <v>39650</v>
      </c>
      <c r="F130" s="5">
        <f t="shared" si="13"/>
        <v>11</v>
      </c>
      <c r="G130" s="5">
        <f t="shared" si="14"/>
        <v>3</v>
      </c>
      <c r="H130" s="5">
        <f t="shared" si="15"/>
        <v>9</v>
      </c>
      <c r="I130" s="3" t="s">
        <v>37</v>
      </c>
      <c r="J130" s="6">
        <v>2100</v>
      </c>
      <c r="K130" s="42">
        <v>150</v>
      </c>
      <c r="L130" s="42">
        <v>150</v>
      </c>
      <c r="M130" s="42">
        <v>225</v>
      </c>
      <c r="N130" s="43">
        <f t="shared" si="16"/>
        <v>2625</v>
      </c>
      <c r="O130" s="45"/>
      <c r="P130" s="43">
        <v>192.86</v>
      </c>
      <c r="R130" s="43">
        <v>175</v>
      </c>
      <c r="S130" s="43">
        <v>190</v>
      </c>
      <c r="T130" s="43">
        <v>135</v>
      </c>
      <c r="U130" s="46">
        <f t="shared" si="12"/>
        <v>7.6190476190476197E-2</v>
      </c>
      <c r="V130" s="43">
        <v>200</v>
      </c>
      <c r="W130" s="43">
        <v>325</v>
      </c>
      <c r="X130" s="46">
        <f t="shared" si="17"/>
        <v>0.11016949152542373</v>
      </c>
      <c r="Y130" s="43">
        <f t="shared" si="18"/>
        <v>2950</v>
      </c>
      <c r="Z130" s="43"/>
      <c r="AD130" s="2">
        <v>1108</v>
      </c>
      <c r="AE130" s="3"/>
    </row>
    <row r="131" spans="1:31" ht="22.5" customHeight="1" x14ac:dyDescent="0.25">
      <c r="A131" s="2">
        <v>1109</v>
      </c>
      <c r="B131" s="41"/>
      <c r="C131" s="27">
        <f>VLOOKUP(A131,المرتبات!$A$27:$C$200,3,0)</f>
        <v>1099</v>
      </c>
      <c r="D131" s="3"/>
      <c r="E131" s="4">
        <v>40435</v>
      </c>
      <c r="F131" s="5">
        <f t="shared" si="13"/>
        <v>18</v>
      </c>
      <c r="G131" s="5">
        <f t="shared" si="14"/>
        <v>1</v>
      </c>
      <c r="H131" s="5">
        <f t="shared" si="15"/>
        <v>7</v>
      </c>
      <c r="I131" s="3" t="s">
        <v>37</v>
      </c>
      <c r="J131" s="6">
        <v>1865</v>
      </c>
      <c r="K131" s="42">
        <v>100</v>
      </c>
      <c r="L131" s="42">
        <v>150</v>
      </c>
      <c r="M131" s="42">
        <v>225</v>
      </c>
      <c r="N131" s="43">
        <f t="shared" si="16"/>
        <v>2340</v>
      </c>
      <c r="O131" s="45"/>
      <c r="P131" s="43">
        <v>213.57</v>
      </c>
      <c r="R131" s="43">
        <v>125</v>
      </c>
      <c r="S131" s="43">
        <v>250</v>
      </c>
      <c r="T131" s="43">
        <v>140</v>
      </c>
      <c r="U131" s="46">
        <f t="shared" si="12"/>
        <v>0.10683760683760683</v>
      </c>
      <c r="V131" s="43">
        <v>250</v>
      </c>
      <c r="W131" s="43">
        <v>375</v>
      </c>
      <c r="X131" s="46">
        <f t="shared" si="17"/>
        <v>0.13812154696132597</v>
      </c>
      <c r="Y131" s="43">
        <f t="shared" si="18"/>
        <v>2715</v>
      </c>
      <c r="Z131" s="43"/>
      <c r="AD131" s="2">
        <v>1109</v>
      </c>
      <c r="AE131" s="3"/>
    </row>
    <row r="132" spans="1:31" ht="22.5" customHeight="1" x14ac:dyDescent="0.25">
      <c r="A132" s="2">
        <v>1110</v>
      </c>
      <c r="B132" s="41"/>
      <c r="C132" s="27">
        <f>VLOOKUP(A132,المرتبات!$A$27:$C$200,3,0)</f>
        <v>1100</v>
      </c>
      <c r="D132" s="3"/>
      <c r="E132" s="4">
        <v>42242</v>
      </c>
      <c r="F132" s="5">
        <f t="shared" si="13"/>
        <v>6</v>
      </c>
      <c r="G132" s="5">
        <f t="shared" si="14"/>
        <v>2</v>
      </c>
      <c r="H132" s="5">
        <f t="shared" si="15"/>
        <v>2</v>
      </c>
      <c r="I132" s="3" t="s">
        <v>37</v>
      </c>
      <c r="J132" s="6">
        <v>1275</v>
      </c>
      <c r="K132" s="42">
        <v>100</v>
      </c>
      <c r="L132" s="42">
        <v>150</v>
      </c>
      <c r="M132" s="42">
        <v>125</v>
      </c>
      <c r="N132" s="43">
        <f t="shared" si="16"/>
        <v>1650</v>
      </c>
      <c r="O132" s="45"/>
      <c r="P132" s="43">
        <v>150.71</v>
      </c>
      <c r="R132" s="43">
        <v>0</v>
      </c>
      <c r="S132" s="43">
        <v>0</v>
      </c>
      <c r="T132" s="43">
        <v>150</v>
      </c>
      <c r="U132" s="46">
        <f t="shared" ref="U132:U195" si="19">V132/N132</f>
        <v>0.10606060606060606</v>
      </c>
      <c r="V132" s="43">
        <v>175</v>
      </c>
      <c r="W132" s="43">
        <v>250</v>
      </c>
      <c r="X132" s="46">
        <f t="shared" si="17"/>
        <v>0.13157894736842105</v>
      </c>
      <c r="Y132" s="43">
        <f t="shared" si="18"/>
        <v>1900</v>
      </c>
      <c r="Z132" s="43"/>
      <c r="AD132" s="2">
        <v>1110</v>
      </c>
      <c r="AE132" s="3"/>
    </row>
    <row r="133" spans="1:31" ht="22.5" customHeight="1" x14ac:dyDescent="0.25">
      <c r="A133" s="2">
        <v>1111</v>
      </c>
      <c r="B133" s="41"/>
      <c r="C133" s="27">
        <f>VLOOKUP(A133,المرتبات!$A$27:$C$200,3,0)</f>
        <v>1101</v>
      </c>
      <c r="D133" s="3"/>
      <c r="E133" s="4">
        <v>42519</v>
      </c>
      <c r="F133" s="5">
        <f t="shared" si="13"/>
        <v>3</v>
      </c>
      <c r="G133" s="5">
        <f t="shared" si="14"/>
        <v>5</v>
      </c>
      <c r="H133" s="5">
        <f t="shared" si="15"/>
        <v>1</v>
      </c>
      <c r="I133" s="3" t="s">
        <v>47</v>
      </c>
      <c r="J133" s="6">
        <v>1175</v>
      </c>
      <c r="K133" s="42">
        <v>75</v>
      </c>
      <c r="L133" s="42">
        <v>150</v>
      </c>
      <c r="M133" s="42">
        <v>125</v>
      </c>
      <c r="N133" s="43">
        <f t="shared" si="16"/>
        <v>1525</v>
      </c>
      <c r="O133" s="45"/>
      <c r="P133" s="43">
        <v>168.57</v>
      </c>
      <c r="R133" s="43">
        <v>0</v>
      </c>
      <c r="S133" s="43">
        <v>0</v>
      </c>
      <c r="T133" s="43">
        <v>0</v>
      </c>
      <c r="U133" s="46">
        <f t="shared" si="19"/>
        <v>0</v>
      </c>
      <c r="V133" s="43">
        <v>0</v>
      </c>
      <c r="W133" s="43">
        <v>225</v>
      </c>
      <c r="X133" s="46">
        <f t="shared" si="17"/>
        <v>0.12857142857142856</v>
      </c>
      <c r="Y133" s="43">
        <f t="shared" si="18"/>
        <v>1750</v>
      </c>
      <c r="Z133" s="43"/>
      <c r="AD133" s="2">
        <v>1111</v>
      </c>
      <c r="AE133" s="3"/>
    </row>
    <row r="134" spans="1:31" ht="22.5" customHeight="1" x14ac:dyDescent="0.25">
      <c r="A134" s="2">
        <v>1112</v>
      </c>
      <c r="B134" s="41"/>
      <c r="C134" s="27">
        <f>VLOOKUP(A134,المرتبات!$A$27:$C$200,3,0)</f>
        <v>1102</v>
      </c>
      <c r="D134" s="3"/>
      <c r="E134" s="4">
        <v>42326</v>
      </c>
      <c r="F134" s="5">
        <f t="shared" si="13"/>
        <v>14</v>
      </c>
      <c r="G134" s="5">
        <f t="shared" si="14"/>
        <v>11</v>
      </c>
      <c r="H134" s="5">
        <f t="shared" si="15"/>
        <v>1</v>
      </c>
      <c r="I134" s="3" t="s">
        <v>48</v>
      </c>
      <c r="J134" s="6">
        <v>1225</v>
      </c>
      <c r="K134" s="42">
        <v>75</v>
      </c>
      <c r="L134" s="42">
        <v>75</v>
      </c>
      <c r="M134" s="42">
        <v>125</v>
      </c>
      <c r="N134" s="43">
        <f t="shared" si="16"/>
        <v>1500</v>
      </c>
      <c r="O134" s="45"/>
      <c r="P134" s="43">
        <v>168.57</v>
      </c>
      <c r="R134" s="43">
        <v>0</v>
      </c>
      <c r="S134" s="43">
        <v>0</v>
      </c>
      <c r="T134" s="43">
        <v>0</v>
      </c>
      <c r="U134" s="46">
        <f t="shared" si="19"/>
        <v>0.11666666666666667</v>
      </c>
      <c r="V134" s="43">
        <v>175</v>
      </c>
      <c r="W134" s="43">
        <v>250</v>
      </c>
      <c r="X134" s="46">
        <f t="shared" si="17"/>
        <v>0.14285714285714285</v>
      </c>
      <c r="Y134" s="43">
        <f t="shared" si="18"/>
        <v>1750</v>
      </c>
      <c r="Z134" s="43"/>
      <c r="AD134" s="2">
        <v>1112</v>
      </c>
      <c r="AE134" s="3"/>
    </row>
    <row r="135" spans="1:31" ht="22.5" customHeight="1" x14ac:dyDescent="0.25">
      <c r="A135" s="2">
        <v>1113</v>
      </c>
      <c r="B135" s="41"/>
      <c r="C135" s="27">
        <f>VLOOKUP(A135,المرتبات!$A$27:$C$200,3,0)</f>
        <v>1103</v>
      </c>
      <c r="D135" s="3"/>
      <c r="E135" s="4">
        <v>39606</v>
      </c>
      <c r="F135" s="5">
        <f t="shared" si="13"/>
        <v>25</v>
      </c>
      <c r="G135" s="5">
        <f t="shared" si="14"/>
        <v>4</v>
      </c>
      <c r="H135" s="5">
        <f t="shared" si="15"/>
        <v>9</v>
      </c>
      <c r="I135" s="3" t="s">
        <v>44</v>
      </c>
      <c r="J135" s="6">
        <v>1705</v>
      </c>
      <c r="K135" s="42">
        <v>100</v>
      </c>
      <c r="L135" s="42">
        <v>150</v>
      </c>
      <c r="M135" s="42">
        <v>225</v>
      </c>
      <c r="N135" s="43">
        <f t="shared" si="16"/>
        <v>2180</v>
      </c>
      <c r="O135" s="45"/>
      <c r="P135" s="43">
        <v>170.71</v>
      </c>
      <c r="R135" s="43">
        <v>140</v>
      </c>
      <c r="S135" s="43">
        <v>175</v>
      </c>
      <c r="T135" s="43">
        <v>160</v>
      </c>
      <c r="U135" s="46">
        <f t="shared" si="19"/>
        <v>8.2568807339449546E-2</v>
      </c>
      <c r="V135" s="43">
        <v>180</v>
      </c>
      <c r="W135" s="43">
        <v>275</v>
      </c>
      <c r="X135" s="46">
        <f t="shared" si="17"/>
        <v>0.11201629327902241</v>
      </c>
      <c r="Y135" s="43">
        <f t="shared" si="18"/>
        <v>2455</v>
      </c>
      <c r="Z135" s="43"/>
      <c r="AD135" s="2">
        <v>1113</v>
      </c>
      <c r="AE135" s="3"/>
    </row>
    <row r="136" spans="1:31" ht="22.5" customHeight="1" x14ac:dyDescent="0.25">
      <c r="A136" s="2">
        <v>1114</v>
      </c>
      <c r="B136" s="41"/>
      <c r="C136" s="27">
        <f>VLOOKUP(A136,المرتبات!$A$27:$C$200,3,0)</f>
        <v>1104</v>
      </c>
      <c r="D136" s="3"/>
      <c r="E136" s="4">
        <v>40912</v>
      </c>
      <c r="F136" s="5">
        <f t="shared" si="13"/>
        <v>28</v>
      </c>
      <c r="G136" s="5">
        <f t="shared" si="14"/>
        <v>9</v>
      </c>
      <c r="H136" s="5">
        <f t="shared" si="15"/>
        <v>5</v>
      </c>
      <c r="I136" s="3" t="s">
        <v>46</v>
      </c>
      <c r="J136" s="6">
        <v>1690</v>
      </c>
      <c r="K136" s="42">
        <v>100</v>
      </c>
      <c r="L136" s="42">
        <v>150</v>
      </c>
      <c r="M136" s="42">
        <v>125</v>
      </c>
      <c r="N136" s="43">
        <f t="shared" si="16"/>
        <v>2065</v>
      </c>
      <c r="O136" s="45"/>
      <c r="P136" s="43">
        <v>271.43</v>
      </c>
      <c r="R136" s="43">
        <v>200</v>
      </c>
      <c r="S136" s="43">
        <v>225</v>
      </c>
      <c r="T136" s="43">
        <v>140</v>
      </c>
      <c r="U136" s="46">
        <f t="shared" si="19"/>
        <v>0.12106537530266344</v>
      </c>
      <c r="V136" s="43">
        <v>250</v>
      </c>
      <c r="W136" s="43">
        <v>585</v>
      </c>
      <c r="X136" s="46">
        <f t="shared" si="17"/>
        <v>0.22075471698113208</v>
      </c>
      <c r="Y136" s="43">
        <f t="shared" si="18"/>
        <v>2650</v>
      </c>
      <c r="Z136" s="43"/>
      <c r="AD136" s="2">
        <v>1114</v>
      </c>
      <c r="AE136" s="3"/>
    </row>
    <row r="137" spans="1:31" ht="22.5" customHeight="1" x14ac:dyDescent="0.25">
      <c r="A137" s="2">
        <v>1115</v>
      </c>
      <c r="B137" s="41"/>
      <c r="C137" s="27" t="e">
        <f>VLOOKUP(A137,المرتبات!$A$27:$C$200,3,0)</f>
        <v>#N/A</v>
      </c>
      <c r="D137" s="3"/>
      <c r="E137" s="4">
        <v>42472</v>
      </c>
      <c r="F137" s="5">
        <f t="shared" si="13"/>
        <v>20</v>
      </c>
      <c r="G137" s="5">
        <f t="shared" si="14"/>
        <v>6</v>
      </c>
      <c r="H137" s="5">
        <f t="shared" si="15"/>
        <v>1</v>
      </c>
      <c r="I137" s="3" t="s">
        <v>37</v>
      </c>
      <c r="J137" s="6">
        <v>1225</v>
      </c>
      <c r="K137" s="42">
        <v>75</v>
      </c>
      <c r="L137" s="42">
        <v>150</v>
      </c>
      <c r="M137" s="42">
        <v>125</v>
      </c>
      <c r="N137" s="43">
        <f t="shared" si="16"/>
        <v>1575</v>
      </c>
      <c r="O137" s="45"/>
      <c r="P137" s="43">
        <v>144.29</v>
      </c>
      <c r="R137" s="43">
        <v>0</v>
      </c>
      <c r="S137" s="43">
        <v>0</v>
      </c>
      <c r="T137" s="43">
        <v>0</v>
      </c>
      <c r="U137" s="46">
        <f t="shared" si="19"/>
        <v>0</v>
      </c>
      <c r="V137" s="43">
        <v>0</v>
      </c>
      <c r="W137" s="43">
        <v>300</v>
      </c>
      <c r="X137" s="46">
        <f t="shared" si="17"/>
        <v>0.16</v>
      </c>
      <c r="Y137" s="43">
        <f t="shared" si="18"/>
        <v>1875</v>
      </c>
      <c r="Z137" s="43"/>
      <c r="AD137" s="2">
        <v>1115</v>
      </c>
      <c r="AE137" s="3"/>
    </row>
    <row r="138" spans="1:31" ht="22.5" customHeight="1" x14ac:dyDescent="0.25">
      <c r="A138" s="2">
        <v>1116</v>
      </c>
      <c r="B138" s="41"/>
      <c r="C138" s="27">
        <f>VLOOKUP(A138,المرتبات!$A$27:$C$200,3,0)</f>
        <v>1106</v>
      </c>
      <c r="D138" s="3"/>
      <c r="E138" s="4">
        <v>42193</v>
      </c>
      <c r="F138" s="5">
        <f t="shared" si="13"/>
        <v>24</v>
      </c>
      <c r="G138" s="5">
        <f t="shared" si="14"/>
        <v>3</v>
      </c>
      <c r="H138" s="5">
        <f t="shared" si="15"/>
        <v>2</v>
      </c>
      <c r="I138" s="3" t="s">
        <v>36</v>
      </c>
      <c r="J138" s="6">
        <v>1225</v>
      </c>
      <c r="K138" s="42">
        <v>150</v>
      </c>
      <c r="L138" s="42">
        <v>75</v>
      </c>
      <c r="M138" s="42">
        <v>125</v>
      </c>
      <c r="N138" s="43">
        <f t="shared" si="16"/>
        <v>1575</v>
      </c>
      <c r="O138" s="45"/>
      <c r="P138" s="43">
        <v>127.14</v>
      </c>
      <c r="R138" s="43">
        <v>0</v>
      </c>
      <c r="S138" s="43">
        <v>0</v>
      </c>
      <c r="T138" s="43">
        <v>125</v>
      </c>
      <c r="U138" s="46">
        <f t="shared" si="19"/>
        <v>9.5238095238095233E-2</v>
      </c>
      <c r="V138" s="43">
        <v>150</v>
      </c>
      <c r="W138" s="43">
        <v>225</v>
      </c>
      <c r="X138" s="46">
        <f t="shared" si="17"/>
        <v>0.125</v>
      </c>
      <c r="Y138" s="43">
        <f t="shared" si="18"/>
        <v>1800</v>
      </c>
      <c r="Z138" s="43"/>
      <c r="AD138" s="2">
        <v>1116</v>
      </c>
      <c r="AE138" s="3"/>
    </row>
    <row r="139" spans="1:31" ht="22.5" customHeight="1" x14ac:dyDescent="0.25">
      <c r="A139" s="2">
        <v>1117</v>
      </c>
      <c r="B139" s="41"/>
      <c r="C139" s="27">
        <f>VLOOKUP(A139,المرتبات!$A$27:$C$200,3,0)</f>
        <v>1107</v>
      </c>
      <c r="D139" s="3"/>
      <c r="E139" s="4">
        <v>39728</v>
      </c>
      <c r="F139" s="5">
        <f t="shared" si="13"/>
        <v>25</v>
      </c>
      <c r="G139" s="5">
        <f t="shared" si="14"/>
        <v>0</v>
      </c>
      <c r="H139" s="5">
        <f t="shared" si="15"/>
        <v>9</v>
      </c>
      <c r="I139" s="3" t="s">
        <v>37</v>
      </c>
      <c r="J139" s="6">
        <v>1825</v>
      </c>
      <c r="K139" s="42">
        <v>100</v>
      </c>
      <c r="L139" s="42">
        <v>150</v>
      </c>
      <c r="M139" s="42">
        <v>225</v>
      </c>
      <c r="N139" s="43">
        <f t="shared" si="16"/>
        <v>2300</v>
      </c>
      <c r="O139" s="45"/>
      <c r="P139" s="43">
        <v>152.86000000000001</v>
      </c>
      <c r="R139" s="43">
        <v>135</v>
      </c>
      <c r="S139" s="43">
        <v>175</v>
      </c>
      <c r="T139" s="43">
        <v>140</v>
      </c>
      <c r="U139" s="46">
        <f t="shared" si="19"/>
        <v>8.6956521739130432E-2</v>
      </c>
      <c r="V139" s="43">
        <v>200</v>
      </c>
      <c r="W139" s="43">
        <v>275</v>
      </c>
      <c r="X139" s="46">
        <f t="shared" si="17"/>
        <v>0.10679611650485436</v>
      </c>
      <c r="Y139" s="43">
        <f t="shared" si="18"/>
        <v>2575</v>
      </c>
      <c r="Z139" s="43"/>
      <c r="AD139" s="2">
        <v>1117</v>
      </c>
      <c r="AE139" s="3"/>
    </row>
    <row r="140" spans="1:31" ht="22.5" customHeight="1" x14ac:dyDescent="0.25">
      <c r="A140" s="2">
        <v>1118</v>
      </c>
      <c r="B140" s="41"/>
      <c r="C140" s="27">
        <f>VLOOKUP(A140,المرتبات!$A$27:$C$200,3,0)</f>
        <v>1108</v>
      </c>
      <c r="D140" s="3"/>
      <c r="E140" s="4">
        <v>40345</v>
      </c>
      <c r="F140" s="5">
        <f t="shared" si="13"/>
        <v>16</v>
      </c>
      <c r="G140" s="5">
        <f t="shared" si="14"/>
        <v>4</v>
      </c>
      <c r="H140" s="5">
        <f t="shared" si="15"/>
        <v>7</v>
      </c>
      <c r="I140" s="3" t="s">
        <v>37</v>
      </c>
      <c r="J140" s="6">
        <v>1900</v>
      </c>
      <c r="K140" s="42">
        <v>150</v>
      </c>
      <c r="L140" s="42">
        <v>150</v>
      </c>
      <c r="M140" s="42">
        <v>225</v>
      </c>
      <c r="N140" s="43">
        <f t="shared" si="16"/>
        <v>2425</v>
      </c>
      <c r="O140" s="45"/>
      <c r="P140" s="43">
        <v>164.29</v>
      </c>
      <c r="R140" s="43">
        <v>160</v>
      </c>
      <c r="S140" s="43">
        <v>175</v>
      </c>
      <c r="T140" s="43">
        <v>125</v>
      </c>
      <c r="U140" s="46">
        <f t="shared" si="19"/>
        <v>7.8350515463917525E-2</v>
      </c>
      <c r="V140" s="43">
        <v>190</v>
      </c>
      <c r="W140" s="43">
        <v>300</v>
      </c>
      <c r="X140" s="46">
        <f t="shared" si="17"/>
        <v>0.11009174311926606</v>
      </c>
      <c r="Y140" s="43">
        <f t="shared" si="18"/>
        <v>2725</v>
      </c>
      <c r="Z140" s="43"/>
      <c r="AD140" s="2">
        <v>1118</v>
      </c>
      <c r="AE140" s="3"/>
    </row>
    <row r="141" spans="1:31" ht="22.5" customHeight="1" x14ac:dyDescent="0.25">
      <c r="A141" s="2">
        <v>1119</v>
      </c>
      <c r="B141" s="41"/>
      <c r="C141" s="27">
        <f>VLOOKUP(A141,المرتبات!$A$27:$C$200,3,0)</f>
        <v>1109</v>
      </c>
      <c r="D141" s="3"/>
      <c r="E141" s="4">
        <v>39734</v>
      </c>
      <c r="F141" s="5">
        <f t="shared" si="13"/>
        <v>19</v>
      </c>
      <c r="G141" s="5">
        <f t="shared" si="14"/>
        <v>0</v>
      </c>
      <c r="H141" s="5">
        <f t="shared" si="15"/>
        <v>9</v>
      </c>
      <c r="I141" s="3" t="s">
        <v>36</v>
      </c>
      <c r="J141" s="6">
        <v>2070</v>
      </c>
      <c r="K141" s="42">
        <v>100</v>
      </c>
      <c r="L141" s="42">
        <v>75</v>
      </c>
      <c r="M141" s="42">
        <v>225</v>
      </c>
      <c r="N141" s="43">
        <f t="shared" si="16"/>
        <v>2470</v>
      </c>
      <c r="O141" s="45"/>
      <c r="P141" s="43">
        <v>195</v>
      </c>
      <c r="R141" s="43">
        <v>175</v>
      </c>
      <c r="S141" s="43">
        <v>250</v>
      </c>
      <c r="T141" s="43">
        <v>200</v>
      </c>
      <c r="U141" s="46">
        <f t="shared" si="19"/>
        <v>8.0971659919028341E-2</v>
      </c>
      <c r="V141" s="43">
        <v>200</v>
      </c>
      <c r="W141" s="43">
        <v>275</v>
      </c>
      <c r="X141" s="46">
        <f t="shared" si="17"/>
        <v>0.10018214936247723</v>
      </c>
      <c r="Y141" s="43">
        <f t="shared" si="18"/>
        <v>2745</v>
      </c>
      <c r="Z141" s="43"/>
      <c r="AD141" s="2">
        <v>1119</v>
      </c>
      <c r="AE141" s="3"/>
    </row>
    <row r="142" spans="1:31" ht="22.5" customHeight="1" x14ac:dyDescent="0.25">
      <c r="A142" s="2">
        <v>1120</v>
      </c>
      <c r="B142" s="41"/>
      <c r="C142" s="27">
        <f>VLOOKUP(A142,المرتبات!$A$27:$C$200,3,0)</f>
        <v>1110</v>
      </c>
      <c r="D142" s="3"/>
      <c r="E142" s="4">
        <v>41833</v>
      </c>
      <c r="F142" s="5">
        <f t="shared" si="13"/>
        <v>19</v>
      </c>
      <c r="G142" s="5">
        <f t="shared" si="14"/>
        <v>3</v>
      </c>
      <c r="H142" s="5">
        <f t="shared" si="15"/>
        <v>3</v>
      </c>
      <c r="I142" s="3" t="s">
        <v>47</v>
      </c>
      <c r="J142" s="6">
        <v>1375</v>
      </c>
      <c r="K142" s="42">
        <v>100</v>
      </c>
      <c r="L142" s="42">
        <v>150</v>
      </c>
      <c r="M142" s="42">
        <v>125</v>
      </c>
      <c r="N142" s="43">
        <f t="shared" si="16"/>
        <v>1750</v>
      </c>
      <c r="O142" s="45"/>
      <c r="P142" s="43">
        <v>192.86</v>
      </c>
      <c r="R142" s="43">
        <v>0</v>
      </c>
      <c r="S142" s="43">
        <v>150</v>
      </c>
      <c r="T142" s="43">
        <v>150</v>
      </c>
      <c r="U142" s="46">
        <f t="shared" si="19"/>
        <v>0.1</v>
      </c>
      <c r="V142" s="43">
        <v>175</v>
      </c>
      <c r="W142" s="43">
        <v>250</v>
      </c>
      <c r="X142" s="46">
        <f t="shared" si="17"/>
        <v>0.125</v>
      </c>
      <c r="Y142" s="43">
        <f t="shared" si="18"/>
        <v>2000</v>
      </c>
      <c r="Z142" s="43"/>
      <c r="AD142" s="2">
        <v>1120</v>
      </c>
      <c r="AE142" s="3"/>
    </row>
    <row r="143" spans="1:31" ht="22.5" customHeight="1" x14ac:dyDescent="0.25">
      <c r="A143" s="2">
        <v>1121</v>
      </c>
      <c r="B143" s="41"/>
      <c r="C143" s="27">
        <f>VLOOKUP(A143,المرتبات!$A$27:$C$200,3,0)</f>
        <v>1111</v>
      </c>
      <c r="D143" s="3"/>
      <c r="E143" s="4">
        <v>39586</v>
      </c>
      <c r="F143" s="5">
        <f t="shared" si="13"/>
        <v>14</v>
      </c>
      <c r="G143" s="5">
        <f t="shared" si="14"/>
        <v>5</v>
      </c>
      <c r="H143" s="5">
        <f t="shared" si="15"/>
        <v>9</v>
      </c>
      <c r="I143" s="3" t="s">
        <v>47</v>
      </c>
      <c r="J143" s="6">
        <v>3400</v>
      </c>
      <c r="K143" s="42">
        <v>200</v>
      </c>
      <c r="L143" s="42">
        <v>75</v>
      </c>
      <c r="M143" s="42">
        <v>225</v>
      </c>
      <c r="N143" s="43">
        <f t="shared" si="16"/>
        <v>3900</v>
      </c>
      <c r="O143" s="45"/>
      <c r="P143" s="43">
        <v>275.70999999999998</v>
      </c>
      <c r="R143" s="43">
        <v>250</v>
      </c>
      <c r="S143" s="43">
        <v>275</v>
      </c>
      <c r="T143" s="43">
        <v>150</v>
      </c>
      <c r="U143" s="46">
        <f t="shared" si="19"/>
        <v>6.4102564102564097E-2</v>
      </c>
      <c r="V143" s="43">
        <v>250</v>
      </c>
      <c r="W143" s="43">
        <v>400</v>
      </c>
      <c r="X143" s="46">
        <f t="shared" si="17"/>
        <v>9.3023255813953487E-2</v>
      </c>
      <c r="Y143" s="43">
        <f t="shared" si="18"/>
        <v>4300</v>
      </c>
      <c r="Z143" s="43"/>
      <c r="AD143" s="2">
        <v>1121</v>
      </c>
      <c r="AE143" s="3"/>
    </row>
    <row r="144" spans="1:31" ht="22.5" customHeight="1" x14ac:dyDescent="0.25">
      <c r="A144" s="2">
        <v>1124</v>
      </c>
      <c r="B144" s="41"/>
      <c r="C144" s="27">
        <f>VLOOKUP(A144,المرتبات!$A$27:$C$200,3,0)</f>
        <v>1112</v>
      </c>
      <c r="D144" s="3"/>
      <c r="E144" s="4">
        <v>42322</v>
      </c>
      <c r="F144" s="5">
        <f t="shared" si="13"/>
        <v>18</v>
      </c>
      <c r="G144" s="5">
        <f t="shared" si="14"/>
        <v>11</v>
      </c>
      <c r="H144" s="5">
        <f t="shared" si="15"/>
        <v>1</v>
      </c>
      <c r="I144" s="3" t="s">
        <v>37</v>
      </c>
      <c r="J144" s="6">
        <v>1755</v>
      </c>
      <c r="K144" s="42">
        <v>100</v>
      </c>
      <c r="L144" s="42">
        <v>150</v>
      </c>
      <c r="M144" s="42">
        <v>125</v>
      </c>
      <c r="N144" s="43">
        <f t="shared" si="16"/>
        <v>2130</v>
      </c>
      <c r="O144" s="45"/>
      <c r="P144" s="43">
        <v>156.43</v>
      </c>
      <c r="R144" s="43">
        <v>0</v>
      </c>
      <c r="S144" s="43">
        <v>0</v>
      </c>
      <c r="T144" s="43">
        <v>0</v>
      </c>
      <c r="U144" s="46">
        <f t="shared" si="19"/>
        <v>0.14319248826291081</v>
      </c>
      <c r="V144" s="43">
        <v>305</v>
      </c>
      <c r="W144" s="43">
        <v>275</v>
      </c>
      <c r="X144" s="46">
        <f t="shared" si="17"/>
        <v>0.11434511434511435</v>
      </c>
      <c r="Y144" s="43">
        <f t="shared" si="18"/>
        <v>2405</v>
      </c>
      <c r="Z144" s="43"/>
      <c r="AD144" s="2">
        <v>1124</v>
      </c>
      <c r="AE144" s="3"/>
    </row>
    <row r="145" spans="1:31" ht="22.5" customHeight="1" x14ac:dyDescent="0.25">
      <c r="A145" s="2">
        <v>1125</v>
      </c>
      <c r="B145" s="41"/>
      <c r="C145" s="27">
        <f>VLOOKUP(A145,المرتبات!$A$27:$C$200,3,0)</f>
        <v>1113</v>
      </c>
      <c r="D145" s="3"/>
      <c r="E145" s="4">
        <v>39707</v>
      </c>
      <c r="F145" s="5">
        <f t="shared" si="13"/>
        <v>16</v>
      </c>
      <c r="G145" s="5">
        <f t="shared" si="14"/>
        <v>1</v>
      </c>
      <c r="H145" s="5">
        <f t="shared" si="15"/>
        <v>9</v>
      </c>
      <c r="I145" s="3" t="s">
        <v>38</v>
      </c>
      <c r="J145" s="6">
        <v>2050</v>
      </c>
      <c r="K145" s="42">
        <v>100</v>
      </c>
      <c r="L145" s="42">
        <v>75</v>
      </c>
      <c r="M145" s="42">
        <v>225</v>
      </c>
      <c r="N145" s="43">
        <f t="shared" si="16"/>
        <v>2450</v>
      </c>
      <c r="O145" s="45"/>
      <c r="P145" s="43">
        <v>248.57</v>
      </c>
      <c r="R145" s="43">
        <v>150</v>
      </c>
      <c r="S145" s="43">
        <v>250</v>
      </c>
      <c r="T145" s="43">
        <v>175</v>
      </c>
      <c r="U145" s="46">
        <f t="shared" si="19"/>
        <v>0.10204081632653061</v>
      </c>
      <c r="V145" s="43">
        <v>250</v>
      </c>
      <c r="W145" s="43">
        <v>300</v>
      </c>
      <c r="X145" s="46">
        <f t="shared" si="17"/>
        <v>0.10909090909090909</v>
      </c>
      <c r="Y145" s="43">
        <f t="shared" si="18"/>
        <v>2750</v>
      </c>
      <c r="Z145" s="43"/>
      <c r="AD145" s="2">
        <v>1125</v>
      </c>
      <c r="AE145" s="3"/>
    </row>
    <row r="146" spans="1:31" ht="22.5" customHeight="1" x14ac:dyDescent="0.25">
      <c r="A146" s="2">
        <v>1194</v>
      </c>
      <c r="B146" s="41"/>
      <c r="C146" s="27" t="e">
        <f>VLOOKUP(A146,المرتبات!$A$27:$C$200,3,0)</f>
        <v>#N/A</v>
      </c>
      <c r="D146" s="3"/>
      <c r="E146" s="4">
        <v>42799</v>
      </c>
      <c r="F146" s="5">
        <f t="shared" si="13"/>
        <v>27</v>
      </c>
      <c r="G146" s="5">
        <f t="shared" si="14"/>
        <v>7</v>
      </c>
      <c r="H146" s="5">
        <f t="shared" si="15"/>
        <v>0</v>
      </c>
      <c r="I146" s="3" t="s">
        <v>40</v>
      </c>
      <c r="J146" s="6">
        <v>1125</v>
      </c>
      <c r="K146" s="42">
        <v>75</v>
      </c>
      <c r="L146" s="42">
        <v>150</v>
      </c>
      <c r="M146" s="42">
        <v>100</v>
      </c>
      <c r="N146" s="43">
        <f t="shared" si="16"/>
        <v>1450</v>
      </c>
      <c r="O146" s="45"/>
      <c r="P146" s="43">
        <v>130</v>
      </c>
      <c r="R146" s="43">
        <v>0</v>
      </c>
      <c r="S146" s="43">
        <v>0</v>
      </c>
      <c r="T146" s="43">
        <v>0</v>
      </c>
      <c r="U146" s="46">
        <f t="shared" si="19"/>
        <v>0</v>
      </c>
      <c r="V146" s="43">
        <v>0</v>
      </c>
      <c r="W146" s="43">
        <v>250</v>
      </c>
      <c r="X146" s="46">
        <f t="shared" si="17"/>
        <v>0.14705882352941177</v>
      </c>
      <c r="Y146" s="43">
        <f t="shared" si="18"/>
        <v>1700</v>
      </c>
      <c r="Z146" s="43"/>
      <c r="AD146" s="2">
        <v>1194</v>
      </c>
      <c r="AE146" s="3"/>
    </row>
    <row r="147" spans="1:31" ht="22.5" customHeight="1" x14ac:dyDescent="0.25">
      <c r="A147" s="2">
        <v>1126</v>
      </c>
      <c r="B147" s="41"/>
      <c r="C147" s="27">
        <f>VLOOKUP(A147,المرتبات!$A$27:$C$200,3,0)</f>
        <v>1115</v>
      </c>
      <c r="D147" s="3"/>
      <c r="E147" s="4">
        <v>41055</v>
      </c>
      <c r="F147" s="5">
        <f t="shared" si="13"/>
        <v>6</v>
      </c>
      <c r="G147" s="5">
        <f t="shared" si="14"/>
        <v>5</v>
      </c>
      <c r="H147" s="5">
        <f t="shared" si="15"/>
        <v>5</v>
      </c>
      <c r="I147" s="3" t="s">
        <v>47</v>
      </c>
      <c r="J147" s="6">
        <v>1500</v>
      </c>
      <c r="K147" s="42">
        <v>100</v>
      </c>
      <c r="L147" s="42">
        <v>150</v>
      </c>
      <c r="M147" s="42">
        <v>125</v>
      </c>
      <c r="N147" s="43">
        <f t="shared" si="16"/>
        <v>1875</v>
      </c>
      <c r="O147" s="45"/>
      <c r="P147" s="43">
        <v>185.71</v>
      </c>
      <c r="R147" s="43">
        <v>150</v>
      </c>
      <c r="S147" s="43">
        <v>175</v>
      </c>
      <c r="T147" s="43">
        <v>150</v>
      </c>
      <c r="U147" s="46">
        <f t="shared" si="19"/>
        <v>9.3333333333333338E-2</v>
      </c>
      <c r="V147" s="43">
        <v>175</v>
      </c>
      <c r="W147" s="43">
        <v>250</v>
      </c>
      <c r="X147" s="46">
        <f t="shared" si="17"/>
        <v>0.11764705882352941</v>
      </c>
      <c r="Y147" s="43">
        <f t="shared" si="18"/>
        <v>2125</v>
      </c>
      <c r="Z147" s="43"/>
      <c r="AD147" s="47">
        <v>1126</v>
      </c>
      <c r="AE147" s="48"/>
    </row>
    <row r="148" spans="1:31" ht="22.5" customHeight="1" x14ac:dyDescent="0.25">
      <c r="A148" s="2">
        <v>1127</v>
      </c>
      <c r="B148" s="41"/>
      <c r="C148" s="27">
        <f>VLOOKUP(A148,المرتبات!$A$27:$C$200,3,0)</f>
        <v>1116</v>
      </c>
      <c r="D148" s="3"/>
      <c r="E148" s="4">
        <v>42092</v>
      </c>
      <c r="F148" s="5">
        <f t="shared" si="13"/>
        <v>3</v>
      </c>
      <c r="G148" s="5">
        <f t="shared" si="14"/>
        <v>7</v>
      </c>
      <c r="H148" s="5">
        <f t="shared" si="15"/>
        <v>2</v>
      </c>
      <c r="I148" s="3" t="s">
        <v>41</v>
      </c>
      <c r="J148" s="6">
        <v>1300</v>
      </c>
      <c r="K148" s="42">
        <v>100</v>
      </c>
      <c r="L148" s="42">
        <v>150</v>
      </c>
      <c r="M148" s="42">
        <v>125</v>
      </c>
      <c r="N148" s="43">
        <f t="shared" si="16"/>
        <v>1675</v>
      </c>
      <c r="O148" s="45"/>
      <c r="P148" s="43">
        <v>150</v>
      </c>
      <c r="R148" s="43">
        <v>0</v>
      </c>
      <c r="S148" s="43">
        <v>0</v>
      </c>
      <c r="T148" s="43">
        <v>150</v>
      </c>
      <c r="U148" s="46">
        <f t="shared" si="19"/>
        <v>0.11940298507462686</v>
      </c>
      <c r="V148" s="43">
        <v>200</v>
      </c>
      <c r="W148" s="43">
        <v>200</v>
      </c>
      <c r="X148" s="46">
        <f t="shared" si="17"/>
        <v>0.10666666666666667</v>
      </c>
      <c r="Y148" s="43">
        <f t="shared" si="18"/>
        <v>1875</v>
      </c>
      <c r="Z148" s="43"/>
      <c r="AD148" s="2">
        <v>1127</v>
      </c>
      <c r="AE148" s="3"/>
    </row>
    <row r="149" spans="1:31" ht="22.5" customHeight="1" x14ac:dyDescent="0.25">
      <c r="A149" s="2">
        <v>1128</v>
      </c>
      <c r="B149" s="41"/>
      <c r="C149" s="27">
        <f>VLOOKUP(A149,المرتبات!$A$27:$C$200,3,0)</f>
        <v>1117</v>
      </c>
      <c r="D149" s="3"/>
      <c r="E149" s="4">
        <v>39707</v>
      </c>
      <c r="F149" s="5">
        <f t="shared" si="13"/>
        <v>16</v>
      </c>
      <c r="G149" s="5">
        <f t="shared" si="14"/>
        <v>1</v>
      </c>
      <c r="H149" s="5">
        <f t="shared" si="15"/>
        <v>9</v>
      </c>
      <c r="I149" s="3" t="s">
        <v>37</v>
      </c>
      <c r="J149" s="6">
        <v>1760</v>
      </c>
      <c r="K149" s="42">
        <v>100</v>
      </c>
      <c r="L149" s="42">
        <v>150</v>
      </c>
      <c r="M149" s="42">
        <v>225</v>
      </c>
      <c r="N149" s="43">
        <f t="shared" si="16"/>
        <v>2235</v>
      </c>
      <c r="O149" s="45"/>
      <c r="P149" s="43">
        <v>162.86000000000001</v>
      </c>
      <c r="R149" s="43">
        <v>135</v>
      </c>
      <c r="S149" s="43">
        <v>160</v>
      </c>
      <c r="T149" s="43">
        <v>140</v>
      </c>
      <c r="U149" s="46">
        <f t="shared" si="19"/>
        <v>7.829977628635347E-2</v>
      </c>
      <c r="V149" s="43">
        <v>175</v>
      </c>
      <c r="W149" s="43">
        <v>300</v>
      </c>
      <c r="X149" s="46">
        <f t="shared" si="17"/>
        <v>0.11834319526627218</v>
      </c>
      <c r="Y149" s="43">
        <f t="shared" si="18"/>
        <v>2535</v>
      </c>
      <c r="Z149" s="43"/>
      <c r="AD149" s="2">
        <v>1128</v>
      </c>
      <c r="AE149" s="3"/>
    </row>
    <row r="150" spans="1:31" ht="22.5" customHeight="1" x14ac:dyDescent="0.25">
      <c r="A150" s="2">
        <v>1129</v>
      </c>
      <c r="B150" s="41"/>
      <c r="C150" s="27">
        <f>VLOOKUP(A150,المرتبات!$A$27:$C$200,3,0)</f>
        <v>1118</v>
      </c>
      <c r="D150" s="3"/>
      <c r="E150" s="4">
        <v>40593</v>
      </c>
      <c r="F150" s="5">
        <f t="shared" si="13"/>
        <v>13</v>
      </c>
      <c r="G150" s="5">
        <f t="shared" si="14"/>
        <v>8</v>
      </c>
      <c r="H150" s="5">
        <f t="shared" si="15"/>
        <v>6</v>
      </c>
      <c r="I150" s="3" t="s">
        <v>40</v>
      </c>
      <c r="J150" s="6">
        <v>1740</v>
      </c>
      <c r="K150" s="42">
        <v>100</v>
      </c>
      <c r="L150" s="42">
        <v>150</v>
      </c>
      <c r="M150" s="42">
        <v>225</v>
      </c>
      <c r="N150" s="43">
        <f t="shared" si="16"/>
        <v>2215</v>
      </c>
      <c r="O150" s="45"/>
      <c r="P150" s="43">
        <v>176.43</v>
      </c>
      <c r="R150" s="43">
        <v>130</v>
      </c>
      <c r="S150" s="43">
        <v>175</v>
      </c>
      <c r="T150" s="43">
        <v>160</v>
      </c>
      <c r="U150" s="46">
        <f t="shared" si="19"/>
        <v>0.10158013544018059</v>
      </c>
      <c r="V150" s="43">
        <v>225</v>
      </c>
      <c r="W150" s="43">
        <v>275</v>
      </c>
      <c r="X150" s="46">
        <f t="shared" si="17"/>
        <v>0.11044176706827309</v>
      </c>
      <c r="Y150" s="43">
        <f t="shared" si="18"/>
        <v>2490</v>
      </c>
      <c r="Z150" s="43"/>
      <c r="AD150" s="2">
        <v>1129</v>
      </c>
      <c r="AE150" s="3"/>
    </row>
    <row r="151" spans="1:31" ht="22.5" customHeight="1" x14ac:dyDescent="0.25">
      <c r="A151" s="2">
        <v>1130</v>
      </c>
      <c r="B151" s="41"/>
      <c r="C151" s="27">
        <f>VLOOKUP(A151,المرتبات!$A$27:$C$200,3,0)</f>
        <v>1119</v>
      </c>
      <c r="D151" s="3"/>
      <c r="E151" s="4">
        <v>41233</v>
      </c>
      <c r="F151" s="5">
        <f t="shared" si="13"/>
        <v>12</v>
      </c>
      <c r="G151" s="5">
        <f t="shared" si="14"/>
        <v>11</v>
      </c>
      <c r="H151" s="5">
        <f t="shared" si="15"/>
        <v>4</v>
      </c>
      <c r="I151" s="3" t="s">
        <v>39</v>
      </c>
      <c r="J151" s="6">
        <v>1360</v>
      </c>
      <c r="K151" s="42">
        <v>100</v>
      </c>
      <c r="L151" s="42">
        <v>150</v>
      </c>
      <c r="M151" s="42">
        <v>200</v>
      </c>
      <c r="N151" s="43">
        <f t="shared" si="16"/>
        <v>1810</v>
      </c>
      <c r="O151" s="45"/>
      <c r="P151" s="43">
        <v>145</v>
      </c>
      <c r="R151" s="43">
        <v>150</v>
      </c>
      <c r="S151" s="43">
        <v>150</v>
      </c>
      <c r="T151" s="43">
        <v>150</v>
      </c>
      <c r="U151" s="46">
        <f t="shared" si="19"/>
        <v>8.8397790055248615E-2</v>
      </c>
      <c r="V151" s="43">
        <v>160</v>
      </c>
      <c r="W151" s="43">
        <v>200</v>
      </c>
      <c r="X151" s="46">
        <f t="shared" si="17"/>
        <v>9.950248756218906E-2</v>
      </c>
      <c r="Y151" s="43">
        <f t="shared" si="18"/>
        <v>2010</v>
      </c>
      <c r="Z151" s="43"/>
      <c r="AD151" s="2">
        <v>1130</v>
      </c>
      <c r="AE151" s="3"/>
    </row>
    <row r="152" spans="1:31" ht="22.5" customHeight="1" x14ac:dyDescent="0.25">
      <c r="A152" s="2">
        <v>1131</v>
      </c>
      <c r="B152" s="41"/>
      <c r="C152" s="27">
        <f>VLOOKUP(A152,المرتبات!$A$27:$C$200,3,0)</f>
        <v>1120</v>
      </c>
      <c r="D152" s="3"/>
      <c r="E152" s="4">
        <v>42346</v>
      </c>
      <c r="F152" s="5">
        <f t="shared" si="13"/>
        <v>24</v>
      </c>
      <c r="G152" s="5">
        <f t="shared" si="14"/>
        <v>10</v>
      </c>
      <c r="H152" s="5">
        <f t="shared" si="15"/>
        <v>1</v>
      </c>
      <c r="I152" s="3" t="s">
        <v>41</v>
      </c>
      <c r="J152" s="6">
        <v>1225</v>
      </c>
      <c r="K152" s="42">
        <v>75</v>
      </c>
      <c r="L152" s="42">
        <v>150</v>
      </c>
      <c r="M152" s="42">
        <v>125</v>
      </c>
      <c r="N152" s="43">
        <f t="shared" si="16"/>
        <v>1575</v>
      </c>
      <c r="O152" s="45"/>
      <c r="P152" s="43">
        <v>125.71</v>
      </c>
      <c r="R152" s="43">
        <v>0</v>
      </c>
      <c r="S152" s="43">
        <v>0</v>
      </c>
      <c r="T152" s="43">
        <v>0</v>
      </c>
      <c r="U152" s="46">
        <f t="shared" si="19"/>
        <v>0.1111111111111111</v>
      </c>
      <c r="V152" s="43">
        <v>175</v>
      </c>
      <c r="W152" s="43">
        <v>200</v>
      </c>
      <c r="X152" s="46">
        <f t="shared" si="17"/>
        <v>0.11267605633802817</v>
      </c>
      <c r="Y152" s="43">
        <f t="shared" si="18"/>
        <v>1775</v>
      </c>
      <c r="Z152" s="43"/>
      <c r="AD152" s="2">
        <v>1131</v>
      </c>
      <c r="AE152" s="3"/>
    </row>
    <row r="153" spans="1:31" ht="22.5" customHeight="1" x14ac:dyDescent="0.25">
      <c r="A153" s="2">
        <v>1132</v>
      </c>
      <c r="B153" s="41"/>
      <c r="C153" s="27">
        <f>VLOOKUP(A153,المرتبات!$A$27:$C$200,3,0)</f>
        <v>1121</v>
      </c>
      <c r="D153" s="3"/>
      <c r="E153" s="4">
        <v>39588</v>
      </c>
      <c r="F153" s="5">
        <f t="shared" si="13"/>
        <v>12</v>
      </c>
      <c r="G153" s="5">
        <f t="shared" si="14"/>
        <v>5</v>
      </c>
      <c r="H153" s="5">
        <f t="shared" si="15"/>
        <v>9</v>
      </c>
      <c r="I153" s="3" t="s">
        <v>38</v>
      </c>
      <c r="J153" s="6">
        <v>3510</v>
      </c>
      <c r="K153" s="42">
        <v>200</v>
      </c>
      <c r="L153" s="42">
        <v>75</v>
      </c>
      <c r="M153" s="42">
        <v>225</v>
      </c>
      <c r="N153" s="43">
        <f t="shared" si="16"/>
        <v>4010</v>
      </c>
      <c r="O153" s="45"/>
      <c r="P153" s="43">
        <v>308.57</v>
      </c>
      <c r="R153" s="43">
        <v>260</v>
      </c>
      <c r="S153" s="43">
        <v>275</v>
      </c>
      <c r="T153" s="43">
        <v>150</v>
      </c>
      <c r="U153" s="46">
        <f t="shared" si="19"/>
        <v>9.9750623441396513E-2</v>
      </c>
      <c r="V153" s="43">
        <v>400</v>
      </c>
      <c r="W153" s="43">
        <v>400</v>
      </c>
      <c r="X153" s="46">
        <f t="shared" si="17"/>
        <v>9.0702947845804988E-2</v>
      </c>
      <c r="Y153" s="43">
        <f t="shared" si="18"/>
        <v>4410</v>
      </c>
      <c r="Z153" s="43"/>
      <c r="AD153" s="2">
        <v>1132</v>
      </c>
      <c r="AE153" s="3"/>
    </row>
    <row r="154" spans="1:31" ht="22.5" customHeight="1" x14ac:dyDescent="0.25">
      <c r="A154" s="2">
        <v>1133</v>
      </c>
      <c r="B154" s="41"/>
      <c r="C154" s="27">
        <f>VLOOKUP(A154,المرتبات!$A$27:$C$200,3,0)</f>
        <v>1122</v>
      </c>
      <c r="D154" s="3"/>
      <c r="E154" s="4">
        <v>42333</v>
      </c>
      <c r="F154" s="5">
        <f t="shared" si="13"/>
        <v>7</v>
      </c>
      <c r="G154" s="5">
        <f t="shared" si="14"/>
        <v>11</v>
      </c>
      <c r="H154" s="5">
        <f t="shared" si="15"/>
        <v>1</v>
      </c>
      <c r="I154" s="3" t="s">
        <v>37</v>
      </c>
      <c r="J154" s="6">
        <v>1530</v>
      </c>
      <c r="K154" s="42">
        <v>100</v>
      </c>
      <c r="L154" s="42">
        <v>150</v>
      </c>
      <c r="M154" s="42">
        <v>125</v>
      </c>
      <c r="N154" s="43">
        <f t="shared" si="16"/>
        <v>1905</v>
      </c>
      <c r="O154" s="45"/>
      <c r="P154" s="43">
        <v>152.86000000000001</v>
      </c>
      <c r="R154" s="43">
        <v>0</v>
      </c>
      <c r="S154" s="43">
        <v>0</v>
      </c>
      <c r="T154" s="43">
        <v>0</v>
      </c>
      <c r="U154" s="46">
        <f t="shared" si="19"/>
        <v>9.4488188976377951E-2</v>
      </c>
      <c r="V154" s="43">
        <v>180</v>
      </c>
      <c r="W154" s="43">
        <v>300</v>
      </c>
      <c r="X154" s="46">
        <f t="shared" si="17"/>
        <v>0.1360544217687075</v>
      </c>
      <c r="Y154" s="43">
        <f t="shared" si="18"/>
        <v>2205</v>
      </c>
      <c r="Z154" s="43"/>
      <c r="AD154" s="2">
        <v>1133</v>
      </c>
      <c r="AE154" s="3"/>
    </row>
    <row r="155" spans="1:31" ht="22.5" customHeight="1" x14ac:dyDescent="0.25">
      <c r="A155" s="2">
        <v>1134</v>
      </c>
      <c r="B155" s="41"/>
      <c r="C155" s="27">
        <f>VLOOKUP(A155,المرتبات!$A$27:$C$200,3,0)</f>
        <v>1123</v>
      </c>
      <c r="D155" s="3"/>
      <c r="E155" s="4">
        <v>39663</v>
      </c>
      <c r="F155" s="5">
        <f t="shared" si="13"/>
        <v>29</v>
      </c>
      <c r="G155" s="5">
        <f t="shared" si="14"/>
        <v>2</v>
      </c>
      <c r="H155" s="5">
        <f t="shared" si="15"/>
        <v>9</v>
      </c>
      <c r="I155" s="3" t="s">
        <v>47</v>
      </c>
      <c r="J155" s="6">
        <v>3050</v>
      </c>
      <c r="K155" s="42">
        <v>200</v>
      </c>
      <c r="L155" s="42">
        <v>75</v>
      </c>
      <c r="M155" s="42">
        <v>225</v>
      </c>
      <c r="N155" s="43">
        <f t="shared" si="16"/>
        <v>3550</v>
      </c>
      <c r="O155" s="45"/>
      <c r="P155" s="43">
        <v>317.14</v>
      </c>
      <c r="R155" s="43">
        <v>200</v>
      </c>
      <c r="S155" s="43">
        <v>275</v>
      </c>
      <c r="T155" s="43">
        <v>150</v>
      </c>
      <c r="U155" s="46">
        <f t="shared" si="19"/>
        <v>9.8591549295774641E-2</v>
      </c>
      <c r="V155" s="43">
        <v>350</v>
      </c>
      <c r="W155" s="43">
        <v>350</v>
      </c>
      <c r="X155" s="46">
        <f t="shared" si="17"/>
        <v>8.9743589743589744E-2</v>
      </c>
      <c r="Y155" s="43">
        <f t="shared" si="18"/>
        <v>3900</v>
      </c>
      <c r="Z155" s="43"/>
      <c r="AD155" s="2">
        <v>1134</v>
      </c>
      <c r="AE155" s="3"/>
    </row>
    <row r="156" spans="1:31" ht="22.5" customHeight="1" x14ac:dyDescent="0.25">
      <c r="A156" s="2">
        <v>1177</v>
      </c>
      <c r="B156" s="41"/>
      <c r="C156" s="27">
        <f>VLOOKUP(A156,المرتبات!$A$27:$C$200,3,0)</f>
        <v>1124</v>
      </c>
      <c r="D156" s="3"/>
      <c r="E156" s="4">
        <v>42750</v>
      </c>
      <c r="F156" s="5">
        <f t="shared" si="13"/>
        <v>17</v>
      </c>
      <c r="G156" s="5">
        <f t="shared" si="14"/>
        <v>9</v>
      </c>
      <c r="H156" s="5">
        <f t="shared" si="15"/>
        <v>0</v>
      </c>
      <c r="I156" s="3" t="s">
        <v>40</v>
      </c>
      <c r="J156" s="6">
        <v>1125</v>
      </c>
      <c r="K156" s="42">
        <v>75</v>
      </c>
      <c r="L156" s="42">
        <v>150</v>
      </c>
      <c r="M156" s="42">
        <v>125</v>
      </c>
      <c r="N156" s="43">
        <f t="shared" si="16"/>
        <v>1475</v>
      </c>
      <c r="O156" s="45"/>
      <c r="P156" s="43">
        <v>116.67</v>
      </c>
      <c r="R156" s="43">
        <v>0</v>
      </c>
      <c r="S156" s="43">
        <v>0</v>
      </c>
      <c r="T156" s="43">
        <v>0</v>
      </c>
      <c r="U156" s="46">
        <f t="shared" si="19"/>
        <v>0</v>
      </c>
      <c r="V156" s="43">
        <v>0</v>
      </c>
      <c r="W156" s="43">
        <v>250</v>
      </c>
      <c r="X156" s="46">
        <f t="shared" si="17"/>
        <v>0.14492753623188406</v>
      </c>
      <c r="Y156" s="43">
        <f t="shared" si="18"/>
        <v>1725</v>
      </c>
      <c r="Z156" s="43"/>
      <c r="AD156" s="2">
        <v>1177</v>
      </c>
      <c r="AE156" s="3"/>
    </row>
    <row r="157" spans="1:31" ht="22.5" customHeight="1" x14ac:dyDescent="0.25">
      <c r="A157" s="2">
        <v>1135</v>
      </c>
      <c r="B157" s="41"/>
      <c r="C157" s="27">
        <f>VLOOKUP(A157,المرتبات!$A$27:$C$200,3,0)</f>
        <v>1125</v>
      </c>
      <c r="D157" s="3"/>
      <c r="E157" s="4">
        <v>41098</v>
      </c>
      <c r="F157" s="5">
        <f t="shared" si="13"/>
        <v>24</v>
      </c>
      <c r="G157" s="5">
        <f t="shared" si="14"/>
        <v>3</v>
      </c>
      <c r="H157" s="5">
        <f t="shared" si="15"/>
        <v>5</v>
      </c>
      <c r="I157" s="3" t="s">
        <v>37</v>
      </c>
      <c r="J157" s="6">
        <v>1600</v>
      </c>
      <c r="K157" s="42">
        <v>100</v>
      </c>
      <c r="L157" s="42">
        <v>150</v>
      </c>
      <c r="M157" s="42">
        <v>225</v>
      </c>
      <c r="N157" s="43">
        <f t="shared" si="16"/>
        <v>2075</v>
      </c>
      <c r="O157" s="45"/>
      <c r="P157" s="43">
        <v>162.86000000000001</v>
      </c>
      <c r="R157" s="43">
        <v>250</v>
      </c>
      <c r="S157" s="43">
        <v>250</v>
      </c>
      <c r="T157" s="43">
        <v>150</v>
      </c>
      <c r="U157" s="46">
        <f t="shared" si="19"/>
        <v>9.6385542168674704E-2</v>
      </c>
      <c r="V157" s="43">
        <v>200</v>
      </c>
      <c r="W157" s="43">
        <v>300</v>
      </c>
      <c r="X157" s="46">
        <f t="shared" si="17"/>
        <v>0.12631578947368421</v>
      </c>
      <c r="Y157" s="43">
        <f t="shared" si="18"/>
        <v>2375</v>
      </c>
      <c r="Z157" s="43"/>
      <c r="AD157" s="2">
        <v>1135</v>
      </c>
      <c r="AE157" s="3"/>
    </row>
    <row r="158" spans="1:31" ht="22.5" customHeight="1" x14ac:dyDescent="0.25">
      <c r="A158" s="2">
        <v>1137</v>
      </c>
      <c r="B158" s="41"/>
      <c r="C158" s="27">
        <f>VLOOKUP(A158,المرتبات!$A$27:$C$200,3,0)</f>
        <v>1126</v>
      </c>
      <c r="D158" s="3"/>
      <c r="E158" s="4">
        <v>40588</v>
      </c>
      <c r="F158" s="5">
        <f t="shared" si="13"/>
        <v>18</v>
      </c>
      <c r="G158" s="5">
        <f t="shared" si="14"/>
        <v>8</v>
      </c>
      <c r="H158" s="5">
        <f t="shared" si="15"/>
        <v>6</v>
      </c>
      <c r="I158" s="3" t="s">
        <v>43</v>
      </c>
      <c r="J158" s="6">
        <v>1500</v>
      </c>
      <c r="K158" s="42">
        <v>150</v>
      </c>
      <c r="L158" s="42">
        <v>75</v>
      </c>
      <c r="M158" s="42">
        <v>225</v>
      </c>
      <c r="N158" s="43">
        <f t="shared" si="16"/>
        <v>1950</v>
      </c>
      <c r="O158" s="45"/>
      <c r="P158" s="43">
        <v>145</v>
      </c>
      <c r="R158" s="43">
        <v>150</v>
      </c>
      <c r="S158" s="43">
        <v>150</v>
      </c>
      <c r="T158" s="43">
        <v>100</v>
      </c>
      <c r="U158" s="46">
        <f t="shared" si="19"/>
        <v>7.6923076923076927E-2</v>
      </c>
      <c r="V158" s="43">
        <v>150</v>
      </c>
      <c r="W158" s="43">
        <v>175</v>
      </c>
      <c r="X158" s="46">
        <f t="shared" si="17"/>
        <v>8.2352941176470587E-2</v>
      </c>
      <c r="Y158" s="43">
        <f t="shared" si="18"/>
        <v>2125</v>
      </c>
      <c r="Z158" s="43"/>
      <c r="AD158" s="2">
        <v>1137</v>
      </c>
      <c r="AE158" s="3"/>
    </row>
    <row r="159" spans="1:31" ht="22.5" customHeight="1" x14ac:dyDescent="0.25">
      <c r="A159" s="2">
        <v>1138</v>
      </c>
      <c r="B159" s="41"/>
      <c r="C159" s="27">
        <f>VLOOKUP(A159,المرتبات!$A$27:$C$200,3,0)</f>
        <v>1127</v>
      </c>
      <c r="D159" s="3"/>
      <c r="E159" s="4">
        <v>39707</v>
      </c>
      <c r="F159" s="5">
        <f t="shared" si="13"/>
        <v>16</v>
      </c>
      <c r="G159" s="5">
        <f t="shared" si="14"/>
        <v>1</v>
      </c>
      <c r="H159" s="5">
        <f t="shared" si="15"/>
        <v>9</v>
      </c>
      <c r="I159" s="3" t="s">
        <v>44</v>
      </c>
      <c r="J159" s="6">
        <v>1860</v>
      </c>
      <c r="K159" s="42">
        <v>100</v>
      </c>
      <c r="L159" s="42">
        <v>150</v>
      </c>
      <c r="M159" s="42">
        <v>225</v>
      </c>
      <c r="N159" s="43">
        <f t="shared" si="16"/>
        <v>2335</v>
      </c>
      <c r="O159" s="45"/>
      <c r="P159" s="43">
        <v>184.29</v>
      </c>
      <c r="R159" s="43">
        <v>225</v>
      </c>
      <c r="S159" s="43">
        <v>175</v>
      </c>
      <c r="T159" s="43">
        <v>160</v>
      </c>
      <c r="U159" s="46">
        <f t="shared" si="19"/>
        <v>0.10706638115631692</v>
      </c>
      <c r="V159" s="43">
        <v>250</v>
      </c>
      <c r="W159" s="43">
        <v>300</v>
      </c>
      <c r="X159" s="46">
        <f t="shared" si="17"/>
        <v>0.11385199240986717</v>
      </c>
      <c r="Y159" s="43">
        <f t="shared" si="18"/>
        <v>2635</v>
      </c>
      <c r="Z159" s="43"/>
      <c r="AD159" s="2">
        <v>1138</v>
      </c>
      <c r="AE159" s="3"/>
    </row>
    <row r="160" spans="1:31" ht="22.5" customHeight="1" x14ac:dyDescent="0.25">
      <c r="A160" s="2">
        <v>1139</v>
      </c>
      <c r="B160" s="41"/>
      <c r="C160" s="27">
        <f>VLOOKUP(A160,المرتبات!$A$27:$C$200,3,0)</f>
        <v>1128</v>
      </c>
      <c r="D160" s="3"/>
      <c r="E160" s="4">
        <v>41785</v>
      </c>
      <c r="F160" s="5">
        <f t="shared" si="13"/>
        <v>6</v>
      </c>
      <c r="G160" s="5">
        <f t="shared" si="14"/>
        <v>5</v>
      </c>
      <c r="H160" s="5">
        <f t="shared" si="15"/>
        <v>3</v>
      </c>
      <c r="I160" s="3" t="s">
        <v>41</v>
      </c>
      <c r="J160" s="6">
        <v>1350</v>
      </c>
      <c r="K160" s="42">
        <v>100</v>
      </c>
      <c r="L160" s="42">
        <v>150</v>
      </c>
      <c r="M160" s="42">
        <v>125</v>
      </c>
      <c r="N160" s="43">
        <f t="shared" si="16"/>
        <v>1725</v>
      </c>
      <c r="O160" s="45"/>
      <c r="P160" s="43">
        <v>141.43</v>
      </c>
      <c r="R160" s="43">
        <v>0</v>
      </c>
      <c r="S160" s="43">
        <v>150</v>
      </c>
      <c r="T160" s="43">
        <v>150</v>
      </c>
      <c r="U160" s="46">
        <f t="shared" si="19"/>
        <v>8.6956521739130432E-2</v>
      </c>
      <c r="V160" s="43">
        <v>150</v>
      </c>
      <c r="W160" s="43">
        <v>200</v>
      </c>
      <c r="X160" s="46">
        <f t="shared" si="17"/>
        <v>0.1038961038961039</v>
      </c>
      <c r="Y160" s="43">
        <f t="shared" si="18"/>
        <v>1925</v>
      </c>
      <c r="Z160" s="43"/>
      <c r="AD160" s="2">
        <v>1139</v>
      </c>
      <c r="AE160" s="3"/>
    </row>
    <row r="161" spans="1:31" ht="22.5" customHeight="1" x14ac:dyDescent="0.25">
      <c r="A161" s="2">
        <v>1140</v>
      </c>
      <c r="B161" s="41"/>
      <c r="C161" s="27">
        <f>VLOOKUP(A161,المرتبات!$A$27:$C$200,3,0)</f>
        <v>1129</v>
      </c>
      <c r="D161" s="3"/>
      <c r="E161" s="4">
        <v>42472</v>
      </c>
      <c r="F161" s="5">
        <f t="shared" ref="F161:F198" si="20">DATEDIF(E161,$D$1,"md")</f>
        <v>20</v>
      </c>
      <c r="G161" s="5">
        <f t="shared" ref="G161:G198" si="21">DATEDIF(E161,$D$1,"ym")</f>
        <v>6</v>
      </c>
      <c r="H161" s="5">
        <f t="shared" ref="H161:H198" si="22">DATEDIF(E161,$D$1,"y")</f>
        <v>1</v>
      </c>
      <c r="I161" s="3" t="s">
        <v>40</v>
      </c>
      <c r="J161" s="6">
        <v>1175</v>
      </c>
      <c r="K161" s="42">
        <v>75</v>
      </c>
      <c r="L161" s="42">
        <v>150</v>
      </c>
      <c r="M161" s="42">
        <v>125</v>
      </c>
      <c r="N161" s="43">
        <f t="shared" ref="N161:N198" si="23">SUM(J161:M161)</f>
        <v>1525</v>
      </c>
      <c r="O161" s="45"/>
      <c r="P161" s="43">
        <v>146.43</v>
      </c>
      <c r="R161" s="43">
        <v>0</v>
      </c>
      <c r="S161" s="43">
        <v>0</v>
      </c>
      <c r="T161" s="43">
        <v>0</v>
      </c>
      <c r="U161" s="46">
        <f t="shared" si="19"/>
        <v>0</v>
      </c>
      <c r="V161" s="43">
        <v>0</v>
      </c>
      <c r="W161" s="43">
        <v>250</v>
      </c>
      <c r="X161" s="46">
        <f t="shared" ref="X161:X198" si="24">W161/(N161+W161)</f>
        <v>0.14084507042253522</v>
      </c>
      <c r="Y161" s="43">
        <f t="shared" ref="Y161:Y198" si="25">N161+W161</f>
        <v>1775</v>
      </c>
      <c r="Z161" s="43"/>
      <c r="AD161" s="2">
        <v>1140</v>
      </c>
      <c r="AE161" s="3"/>
    </row>
    <row r="162" spans="1:31" ht="22.5" customHeight="1" x14ac:dyDescent="0.25">
      <c r="A162" s="2">
        <v>1141</v>
      </c>
      <c r="B162" s="41"/>
      <c r="C162" s="27">
        <f>VLOOKUP(A162,المرتبات!$A$27:$C$200,3,0)</f>
        <v>1130</v>
      </c>
      <c r="D162" s="3"/>
      <c r="E162" s="4">
        <v>39987</v>
      </c>
      <c r="F162" s="5">
        <f t="shared" si="20"/>
        <v>9</v>
      </c>
      <c r="G162" s="5">
        <f t="shared" si="21"/>
        <v>4</v>
      </c>
      <c r="H162" s="5">
        <f t="shared" si="22"/>
        <v>8</v>
      </c>
      <c r="I162" s="3" t="s">
        <v>37</v>
      </c>
      <c r="J162" s="6">
        <v>1875</v>
      </c>
      <c r="K162" s="42">
        <v>100</v>
      </c>
      <c r="L162" s="42">
        <v>150</v>
      </c>
      <c r="M162" s="42">
        <v>225</v>
      </c>
      <c r="N162" s="43">
        <f t="shared" si="23"/>
        <v>2350</v>
      </c>
      <c r="O162" s="45"/>
      <c r="P162" s="43">
        <v>155.71</v>
      </c>
      <c r="R162" s="43">
        <v>140</v>
      </c>
      <c r="S162" s="43">
        <v>150</v>
      </c>
      <c r="T162" s="43">
        <v>140</v>
      </c>
      <c r="U162" s="46">
        <f t="shared" si="19"/>
        <v>7.2340425531914887E-2</v>
      </c>
      <c r="V162" s="43">
        <v>170</v>
      </c>
      <c r="W162" s="43">
        <v>325</v>
      </c>
      <c r="X162" s="46">
        <f t="shared" si="24"/>
        <v>0.12149532710280374</v>
      </c>
      <c r="Y162" s="43">
        <f t="shared" si="25"/>
        <v>2675</v>
      </c>
      <c r="Z162" s="43"/>
      <c r="AD162" s="2">
        <v>1141</v>
      </c>
      <c r="AE162" s="3"/>
    </row>
    <row r="163" spans="1:31" ht="22.5" customHeight="1" x14ac:dyDescent="0.25">
      <c r="A163" s="2">
        <v>1142</v>
      </c>
      <c r="B163" s="41"/>
      <c r="C163" s="27">
        <f>VLOOKUP(A163,المرتبات!$A$27:$C$200,3,0)</f>
        <v>1131</v>
      </c>
      <c r="D163" s="3"/>
      <c r="E163" s="4">
        <v>41737</v>
      </c>
      <c r="F163" s="5">
        <f t="shared" si="20"/>
        <v>24</v>
      </c>
      <c r="G163" s="5">
        <f t="shared" si="21"/>
        <v>6</v>
      </c>
      <c r="H163" s="5">
        <f t="shared" si="22"/>
        <v>3</v>
      </c>
      <c r="I163" s="3" t="s">
        <v>43</v>
      </c>
      <c r="J163" s="6">
        <v>1430</v>
      </c>
      <c r="K163" s="42">
        <v>100</v>
      </c>
      <c r="L163" s="42">
        <v>150</v>
      </c>
      <c r="M163" s="42">
        <v>125</v>
      </c>
      <c r="N163" s="43">
        <f t="shared" si="23"/>
        <v>1805</v>
      </c>
      <c r="O163" s="45"/>
      <c r="P163" s="43">
        <v>142.86000000000001</v>
      </c>
      <c r="R163" s="43">
        <v>0</v>
      </c>
      <c r="S163" s="43">
        <v>200</v>
      </c>
      <c r="T163" s="43">
        <v>150</v>
      </c>
      <c r="U163" s="46">
        <f t="shared" si="19"/>
        <v>9.9722991689750698E-2</v>
      </c>
      <c r="V163" s="43">
        <v>180</v>
      </c>
      <c r="W163" s="43">
        <v>175</v>
      </c>
      <c r="X163" s="46">
        <f t="shared" si="24"/>
        <v>8.8383838383838384E-2</v>
      </c>
      <c r="Y163" s="43">
        <f t="shared" si="25"/>
        <v>1980</v>
      </c>
      <c r="Z163" s="43"/>
      <c r="AD163" s="47">
        <v>1142</v>
      </c>
      <c r="AE163" s="48"/>
    </row>
    <row r="164" spans="1:31" ht="22.5" customHeight="1" x14ac:dyDescent="0.25">
      <c r="A164" s="2">
        <v>1143</v>
      </c>
      <c r="B164" s="41"/>
      <c r="C164" s="27">
        <f>VLOOKUP(A164,المرتبات!$A$27:$C$200,3,0)</f>
        <v>1132</v>
      </c>
      <c r="D164" s="3"/>
      <c r="E164" s="4">
        <v>40601</v>
      </c>
      <c r="F164" s="5">
        <f t="shared" si="20"/>
        <v>5</v>
      </c>
      <c r="G164" s="5">
        <f t="shared" si="21"/>
        <v>8</v>
      </c>
      <c r="H164" s="5">
        <f t="shared" si="22"/>
        <v>6</v>
      </c>
      <c r="I164" s="3" t="s">
        <v>37</v>
      </c>
      <c r="J164" s="6">
        <v>1685</v>
      </c>
      <c r="K164" s="42">
        <v>150</v>
      </c>
      <c r="L164" s="42">
        <v>150</v>
      </c>
      <c r="M164" s="42">
        <v>225</v>
      </c>
      <c r="N164" s="43">
        <f t="shared" si="23"/>
        <v>2210</v>
      </c>
      <c r="O164" s="45"/>
      <c r="P164" s="43">
        <v>162.86000000000001</v>
      </c>
      <c r="R164" s="43">
        <v>125</v>
      </c>
      <c r="S164" s="43">
        <v>175</v>
      </c>
      <c r="T164" s="43">
        <v>115</v>
      </c>
      <c r="U164" s="46">
        <f t="shared" si="19"/>
        <v>7.6923076923076927E-2</v>
      </c>
      <c r="V164" s="43">
        <v>170</v>
      </c>
      <c r="W164" s="43">
        <v>300</v>
      </c>
      <c r="X164" s="46">
        <f t="shared" si="24"/>
        <v>0.11952191235059761</v>
      </c>
      <c r="Y164" s="43">
        <f t="shared" si="25"/>
        <v>2510</v>
      </c>
      <c r="Z164" s="43"/>
      <c r="AD164" s="2">
        <v>1143</v>
      </c>
      <c r="AE164" s="3"/>
    </row>
    <row r="165" spans="1:31" ht="22.5" customHeight="1" x14ac:dyDescent="0.25">
      <c r="A165" s="2">
        <v>1144</v>
      </c>
      <c r="B165" s="41"/>
      <c r="C165" s="27">
        <f>VLOOKUP(A165,المرتبات!$A$27:$C$200,3,0)</f>
        <v>1133</v>
      </c>
      <c r="D165" s="3"/>
      <c r="E165" s="4">
        <v>42231</v>
      </c>
      <c r="F165" s="5">
        <f t="shared" si="20"/>
        <v>17</v>
      </c>
      <c r="G165" s="5">
        <f t="shared" si="21"/>
        <v>2</v>
      </c>
      <c r="H165" s="5">
        <f t="shared" si="22"/>
        <v>2</v>
      </c>
      <c r="I165" s="3" t="s">
        <v>39</v>
      </c>
      <c r="J165" s="6">
        <v>1250</v>
      </c>
      <c r="K165" s="42">
        <v>100</v>
      </c>
      <c r="L165" s="42">
        <v>150</v>
      </c>
      <c r="M165" s="42">
        <v>125</v>
      </c>
      <c r="N165" s="43">
        <f t="shared" si="23"/>
        <v>1625</v>
      </c>
      <c r="O165" s="45"/>
      <c r="P165" s="43">
        <v>145</v>
      </c>
      <c r="R165" s="43">
        <v>0</v>
      </c>
      <c r="S165" s="43">
        <v>0</v>
      </c>
      <c r="T165" s="43">
        <v>150</v>
      </c>
      <c r="U165" s="46">
        <f t="shared" si="19"/>
        <v>9.2307692307692313E-2</v>
      </c>
      <c r="V165" s="43">
        <v>150</v>
      </c>
      <c r="W165" s="43">
        <v>200</v>
      </c>
      <c r="X165" s="46">
        <f t="shared" si="24"/>
        <v>0.1095890410958904</v>
      </c>
      <c r="Y165" s="43">
        <f t="shared" si="25"/>
        <v>1825</v>
      </c>
      <c r="Z165" s="43"/>
      <c r="AD165" s="2">
        <v>1144</v>
      </c>
      <c r="AE165" s="3"/>
    </row>
    <row r="166" spans="1:31" ht="22.5" customHeight="1" x14ac:dyDescent="0.25">
      <c r="A166" s="2">
        <v>1197</v>
      </c>
      <c r="B166" s="41"/>
      <c r="C166" s="27">
        <f>VLOOKUP(A166,المرتبات!$A$27:$C$200,3,0)</f>
        <v>1134</v>
      </c>
      <c r="D166" s="3"/>
      <c r="E166" s="4">
        <v>42814</v>
      </c>
      <c r="F166" s="5">
        <f t="shared" si="20"/>
        <v>12</v>
      </c>
      <c r="G166" s="5">
        <f t="shared" si="21"/>
        <v>7</v>
      </c>
      <c r="H166" s="5">
        <f t="shared" si="22"/>
        <v>0</v>
      </c>
      <c r="I166" s="3" t="s">
        <v>41</v>
      </c>
      <c r="J166" s="6">
        <v>1125</v>
      </c>
      <c r="K166" s="42">
        <v>75</v>
      </c>
      <c r="L166" s="42">
        <v>150</v>
      </c>
      <c r="M166" s="42">
        <v>100</v>
      </c>
      <c r="N166" s="43">
        <f t="shared" si="23"/>
        <v>1450</v>
      </c>
      <c r="O166" s="45"/>
      <c r="P166" s="43">
        <v>130</v>
      </c>
      <c r="R166" s="43">
        <v>0</v>
      </c>
      <c r="S166" s="43">
        <v>0</v>
      </c>
      <c r="T166" s="43">
        <v>0</v>
      </c>
      <c r="U166" s="46">
        <f t="shared" si="19"/>
        <v>0</v>
      </c>
      <c r="V166" s="43">
        <v>0</v>
      </c>
      <c r="W166" s="43">
        <v>200</v>
      </c>
      <c r="X166" s="46">
        <f t="shared" si="24"/>
        <v>0.12121212121212122</v>
      </c>
      <c r="Y166" s="43">
        <f t="shared" si="25"/>
        <v>1650</v>
      </c>
      <c r="Z166" s="43"/>
      <c r="AD166" s="2">
        <v>1197</v>
      </c>
      <c r="AE166" s="3"/>
    </row>
    <row r="167" spans="1:31" ht="22.5" customHeight="1" x14ac:dyDescent="0.25">
      <c r="A167" s="2">
        <v>1147</v>
      </c>
      <c r="B167" s="41"/>
      <c r="C167" s="27">
        <f>VLOOKUP(A167,المرتبات!$A$27:$C$200,3,0)</f>
        <v>1135</v>
      </c>
      <c r="D167" s="3"/>
      <c r="E167" s="4">
        <v>42033</v>
      </c>
      <c r="F167" s="5">
        <f t="shared" si="20"/>
        <v>3</v>
      </c>
      <c r="G167" s="5">
        <f t="shared" si="21"/>
        <v>9</v>
      </c>
      <c r="H167" s="5">
        <f t="shared" si="22"/>
        <v>2</v>
      </c>
      <c r="I167" s="3" t="s">
        <v>48</v>
      </c>
      <c r="J167" s="6">
        <v>1300</v>
      </c>
      <c r="K167" s="42">
        <v>100</v>
      </c>
      <c r="L167" s="42">
        <v>75</v>
      </c>
      <c r="M167" s="42">
        <v>125</v>
      </c>
      <c r="N167" s="43">
        <f t="shared" si="23"/>
        <v>1600</v>
      </c>
      <c r="O167" s="45"/>
      <c r="P167" s="43">
        <v>182.86</v>
      </c>
      <c r="R167" s="43">
        <v>0</v>
      </c>
      <c r="S167" s="43">
        <v>0</v>
      </c>
      <c r="T167" s="43">
        <v>150</v>
      </c>
      <c r="U167" s="46">
        <f t="shared" si="19"/>
        <v>0.125</v>
      </c>
      <c r="V167" s="43">
        <v>200</v>
      </c>
      <c r="W167" s="43">
        <v>250</v>
      </c>
      <c r="X167" s="46">
        <f t="shared" si="24"/>
        <v>0.13513513513513514</v>
      </c>
      <c r="Y167" s="43">
        <f t="shared" si="25"/>
        <v>1850</v>
      </c>
      <c r="Z167" s="43"/>
      <c r="AD167" s="2">
        <v>1147</v>
      </c>
      <c r="AE167" s="3"/>
    </row>
    <row r="168" spans="1:31" ht="22.5" customHeight="1" x14ac:dyDescent="0.25">
      <c r="A168" s="2">
        <v>1148</v>
      </c>
      <c r="B168" s="41"/>
      <c r="C168" s="27">
        <f>VLOOKUP(A168,المرتبات!$A$27:$C$200,3,0)</f>
        <v>1136</v>
      </c>
      <c r="D168" s="3"/>
      <c r="E168" s="4">
        <v>41923</v>
      </c>
      <c r="F168" s="5">
        <f t="shared" si="20"/>
        <v>21</v>
      </c>
      <c r="G168" s="5">
        <f t="shared" si="21"/>
        <v>0</v>
      </c>
      <c r="H168" s="5">
        <f t="shared" si="22"/>
        <v>3</v>
      </c>
      <c r="I168" s="3" t="s">
        <v>47</v>
      </c>
      <c r="J168" s="6">
        <v>2105</v>
      </c>
      <c r="K168" s="42">
        <v>150</v>
      </c>
      <c r="L168" s="42">
        <v>75</v>
      </c>
      <c r="M168" s="42">
        <v>125</v>
      </c>
      <c r="N168" s="43">
        <f t="shared" si="23"/>
        <v>2455</v>
      </c>
      <c r="O168" s="45"/>
      <c r="P168" s="43">
        <v>219.29</v>
      </c>
      <c r="R168" s="43">
        <v>0</v>
      </c>
      <c r="S168" s="43">
        <v>0</v>
      </c>
      <c r="T168" s="43">
        <v>130</v>
      </c>
      <c r="U168" s="46">
        <f t="shared" si="19"/>
        <v>7.128309572301425E-2</v>
      </c>
      <c r="V168" s="43">
        <v>175</v>
      </c>
      <c r="W168" s="43">
        <v>200</v>
      </c>
      <c r="X168" s="46">
        <f t="shared" si="24"/>
        <v>7.5329566854990579E-2</v>
      </c>
      <c r="Y168" s="43">
        <f t="shared" si="25"/>
        <v>2655</v>
      </c>
      <c r="Z168" s="43"/>
      <c r="AD168" s="2">
        <v>1148</v>
      </c>
      <c r="AE168" s="3"/>
    </row>
    <row r="169" spans="1:31" ht="22.5" customHeight="1" x14ac:dyDescent="0.25">
      <c r="A169" s="2">
        <v>1178</v>
      </c>
      <c r="B169" s="41"/>
      <c r="C169" s="27">
        <f>VLOOKUP(A169,المرتبات!$A$27:$C$200,3,0)</f>
        <v>1137</v>
      </c>
      <c r="D169" s="3"/>
      <c r="E169" s="4">
        <v>42753</v>
      </c>
      <c r="F169" s="5">
        <f t="shared" si="20"/>
        <v>14</v>
      </c>
      <c r="G169" s="5">
        <f t="shared" si="21"/>
        <v>9</v>
      </c>
      <c r="H169" s="5">
        <f t="shared" si="22"/>
        <v>0</v>
      </c>
      <c r="I169" s="3" t="s">
        <v>40</v>
      </c>
      <c r="J169" s="6">
        <v>1125</v>
      </c>
      <c r="K169" s="42">
        <v>75</v>
      </c>
      <c r="L169" s="42">
        <v>150</v>
      </c>
      <c r="M169" s="42">
        <v>125</v>
      </c>
      <c r="N169" s="43">
        <f t="shared" si="23"/>
        <v>1475</v>
      </c>
      <c r="O169" s="45"/>
      <c r="P169" s="43">
        <v>116.67</v>
      </c>
      <c r="R169" s="43">
        <v>0</v>
      </c>
      <c r="S169" s="43">
        <v>0</v>
      </c>
      <c r="T169" s="43">
        <v>0</v>
      </c>
      <c r="U169" s="46">
        <f t="shared" si="19"/>
        <v>0</v>
      </c>
      <c r="V169" s="43">
        <v>0</v>
      </c>
      <c r="W169" s="43">
        <v>250</v>
      </c>
      <c r="X169" s="46">
        <f t="shared" si="24"/>
        <v>0.14492753623188406</v>
      </c>
      <c r="Y169" s="43">
        <f t="shared" si="25"/>
        <v>1725</v>
      </c>
      <c r="Z169" s="43"/>
      <c r="AD169" s="2">
        <v>1178</v>
      </c>
      <c r="AE169" s="3"/>
    </row>
    <row r="170" spans="1:31" ht="22.5" customHeight="1" x14ac:dyDescent="0.25">
      <c r="A170" s="2">
        <v>1149</v>
      </c>
      <c r="B170" s="41"/>
      <c r="C170" s="27">
        <f>VLOOKUP(A170,المرتبات!$A$27:$C$200,3,0)</f>
        <v>1138</v>
      </c>
      <c r="D170" s="3"/>
      <c r="E170" s="4">
        <v>39650</v>
      </c>
      <c r="F170" s="5">
        <f t="shared" si="20"/>
        <v>11</v>
      </c>
      <c r="G170" s="5">
        <f t="shared" si="21"/>
        <v>3</v>
      </c>
      <c r="H170" s="5">
        <f t="shared" si="22"/>
        <v>9</v>
      </c>
      <c r="I170" s="3" t="s">
        <v>43</v>
      </c>
      <c r="J170" s="6">
        <v>1825</v>
      </c>
      <c r="K170" s="42">
        <v>150</v>
      </c>
      <c r="L170" s="42">
        <v>75</v>
      </c>
      <c r="M170" s="42">
        <v>225</v>
      </c>
      <c r="N170" s="43">
        <f t="shared" si="23"/>
        <v>2275</v>
      </c>
      <c r="O170" s="45"/>
      <c r="P170" s="43">
        <v>164.29</v>
      </c>
      <c r="R170" s="43">
        <v>150</v>
      </c>
      <c r="S170" s="43">
        <v>150</v>
      </c>
      <c r="T170" s="43">
        <v>115</v>
      </c>
      <c r="U170" s="46">
        <f t="shared" si="19"/>
        <v>8.3516483516483511E-2</v>
      </c>
      <c r="V170" s="43">
        <v>190</v>
      </c>
      <c r="W170" s="43">
        <v>200</v>
      </c>
      <c r="X170" s="46">
        <f t="shared" si="24"/>
        <v>8.0808080808080815E-2</v>
      </c>
      <c r="Y170" s="43">
        <f t="shared" si="25"/>
        <v>2475</v>
      </c>
      <c r="Z170" s="43"/>
      <c r="AD170" s="2">
        <v>1149</v>
      </c>
      <c r="AE170" s="3"/>
    </row>
    <row r="171" spans="1:31" ht="22.5" customHeight="1" x14ac:dyDescent="0.25">
      <c r="A171" s="2">
        <v>1150</v>
      </c>
      <c r="B171" s="41"/>
      <c r="C171" s="27">
        <f>VLOOKUP(A171,المرتبات!$A$27:$C$200,3,0)</f>
        <v>1139</v>
      </c>
      <c r="D171" s="3"/>
      <c r="E171" s="4">
        <v>42322</v>
      </c>
      <c r="F171" s="5">
        <f t="shared" si="20"/>
        <v>18</v>
      </c>
      <c r="G171" s="5">
        <f t="shared" si="21"/>
        <v>11</v>
      </c>
      <c r="H171" s="5">
        <f t="shared" si="22"/>
        <v>1</v>
      </c>
      <c r="I171" s="3" t="s">
        <v>39</v>
      </c>
      <c r="J171" s="6">
        <v>1225</v>
      </c>
      <c r="K171" s="42">
        <v>75</v>
      </c>
      <c r="L171" s="42">
        <v>150</v>
      </c>
      <c r="M171" s="42">
        <v>125</v>
      </c>
      <c r="N171" s="43">
        <f t="shared" si="23"/>
        <v>1575</v>
      </c>
      <c r="O171" s="45"/>
      <c r="P171" s="43">
        <v>145</v>
      </c>
      <c r="R171" s="43">
        <v>0</v>
      </c>
      <c r="S171" s="43">
        <v>0</v>
      </c>
      <c r="T171" s="43">
        <v>0</v>
      </c>
      <c r="U171" s="46">
        <f t="shared" si="19"/>
        <v>0.1111111111111111</v>
      </c>
      <c r="V171" s="43">
        <v>175</v>
      </c>
      <c r="W171" s="43">
        <v>200</v>
      </c>
      <c r="X171" s="46">
        <f t="shared" si="24"/>
        <v>0.11267605633802817</v>
      </c>
      <c r="Y171" s="43">
        <f t="shared" si="25"/>
        <v>1775</v>
      </c>
      <c r="Z171" s="43"/>
      <c r="AD171" s="2">
        <v>1150</v>
      </c>
      <c r="AE171" s="3"/>
    </row>
    <row r="172" spans="1:31" ht="22.5" customHeight="1" x14ac:dyDescent="0.25">
      <c r="A172" s="2">
        <v>1151</v>
      </c>
      <c r="B172" s="41"/>
      <c r="C172" s="27">
        <f>VLOOKUP(A172,المرتبات!$A$27:$C$200,3,0)</f>
        <v>1140</v>
      </c>
      <c r="D172" s="3"/>
      <c r="E172" s="4">
        <v>41897</v>
      </c>
      <c r="F172" s="5">
        <f t="shared" si="20"/>
        <v>17</v>
      </c>
      <c r="G172" s="5">
        <f t="shared" si="21"/>
        <v>1</v>
      </c>
      <c r="H172" s="5">
        <f t="shared" si="22"/>
        <v>3</v>
      </c>
      <c r="I172" s="3" t="s">
        <v>40</v>
      </c>
      <c r="J172" s="6">
        <v>1480</v>
      </c>
      <c r="K172" s="42">
        <v>100</v>
      </c>
      <c r="L172" s="42">
        <v>150</v>
      </c>
      <c r="M172" s="42">
        <v>125</v>
      </c>
      <c r="N172" s="43">
        <f t="shared" si="23"/>
        <v>1855</v>
      </c>
      <c r="O172" s="45"/>
      <c r="P172" s="43">
        <v>150.71</v>
      </c>
      <c r="R172" s="43">
        <v>0</v>
      </c>
      <c r="S172" s="43">
        <v>150</v>
      </c>
      <c r="T172" s="43">
        <v>150</v>
      </c>
      <c r="U172" s="46">
        <f t="shared" si="19"/>
        <v>9.7035040431266845E-2</v>
      </c>
      <c r="V172" s="43">
        <v>180</v>
      </c>
      <c r="W172" s="43">
        <v>250</v>
      </c>
      <c r="X172" s="46">
        <f t="shared" si="24"/>
        <v>0.11876484560570071</v>
      </c>
      <c r="Y172" s="43">
        <f t="shared" si="25"/>
        <v>2105</v>
      </c>
      <c r="Z172" s="43"/>
      <c r="AD172" s="2">
        <v>1151</v>
      </c>
      <c r="AE172" s="3"/>
    </row>
    <row r="173" spans="1:31" ht="22.5" customHeight="1" x14ac:dyDescent="0.25">
      <c r="A173" s="2">
        <v>1152</v>
      </c>
      <c r="B173" s="41"/>
      <c r="C173" s="27">
        <f>VLOOKUP(A173,المرتبات!$A$27:$C$200,3,0)</f>
        <v>1141</v>
      </c>
      <c r="D173" s="3"/>
      <c r="E173" s="4">
        <v>41611</v>
      </c>
      <c r="F173" s="5">
        <f t="shared" si="20"/>
        <v>29</v>
      </c>
      <c r="G173" s="5">
        <f t="shared" si="21"/>
        <v>10</v>
      </c>
      <c r="H173" s="5">
        <f t="shared" si="22"/>
        <v>3</v>
      </c>
      <c r="I173" s="3" t="s">
        <v>37</v>
      </c>
      <c r="J173" s="6">
        <v>1615</v>
      </c>
      <c r="K173" s="42">
        <v>100</v>
      </c>
      <c r="L173" s="42">
        <v>150</v>
      </c>
      <c r="M173" s="42">
        <v>225</v>
      </c>
      <c r="N173" s="43">
        <f t="shared" si="23"/>
        <v>2090</v>
      </c>
      <c r="O173" s="45"/>
      <c r="P173" s="43">
        <v>161.43</v>
      </c>
      <c r="R173" s="43">
        <v>200</v>
      </c>
      <c r="S173" s="43">
        <v>250</v>
      </c>
      <c r="T173" s="43">
        <v>140</v>
      </c>
      <c r="U173" s="46">
        <f t="shared" si="19"/>
        <v>8.3732057416267949E-2</v>
      </c>
      <c r="V173" s="43">
        <v>175</v>
      </c>
      <c r="W173" s="43">
        <v>300</v>
      </c>
      <c r="X173" s="46">
        <f t="shared" si="24"/>
        <v>0.12552301255230125</v>
      </c>
      <c r="Y173" s="43">
        <f t="shared" si="25"/>
        <v>2390</v>
      </c>
      <c r="Z173" s="43"/>
      <c r="AD173" s="2">
        <v>1152</v>
      </c>
      <c r="AE173" s="3"/>
    </row>
    <row r="174" spans="1:31" ht="22.5" customHeight="1" x14ac:dyDescent="0.25">
      <c r="A174" s="2">
        <v>1153</v>
      </c>
      <c r="B174" s="41"/>
      <c r="C174" s="27">
        <f>VLOOKUP(A174,المرتبات!$A$27:$C$200,3,0)</f>
        <v>1142</v>
      </c>
      <c r="D174" s="3"/>
      <c r="E174" s="4">
        <v>41601</v>
      </c>
      <c r="F174" s="5">
        <f t="shared" si="20"/>
        <v>9</v>
      </c>
      <c r="G174" s="5">
        <f t="shared" si="21"/>
        <v>11</v>
      </c>
      <c r="H174" s="5">
        <f t="shared" si="22"/>
        <v>3</v>
      </c>
      <c r="I174" s="3" t="s">
        <v>39</v>
      </c>
      <c r="J174" s="6">
        <v>1395</v>
      </c>
      <c r="K174" s="42">
        <v>100</v>
      </c>
      <c r="L174" s="42">
        <v>150</v>
      </c>
      <c r="M174" s="42">
        <v>150</v>
      </c>
      <c r="N174" s="43">
        <f t="shared" si="23"/>
        <v>1795</v>
      </c>
      <c r="O174" s="45"/>
      <c r="P174" s="43">
        <v>145</v>
      </c>
      <c r="R174" s="43">
        <v>150</v>
      </c>
      <c r="S174" s="43">
        <v>175</v>
      </c>
      <c r="T174" s="43">
        <v>150</v>
      </c>
      <c r="U174" s="46">
        <f t="shared" si="19"/>
        <v>9.4707520891364902E-2</v>
      </c>
      <c r="V174" s="43">
        <v>170</v>
      </c>
      <c r="W174" s="43">
        <v>200</v>
      </c>
      <c r="X174" s="46">
        <f t="shared" si="24"/>
        <v>0.10025062656641603</v>
      </c>
      <c r="Y174" s="43">
        <f t="shared" si="25"/>
        <v>1995</v>
      </c>
      <c r="Z174" s="43"/>
      <c r="AD174" s="2">
        <v>1153</v>
      </c>
      <c r="AE174" s="3"/>
    </row>
    <row r="175" spans="1:31" ht="22.5" customHeight="1" x14ac:dyDescent="0.25">
      <c r="A175" s="2">
        <v>1154</v>
      </c>
      <c r="B175" s="41"/>
      <c r="C175" s="27">
        <f>VLOOKUP(A175,المرتبات!$A$27:$C$200,3,0)</f>
        <v>1143</v>
      </c>
      <c r="D175" s="3"/>
      <c r="E175" s="4">
        <v>42352</v>
      </c>
      <c r="F175" s="5">
        <f t="shared" si="20"/>
        <v>18</v>
      </c>
      <c r="G175" s="5">
        <f t="shared" si="21"/>
        <v>10</v>
      </c>
      <c r="H175" s="5">
        <f t="shared" si="22"/>
        <v>1</v>
      </c>
      <c r="I175" s="3" t="s">
        <v>37</v>
      </c>
      <c r="J175" s="6">
        <v>1225</v>
      </c>
      <c r="K175" s="42">
        <v>75</v>
      </c>
      <c r="L175" s="42">
        <v>150</v>
      </c>
      <c r="M175" s="42">
        <v>125</v>
      </c>
      <c r="N175" s="43">
        <f t="shared" si="23"/>
        <v>1575</v>
      </c>
      <c r="O175" s="45"/>
      <c r="P175" s="43">
        <v>152.13999999999999</v>
      </c>
      <c r="R175" s="43">
        <v>0</v>
      </c>
      <c r="S175" s="43">
        <v>0</v>
      </c>
      <c r="T175" s="43">
        <v>0</v>
      </c>
      <c r="U175" s="46">
        <f t="shared" si="19"/>
        <v>0.1111111111111111</v>
      </c>
      <c r="V175" s="43">
        <v>175</v>
      </c>
      <c r="W175" s="43">
        <v>250</v>
      </c>
      <c r="X175" s="46">
        <f t="shared" si="24"/>
        <v>0.13698630136986301</v>
      </c>
      <c r="Y175" s="43">
        <f t="shared" si="25"/>
        <v>1825</v>
      </c>
      <c r="Z175" s="43"/>
      <c r="AD175" s="2">
        <v>1154</v>
      </c>
      <c r="AE175" s="3"/>
    </row>
    <row r="176" spans="1:31" ht="22.5" customHeight="1" x14ac:dyDescent="0.25">
      <c r="A176" s="2">
        <v>1155</v>
      </c>
      <c r="B176" s="41"/>
      <c r="C176" s="27">
        <f>VLOOKUP(A176,المرتبات!$A$27:$C$200,3,0)</f>
        <v>1144</v>
      </c>
      <c r="D176" s="3"/>
      <c r="E176" s="4">
        <v>41818</v>
      </c>
      <c r="F176" s="5">
        <f t="shared" si="20"/>
        <v>4</v>
      </c>
      <c r="G176" s="5">
        <f t="shared" si="21"/>
        <v>4</v>
      </c>
      <c r="H176" s="5">
        <f t="shared" si="22"/>
        <v>3</v>
      </c>
      <c r="I176" s="3" t="s">
        <v>40</v>
      </c>
      <c r="J176" s="6">
        <v>1375</v>
      </c>
      <c r="K176" s="42">
        <v>100</v>
      </c>
      <c r="L176" s="42">
        <v>150</v>
      </c>
      <c r="M176" s="42">
        <v>125</v>
      </c>
      <c r="N176" s="43">
        <f t="shared" si="23"/>
        <v>1750</v>
      </c>
      <c r="O176" s="45"/>
      <c r="P176" s="43">
        <v>145</v>
      </c>
      <c r="R176" s="43">
        <v>100</v>
      </c>
      <c r="S176" s="43">
        <v>175</v>
      </c>
      <c r="T176" s="43">
        <v>150</v>
      </c>
      <c r="U176" s="46">
        <f t="shared" si="19"/>
        <v>8.5714285714285715E-2</v>
      </c>
      <c r="V176" s="43">
        <v>150</v>
      </c>
      <c r="W176" s="43">
        <v>175</v>
      </c>
      <c r="X176" s="46">
        <f t="shared" si="24"/>
        <v>9.0909090909090912E-2</v>
      </c>
      <c r="Y176" s="43">
        <f t="shared" si="25"/>
        <v>1925</v>
      </c>
      <c r="Z176" s="43"/>
      <c r="AD176" s="2">
        <v>1155</v>
      </c>
      <c r="AE176" s="3"/>
    </row>
    <row r="177" spans="1:31" ht="22.5" customHeight="1" x14ac:dyDescent="0.25">
      <c r="A177" s="2">
        <v>1156</v>
      </c>
      <c r="B177" s="41"/>
      <c r="C177" s="27">
        <f>VLOOKUP(A177,المرتبات!$A$27:$C$200,3,0)</f>
        <v>1145</v>
      </c>
      <c r="D177" s="3"/>
      <c r="E177" s="4">
        <v>40531</v>
      </c>
      <c r="F177" s="5">
        <f t="shared" si="20"/>
        <v>13</v>
      </c>
      <c r="G177" s="5">
        <f t="shared" si="21"/>
        <v>10</v>
      </c>
      <c r="H177" s="5">
        <f t="shared" si="22"/>
        <v>6</v>
      </c>
      <c r="I177" s="3" t="s">
        <v>40</v>
      </c>
      <c r="J177" s="6">
        <v>1640</v>
      </c>
      <c r="K177" s="42">
        <v>150</v>
      </c>
      <c r="L177" s="42">
        <v>150</v>
      </c>
      <c r="M177" s="42">
        <v>225</v>
      </c>
      <c r="N177" s="43">
        <f t="shared" si="23"/>
        <v>2165</v>
      </c>
      <c r="O177" s="45"/>
      <c r="P177" s="43">
        <v>156.43</v>
      </c>
      <c r="R177" s="43">
        <v>150</v>
      </c>
      <c r="S177" s="43">
        <v>175</v>
      </c>
      <c r="T177" s="43">
        <v>115</v>
      </c>
      <c r="U177" s="46">
        <f t="shared" si="19"/>
        <v>9.237875288683603E-2</v>
      </c>
      <c r="V177" s="43">
        <v>200</v>
      </c>
      <c r="W177" s="43">
        <v>225</v>
      </c>
      <c r="X177" s="46">
        <f t="shared" si="24"/>
        <v>9.4142259414225937E-2</v>
      </c>
      <c r="Y177" s="43">
        <f t="shared" si="25"/>
        <v>2390</v>
      </c>
      <c r="Z177" s="43"/>
      <c r="AD177" s="2">
        <v>1156</v>
      </c>
      <c r="AE177" s="3"/>
    </row>
    <row r="178" spans="1:31" ht="22.5" customHeight="1" x14ac:dyDescent="0.25">
      <c r="A178" s="2">
        <v>1157</v>
      </c>
      <c r="B178" s="41"/>
      <c r="C178" s="27">
        <f>VLOOKUP(A178,المرتبات!$A$27:$C$200,3,0)</f>
        <v>1146</v>
      </c>
      <c r="D178" s="3"/>
      <c r="E178" s="4">
        <v>39595</v>
      </c>
      <c r="F178" s="5">
        <f t="shared" si="20"/>
        <v>5</v>
      </c>
      <c r="G178" s="5">
        <f t="shared" si="21"/>
        <v>5</v>
      </c>
      <c r="H178" s="5">
        <f t="shared" si="22"/>
        <v>9</v>
      </c>
      <c r="I178" s="3" t="s">
        <v>45</v>
      </c>
      <c r="J178" s="6">
        <v>2900</v>
      </c>
      <c r="K178" s="42">
        <v>200</v>
      </c>
      <c r="L178" s="42">
        <v>150</v>
      </c>
      <c r="M178" s="42">
        <v>225</v>
      </c>
      <c r="N178" s="43">
        <f t="shared" si="23"/>
        <v>3475</v>
      </c>
      <c r="O178" s="45"/>
      <c r="P178" s="43">
        <v>302.86</v>
      </c>
      <c r="R178" s="43">
        <v>500</v>
      </c>
      <c r="S178" s="43">
        <v>300</v>
      </c>
      <c r="T178" s="43">
        <v>200</v>
      </c>
      <c r="U178" s="46">
        <f t="shared" si="19"/>
        <v>0.10071942446043165</v>
      </c>
      <c r="V178" s="43">
        <v>350</v>
      </c>
      <c r="W178" s="43">
        <v>450</v>
      </c>
      <c r="X178" s="46">
        <f t="shared" si="24"/>
        <v>0.11464968152866242</v>
      </c>
      <c r="Y178" s="43">
        <f t="shared" si="25"/>
        <v>3925</v>
      </c>
      <c r="Z178" s="43"/>
      <c r="AD178" s="2">
        <v>1157</v>
      </c>
      <c r="AE178" s="3"/>
    </row>
    <row r="179" spans="1:31" ht="22.5" customHeight="1" x14ac:dyDescent="0.25">
      <c r="A179" s="2">
        <v>1158</v>
      </c>
      <c r="B179" s="41"/>
      <c r="C179" s="27">
        <f>VLOOKUP(A179,المرتبات!$A$27:$C$200,3,0)</f>
        <v>1147</v>
      </c>
      <c r="D179" s="3"/>
      <c r="E179" s="4">
        <v>41982</v>
      </c>
      <c r="F179" s="5">
        <f t="shared" si="20"/>
        <v>23</v>
      </c>
      <c r="G179" s="5">
        <f t="shared" si="21"/>
        <v>10</v>
      </c>
      <c r="H179" s="5">
        <f t="shared" si="22"/>
        <v>2</v>
      </c>
      <c r="I179" s="3" t="s">
        <v>40</v>
      </c>
      <c r="J179" s="6">
        <v>1325</v>
      </c>
      <c r="K179" s="42">
        <v>100</v>
      </c>
      <c r="L179" s="42">
        <v>150</v>
      </c>
      <c r="M179" s="42">
        <v>125</v>
      </c>
      <c r="N179" s="43">
        <f t="shared" si="23"/>
        <v>1700</v>
      </c>
      <c r="O179" s="45"/>
      <c r="P179" s="43">
        <v>146.43</v>
      </c>
      <c r="R179" s="43">
        <v>0</v>
      </c>
      <c r="S179" s="43">
        <v>50</v>
      </c>
      <c r="T179" s="43">
        <v>150</v>
      </c>
      <c r="U179" s="46">
        <f t="shared" si="19"/>
        <v>0.10294117647058823</v>
      </c>
      <c r="V179" s="43">
        <v>175</v>
      </c>
      <c r="W179" s="43">
        <v>225</v>
      </c>
      <c r="X179" s="46">
        <f t="shared" si="24"/>
        <v>0.11688311688311688</v>
      </c>
      <c r="Y179" s="43">
        <f t="shared" si="25"/>
        <v>1925</v>
      </c>
      <c r="Z179" s="43"/>
      <c r="AD179" s="47">
        <v>1158</v>
      </c>
      <c r="AE179" s="48"/>
    </row>
    <row r="180" spans="1:31" ht="22.5" customHeight="1" x14ac:dyDescent="0.25">
      <c r="A180" s="2">
        <v>1159</v>
      </c>
      <c r="B180" s="41"/>
      <c r="C180" s="27">
        <f>VLOOKUP(A180,المرتبات!$A$27:$C$200,3,0)</f>
        <v>1148</v>
      </c>
      <c r="D180" s="3"/>
      <c r="E180" s="4">
        <v>40257</v>
      </c>
      <c r="F180" s="5">
        <f t="shared" si="20"/>
        <v>12</v>
      </c>
      <c r="G180" s="5">
        <f t="shared" si="21"/>
        <v>7</v>
      </c>
      <c r="H180" s="5">
        <f t="shared" si="22"/>
        <v>7</v>
      </c>
      <c r="I180" s="3" t="s">
        <v>37</v>
      </c>
      <c r="J180" s="6">
        <v>1715</v>
      </c>
      <c r="K180" s="42">
        <v>150</v>
      </c>
      <c r="L180" s="42">
        <v>150</v>
      </c>
      <c r="M180" s="42">
        <v>225</v>
      </c>
      <c r="N180" s="43">
        <f t="shared" si="23"/>
        <v>2240</v>
      </c>
      <c r="O180" s="45"/>
      <c r="P180" s="43">
        <v>156.43</v>
      </c>
      <c r="R180" s="43">
        <v>125</v>
      </c>
      <c r="S180" s="43">
        <v>150</v>
      </c>
      <c r="T180" s="43">
        <v>140</v>
      </c>
      <c r="U180" s="46">
        <f t="shared" si="19"/>
        <v>7.8125E-2</v>
      </c>
      <c r="V180" s="43">
        <v>175</v>
      </c>
      <c r="W180" s="43">
        <v>300</v>
      </c>
      <c r="X180" s="46">
        <f t="shared" si="24"/>
        <v>0.11811023622047244</v>
      </c>
      <c r="Y180" s="43">
        <f t="shared" si="25"/>
        <v>2540</v>
      </c>
      <c r="Z180" s="43"/>
      <c r="AD180" s="2">
        <v>1159</v>
      </c>
      <c r="AE180" s="3"/>
    </row>
    <row r="181" spans="1:31" ht="22.5" customHeight="1" x14ac:dyDescent="0.25">
      <c r="A181" s="2">
        <v>1160</v>
      </c>
      <c r="B181" s="41"/>
      <c r="C181" s="27">
        <f>VLOOKUP(A181,المرتبات!$A$27:$C$200,3,0)</f>
        <v>1149</v>
      </c>
      <c r="D181" s="3"/>
      <c r="E181" s="4">
        <v>42158</v>
      </c>
      <c r="F181" s="5">
        <f t="shared" si="20"/>
        <v>29</v>
      </c>
      <c r="G181" s="5">
        <f t="shared" si="21"/>
        <v>4</v>
      </c>
      <c r="H181" s="5">
        <f t="shared" si="22"/>
        <v>2</v>
      </c>
      <c r="I181" s="3" t="s">
        <v>37</v>
      </c>
      <c r="J181" s="6">
        <v>1310</v>
      </c>
      <c r="K181" s="42">
        <v>100</v>
      </c>
      <c r="L181" s="42">
        <v>150</v>
      </c>
      <c r="M181" s="42">
        <v>125</v>
      </c>
      <c r="N181" s="43">
        <f t="shared" si="23"/>
        <v>1685</v>
      </c>
      <c r="O181" s="45"/>
      <c r="P181" s="43">
        <v>147.86000000000001</v>
      </c>
      <c r="R181" s="43">
        <v>0</v>
      </c>
      <c r="S181" s="43">
        <v>0</v>
      </c>
      <c r="T181" s="43">
        <v>150</v>
      </c>
      <c r="U181" s="46">
        <f t="shared" si="19"/>
        <v>9.4955489614243327E-2</v>
      </c>
      <c r="V181" s="43">
        <v>160</v>
      </c>
      <c r="W181" s="43">
        <v>250</v>
      </c>
      <c r="X181" s="46">
        <f t="shared" si="24"/>
        <v>0.12919896640826872</v>
      </c>
      <c r="Y181" s="43">
        <f t="shared" si="25"/>
        <v>1935</v>
      </c>
      <c r="Z181" s="43"/>
      <c r="AD181" s="2">
        <v>1160</v>
      </c>
      <c r="AE181" s="3"/>
    </row>
    <row r="182" spans="1:31" ht="22.5" customHeight="1" x14ac:dyDescent="0.25">
      <c r="A182" s="2">
        <v>1161</v>
      </c>
      <c r="B182" s="41"/>
      <c r="C182" s="27">
        <f>VLOOKUP(A182,المرتبات!$A$27:$C$200,3,0)</f>
        <v>1150</v>
      </c>
      <c r="D182" s="3"/>
      <c r="E182" s="4">
        <v>40318</v>
      </c>
      <c r="F182" s="5">
        <f t="shared" si="20"/>
        <v>12</v>
      </c>
      <c r="G182" s="5">
        <f t="shared" si="21"/>
        <v>5</v>
      </c>
      <c r="H182" s="5">
        <f t="shared" si="22"/>
        <v>7</v>
      </c>
      <c r="I182" s="3" t="s">
        <v>37</v>
      </c>
      <c r="J182" s="6">
        <v>1820</v>
      </c>
      <c r="K182" s="42">
        <v>150</v>
      </c>
      <c r="L182" s="42">
        <v>150</v>
      </c>
      <c r="M182" s="42">
        <v>225</v>
      </c>
      <c r="N182" s="43">
        <f t="shared" si="23"/>
        <v>2345</v>
      </c>
      <c r="O182" s="45"/>
      <c r="P182" s="43">
        <v>152.86000000000001</v>
      </c>
      <c r="R182" s="43">
        <v>130</v>
      </c>
      <c r="S182" s="43">
        <v>150</v>
      </c>
      <c r="T182" s="43">
        <v>115</v>
      </c>
      <c r="U182" s="46">
        <f t="shared" si="19"/>
        <v>7.4626865671641784E-2</v>
      </c>
      <c r="V182" s="43">
        <v>175</v>
      </c>
      <c r="W182" s="43">
        <v>300</v>
      </c>
      <c r="X182" s="46">
        <f t="shared" si="24"/>
        <v>0.11342155009451796</v>
      </c>
      <c r="Y182" s="43">
        <f t="shared" si="25"/>
        <v>2645</v>
      </c>
      <c r="Z182" s="43"/>
      <c r="AD182" s="2">
        <v>1161</v>
      </c>
      <c r="AE182" s="3"/>
    </row>
    <row r="183" spans="1:31" ht="22.5" customHeight="1" x14ac:dyDescent="0.25">
      <c r="A183" s="2">
        <v>1162</v>
      </c>
      <c r="B183" s="41"/>
      <c r="C183" s="27">
        <f>VLOOKUP(A183,المرتبات!$A$27:$C$200,3,0)</f>
        <v>1151</v>
      </c>
      <c r="D183" s="3"/>
      <c r="E183" s="4">
        <v>39814</v>
      </c>
      <c r="F183" s="5">
        <f t="shared" si="20"/>
        <v>0</v>
      </c>
      <c r="G183" s="5">
        <f t="shared" si="21"/>
        <v>10</v>
      </c>
      <c r="H183" s="5">
        <f t="shared" si="22"/>
        <v>8</v>
      </c>
      <c r="I183" s="3" t="s">
        <v>37</v>
      </c>
      <c r="J183" s="6">
        <v>1900</v>
      </c>
      <c r="K183" s="42">
        <v>150</v>
      </c>
      <c r="L183" s="42">
        <v>150</v>
      </c>
      <c r="M183" s="42">
        <v>225</v>
      </c>
      <c r="N183" s="43">
        <f t="shared" si="23"/>
        <v>2425</v>
      </c>
      <c r="O183" s="45"/>
      <c r="P183" s="43">
        <v>164.29</v>
      </c>
      <c r="R183" s="43">
        <v>150</v>
      </c>
      <c r="S183" s="43">
        <v>150</v>
      </c>
      <c r="T183" s="43">
        <v>125</v>
      </c>
      <c r="U183" s="46">
        <f t="shared" si="19"/>
        <v>7.8350515463917525E-2</v>
      </c>
      <c r="V183" s="43">
        <v>190</v>
      </c>
      <c r="W183" s="43">
        <v>300</v>
      </c>
      <c r="X183" s="46">
        <f t="shared" si="24"/>
        <v>0.11009174311926606</v>
      </c>
      <c r="Y183" s="43">
        <f t="shared" si="25"/>
        <v>2725</v>
      </c>
      <c r="Z183" s="43"/>
      <c r="AD183" s="2">
        <v>1162</v>
      </c>
      <c r="AE183" s="3"/>
    </row>
    <row r="184" spans="1:31" ht="22.5" customHeight="1" x14ac:dyDescent="0.25">
      <c r="A184" s="2">
        <v>1163</v>
      </c>
      <c r="B184" s="41"/>
      <c r="C184" s="27">
        <f>VLOOKUP(A184,المرتبات!$A$27:$C$200,3,0)</f>
        <v>1152</v>
      </c>
      <c r="D184" s="3"/>
      <c r="E184" s="4">
        <v>39753</v>
      </c>
      <c r="F184" s="5">
        <f t="shared" si="20"/>
        <v>0</v>
      </c>
      <c r="G184" s="5">
        <f t="shared" si="21"/>
        <v>0</v>
      </c>
      <c r="H184" s="5">
        <f t="shared" si="22"/>
        <v>9</v>
      </c>
      <c r="I184" s="3" t="s">
        <v>45</v>
      </c>
      <c r="J184" s="6">
        <v>4270</v>
      </c>
      <c r="K184" s="42">
        <v>200</v>
      </c>
      <c r="L184" s="42">
        <v>150</v>
      </c>
      <c r="M184" s="42">
        <v>225</v>
      </c>
      <c r="N184" s="43">
        <f t="shared" si="23"/>
        <v>4845</v>
      </c>
      <c r="O184" s="45"/>
      <c r="P184" s="43">
        <v>355</v>
      </c>
      <c r="R184" s="43">
        <v>350</v>
      </c>
      <c r="S184" s="43">
        <v>400</v>
      </c>
      <c r="T184" s="43">
        <v>220</v>
      </c>
      <c r="U184" s="46">
        <f t="shared" si="19"/>
        <v>0.10319917440660474</v>
      </c>
      <c r="V184" s="43">
        <v>500</v>
      </c>
      <c r="W184" s="43">
        <v>500</v>
      </c>
      <c r="X184" s="46">
        <f t="shared" si="24"/>
        <v>9.3545369504209538E-2</v>
      </c>
      <c r="Y184" s="43">
        <f t="shared" si="25"/>
        <v>5345</v>
      </c>
      <c r="Z184" s="43"/>
      <c r="AD184" s="2">
        <v>1163</v>
      </c>
      <c r="AE184" s="3"/>
    </row>
    <row r="185" spans="1:31" ht="22.5" customHeight="1" x14ac:dyDescent="0.25">
      <c r="A185" s="2">
        <v>1065</v>
      </c>
      <c r="B185" s="41"/>
      <c r="C185" s="27">
        <f>VLOOKUP(A185,المرتبات!$A$27:$C$200,3,0)</f>
        <v>1153</v>
      </c>
      <c r="D185" s="3"/>
      <c r="E185" s="4">
        <v>39650</v>
      </c>
      <c r="F185" s="5">
        <f t="shared" si="20"/>
        <v>11</v>
      </c>
      <c r="G185" s="5">
        <f t="shared" si="21"/>
        <v>3</v>
      </c>
      <c r="H185" s="5">
        <f t="shared" si="22"/>
        <v>9</v>
      </c>
      <c r="I185" s="3" t="s">
        <v>40</v>
      </c>
      <c r="J185" s="6">
        <v>1795</v>
      </c>
      <c r="K185" s="42">
        <v>150</v>
      </c>
      <c r="L185" s="42">
        <v>150</v>
      </c>
      <c r="M185" s="42">
        <v>225</v>
      </c>
      <c r="N185" s="43">
        <f t="shared" si="23"/>
        <v>2320</v>
      </c>
      <c r="O185" s="45"/>
      <c r="P185" s="43">
        <v>155.71</v>
      </c>
      <c r="R185" s="43">
        <v>140</v>
      </c>
      <c r="S185" s="43">
        <v>225</v>
      </c>
      <c r="T185" s="43">
        <v>115</v>
      </c>
      <c r="U185" s="46">
        <f t="shared" si="19"/>
        <v>8.1896551724137928E-2</v>
      </c>
      <c r="V185" s="43">
        <v>190</v>
      </c>
      <c r="W185" s="43">
        <v>225</v>
      </c>
      <c r="X185" s="46">
        <f t="shared" si="24"/>
        <v>8.8408644400785857E-2</v>
      </c>
      <c r="Y185" s="43">
        <f t="shared" si="25"/>
        <v>2545</v>
      </c>
      <c r="Z185" s="43"/>
      <c r="AD185" s="2">
        <v>1065</v>
      </c>
      <c r="AE185" s="3"/>
    </row>
    <row r="186" spans="1:31" ht="22.5" customHeight="1" x14ac:dyDescent="0.25">
      <c r="A186" s="2">
        <v>1067</v>
      </c>
      <c r="B186" s="41"/>
      <c r="C186" s="27">
        <f>VLOOKUP(A186,المرتبات!$A$27:$C$200,3,0)</f>
        <v>1154</v>
      </c>
      <c r="D186" s="3"/>
      <c r="E186" s="4">
        <v>40456</v>
      </c>
      <c r="F186" s="5">
        <f t="shared" si="20"/>
        <v>27</v>
      </c>
      <c r="G186" s="5">
        <f t="shared" si="21"/>
        <v>0</v>
      </c>
      <c r="H186" s="5">
        <f t="shared" si="22"/>
        <v>7</v>
      </c>
      <c r="I186" s="3" t="s">
        <v>40</v>
      </c>
      <c r="J186" s="6">
        <v>1760</v>
      </c>
      <c r="K186" s="42">
        <v>150</v>
      </c>
      <c r="L186" s="42">
        <v>150</v>
      </c>
      <c r="M186" s="42">
        <v>225</v>
      </c>
      <c r="N186" s="43">
        <f t="shared" si="23"/>
        <v>2285</v>
      </c>
      <c r="O186" s="45"/>
      <c r="P186" s="43">
        <v>176.43</v>
      </c>
      <c r="R186" s="43">
        <v>150</v>
      </c>
      <c r="S186" s="43">
        <v>175</v>
      </c>
      <c r="T186" s="43">
        <v>135</v>
      </c>
      <c r="U186" s="46">
        <f t="shared" si="19"/>
        <v>9.8468271334792121E-2</v>
      </c>
      <c r="V186" s="43">
        <v>225</v>
      </c>
      <c r="W186" s="43">
        <v>275</v>
      </c>
      <c r="X186" s="46">
        <f t="shared" si="24"/>
        <v>0.107421875</v>
      </c>
      <c r="Y186" s="43">
        <f t="shared" si="25"/>
        <v>2560</v>
      </c>
      <c r="Z186" s="43"/>
      <c r="AD186" s="2">
        <v>1067</v>
      </c>
      <c r="AE186" s="3"/>
    </row>
    <row r="187" spans="1:31" ht="22.5" customHeight="1" x14ac:dyDescent="0.25">
      <c r="A187" s="2">
        <v>1068</v>
      </c>
      <c r="B187" s="41"/>
      <c r="C187" s="27">
        <f>VLOOKUP(A187,المرتبات!$A$27:$C$200,3,0)</f>
        <v>1155</v>
      </c>
      <c r="D187" s="3"/>
      <c r="E187" s="4">
        <v>40456</v>
      </c>
      <c r="F187" s="5">
        <f t="shared" si="20"/>
        <v>27</v>
      </c>
      <c r="G187" s="5">
        <f t="shared" si="21"/>
        <v>0</v>
      </c>
      <c r="H187" s="5">
        <f t="shared" si="22"/>
        <v>7</v>
      </c>
      <c r="I187" s="3" t="s">
        <v>40</v>
      </c>
      <c r="J187" s="6">
        <v>1690</v>
      </c>
      <c r="K187" s="42">
        <v>150</v>
      </c>
      <c r="L187" s="42">
        <v>150</v>
      </c>
      <c r="M187" s="42">
        <v>225</v>
      </c>
      <c r="N187" s="43">
        <f t="shared" si="23"/>
        <v>2215</v>
      </c>
      <c r="O187" s="45"/>
      <c r="P187" s="43">
        <v>156.43</v>
      </c>
      <c r="R187" s="43">
        <v>150</v>
      </c>
      <c r="S187" s="43">
        <v>175</v>
      </c>
      <c r="T187" s="43">
        <v>115</v>
      </c>
      <c r="U187" s="46">
        <f t="shared" si="19"/>
        <v>9.0293453724604969E-2</v>
      </c>
      <c r="V187" s="43">
        <v>200</v>
      </c>
      <c r="W187" s="43">
        <v>225</v>
      </c>
      <c r="X187" s="46">
        <f t="shared" si="24"/>
        <v>9.2213114754098366E-2</v>
      </c>
      <c r="Y187" s="43">
        <f t="shared" si="25"/>
        <v>2440</v>
      </c>
      <c r="Z187" s="43"/>
      <c r="AD187" s="2">
        <v>1068</v>
      </c>
      <c r="AE187" s="3"/>
    </row>
    <row r="188" spans="1:31" ht="22.5" customHeight="1" x14ac:dyDescent="0.25">
      <c r="A188" s="2">
        <v>1182</v>
      </c>
      <c r="B188" s="41"/>
      <c r="C188" s="27">
        <f>VLOOKUP(A188,المرتبات!$A$27:$C$200,3,0)</f>
        <v>1156</v>
      </c>
      <c r="D188" s="3"/>
      <c r="E188" s="4">
        <v>42213</v>
      </c>
      <c r="F188" s="5">
        <f t="shared" si="20"/>
        <v>4</v>
      </c>
      <c r="G188" s="5">
        <f t="shared" si="21"/>
        <v>3</v>
      </c>
      <c r="H188" s="5">
        <f t="shared" si="22"/>
        <v>2</v>
      </c>
      <c r="I188" s="3" t="s">
        <v>42</v>
      </c>
      <c r="J188" s="6">
        <v>1250</v>
      </c>
      <c r="K188" s="42">
        <v>100</v>
      </c>
      <c r="L188" s="42">
        <v>150</v>
      </c>
      <c r="M188" s="42">
        <v>125</v>
      </c>
      <c r="N188" s="43">
        <f t="shared" si="23"/>
        <v>1625</v>
      </c>
      <c r="O188" s="45"/>
      <c r="P188" s="43">
        <v>146.43</v>
      </c>
      <c r="R188" s="43">
        <v>0</v>
      </c>
      <c r="S188" s="43">
        <v>0</v>
      </c>
      <c r="T188" s="43">
        <v>150</v>
      </c>
      <c r="U188" s="46">
        <f t="shared" si="19"/>
        <v>9.2307692307692313E-2</v>
      </c>
      <c r="V188" s="43">
        <v>150</v>
      </c>
      <c r="W188" s="43">
        <v>200</v>
      </c>
      <c r="X188" s="46">
        <f t="shared" si="24"/>
        <v>0.1095890410958904</v>
      </c>
      <c r="Y188" s="43">
        <f t="shared" si="25"/>
        <v>1825</v>
      </c>
      <c r="Z188" s="43"/>
      <c r="AD188" s="2">
        <v>1182</v>
      </c>
      <c r="AE188" s="3"/>
    </row>
    <row r="189" spans="1:31" ht="22.5" customHeight="1" x14ac:dyDescent="0.25">
      <c r="A189" s="2">
        <v>1183</v>
      </c>
      <c r="B189" s="41"/>
      <c r="C189" s="27">
        <f>VLOOKUP(A189,المرتبات!$A$27:$C$200,3,0)</f>
        <v>1157</v>
      </c>
      <c r="D189" s="3"/>
      <c r="E189" s="4">
        <v>41979</v>
      </c>
      <c r="F189" s="5">
        <f t="shared" si="20"/>
        <v>26</v>
      </c>
      <c r="G189" s="5">
        <f t="shared" si="21"/>
        <v>10</v>
      </c>
      <c r="H189" s="5">
        <f t="shared" si="22"/>
        <v>2</v>
      </c>
      <c r="I189" s="3" t="s">
        <v>37</v>
      </c>
      <c r="J189" s="6">
        <v>1590</v>
      </c>
      <c r="K189" s="42">
        <v>150</v>
      </c>
      <c r="L189" s="42">
        <v>150</v>
      </c>
      <c r="M189" s="42">
        <v>125</v>
      </c>
      <c r="N189" s="43">
        <f t="shared" si="23"/>
        <v>2015</v>
      </c>
      <c r="O189" s="45"/>
      <c r="P189" s="43">
        <v>161.43</v>
      </c>
      <c r="R189" s="43">
        <v>0</v>
      </c>
      <c r="S189" s="43">
        <v>0</v>
      </c>
      <c r="T189" s="43">
        <v>115</v>
      </c>
      <c r="U189" s="46">
        <f t="shared" si="19"/>
        <v>8.6848635235732011E-2</v>
      </c>
      <c r="V189" s="43">
        <v>175</v>
      </c>
      <c r="W189" s="43">
        <v>275</v>
      </c>
      <c r="X189" s="46">
        <f t="shared" si="24"/>
        <v>0.12008733624454149</v>
      </c>
      <c r="Y189" s="43">
        <f t="shared" si="25"/>
        <v>2290</v>
      </c>
      <c r="Z189" s="43"/>
      <c r="AD189" s="49">
        <v>1183</v>
      </c>
      <c r="AE189" s="50"/>
    </row>
    <row r="190" spans="1:31" ht="22.5" customHeight="1" x14ac:dyDescent="0.25">
      <c r="A190" s="2">
        <v>1184</v>
      </c>
      <c r="B190" s="41"/>
      <c r="C190" s="27">
        <f>VLOOKUP(A190,المرتبات!$A$27:$C$200,3,0)</f>
        <v>1158</v>
      </c>
      <c r="D190" s="3"/>
      <c r="E190" s="4">
        <v>42007</v>
      </c>
      <c r="F190" s="5">
        <f t="shared" si="20"/>
        <v>29</v>
      </c>
      <c r="G190" s="5">
        <f t="shared" si="21"/>
        <v>9</v>
      </c>
      <c r="H190" s="5">
        <f t="shared" si="22"/>
        <v>2</v>
      </c>
      <c r="I190" s="3" t="s">
        <v>37</v>
      </c>
      <c r="J190" s="6">
        <v>1690</v>
      </c>
      <c r="K190" s="42">
        <v>150</v>
      </c>
      <c r="L190" s="42">
        <v>150</v>
      </c>
      <c r="M190" s="42">
        <v>125</v>
      </c>
      <c r="N190" s="43">
        <f t="shared" si="23"/>
        <v>2115</v>
      </c>
      <c r="O190" s="45"/>
      <c r="P190" s="43">
        <v>162.86000000000001</v>
      </c>
      <c r="R190" s="43">
        <v>0</v>
      </c>
      <c r="S190" s="43">
        <v>0</v>
      </c>
      <c r="T190" s="43">
        <v>115</v>
      </c>
      <c r="U190" s="46">
        <f t="shared" si="19"/>
        <v>8.2742316784869971E-2</v>
      </c>
      <c r="V190" s="43">
        <v>175</v>
      </c>
      <c r="W190" s="43">
        <v>275</v>
      </c>
      <c r="X190" s="46">
        <f t="shared" si="24"/>
        <v>0.11506276150627615</v>
      </c>
      <c r="Y190" s="43">
        <f t="shared" si="25"/>
        <v>2390</v>
      </c>
      <c r="Z190" s="43"/>
      <c r="AD190" s="49">
        <v>1184</v>
      </c>
      <c r="AE190" s="50"/>
    </row>
    <row r="191" spans="1:31" ht="22.5" customHeight="1" x14ac:dyDescent="0.25">
      <c r="A191" s="2">
        <v>1048</v>
      </c>
      <c r="B191" s="41"/>
      <c r="C191" s="27">
        <f>VLOOKUP(A191,المرتبات!$A$27:$C$200,3,0)</f>
        <v>1159</v>
      </c>
      <c r="D191" s="3"/>
      <c r="E191" s="4">
        <v>39995</v>
      </c>
      <c r="F191" s="5">
        <f t="shared" si="20"/>
        <v>0</v>
      </c>
      <c r="G191" s="5">
        <f t="shared" si="21"/>
        <v>4</v>
      </c>
      <c r="H191" s="5">
        <f t="shared" si="22"/>
        <v>8</v>
      </c>
      <c r="I191" s="3" t="s">
        <v>37</v>
      </c>
      <c r="J191" s="6">
        <v>1865</v>
      </c>
      <c r="K191" s="42">
        <v>150</v>
      </c>
      <c r="L191" s="42">
        <v>150</v>
      </c>
      <c r="M191" s="42">
        <v>225</v>
      </c>
      <c r="N191" s="43">
        <f t="shared" si="23"/>
        <v>2390</v>
      </c>
      <c r="O191" s="45"/>
      <c r="P191" s="43">
        <v>152.86000000000001</v>
      </c>
      <c r="R191" s="43">
        <v>130</v>
      </c>
      <c r="S191" s="43">
        <v>150</v>
      </c>
      <c r="T191" s="43">
        <v>125</v>
      </c>
      <c r="U191" s="46">
        <f t="shared" si="19"/>
        <v>7.3221757322175729E-2</v>
      </c>
      <c r="V191" s="43">
        <v>175</v>
      </c>
      <c r="W191" s="43">
        <v>275</v>
      </c>
      <c r="X191" s="46">
        <f t="shared" si="24"/>
        <v>0.10318949343339587</v>
      </c>
      <c r="Y191" s="43">
        <f t="shared" si="25"/>
        <v>2665</v>
      </c>
      <c r="Z191" s="43"/>
      <c r="AD191" s="2">
        <v>1048</v>
      </c>
      <c r="AE191" s="3"/>
    </row>
    <row r="192" spans="1:31" ht="22.5" customHeight="1" x14ac:dyDescent="0.25">
      <c r="A192" s="2">
        <v>1187</v>
      </c>
      <c r="B192" s="41"/>
      <c r="C192" s="27">
        <f>VLOOKUP(A192,المرتبات!$A$27:$C$200,3,0)</f>
        <v>1160</v>
      </c>
      <c r="D192" s="3"/>
      <c r="E192" s="4">
        <v>42085</v>
      </c>
      <c r="F192" s="5">
        <f t="shared" si="20"/>
        <v>10</v>
      </c>
      <c r="G192" s="5">
        <f t="shared" si="21"/>
        <v>7</v>
      </c>
      <c r="H192" s="5">
        <f t="shared" si="22"/>
        <v>2</v>
      </c>
      <c r="I192" s="3" t="s">
        <v>37</v>
      </c>
      <c r="J192" s="6">
        <v>1685</v>
      </c>
      <c r="K192" s="42">
        <v>150</v>
      </c>
      <c r="L192" s="42">
        <v>150</v>
      </c>
      <c r="M192" s="42">
        <v>125</v>
      </c>
      <c r="N192" s="43">
        <f t="shared" si="23"/>
        <v>2110</v>
      </c>
      <c r="O192" s="45"/>
      <c r="P192" s="43">
        <v>152.13999999999999</v>
      </c>
      <c r="R192" s="43">
        <v>0</v>
      </c>
      <c r="S192" s="43">
        <v>0</v>
      </c>
      <c r="T192" s="43">
        <v>115</v>
      </c>
      <c r="U192" s="46">
        <f t="shared" si="19"/>
        <v>8.0568720379146919E-2</v>
      </c>
      <c r="V192" s="43">
        <v>170</v>
      </c>
      <c r="W192" s="43">
        <v>275</v>
      </c>
      <c r="X192" s="46">
        <f t="shared" si="24"/>
        <v>0.11530398322851153</v>
      </c>
      <c r="Y192" s="43">
        <f t="shared" si="25"/>
        <v>2385</v>
      </c>
      <c r="Z192" s="43"/>
      <c r="AD192" s="49">
        <v>1187</v>
      </c>
      <c r="AE192" s="50"/>
    </row>
    <row r="193" spans="1:31" ht="22.5" customHeight="1" x14ac:dyDescent="0.25">
      <c r="A193" s="2">
        <v>1208</v>
      </c>
      <c r="B193" s="41"/>
      <c r="C193" s="27">
        <f>VLOOKUP(A193,المرتبات!$A$27:$C$200,3,0)</f>
        <v>1162</v>
      </c>
      <c r="D193" s="3"/>
      <c r="E193" s="4">
        <v>42868</v>
      </c>
      <c r="F193" s="5">
        <f t="shared" si="20"/>
        <v>19</v>
      </c>
      <c r="G193" s="5">
        <f t="shared" si="21"/>
        <v>5</v>
      </c>
      <c r="H193" s="5">
        <f t="shared" si="22"/>
        <v>0</v>
      </c>
      <c r="I193" s="3" t="s">
        <v>40</v>
      </c>
      <c r="J193" s="6">
        <v>1325</v>
      </c>
      <c r="K193" s="42">
        <v>75</v>
      </c>
      <c r="L193" s="42">
        <v>150</v>
      </c>
      <c r="M193" s="42">
        <v>100</v>
      </c>
      <c r="N193" s="43">
        <f t="shared" si="23"/>
        <v>1650</v>
      </c>
      <c r="O193" s="45"/>
      <c r="P193" s="43">
        <v>111.67</v>
      </c>
      <c r="R193" s="43">
        <v>0</v>
      </c>
      <c r="S193" s="43">
        <v>0</v>
      </c>
      <c r="T193" s="43">
        <v>0</v>
      </c>
      <c r="U193" s="46">
        <f t="shared" si="19"/>
        <v>0</v>
      </c>
      <c r="V193" s="43">
        <v>0</v>
      </c>
      <c r="W193" s="43">
        <v>250</v>
      </c>
      <c r="X193" s="46">
        <f t="shared" si="24"/>
        <v>0.13157894736842105</v>
      </c>
      <c r="Y193" s="43">
        <f t="shared" si="25"/>
        <v>1900</v>
      </c>
      <c r="Z193" s="43"/>
      <c r="AD193" s="2">
        <v>1208</v>
      </c>
      <c r="AE193" s="3"/>
    </row>
    <row r="194" spans="1:31" ht="22.5" customHeight="1" x14ac:dyDescent="0.25">
      <c r="A194" s="2">
        <v>1170</v>
      </c>
      <c r="B194" s="41"/>
      <c r="C194" s="27">
        <f>VLOOKUP(A194,المرتبات!$A$27:$C$200,3,0)</f>
        <v>1167</v>
      </c>
      <c r="D194" s="3"/>
      <c r="E194" s="4">
        <v>42528</v>
      </c>
      <c r="F194" s="5">
        <f t="shared" si="20"/>
        <v>25</v>
      </c>
      <c r="G194" s="5">
        <f t="shared" si="21"/>
        <v>4</v>
      </c>
      <c r="H194" s="5">
        <f t="shared" si="22"/>
        <v>1</v>
      </c>
      <c r="I194" s="3" t="s">
        <v>37</v>
      </c>
      <c r="J194" s="6">
        <v>1225</v>
      </c>
      <c r="K194" s="42">
        <v>75</v>
      </c>
      <c r="L194" s="42">
        <v>150</v>
      </c>
      <c r="M194" s="42">
        <v>125</v>
      </c>
      <c r="N194" s="43">
        <f t="shared" si="23"/>
        <v>1575</v>
      </c>
      <c r="O194" s="45"/>
      <c r="P194" s="43">
        <v>160</v>
      </c>
      <c r="R194" s="43">
        <v>0</v>
      </c>
      <c r="S194" s="43">
        <v>0</v>
      </c>
      <c r="T194" s="43">
        <v>0</v>
      </c>
      <c r="U194" s="46">
        <f t="shared" si="19"/>
        <v>0</v>
      </c>
      <c r="V194" s="43">
        <v>0</v>
      </c>
      <c r="W194" s="43">
        <v>275</v>
      </c>
      <c r="X194" s="46">
        <f t="shared" si="24"/>
        <v>0.14864864864864866</v>
      </c>
      <c r="Y194" s="43">
        <f t="shared" si="25"/>
        <v>1850</v>
      </c>
      <c r="Z194" s="43"/>
      <c r="AD194" s="2">
        <v>1170</v>
      </c>
      <c r="AE194" s="3"/>
    </row>
    <row r="195" spans="1:31" ht="22.5" customHeight="1" x14ac:dyDescent="0.25">
      <c r="A195" s="2">
        <v>1003</v>
      </c>
      <c r="B195" s="41"/>
      <c r="C195" s="27" t="e">
        <f>VLOOKUP(A195,المرتبات!$A$27:$C$200,3,0)</f>
        <v>#N/A</v>
      </c>
      <c r="D195" s="3"/>
      <c r="E195" s="4">
        <v>42077</v>
      </c>
      <c r="F195" s="5">
        <f t="shared" si="20"/>
        <v>18</v>
      </c>
      <c r="G195" s="5">
        <f t="shared" si="21"/>
        <v>7</v>
      </c>
      <c r="H195" s="5">
        <f t="shared" si="22"/>
        <v>2</v>
      </c>
      <c r="I195" s="3" t="s">
        <v>40</v>
      </c>
      <c r="J195" s="6">
        <v>1275</v>
      </c>
      <c r="K195" s="42">
        <v>100</v>
      </c>
      <c r="L195" s="42">
        <v>150</v>
      </c>
      <c r="M195" s="42">
        <v>125</v>
      </c>
      <c r="N195" s="43">
        <f t="shared" si="23"/>
        <v>1650</v>
      </c>
      <c r="O195" s="45"/>
      <c r="P195" s="43">
        <v>146.43</v>
      </c>
      <c r="R195" s="43">
        <v>0</v>
      </c>
      <c r="S195" s="43">
        <v>0</v>
      </c>
      <c r="T195" s="43">
        <v>150</v>
      </c>
      <c r="U195" s="46">
        <f t="shared" si="19"/>
        <v>0.10606060606060606</v>
      </c>
      <c r="V195" s="43">
        <v>175</v>
      </c>
      <c r="W195" s="43">
        <v>250</v>
      </c>
      <c r="X195" s="46">
        <f t="shared" si="24"/>
        <v>0.13157894736842105</v>
      </c>
      <c r="Y195" s="43">
        <f t="shared" si="25"/>
        <v>1900</v>
      </c>
      <c r="Z195" s="43"/>
      <c r="AD195" s="2">
        <v>1003</v>
      </c>
      <c r="AE195" s="3"/>
    </row>
    <row r="196" spans="1:31" ht="22.5" customHeight="1" x14ac:dyDescent="0.25">
      <c r="A196" s="2">
        <v>1087</v>
      </c>
      <c r="B196" s="41"/>
      <c r="C196" s="27" t="e">
        <f>VLOOKUP(A196,المرتبات!$A$27:$C$200,3,0)</f>
        <v>#N/A</v>
      </c>
      <c r="D196" s="3"/>
      <c r="E196" s="4">
        <v>42702</v>
      </c>
      <c r="F196" s="5">
        <f t="shared" si="20"/>
        <v>4</v>
      </c>
      <c r="G196" s="5">
        <f t="shared" si="21"/>
        <v>11</v>
      </c>
      <c r="H196" s="5">
        <f t="shared" si="22"/>
        <v>0</v>
      </c>
      <c r="I196" s="3" t="s">
        <v>37</v>
      </c>
      <c r="J196" s="6">
        <v>1800</v>
      </c>
      <c r="K196" s="42">
        <v>100</v>
      </c>
      <c r="L196" s="42">
        <v>150</v>
      </c>
      <c r="M196" s="42">
        <v>125</v>
      </c>
      <c r="N196" s="43">
        <f t="shared" si="23"/>
        <v>2175</v>
      </c>
      <c r="O196" s="45"/>
      <c r="P196" s="43">
        <v>155.71</v>
      </c>
      <c r="R196" s="43">
        <v>0</v>
      </c>
      <c r="S196" s="43">
        <v>0</v>
      </c>
      <c r="T196" s="43">
        <v>0</v>
      </c>
      <c r="U196" s="46">
        <f t="shared" ref="U196:U198" si="26">V196/N196</f>
        <v>6.8965517241379309E-2</v>
      </c>
      <c r="V196" s="43">
        <v>150</v>
      </c>
      <c r="W196" s="43">
        <v>275</v>
      </c>
      <c r="X196" s="46">
        <f t="shared" si="24"/>
        <v>0.11224489795918367</v>
      </c>
      <c r="Y196" s="43">
        <f t="shared" si="25"/>
        <v>2450</v>
      </c>
      <c r="Z196" s="43"/>
      <c r="AD196" s="2">
        <v>1087</v>
      </c>
      <c r="AE196" s="3"/>
    </row>
    <row r="197" spans="1:31" ht="22.5" customHeight="1" x14ac:dyDescent="0.25">
      <c r="A197" s="2">
        <v>1122</v>
      </c>
      <c r="B197" s="41"/>
      <c r="C197" s="27" t="e">
        <f>VLOOKUP(A197,المرتبات!$A$27:$C$200,3,0)</f>
        <v>#N/A</v>
      </c>
      <c r="D197" s="3"/>
      <c r="E197" s="4">
        <v>42322</v>
      </c>
      <c r="F197" s="5">
        <f t="shared" si="20"/>
        <v>18</v>
      </c>
      <c r="G197" s="5">
        <f t="shared" si="21"/>
        <v>11</v>
      </c>
      <c r="H197" s="5">
        <f t="shared" si="22"/>
        <v>1</v>
      </c>
      <c r="I197" s="3" t="s">
        <v>37</v>
      </c>
      <c r="J197" s="6">
        <v>1830</v>
      </c>
      <c r="K197" s="42">
        <v>100</v>
      </c>
      <c r="L197" s="42">
        <v>150</v>
      </c>
      <c r="M197" s="42">
        <v>125</v>
      </c>
      <c r="N197" s="43">
        <f t="shared" si="23"/>
        <v>2205</v>
      </c>
      <c r="O197" s="45"/>
      <c r="P197" s="43">
        <v>155.71</v>
      </c>
      <c r="R197" s="43">
        <v>0</v>
      </c>
      <c r="S197" s="43">
        <v>0</v>
      </c>
      <c r="T197" s="43">
        <v>0</v>
      </c>
      <c r="U197" s="46">
        <f t="shared" si="26"/>
        <v>0.14965986394557823</v>
      </c>
      <c r="V197" s="43">
        <v>330</v>
      </c>
      <c r="W197" s="43">
        <v>300</v>
      </c>
      <c r="X197" s="46">
        <f t="shared" si="24"/>
        <v>0.11976047904191617</v>
      </c>
      <c r="Y197" s="43">
        <f t="shared" si="25"/>
        <v>2505</v>
      </c>
      <c r="Z197" s="43"/>
      <c r="AD197" s="2">
        <v>1122</v>
      </c>
      <c r="AE197" s="3"/>
    </row>
    <row r="198" spans="1:31" ht="22.5" customHeight="1" x14ac:dyDescent="0.25">
      <c r="A198" s="2">
        <v>1186</v>
      </c>
      <c r="B198" s="41"/>
      <c r="C198" s="27" t="e">
        <f>VLOOKUP(A198,المرتبات!$A$27:$C$200,3,0)</f>
        <v>#N/A</v>
      </c>
      <c r="D198" s="3"/>
      <c r="E198" s="4">
        <v>42397</v>
      </c>
      <c r="F198" s="5">
        <f t="shared" si="20"/>
        <v>4</v>
      </c>
      <c r="G198" s="5">
        <f t="shared" si="21"/>
        <v>9</v>
      </c>
      <c r="H198" s="5">
        <f t="shared" si="22"/>
        <v>1</v>
      </c>
      <c r="I198" s="3" t="s">
        <v>37</v>
      </c>
      <c r="J198" s="6">
        <v>1325</v>
      </c>
      <c r="K198" s="42">
        <v>75</v>
      </c>
      <c r="L198" s="42">
        <v>75</v>
      </c>
      <c r="M198" s="42">
        <v>125</v>
      </c>
      <c r="N198" s="43">
        <f t="shared" si="23"/>
        <v>1600</v>
      </c>
      <c r="O198" s="45"/>
      <c r="P198" s="43">
        <v>145.71</v>
      </c>
      <c r="R198" s="43">
        <v>0</v>
      </c>
      <c r="S198" s="43">
        <v>0</v>
      </c>
      <c r="T198" s="43">
        <v>0</v>
      </c>
      <c r="U198" s="46">
        <f t="shared" si="26"/>
        <v>0</v>
      </c>
      <c r="V198" s="43">
        <v>0</v>
      </c>
      <c r="W198" s="43">
        <v>300</v>
      </c>
      <c r="X198" s="46">
        <f t="shared" si="24"/>
        <v>0.15789473684210525</v>
      </c>
      <c r="Y198" s="43">
        <f t="shared" si="25"/>
        <v>1900</v>
      </c>
      <c r="Z198" s="43"/>
      <c r="AD198" s="47">
        <v>1186</v>
      </c>
      <c r="AE198" s="48"/>
    </row>
    <row r="199" spans="1:31" ht="15" x14ac:dyDescent="0.2">
      <c r="B199" s="41"/>
    </row>
    <row r="200" spans="1:31" ht="19.5" x14ac:dyDescent="0.2">
      <c r="B200" s="41"/>
      <c r="J200" s="44">
        <f>SUM(J33:J198)</f>
        <v>271490</v>
      </c>
      <c r="K200" s="44">
        <f>SUM(K33:K198)</f>
        <v>18485</v>
      </c>
      <c r="L200" s="44">
        <f>SUM(L33:L198)</f>
        <v>22925</v>
      </c>
      <c r="M200" s="44">
        <f>SUM(M33:M198)</f>
        <v>25925</v>
      </c>
      <c r="N200" s="44">
        <f>SUM(N33:N198)</f>
        <v>338825</v>
      </c>
      <c r="P200" s="44">
        <f>SUM(P33:P198)</f>
        <v>26907.539999999994</v>
      </c>
      <c r="R200" s="44">
        <f t="shared" ref="R200:W200" si="27">SUM(R33:R198)</f>
        <v>12640</v>
      </c>
      <c r="S200" s="44">
        <f t="shared" si="27"/>
        <v>17555</v>
      </c>
      <c r="T200" s="44">
        <f t="shared" si="27"/>
        <v>16670</v>
      </c>
      <c r="U200" s="44">
        <f t="shared" si="27"/>
        <v>13.047036585631586</v>
      </c>
      <c r="V200" s="44">
        <f t="shared" si="27"/>
        <v>27680</v>
      </c>
      <c r="W200" s="44">
        <f t="shared" si="27"/>
        <v>42960</v>
      </c>
      <c r="X200" s="44"/>
      <c r="Y200" s="44">
        <f>SUM(Y33:Y198)</f>
        <v>381785</v>
      </c>
      <c r="Z200" s="44"/>
    </row>
    <row r="201" spans="1:31" ht="7.5" customHeight="1" x14ac:dyDescent="0.2">
      <c r="B201" s="41"/>
    </row>
    <row r="202" spans="1:31" ht="24" customHeight="1" x14ac:dyDescent="0.2">
      <c r="A202" s="31"/>
      <c r="B202" s="41"/>
      <c r="C202" s="31"/>
      <c r="D202" s="40" t="s">
        <v>50</v>
      </c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31" ht="7.5" customHeight="1" x14ac:dyDescent="0.2">
      <c r="A203" s="31"/>
      <c r="B203" s="41"/>
      <c r="C203" s="31"/>
      <c r="D203" s="30"/>
      <c r="E203" s="30"/>
      <c r="F203" s="30"/>
      <c r="G203" s="30"/>
      <c r="H203" s="30"/>
      <c r="I203" s="30"/>
      <c r="J203" s="31"/>
      <c r="K203" s="31"/>
      <c r="L203" s="31"/>
      <c r="M203" s="31"/>
    </row>
    <row r="204" spans="1:31" ht="19.5" x14ac:dyDescent="0.2">
      <c r="A204" s="2">
        <v>501</v>
      </c>
      <c r="B204" s="41"/>
      <c r="C204" s="2">
        <v>501</v>
      </c>
      <c r="D204" s="3"/>
      <c r="E204" s="4">
        <v>41593</v>
      </c>
      <c r="F204" s="5">
        <f t="shared" ref="F204:F209" si="28">DATEDIF(E204,$D$1,"md")</f>
        <v>17</v>
      </c>
      <c r="G204" s="5">
        <f t="shared" ref="G204:G209" si="29">DATEDIF(E204,$D$1,"ym")</f>
        <v>11</v>
      </c>
      <c r="H204" s="5">
        <f t="shared" ref="H204:H209" si="30">DATEDIF(E204,$D$1,"y")</f>
        <v>3</v>
      </c>
      <c r="I204" s="3"/>
      <c r="J204" s="6">
        <v>3100</v>
      </c>
      <c r="K204" s="42"/>
      <c r="L204" s="42"/>
      <c r="M204" s="42">
        <v>125</v>
      </c>
      <c r="N204" s="43">
        <f t="shared" ref="N204:N209" si="31">SUM(J204:M204)</f>
        <v>3225</v>
      </c>
      <c r="P204" s="43"/>
      <c r="R204" s="43"/>
      <c r="S204" s="43">
        <v>300</v>
      </c>
      <c r="T204" s="43">
        <v>200</v>
      </c>
      <c r="U204" s="43"/>
      <c r="V204" s="43">
        <v>200</v>
      </c>
      <c r="W204" s="43">
        <v>250</v>
      </c>
      <c r="X204" s="43"/>
      <c r="Y204" s="43"/>
      <c r="Z204" s="43"/>
      <c r="AB204" s="43">
        <v>450</v>
      </c>
    </row>
    <row r="205" spans="1:31" ht="19.5" x14ac:dyDescent="0.2">
      <c r="A205" s="2">
        <v>503</v>
      </c>
      <c r="B205" s="41"/>
      <c r="C205" s="2">
        <v>502</v>
      </c>
      <c r="D205" s="3"/>
      <c r="E205" s="4">
        <v>42567</v>
      </c>
      <c r="F205" s="5">
        <f t="shared" si="28"/>
        <v>16</v>
      </c>
      <c r="G205" s="5">
        <f t="shared" si="29"/>
        <v>3</v>
      </c>
      <c r="H205" s="5">
        <f t="shared" si="30"/>
        <v>1</v>
      </c>
      <c r="I205" s="3"/>
      <c r="J205" s="6">
        <v>1600</v>
      </c>
      <c r="K205" s="42"/>
      <c r="L205" s="42"/>
      <c r="M205" s="42">
        <v>125</v>
      </c>
      <c r="N205" s="43">
        <f t="shared" si="31"/>
        <v>1725</v>
      </c>
      <c r="P205" s="43"/>
      <c r="R205" s="43"/>
      <c r="S205" s="43"/>
      <c r="T205" s="43"/>
      <c r="U205" s="43"/>
      <c r="V205" s="43">
        <v>100</v>
      </c>
      <c r="W205" s="43">
        <v>150</v>
      </c>
      <c r="X205" s="43"/>
      <c r="Y205" s="43"/>
      <c r="Z205" s="43"/>
      <c r="AB205" s="43">
        <v>350</v>
      </c>
    </row>
    <row r="206" spans="1:31" ht="19.5" x14ac:dyDescent="0.2">
      <c r="A206" s="2">
        <v>510</v>
      </c>
      <c r="B206" s="41"/>
      <c r="C206" s="2">
        <v>503</v>
      </c>
      <c r="D206" s="3"/>
      <c r="E206" s="4">
        <v>42059</v>
      </c>
      <c r="F206" s="5">
        <f t="shared" si="28"/>
        <v>8</v>
      </c>
      <c r="G206" s="5">
        <f t="shared" si="29"/>
        <v>8</v>
      </c>
      <c r="H206" s="5">
        <f t="shared" si="30"/>
        <v>2</v>
      </c>
      <c r="I206" s="3"/>
      <c r="J206" s="6">
        <v>1750</v>
      </c>
      <c r="K206" s="42"/>
      <c r="L206" s="42"/>
      <c r="M206" s="42">
        <v>125</v>
      </c>
      <c r="N206" s="43">
        <f t="shared" si="31"/>
        <v>1875</v>
      </c>
      <c r="P206" s="43"/>
      <c r="R206" s="43"/>
      <c r="S206" s="43"/>
      <c r="T206" s="43">
        <v>150</v>
      </c>
      <c r="U206" s="43"/>
      <c r="V206" s="43">
        <v>150</v>
      </c>
      <c r="W206" s="43">
        <v>150</v>
      </c>
      <c r="X206" s="43"/>
      <c r="Y206" s="43"/>
      <c r="Z206" s="43"/>
      <c r="AB206" s="43">
        <v>300</v>
      </c>
    </row>
    <row r="207" spans="1:31" ht="19.5" x14ac:dyDescent="0.2">
      <c r="A207" s="2">
        <v>506</v>
      </c>
      <c r="B207" s="41"/>
      <c r="C207" s="2">
        <v>504</v>
      </c>
      <c r="D207" s="3"/>
      <c r="E207" s="4">
        <v>42308</v>
      </c>
      <c r="F207" s="5">
        <f t="shared" si="28"/>
        <v>1</v>
      </c>
      <c r="G207" s="5">
        <f t="shared" si="29"/>
        <v>0</v>
      </c>
      <c r="H207" s="5">
        <f t="shared" si="30"/>
        <v>2</v>
      </c>
      <c r="I207" s="3"/>
      <c r="J207" s="6">
        <v>1800</v>
      </c>
      <c r="K207" s="42"/>
      <c r="L207" s="42"/>
      <c r="M207" s="42">
        <v>125</v>
      </c>
      <c r="N207" s="43">
        <f t="shared" si="31"/>
        <v>1925</v>
      </c>
      <c r="P207" s="43"/>
      <c r="R207" s="43"/>
      <c r="S207" s="43"/>
      <c r="T207" s="43"/>
      <c r="U207" s="43"/>
      <c r="V207" s="43">
        <v>150</v>
      </c>
      <c r="W207" s="43">
        <v>150</v>
      </c>
      <c r="X207" s="43"/>
      <c r="Y207" s="43"/>
      <c r="Z207" s="43"/>
      <c r="AB207" s="43">
        <v>250</v>
      </c>
    </row>
    <row r="208" spans="1:31" ht="19.5" x14ac:dyDescent="0.2">
      <c r="A208" s="2">
        <v>504</v>
      </c>
      <c r="B208" s="41"/>
      <c r="C208" s="2">
        <v>505</v>
      </c>
      <c r="D208" s="3"/>
      <c r="E208" s="4">
        <v>42590</v>
      </c>
      <c r="F208" s="5">
        <f t="shared" si="28"/>
        <v>24</v>
      </c>
      <c r="G208" s="5">
        <f t="shared" si="29"/>
        <v>2</v>
      </c>
      <c r="H208" s="5">
        <f t="shared" si="30"/>
        <v>1</v>
      </c>
      <c r="I208" s="3"/>
      <c r="J208" s="6">
        <v>1400</v>
      </c>
      <c r="K208" s="42"/>
      <c r="L208" s="42"/>
      <c r="M208" s="42">
        <v>125</v>
      </c>
      <c r="N208" s="43">
        <f t="shared" si="31"/>
        <v>1525</v>
      </c>
      <c r="P208" s="43"/>
      <c r="R208" s="43"/>
      <c r="S208" s="43"/>
      <c r="T208" s="43"/>
      <c r="U208" s="43"/>
      <c r="V208" s="43">
        <v>100</v>
      </c>
      <c r="W208" s="43">
        <v>150</v>
      </c>
      <c r="X208" s="43"/>
      <c r="Y208" s="43"/>
      <c r="Z208" s="43"/>
      <c r="AB208" s="43">
        <v>400</v>
      </c>
    </row>
    <row r="209" spans="1:28" ht="19.5" x14ac:dyDescent="0.2">
      <c r="A209" s="2">
        <v>508</v>
      </c>
      <c r="B209" s="41"/>
      <c r="C209" s="2">
        <v>508</v>
      </c>
      <c r="D209" s="3"/>
      <c r="E209" s="4">
        <v>41598</v>
      </c>
      <c r="F209" s="5">
        <f t="shared" si="28"/>
        <v>12</v>
      </c>
      <c r="G209" s="5">
        <f t="shared" si="29"/>
        <v>11</v>
      </c>
      <c r="H209" s="5">
        <f t="shared" si="30"/>
        <v>3</v>
      </c>
      <c r="I209" s="3"/>
      <c r="J209" s="6">
        <v>1800</v>
      </c>
      <c r="K209" s="42"/>
      <c r="L209" s="42"/>
      <c r="M209" s="42">
        <v>125</v>
      </c>
      <c r="N209" s="43">
        <f t="shared" si="31"/>
        <v>1925</v>
      </c>
      <c r="P209" s="43"/>
      <c r="R209" s="43"/>
      <c r="S209" s="43">
        <v>150</v>
      </c>
      <c r="T209" s="43">
        <v>150</v>
      </c>
      <c r="U209" s="43"/>
      <c r="V209" s="43">
        <v>150</v>
      </c>
      <c r="W209" s="43">
        <v>150</v>
      </c>
      <c r="X209" s="43"/>
      <c r="Y209" s="43"/>
      <c r="Z209" s="43"/>
      <c r="AB209" s="43">
        <v>250</v>
      </c>
    </row>
    <row r="210" spans="1:28" ht="19.5" x14ac:dyDescent="0.2">
      <c r="A210" s="2"/>
      <c r="B210" s="41"/>
      <c r="C210" s="2"/>
      <c r="D210" s="3"/>
      <c r="E210" s="4"/>
      <c r="F210" s="5"/>
      <c r="G210" s="5"/>
      <c r="H210" s="5"/>
      <c r="I210" s="3"/>
      <c r="J210" s="6"/>
      <c r="K210" s="42"/>
      <c r="L210" s="42"/>
      <c r="M210" s="42"/>
      <c r="N210" s="43"/>
      <c r="P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spans="1:28" ht="7.5" customHeight="1" x14ac:dyDescent="0.2">
      <c r="B211" s="41"/>
    </row>
    <row r="212" spans="1:28" ht="21.75" customHeight="1" x14ac:dyDescent="0.2">
      <c r="B212" s="41"/>
      <c r="J212" s="44">
        <f>SUM(J204:J209)</f>
        <v>11450</v>
      </c>
      <c r="K212" s="44">
        <f>SUM(K204:K209)</f>
        <v>0</v>
      </c>
      <c r="L212" s="44">
        <f>SUM(L204:L209)</f>
        <v>0</v>
      </c>
      <c r="M212" s="44">
        <f>SUM(M204:M209)</f>
        <v>750</v>
      </c>
      <c r="N212" s="44">
        <f>SUM(N204:N209)</f>
        <v>12200</v>
      </c>
      <c r="P212" s="44">
        <f>SUM(P204:P209)</f>
        <v>0</v>
      </c>
      <c r="R212" s="44">
        <f t="shared" ref="R212:W212" si="32">SUM(R204:R209)</f>
        <v>0</v>
      </c>
      <c r="S212" s="44">
        <f t="shared" si="32"/>
        <v>450</v>
      </c>
      <c r="T212" s="44">
        <f t="shared" si="32"/>
        <v>500</v>
      </c>
      <c r="U212" s="44">
        <f t="shared" si="32"/>
        <v>0</v>
      </c>
      <c r="V212" s="44">
        <f t="shared" si="32"/>
        <v>850</v>
      </c>
      <c r="W212" s="44">
        <f t="shared" si="32"/>
        <v>1000</v>
      </c>
      <c r="X212" s="44"/>
      <c r="Y212" s="44"/>
      <c r="Z212" s="44"/>
    </row>
    <row r="213" spans="1:28" ht="7.5" customHeight="1" x14ac:dyDescent="0.2">
      <c r="B213" s="41"/>
    </row>
    <row r="214" spans="1:28" ht="21.75" customHeight="1" x14ac:dyDescent="0.2">
      <c r="B214" s="41"/>
    </row>
    <row r="215" spans="1:28" ht="21.75" customHeight="1" x14ac:dyDescent="0.2">
      <c r="B215" s="41"/>
      <c r="W215" s="46"/>
    </row>
    <row r="216" spans="1:28" ht="24" customHeight="1" x14ac:dyDescent="0.2">
      <c r="B216" s="41"/>
      <c r="D216" s="341" t="s">
        <v>1</v>
      </c>
      <c r="E216" s="342" t="s">
        <v>51</v>
      </c>
      <c r="I216" s="342" t="s">
        <v>52</v>
      </c>
      <c r="J216" s="51" t="s">
        <v>5</v>
      </c>
      <c r="K216" s="52" t="s">
        <v>6</v>
      </c>
      <c r="L216" s="52" t="s">
        <v>7</v>
      </c>
      <c r="M216" s="52" t="s">
        <v>8</v>
      </c>
      <c r="N216" s="52" t="s">
        <v>9</v>
      </c>
      <c r="P216" s="52" t="s">
        <v>10</v>
      </c>
      <c r="R216" s="52" t="s">
        <v>11</v>
      </c>
      <c r="S216" s="52" t="s">
        <v>11</v>
      </c>
      <c r="T216" s="52" t="s">
        <v>11</v>
      </c>
      <c r="U216" s="33" t="s">
        <v>12</v>
      </c>
      <c r="V216" s="52" t="s">
        <v>11</v>
      </c>
      <c r="W216" s="52" t="s">
        <v>11</v>
      </c>
      <c r="X216" s="52"/>
      <c r="Y216" s="52"/>
      <c r="Z216" s="52"/>
    </row>
    <row r="217" spans="1:28" ht="24" customHeight="1" x14ac:dyDescent="0.2">
      <c r="B217" s="41"/>
      <c r="D217" s="341"/>
      <c r="E217" s="343"/>
      <c r="I217" s="343"/>
      <c r="J217" s="53" t="s">
        <v>53</v>
      </c>
      <c r="K217" s="54" t="s">
        <v>19</v>
      </c>
      <c r="L217" s="54" t="s">
        <v>20</v>
      </c>
      <c r="M217" s="54" t="s">
        <v>21</v>
      </c>
      <c r="N217" s="54" t="s">
        <v>22</v>
      </c>
      <c r="P217" s="54" t="s">
        <v>23</v>
      </c>
      <c r="R217" s="38" t="s">
        <v>24</v>
      </c>
      <c r="S217" s="38" t="s">
        <v>25</v>
      </c>
      <c r="T217" s="38" t="s">
        <v>26</v>
      </c>
      <c r="U217" s="38" t="s">
        <v>27</v>
      </c>
      <c r="V217" s="38" t="s">
        <v>27</v>
      </c>
      <c r="W217" s="38" t="s">
        <v>28</v>
      </c>
      <c r="X217" s="38"/>
      <c r="Y217" s="38"/>
      <c r="Z217" s="38"/>
    </row>
    <row r="218" spans="1:28" ht="7.5" customHeight="1" x14ac:dyDescent="0.2">
      <c r="B218" s="41"/>
    </row>
    <row r="219" spans="1:28" ht="27" customHeight="1" x14ac:dyDescent="0.2">
      <c r="B219" s="41"/>
      <c r="D219" s="40" t="s">
        <v>54</v>
      </c>
      <c r="E219" s="44">
        <v>19</v>
      </c>
      <c r="I219" s="55">
        <f>W219/N219</f>
        <v>0.12471938139186829</v>
      </c>
      <c r="J219" s="44">
        <f>J29</f>
        <v>34275</v>
      </c>
      <c r="K219" s="44">
        <f>K29</f>
        <v>1540</v>
      </c>
      <c r="L219" s="44">
        <f>L29</f>
        <v>1275</v>
      </c>
      <c r="M219" s="44">
        <f>M29</f>
        <v>3000</v>
      </c>
      <c r="N219" s="44">
        <f>N29</f>
        <v>40090</v>
      </c>
      <c r="P219" s="44">
        <f>P29</f>
        <v>0</v>
      </c>
      <c r="R219" s="44">
        <f t="shared" ref="R219:W219" si="33">R29</f>
        <v>2225</v>
      </c>
      <c r="S219" s="44">
        <f t="shared" si="33"/>
        <v>2550</v>
      </c>
      <c r="T219" s="44">
        <f t="shared" si="33"/>
        <v>2800</v>
      </c>
      <c r="U219" s="44">
        <f t="shared" si="33"/>
        <v>0</v>
      </c>
      <c r="V219" s="44">
        <f t="shared" si="33"/>
        <v>2850</v>
      </c>
      <c r="W219" s="44">
        <f t="shared" si="33"/>
        <v>5000</v>
      </c>
      <c r="X219" s="44"/>
      <c r="Y219" s="44"/>
      <c r="Z219" s="44"/>
    </row>
    <row r="220" spans="1:28" ht="7.5" customHeight="1" x14ac:dyDescent="0.2">
      <c r="B220" s="41"/>
    </row>
    <row r="221" spans="1:28" ht="27" customHeight="1" x14ac:dyDescent="0.2">
      <c r="B221" s="41"/>
      <c r="D221" s="40" t="s">
        <v>55</v>
      </c>
      <c r="E221" s="44">
        <v>176</v>
      </c>
      <c r="I221" s="55">
        <f>W221/N221</f>
        <v>0.12679111635800192</v>
      </c>
      <c r="J221" s="44">
        <f>J200</f>
        <v>271490</v>
      </c>
      <c r="K221" s="44">
        <f>K200</f>
        <v>18485</v>
      </c>
      <c r="L221" s="44">
        <f>L200</f>
        <v>22925</v>
      </c>
      <c r="M221" s="44">
        <f>M200</f>
        <v>25925</v>
      </c>
      <c r="N221" s="44">
        <f>N200</f>
        <v>338825</v>
      </c>
      <c r="P221" s="44">
        <f>P200</f>
        <v>26907.539999999994</v>
      </c>
      <c r="R221" s="44">
        <f t="shared" ref="R221:W221" si="34">R200</f>
        <v>12640</v>
      </c>
      <c r="S221" s="44">
        <f t="shared" si="34"/>
        <v>17555</v>
      </c>
      <c r="T221" s="44">
        <f t="shared" si="34"/>
        <v>16670</v>
      </c>
      <c r="U221" s="44">
        <f t="shared" si="34"/>
        <v>13.047036585631586</v>
      </c>
      <c r="V221" s="44">
        <f t="shared" si="34"/>
        <v>27680</v>
      </c>
      <c r="W221" s="44">
        <f t="shared" si="34"/>
        <v>42960</v>
      </c>
      <c r="X221" s="44"/>
      <c r="Y221" s="44"/>
      <c r="Z221" s="44"/>
    </row>
    <row r="222" spans="1:28" ht="7.5" customHeight="1" x14ac:dyDescent="0.2">
      <c r="B222" s="41"/>
    </row>
    <row r="223" spans="1:28" ht="27" customHeight="1" x14ac:dyDescent="0.2">
      <c r="B223" s="41"/>
      <c r="D223" s="40" t="s">
        <v>56</v>
      </c>
      <c r="E223" s="44">
        <v>10</v>
      </c>
      <c r="I223" s="55">
        <f>W223/N223</f>
        <v>8.1967213114754092E-2</v>
      </c>
      <c r="J223" s="44">
        <f>J212</f>
        <v>11450</v>
      </c>
      <c r="K223" s="44">
        <f>K212</f>
        <v>0</v>
      </c>
      <c r="L223" s="44">
        <f>L212</f>
        <v>0</v>
      </c>
      <c r="M223" s="44">
        <f>M212</f>
        <v>750</v>
      </c>
      <c r="N223" s="44">
        <f>N212</f>
        <v>12200</v>
      </c>
      <c r="P223" s="44">
        <f>P212</f>
        <v>0</v>
      </c>
      <c r="R223" s="44">
        <f t="shared" ref="R223:W223" si="35">R212</f>
        <v>0</v>
      </c>
      <c r="S223" s="44">
        <f t="shared" si="35"/>
        <v>450</v>
      </c>
      <c r="T223" s="44">
        <f t="shared" si="35"/>
        <v>500</v>
      </c>
      <c r="U223" s="44">
        <f t="shared" si="35"/>
        <v>0</v>
      </c>
      <c r="V223" s="44">
        <f t="shared" si="35"/>
        <v>850</v>
      </c>
      <c r="W223" s="44">
        <f t="shared" si="35"/>
        <v>1000</v>
      </c>
      <c r="X223" s="44"/>
      <c r="Y223" s="44"/>
      <c r="Z223" s="44"/>
    </row>
    <row r="224" spans="1:28" ht="7.5" customHeight="1" x14ac:dyDescent="0.2">
      <c r="B224" s="41"/>
    </row>
    <row r="225" spans="2:26" ht="27" customHeight="1" x14ac:dyDescent="0.2">
      <c r="B225" s="41"/>
      <c r="D225" s="56" t="s">
        <v>57</v>
      </c>
      <c r="E225" s="57">
        <f>E219+E221+E223</f>
        <v>205</v>
      </c>
      <c r="I225" s="57">
        <f t="shared" ref="I225:N225" si="36">I219+I221+I223</f>
        <v>0.3334777108646243</v>
      </c>
      <c r="J225" s="57">
        <f t="shared" si="36"/>
        <v>317215</v>
      </c>
      <c r="K225" s="57">
        <f t="shared" si="36"/>
        <v>20025</v>
      </c>
      <c r="L225" s="57">
        <f t="shared" si="36"/>
        <v>24200</v>
      </c>
      <c r="M225" s="57">
        <f>M214</f>
        <v>0</v>
      </c>
      <c r="N225" s="57">
        <f t="shared" si="36"/>
        <v>391115</v>
      </c>
      <c r="P225" s="57">
        <f>P219+P221+P223</f>
        <v>26907.539999999994</v>
      </c>
      <c r="R225" s="57">
        <f t="shared" ref="R225:W225" si="37">R219+R221+R223</f>
        <v>14865</v>
      </c>
      <c r="S225" s="57">
        <f t="shared" si="37"/>
        <v>20555</v>
      </c>
      <c r="T225" s="57">
        <f t="shared" si="37"/>
        <v>19970</v>
      </c>
      <c r="U225" s="57">
        <f t="shared" si="37"/>
        <v>13.047036585631586</v>
      </c>
      <c r="V225" s="57">
        <f t="shared" si="37"/>
        <v>31380</v>
      </c>
      <c r="W225" s="57">
        <f t="shared" si="37"/>
        <v>48960</v>
      </c>
      <c r="X225" s="57"/>
      <c r="Y225" s="57"/>
      <c r="Z225" s="57"/>
    </row>
  </sheetData>
  <mergeCells count="7">
    <mergeCell ref="D5:D6"/>
    <mergeCell ref="E5:E6"/>
    <mergeCell ref="F5:H5"/>
    <mergeCell ref="I5:I6"/>
    <mergeCell ref="D216:D217"/>
    <mergeCell ref="E216:E217"/>
    <mergeCell ref="I216:I217"/>
  </mergeCells>
  <conditionalFormatting sqref="AA10:AA26">
    <cfRule type="cellIs" dxfId="17" priority="11" stopIfTrue="1" operator="greaterThan">
      <formula>2500</formula>
    </cfRule>
  </conditionalFormatting>
  <conditionalFormatting sqref="R6:T6">
    <cfRule type="cellIs" dxfId="16" priority="10" operator="greaterThan">
      <formula>600</formula>
    </cfRule>
  </conditionalFormatting>
  <conditionalFormatting sqref="R217:T217 W217">
    <cfRule type="cellIs" dxfId="15" priority="9" operator="greaterThan">
      <formula>600</formula>
    </cfRule>
  </conditionalFormatting>
  <conditionalFormatting sqref="V217">
    <cfRule type="cellIs" dxfId="14" priority="8" operator="greaterThan">
      <formula>600</formula>
    </cfRule>
  </conditionalFormatting>
  <conditionalFormatting sqref="V6">
    <cfRule type="cellIs" dxfId="13" priority="7" operator="greaterThan">
      <formula>600</formula>
    </cfRule>
  </conditionalFormatting>
  <conditionalFormatting sqref="W6">
    <cfRule type="cellIs" dxfId="12" priority="6" operator="greaterThan">
      <formula>600</formula>
    </cfRule>
  </conditionalFormatting>
  <conditionalFormatting sqref="X217:Z217">
    <cfRule type="cellIs" dxfId="11" priority="5" operator="greaterThan">
      <formula>600</formula>
    </cfRule>
  </conditionalFormatting>
  <conditionalFormatting sqref="Z6">
    <cfRule type="cellIs" dxfId="10" priority="4" operator="greaterThan">
      <formula>600</formula>
    </cfRule>
  </conditionalFormatting>
  <conditionalFormatting sqref="U6">
    <cfRule type="cellIs" dxfId="9" priority="3" operator="greaterThan">
      <formula>600</formula>
    </cfRule>
  </conditionalFormatting>
  <conditionalFormatting sqref="X6:Y6">
    <cfRule type="cellIs" dxfId="8" priority="2" operator="greaterThan">
      <formula>600</formula>
    </cfRule>
  </conditionalFormatting>
  <conditionalFormatting sqref="U217">
    <cfRule type="cellIs" dxfId="7" priority="1" operator="greaterThan">
      <formula>600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337"/>
  <sheetViews>
    <sheetView rightToLeft="1" topLeftCell="A221" zoomScale="70" zoomScaleNormal="70" workbookViewId="0">
      <selection activeCell="D244" sqref="D244:D254"/>
    </sheetView>
  </sheetViews>
  <sheetFormatPr defaultColWidth="8.75" defaultRowHeight="20.25" x14ac:dyDescent="0.3"/>
  <cols>
    <col min="1" max="1" width="8.75" style="203"/>
    <col min="2" max="2" width="8.75" style="204"/>
    <col min="3" max="3" width="7.5" style="205" customWidth="1"/>
    <col min="4" max="4" width="40.25" style="205" customWidth="1"/>
    <col min="5" max="5" width="13.125" style="64" hidden="1" customWidth="1"/>
    <col min="6" max="6" width="15" style="206" hidden="1" customWidth="1"/>
    <col min="7" max="7" width="15.375" style="204" hidden="1" customWidth="1"/>
    <col min="8" max="8" width="9.625" style="203" hidden="1" customWidth="1"/>
    <col min="9" max="9" width="5" style="203" hidden="1" customWidth="1"/>
    <col min="10" max="10" width="5.625" style="203" hidden="1" customWidth="1"/>
    <col min="11" max="11" width="10.125" style="204" hidden="1" customWidth="1"/>
    <col min="12" max="12" width="0" style="204" hidden="1" customWidth="1"/>
    <col min="13" max="13" width="11.75" style="204" hidden="1" customWidth="1"/>
    <col min="14" max="14" width="50" style="204" hidden="1" customWidth="1"/>
    <col min="15" max="15" width="0" style="204" hidden="1" customWidth="1"/>
    <col min="16" max="17" width="8.75" style="204"/>
    <col min="18" max="18" width="34" style="204" bestFit="1" customWidth="1"/>
    <col min="19" max="16384" width="8.75" style="204"/>
  </cols>
  <sheetData>
    <row r="2" spans="1:19" x14ac:dyDescent="0.3">
      <c r="G2" s="207">
        <v>42978</v>
      </c>
      <c r="H2" s="65"/>
      <c r="I2" s="65"/>
      <c r="J2" s="65"/>
    </row>
    <row r="3" spans="1:19" x14ac:dyDescent="0.3">
      <c r="C3" s="208" t="s">
        <v>0</v>
      </c>
      <c r="D3" s="208" t="s">
        <v>221</v>
      </c>
      <c r="E3" s="209"/>
      <c r="F3" s="209" t="s">
        <v>222</v>
      </c>
    </row>
    <row r="4" spans="1:19" x14ac:dyDescent="0.3">
      <c r="C4" s="210" t="s">
        <v>14</v>
      </c>
      <c r="D4" s="210"/>
      <c r="E4" s="211"/>
      <c r="F4" s="211"/>
    </row>
    <row r="5" spans="1:19" ht="3" customHeight="1" x14ac:dyDescent="0.3"/>
    <row r="6" spans="1:19" x14ac:dyDescent="0.3">
      <c r="D6" s="205" t="s">
        <v>128</v>
      </c>
    </row>
    <row r="7" spans="1:19" x14ac:dyDescent="0.3">
      <c r="A7" s="203">
        <v>1</v>
      </c>
      <c r="C7" s="212">
        <v>115</v>
      </c>
      <c r="D7" s="213"/>
      <c r="E7" s="214">
        <v>2050</v>
      </c>
      <c r="F7" s="215">
        <f t="shared" ref="F7:F14" si="0">IF(CEILING(E7/30*7,5)&gt;750,750,IF(CEILING(E7/30*7,5)&lt;500,500,CEILING(E7/30*7,5)))</f>
        <v>500</v>
      </c>
      <c r="G7" s="216">
        <v>39448</v>
      </c>
      <c r="H7" s="215">
        <f t="shared" ref="H7:H25" si="1">DATEDIF(G7,$G$2,"md")</f>
        <v>30</v>
      </c>
      <c r="I7" s="215">
        <f t="shared" ref="I7:I25" si="2">DATEDIF(G7,$G$2,"ym")</f>
        <v>7</v>
      </c>
      <c r="J7" s="215">
        <f t="shared" ref="J7:J25" si="3">DATEDIF(G7,$G$2,"y")</f>
        <v>9</v>
      </c>
      <c r="M7" s="204" t="s">
        <v>223</v>
      </c>
      <c r="N7" s="204" t="s">
        <v>224</v>
      </c>
      <c r="Q7" s="204">
        <f>VLOOKUP(C7,المرتبات!$A$6:$E$217,3,0)</f>
        <v>114</v>
      </c>
      <c r="R7" s="204">
        <f>VLOOKUP(C7,المرتبات!$A$6:$E$217,4,0)</f>
        <v>0</v>
      </c>
      <c r="S7" s="204">
        <f>VLOOKUP(C7,المرتبات!$A$6:$E$217,5,0)</f>
        <v>2300</v>
      </c>
    </row>
    <row r="8" spans="1:19" x14ac:dyDescent="0.3">
      <c r="A8" s="203">
        <v>2</v>
      </c>
      <c r="C8" s="212">
        <v>105</v>
      </c>
      <c r="D8" s="213"/>
      <c r="E8" s="214">
        <v>2400</v>
      </c>
      <c r="F8" s="215">
        <f t="shared" si="0"/>
        <v>560</v>
      </c>
      <c r="G8" s="216">
        <v>39783</v>
      </c>
      <c r="H8" s="215">
        <f t="shared" si="1"/>
        <v>30</v>
      </c>
      <c r="I8" s="215">
        <f t="shared" si="2"/>
        <v>8</v>
      </c>
      <c r="J8" s="215">
        <f t="shared" si="3"/>
        <v>8</v>
      </c>
      <c r="M8" s="204" t="s">
        <v>225</v>
      </c>
      <c r="N8" s="204" t="s">
        <v>226</v>
      </c>
      <c r="Q8" s="204" t="e">
        <f>VLOOKUP(C8,المرتبات!$A$6:$E$217,3,0)</f>
        <v>#N/A</v>
      </c>
      <c r="R8" s="204" t="e">
        <f>VLOOKUP(C8,المرتبات!$A$6:$E$217,4,0)</f>
        <v>#N/A</v>
      </c>
      <c r="S8" s="204" t="e">
        <f>VLOOKUP(C8,المرتبات!$A$6:$E$217,5,0)</f>
        <v>#N/A</v>
      </c>
    </row>
    <row r="9" spans="1:19" x14ac:dyDescent="0.3">
      <c r="A9" s="203">
        <v>3</v>
      </c>
      <c r="C9" s="212">
        <v>111</v>
      </c>
      <c r="D9" s="213"/>
      <c r="E9" s="214">
        <v>1850</v>
      </c>
      <c r="F9" s="215">
        <f t="shared" si="0"/>
        <v>500</v>
      </c>
      <c r="G9" s="216">
        <v>39809</v>
      </c>
      <c r="H9" s="215">
        <f t="shared" si="1"/>
        <v>4</v>
      </c>
      <c r="I9" s="215">
        <f t="shared" si="2"/>
        <v>8</v>
      </c>
      <c r="J9" s="215">
        <f t="shared" si="3"/>
        <v>8</v>
      </c>
      <c r="M9" s="204" t="s">
        <v>227</v>
      </c>
      <c r="N9" s="204" t="s">
        <v>228</v>
      </c>
      <c r="Q9" s="204">
        <f>VLOOKUP(C9,المرتبات!$A$6:$E$217,3,0)</f>
        <v>111</v>
      </c>
      <c r="R9" s="204">
        <f>VLOOKUP(C9,المرتبات!$A$6:$E$217,4,0)</f>
        <v>0</v>
      </c>
      <c r="S9" s="204">
        <f>VLOOKUP(C9,المرتبات!$A$6:$E$217,5,0)</f>
        <v>2100</v>
      </c>
    </row>
    <row r="10" spans="1:19" x14ac:dyDescent="0.3">
      <c r="A10" s="203">
        <v>4</v>
      </c>
      <c r="C10" s="212">
        <v>102</v>
      </c>
      <c r="D10" s="213"/>
      <c r="E10" s="214">
        <v>2600</v>
      </c>
      <c r="F10" s="215">
        <f t="shared" si="0"/>
        <v>610</v>
      </c>
      <c r="G10" s="216">
        <v>39809</v>
      </c>
      <c r="H10" s="215">
        <f t="shared" si="1"/>
        <v>4</v>
      </c>
      <c r="I10" s="215">
        <f t="shared" si="2"/>
        <v>8</v>
      </c>
      <c r="J10" s="215">
        <f t="shared" si="3"/>
        <v>8</v>
      </c>
      <c r="M10" s="204" t="s">
        <v>229</v>
      </c>
      <c r="N10" s="204" t="s">
        <v>230</v>
      </c>
      <c r="Q10" s="204">
        <f>VLOOKUP(C10,المرتبات!$A$6:$E$217,3,0)</f>
        <v>102</v>
      </c>
      <c r="R10" s="204">
        <f>VLOOKUP(C10,المرتبات!$A$6:$E$217,4,0)</f>
        <v>0</v>
      </c>
      <c r="S10" s="204">
        <f>VLOOKUP(C10,المرتبات!$A$6:$E$217,5,0)</f>
        <v>2850</v>
      </c>
    </row>
    <row r="11" spans="1:19" x14ac:dyDescent="0.3">
      <c r="A11" s="203">
        <v>5</v>
      </c>
      <c r="C11" s="212">
        <v>103</v>
      </c>
      <c r="D11" s="213"/>
      <c r="E11" s="214">
        <v>3600</v>
      </c>
      <c r="F11" s="215">
        <f t="shared" si="0"/>
        <v>750</v>
      </c>
      <c r="G11" s="216">
        <v>40118</v>
      </c>
      <c r="H11" s="215">
        <f t="shared" si="1"/>
        <v>30</v>
      </c>
      <c r="I11" s="215">
        <f t="shared" si="2"/>
        <v>9</v>
      </c>
      <c r="J11" s="215">
        <f t="shared" si="3"/>
        <v>7</v>
      </c>
      <c r="M11" s="204" t="s">
        <v>231</v>
      </c>
      <c r="N11" s="204" t="s">
        <v>232</v>
      </c>
      <c r="Q11" s="204">
        <f>VLOOKUP(C11,المرتبات!$A$6:$E$217,3,0)</f>
        <v>103</v>
      </c>
      <c r="R11" s="204">
        <f>VLOOKUP(C11,المرتبات!$A$6:$E$217,4,0)</f>
        <v>0</v>
      </c>
      <c r="S11" s="204">
        <f>VLOOKUP(C11,المرتبات!$A$6:$E$217,5,0)</f>
        <v>4300</v>
      </c>
    </row>
    <row r="12" spans="1:19" x14ac:dyDescent="0.3">
      <c r="A12" s="203">
        <v>6</v>
      </c>
      <c r="C12" s="212">
        <v>114</v>
      </c>
      <c r="D12" s="213"/>
      <c r="E12" s="214">
        <v>1850</v>
      </c>
      <c r="F12" s="215">
        <f t="shared" si="0"/>
        <v>500</v>
      </c>
      <c r="G12" s="216">
        <v>40179</v>
      </c>
      <c r="H12" s="215">
        <f t="shared" si="1"/>
        <v>30</v>
      </c>
      <c r="I12" s="215">
        <f t="shared" si="2"/>
        <v>7</v>
      </c>
      <c r="J12" s="215">
        <f t="shared" si="3"/>
        <v>7</v>
      </c>
      <c r="M12" s="204" t="s">
        <v>233</v>
      </c>
      <c r="N12" s="204" t="s">
        <v>234</v>
      </c>
      <c r="Q12" s="204">
        <f>VLOOKUP(C12,المرتبات!$A$6:$E$217,3,0)</f>
        <v>113</v>
      </c>
      <c r="R12" s="204">
        <f>VLOOKUP(C12,المرتبات!$A$6:$E$217,4,0)</f>
        <v>0</v>
      </c>
      <c r="S12" s="204">
        <f>VLOOKUP(C12,المرتبات!$A$6:$E$217,5,0)</f>
        <v>2100</v>
      </c>
    </row>
    <row r="13" spans="1:19" x14ac:dyDescent="0.3">
      <c r="A13" s="203">
        <v>7</v>
      </c>
      <c r="C13" s="212">
        <v>110</v>
      </c>
      <c r="D13" s="213"/>
      <c r="E13" s="214">
        <v>1850</v>
      </c>
      <c r="F13" s="215">
        <f t="shared" si="0"/>
        <v>500</v>
      </c>
      <c r="G13" s="216">
        <v>40238</v>
      </c>
      <c r="H13" s="215">
        <f t="shared" si="1"/>
        <v>30</v>
      </c>
      <c r="I13" s="215">
        <f t="shared" si="2"/>
        <v>5</v>
      </c>
      <c r="J13" s="215">
        <f t="shared" si="3"/>
        <v>7</v>
      </c>
      <c r="Q13" s="204">
        <f>VLOOKUP(C13,المرتبات!$A$6:$E$217,3,0)</f>
        <v>110</v>
      </c>
      <c r="R13" s="204">
        <f>VLOOKUP(C13,المرتبات!$A$6:$E$217,4,0)</f>
        <v>0</v>
      </c>
      <c r="S13" s="204">
        <f>VLOOKUP(C13,المرتبات!$A$6:$E$217,5,0)</f>
        <v>2100</v>
      </c>
    </row>
    <row r="14" spans="1:19" x14ac:dyDescent="0.3">
      <c r="A14" s="203">
        <v>8</v>
      </c>
      <c r="C14" s="212">
        <v>106</v>
      </c>
      <c r="D14" s="213"/>
      <c r="E14" s="214">
        <v>2400</v>
      </c>
      <c r="F14" s="215">
        <f t="shared" si="0"/>
        <v>560</v>
      </c>
      <c r="G14" s="216">
        <v>40422</v>
      </c>
      <c r="H14" s="215">
        <f t="shared" si="1"/>
        <v>30</v>
      </c>
      <c r="I14" s="215">
        <f t="shared" si="2"/>
        <v>11</v>
      </c>
      <c r="J14" s="215">
        <f t="shared" si="3"/>
        <v>6</v>
      </c>
      <c r="Q14" s="204">
        <f>VLOOKUP(C14,المرتبات!$A$6:$E$217,3,0)</f>
        <v>106</v>
      </c>
      <c r="R14" s="204">
        <f>VLOOKUP(C14,المرتبات!$A$6:$E$217,4,0)</f>
        <v>0</v>
      </c>
      <c r="S14" s="204">
        <f>VLOOKUP(C14,المرتبات!$A$6:$E$217,5,0)</f>
        <v>2650</v>
      </c>
    </row>
    <row r="15" spans="1:19" x14ac:dyDescent="0.3">
      <c r="A15" s="203">
        <v>9</v>
      </c>
      <c r="C15" s="212">
        <v>109</v>
      </c>
      <c r="D15" s="213"/>
      <c r="E15" s="214">
        <v>1425</v>
      </c>
      <c r="F15" s="215">
        <f>CEILING(E15/30*8,5)+120</f>
        <v>500</v>
      </c>
      <c r="G15" s="216">
        <v>40456</v>
      </c>
      <c r="H15" s="215">
        <f t="shared" si="1"/>
        <v>26</v>
      </c>
      <c r="I15" s="215">
        <f t="shared" si="2"/>
        <v>10</v>
      </c>
      <c r="J15" s="215">
        <f t="shared" si="3"/>
        <v>6</v>
      </c>
      <c r="Q15" s="204">
        <f>VLOOKUP(C15,المرتبات!$A$6:$E$217,3,0)</f>
        <v>109</v>
      </c>
      <c r="R15" s="204">
        <f>VLOOKUP(C15,المرتبات!$A$6:$E$217,4,0)</f>
        <v>0</v>
      </c>
      <c r="S15" s="204">
        <f>VLOOKUP(C15,المرتبات!$A$6:$E$217,5,0)</f>
        <v>1675</v>
      </c>
    </row>
    <row r="16" spans="1:19" x14ac:dyDescent="0.3">
      <c r="A16" s="203">
        <v>10</v>
      </c>
      <c r="C16" s="212">
        <v>120</v>
      </c>
      <c r="D16" s="213"/>
      <c r="E16" s="214">
        <v>1400</v>
      </c>
      <c r="F16" s="215">
        <v>500</v>
      </c>
      <c r="G16" s="216">
        <v>40612</v>
      </c>
      <c r="H16" s="215">
        <f t="shared" si="1"/>
        <v>21</v>
      </c>
      <c r="I16" s="215">
        <f t="shared" si="2"/>
        <v>5</v>
      </c>
      <c r="J16" s="215">
        <f t="shared" si="3"/>
        <v>6</v>
      </c>
      <c r="Q16" s="204">
        <f>VLOOKUP(C16,المرتبات!$A$6:$E$217,3,0)</f>
        <v>120</v>
      </c>
      <c r="R16" s="204">
        <f>VLOOKUP(C16,المرتبات!$A$6:$E$217,4,0)</f>
        <v>0</v>
      </c>
      <c r="S16" s="204">
        <f>VLOOKUP(C16,المرتبات!$A$6:$E$217,5,0)</f>
        <v>1550</v>
      </c>
    </row>
    <row r="17" spans="1:19" x14ac:dyDescent="0.3">
      <c r="A17" s="203">
        <v>11</v>
      </c>
      <c r="C17" s="212">
        <v>113</v>
      </c>
      <c r="D17" s="213"/>
      <c r="E17" s="214">
        <v>1650</v>
      </c>
      <c r="F17" s="215">
        <f>CEILING(E17/30*8,5)</f>
        <v>440</v>
      </c>
      <c r="G17" s="216">
        <v>41122</v>
      </c>
      <c r="H17" s="215">
        <f t="shared" si="1"/>
        <v>30</v>
      </c>
      <c r="I17" s="215">
        <f t="shared" si="2"/>
        <v>0</v>
      </c>
      <c r="J17" s="215">
        <f t="shared" si="3"/>
        <v>5</v>
      </c>
      <c r="Q17" s="204">
        <f>VLOOKUP(C17,المرتبات!$A$6:$E$217,3,0)</f>
        <v>112</v>
      </c>
      <c r="R17" s="204">
        <f>VLOOKUP(C17,المرتبات!$A$6:$E$217,4,0)</f>
        <v>0</v>
      </c>
      <c r="S17" s="204">
        <f>VLOOKUP(C17,المرتبات!$A$6:$E$217,5,0)</f>
        <v>1900</v>
      </c>
    </row>
    <row r="18" spans="1:19" x14ac:dyDescent="0.3">
      <c r="A18" s="203">
        <v>12</v>
      </c>
      <c r="C18" s="212">
        <v>108</v>
      </c>
      <c r="D18" s="213"/>
      <c r="E18" s="214">
        <v>1500</v>
      </c>
      <c r="F18" s="215">
        <f>CEILING(E18/30*8,5)</f>
        <v>400</v>
      </c>
      <c r="G18" s="216">
        <v>41244</v>
      </c>
      <c r="H18" s="215">
        <f t="shared" si="1"/>
        <v>30</v>
      </c>
      <c r="I18" s="215">
        <f t="shared" si="2"/>
        <v>8</v>
      </c>
      <c r="J18" s="215">
        <f t="shared" si="3"/>
        <v>4</v>
      </c>
      <c r="Q18" s="204">
        <f>VLOOKUP(C18,المرتبات!$A$6:$E$217,3,0)</f>
        <v>108</v>
      </c>
      <c r="R18" s="204">
        <f>VLOOKUP(C18,المرتبات!$A$6:$E$217,4,0)</f>
        <v>0</v>
      </c>
      <c r="S18" s="204">
        <f>VLOOKUP(C18,المرتبات!$A$6:$E$217,5,0)</f>
        <v>1750</v>
      </c>
    </row>
    <row r="19" spans="1:19" x14ac:dyDescent="0.3">
      <c r="A19" s="203">
        <v>13</v>
      </c>
      <c r="C19" s="212">
        <v>107</v>
      </c>
      <c r="D19" s="213"/>
      <c r="E19" s="214">
        <v>2050</v>
      </c>
      <c r="F19" s="215">
        <f>CEILING(E19/30*7,5)+20</f>
        <v>500</v>
      </c>
      <c r="G19" s="216">
        <v>41958</v>
      </c>
      <c r="H19" s="215">
        <f t="shared" si="1"/>
        <v>16</v>
      </c>
      <c r="I19" s="215">
        <f t="shared" si="2"/>
        <v>9</v>
      </c>
      <c r="J19" s="215">
        <f t="shared" si="3"/>
        <v>2</v>
      </c>
      <c r="Q19" s="204">
        <f>VLOOKUP(C19,المرتبات!$A$6:$E$217,3,0)</f>
        <v>107</v>
      </c>
      <c r="R19" s="204">
        <f>VLOOKUP(C19,المرتبات!$A$6:$E$217,4,0)</f>
        <v>0</v>
      </c>
      <c r="S19" s="204">
        <f>VLOOKUP(C19,المرتبات!$A$6:$E$217,5,0)</f>
        <v>2300</v>
      </c>
    </row>
    <row r="20" spans="1:19" x14ac:dyDescent="0.3">
      <c r="A20" s="203">
        <v>14</v>
      </c>
      <c r="C20" s="212">
        <v>101</v>
      </c>
      <c r="D20" s="213"/>
      <c r="E20" s="214">
        <v>1950</v>
      </c>
      <c r="F20" s="215">
        <f>CEILING(E20/30*8,5)</f>
        <v>520</v>
      </c>
      <c r="G20" s="216">
        <v>42182</v>
      </c>
      <c r="H20" s="215">
        <f t="shared" si="1"/>
        <v>4</v>
      </c>
      <c r="I20" s="215">
        <f t="shared" si="2"/>
        <v>2</v>
      </c>
      <c r="J20" s="215">
        <f t="shared" si="3"/>
        <v>2</v>
      </c>
      <c r="Q20" s="204">
        <f>VLOOKUP(C20,المرتبات!$A$6:$E$217,3,0)</f>
        <v>101</v>
      </c>
      <c r="R20" s="204">
        <f>VLOOKUP(C20,المرتبات!$A$6:$E$217,4,0)</f>
        <v>0</v>
      </c>
      <c r="S20" s="204">
        <f>VLOOKUP(C20,المرتبات!$A$6:$E$217,5,0)</f>
        <v>2450</v>
      </c>
    </row>
    <row r="21" spans="1:19" x14ac:dyDescent="0.3">
      <c r="A21" s="203">
        <v>15</v>
      </c>
      <c r="C21" s="212">
        <v>104</v>
      </c>
      <c r="D21" s="213"/>
      <c r="E21" s="214">
        <v>1950</v>
      </c>
      <c r="F21" s="215">
        <f>CEILING(E21/30*8,5)</f>
        <v>520</v>
      </c>
      <c r="G21" s="216">
        <v>42217</v>
      </c>
      <c r="H21" s="215">
        <f t="shared" si="1"/>
        <v>30</v>
      </c>
      <c r="I21" s="215">
        <f t="shared" si="2"/>
        <v>0</v>
      </c>
      <c r="J21" s="215">
        <f t="shared" si="3"/>
        <v>2</v>
      </c>
      <c r="Q21" s="204">
        <f>VLOOKUP(C21,المرتبات!$A$6:$E$217,3,0)</f>
        <v>104</v>
      </c>
      <c r="R21" s="204">
        <f>VLOOKUP(C21,المرتبات!$A$6:$E$217,4,0)</f>
        <v>0</v>
      </c>
      <c r="S21" s="204">
        <f>VLOOKUP(C21,المرتبات!$A$6:$E$217,5,0)</f>
        <v>2450</v>
      </c>
    </row>
    <row r="22" spans="1:19" x14ac:dyDescent="0.3">
      <c r="A22" s="203">
        <v>16</v>
      </c>
      <c r="C22" s="212">
        <v>112</v>
      </c>
      <c r="D22" s="213"/>
      <c r="E22" s="214">
        <v>1450</v>
      </c>
      <c r="F22" s="215">
        <f>IF(CEILING(E22/30*7.5,5)&lt;400,400,CEILING(E22/30*7.5,5))</f>
        <v>400</v>
      </c>
      <c r="G22" s="216">
        <v>42442</v>
      </c>
      <c r="H22" s="215">
        <f t="shared" si="1"/>
        <v>18</v>
      </c>
      <c r="I22" s="215">
        <f t="shared" si="2"/>
        <v>5</v>
      </c>
      <c r="J22" s="215">
        <f t="shared" si="3"/>
        <v>1</v>
      </c>
      <c r="Q22" s="204" t="e">
        <f>VLOOKUP(C22,المرتبات!$A$6:$E$217,3,0)</f>
        <v>#N/A</v>
      </c>
      <c r="R22" s="204" t="e">
        <f>VLOOKUP(C22,المرتبات!$A$6:$E$217,4,0)</f>
        <v>#N/A</v>
      </c>
      <c r="S22" s="204" t="e">
        <f>VLOOKUP(C22,المرتبات!$A$6:$E$217,5,0)</f>
        <v>#N/A</v>
      </c>
    </row>
    <row r="23" spans="1:19" x14ac:dyDescent="0.3">
      <c r="A23" s="203">
        <v>17</v>
      </c>
      <c r="C23" s="217">
        <v>117</v>
      </c>
      <c r="D23" s="218"/>
      <c r="E23" s="219">
        <v>1450</v>
      </c>
      <c r="F23" s="220">
        <f>CEILING(E23/30*4,5)</f>
        <v>195</v>
      </c>
      <c r="G23" s="221">
        <v>42826</v>
      </c>
      <c r="H23" s="220">
        <f t="shared" si="1"/>
        <v>30</v>
      </c>
      <c r="I23" s="220">
        <f t="shared" si="2"/>
        <v>4</v>
      </c>
      <c r="J23" s="220">
        <f t="shared" si="3"/>
        <v>0</v>
      </c>
      <c r="Q23" s="204" t="e">
        <f>VLOOKUP(C23,المرتبات!$A$6:$E$217,3,0)</f>
        <v>#N/A</v>
      </c>
      <c r="R23" s="204" t="e">
        <f>VLOOKUP(C23,المرتبات!$A$6:$E$217,4,0)</f>
        <v>#N/A</v>
      </c>
      <c r="S23" s="204" t="e">
        <f>VLOOKUP(C23,المرتبات!$A$6:$E$217,5,0)</f>
        <v>#N/A</v>
      </c>
    </row>
    <row r="24" spans="1:19" x14ac:dyDescent="0.3">
      <c r="A24" s="203">
        <v>18</v>
      </c>
      <c r="C24" s="217">
        <v>118</v>
      </c>
      <c r="D24" s="218"/>
      <c r="E24" s="219">
        <v>1450</v>
      </c>
      <c r="F24" s="220">
        <f t="shared" ref="F24:F25" si="4">CEILING(E24/30*4,5)</f>
        <v>195</v>
      </c>
      <c r="G24" s="221">
        <v>42829</v>
      </c>
      <c r="H24" s="220">
        <f t="shared" si="1"/>
        <v>27</v>
      </c>
      <c r="I24" s="220">
        <f t="shared" si="2"/>
        <v>4</v>
      </c>
      <c r="J24" s="220">
        <f t="shared" si="3"/>
        <v>0</v>
      </c>
      <c r="Q24" s="204">
        <f>VLOOKUP(C24,المرتبات!$A$6:$E$217,3,0)</f>
        <v>115</v>
      </c>
      <c r="R24" s="204">
        <f>VLOOKUP(C24,المرتبات!$A$6:$E$217,4,0)</f>
        <v>0</v>
      </c>
      <c r="S24" s="204">
        <f>VLOOKUP(C24,المرتبات!$A$6:$E$217,5,0)</f>
        <v>1600</v>
      </c>
    </row>
    <row r="25" spans="1:19" ht="21" thickBot="1" x14ac:dyDescent="0.35">
      <c r="A25" s="203">
        <v>19</v>
      </c>
      <c r="C25" s="217">
        <v>119</v>
      </c>
      <c r="D25" s="218"/>
      <c r="E25" s="219">
        <v>2300</v>
      </c>
      <c r="F25" s="220">
        <f t="shared" si="4"/>
        <v>310</v>
      </c>
      <c r="G25" s="221">
        <v>42843</v>
      </c>
      <c r="H25" s="220">
        <f t="shared" si="1"/>
        <v>13</v>
      </c>
      <c r="I25" s="220">
        <f t="shared" si="2"/>
        <v>4</v>
      </c>
      <c r="J25" s="220">
        <f t="shared" si="3"/>
        <v>0</v>
      </c>
      <c r="Q25" s="204">
        <f>VLOOKUP(C25,المرتبات!$A$6:$E$217,3,0)</f>
        <v>117</v>
      </c>
      <c r="R25" s="204">
        <f>VLOOKUP(C25,المرتبات!$A$6:$E$217,4,0)</f>
        <v>0</v>
      </c>
      <c r="S25" s="204">
        <f>VLOOKUP(C25,المرتبات!$A$6:$E$217,5,0)</f>
        <v>2550</v>
      </c>
    </row>
    <row r="26" spans="1:19" ht="21" thickBot="1" x14ac:dyDescent="0.35">
      <c r="A26" s="203">
        <v>20</v>
      </c>
      <c r="C26" s="222">
        <v>19</v>
      </c>
      <c r="D26" s="222" t="s">
        <v>133</v>
      </c>
      <c r="E26" s="223">
        <f>SUM(E7:E25)</f>
        <v>37175</v>
      </c>
      <c r="F26" s="223">
        <f>SUM(F7:F25)</f>
        <v>8960</v>
      </c>
    </row>
    <row r="27" spans="1:19" x14ac:dyDescent="0.3">
      <c r="D27" s="224"/>
      <c r="E27" s="225"/>
    </row>
    <row r="28" spans="1:19" x14ac:dyDescent="0.3">
      <c r="C28" s="224"/>
      <c r="D28" s="226" t="s">
        <v>134</v>
      </c>
      <c r="E28" s="67"/>
    </row>
    <row r="29" spans="1:19" s="227" customFormat="1" x14ac:dyDescent="0.3">
      <c r="A29" s="203">
        <v>6</v>
      </c>
      <c r="C29" s="228">
        <v>1121</v>
      </c>
      <c r="D29" s="229"/>
      <c r="E29" s="230">
        <v>3400</v>
      </c>
      <c r="F29" s="231">
        <f>IF(CEILING(E29/30*7,5)&gt;750,750,IF(CEILING(E29/30*7,5)&lt;500,500,CEILING(E29/30*7,5)))</f>
        <v>750</v>
      </c>
      <c r="G29" s="232">
        <v>39586</v>
      </c>
      <c r="H29" s="231">
        <f t="shared" ref="H29:H92" si="5">DATEDIF(G29,$G$2,"md")</f>
        <v>13</v>
      </c>
      <c r="I29" s="231">
        <f t="shared" ref="I29:I92" si="6">DATEDIF(G29,$G$2,"ym")</f>
        <v>3</v>
      </c>
      <c r="J29" s="231">
        <f t="shared" ref="J29:J92" si="7">DATEDIF(G29,$G$2,"y")</f>
        <v>9</v>
      </c>
      <c r="Q29" s="204">
        <f>VLOOKUP(C29,المرتبات!$A$6:$E$217,3,0)</f>
        <v>1111</v>
      </c>
      <c r="R29" s="204">
        <f>VLOOKUP(C29,المرتبات!$A$6:$E$217,4,0)</f>
        <v>0</v>
      </c>
      <c r="S29" s="204">
        <f>VLOOKUP(C29,المرتبات!$A$6:$E$217,5,0)</f>
        <v>3800</v>
      </c>
    </row>
    <row r="30" spans="1:19" s="227" customFormat="1" x14ac:dyDescent="0.3">
      <c r="A30" s="203">
        <v>5</v>
      </c>
      <c r="C30" s="228">
        <v>1132</v>
      </c>
      <c r="D30" s="229"/>
      <c r="E30" s="230">
        <v>3510</v>
      </c>
      <c r="F30" s="231">
        <f>IF(CEILING(E30/30*7,5)&gt;750,750,IF(CEILING(E30/30*7,5)&lt;500,500,CEILING(E30/30*7,5)))</f>
        <v>750</v>
      </c>
      <c r="G30" s="232">
        <v>39588</v>
      </c>
      <c r="H30" s="231">
        <f t="shared" si="5"/>
        <v>11</v>
      </c>
      <c r="I30" s="231">
        <f t="shared" si="6"/>
        <v>3</v>
      </c>
      <c r="J30" s="231">
        <f t="shared" si="7"/>
        <v>9</v>
      </c>
      <c r="Q30" s="204">
        <f>VLOOKUP(C30,المرتبات!$A$6:$E$217,3,0)</f>
        <v>1121</v>
      </c>
      <c r="R30" s="204">
        <f>VLOOKUP(C30,المرتبات!$A$6:$E$217,4,0)</f>
        <v>0</v>
      </c>
      <c r="S30" s="204">
        <f>VLOOKUP(C30,المرتبات!$A$6:$E$217,5,0)</f>
        <v>3910</v>
      </c>
    </row>
    <row r="31" spans="1:19" s="227" customFormat="1" x14ac:dyDescent="0.3">
      <c r="A31" s="203">
        <v>22</v>
      </c>
      <c r="C31" s="228">
        <v>1011</v>
      </c>
      <c r="D31" s="229"/>
      <c r="E31" s="230">
        <v>1510</v>
      </c>
      <c r="F31" s="231">
        <v>500</v>
      </c>
      <c r="G31" s="232">
        <v>39590</v>
      </c>
      <c r="H31" s="231">
        <f t="shared" si="5"/>
        <v>9</v>
      </c>
      <c r="I31" s="231">
        <f t="shared" si="6"/>
        <v>3</v>
      </c>
      <c r="J31" s="231">
        <f t="shared" si="7"/>
        <v>9</v>
      </c>
      <c r="Q31" s="204">
        <f>VLOOKUP(C31,المرتبات!$A$6:$E$217,3,0)</f>
        <v>1011</v>
      </c>
      <c r="R31" s="204">
        <f>VLOOKUP(C31,المرتبات!$A$6:$E$217,4,0)</f>
        <v>0</v>
      </c>
      <c r="S31" s="204">
        <f>VLOOKUP(C31,المرتبات!$A$6:$E$217,5,0)</f>
        <v>1660</v>
      </c>
    </row>
    <row r="32" spans="1:19" s="227" customFormat="1" x14ac:dyDescent="0.3">
      <c r="A32" s="203">
        <v>10</v>
      </c>
      <c r="C32" s="228">
        <v>1157</v>
      </c>
      <c r="D32" s="229"/>
      <c r="E32" s="230">
        <v>2900</v>
      </c>
      <c r="F32" s="231">
        <f>IF(CEILING(E32/30*7,5)&gt;750,750,IF(CEILING(E32/30*7,5)&lt;500,500,CEILING(E32/30*7,5)))</f>
        <v>680</v>
      </c>
      <c r="G32" s="232">
        <v>39595</v>
      </c>
      <c r="H32" s="231">
        <f t="shared" si="5"/>
        <v>4</v>
      </c>
      <c r="I32" s="231">
        <f t="shared" si="6"/>
        <v>3</v>
      </c>
      <c r="J32" s="231">
        <f t="shared" si="7"/>
        <v>9</v>
      </c>
      <c r="Q32" s="204">
        <f>VLOOKUP(C32,المرتبات!$A$6:$E$217,3,0)</f>
        <v>1146</v>
      </c>
      <c r="R32" s="204">
        <f>VLOOKUP(C32,المرتبات!$A$6:$E$217,4,0)</f>
        <v>0</v>
      </c>
      <c r="S32" s="204">
        <f>VLOOKUP(C32,المرتبات!$A$6:$E$217,5,0)</f>
        <v>3350</v>
      </c>
    </row>
    <row r="33" spans="1:19" s="227" customFormat="1" x14ac:dyDescent="0.3">
      <c r="A33" s="203">
        <v>3</v>
      </c>
      <c r="C33" s="228">
        <v>1031</v>
      </c>
      <c r="D33" s="229"/>
      <c r="E33" s="230">
        <v>3845</v>
      </c>
      <c r="F33" s="231">
        <f>IF(CEILING(E33/30*7,5)&gt;750,750,IF(CEILING(E33/30*7,5)&lt;500,500,CEILING(E33/30*7,5)))</f>
        <v>750</v>
      </c>
      <c r="G33" s="232">
        <v>39601</v>
      </c>
      <c r="H33" s="231">
        <f t="shared" si="5"/>
        <v>29</v>
      </c>
      <c r="I33" s="231">
        <f t="shared" si="6"/>
        <v>2</v>
      </c>
      <c r="J33" s="231">
        <f t="shared" si="7"/>
        <v>9</v>
      </c>
      <c r="Q33" s="204">
        <f>VLOOKUP(C33,المرتبات!$A$6:$E$217,3,0)</f>
        <v>1031</v>
      </c>
      <c r="R33" s="204">
        <f>VLOOKUP(C33,المرتبات!$A$6:$E$217,4,0)</f>
        <v>0</v>
      </c>
      <c r="S33" s="204">
        <f>VLOOKUP(C33,المرتبات!$A$6:$E$217,5,0)</f>
        <v>4295</v>
      </c>
    </row>
    <row r="34" spans="1:19" s="227" customFormat="1" x14ac:dyDescent="0.3">
      <c r="A34" s="203">
        <v>18</v>
      </c>
      <c r="C34" s="228">
        <v>1081</v>
      </c>
      <c r="D34" s="229"/>
      <c r="E34" s="230">
        <v>1935</v>
      </c>
      <c r="F34" s="231">
        <f>IF(CEILING(E34/30*7,5)&gt;750,750,IF(CEILING(E34/30*7,5)&lt;500,500,CEILING(E34/30*7,5)))</f>
        <v>500</v>
      </c>
      <c r="G34" s="232">
        <v>39603</v>
      </c>
      <c r="H34" s="231">
        <f t="shared" si="5"/>
        <v>27</v>
      </c>
      <c r="I34" s="231">
        <f t="shared" si="6"/>
        <v>2</v>
      </c>
      <c r="J34" s="231">
        <f t="shared" si="7"/>
        <v>9</v>
      </c>
      <c r="Q34" s="204" t="e">
        <f>VLOOKUP(C34,المرتبات!$A$6:$E$217,3,0)</f>
        <v>#N/A</v>
      </c>
      <c r="R34" s="204" t="e">
        <f>VLOOKUP(C34,المرتبات!$A$6:$E$217,4,0)</f>
        <v>#N/A</v>
      </c>
      <c r="S34" s="204" t="e">
        <f>VLOOKUP(C34,المرتبات!$A$6:$E$217,5,0)</f>
        <v>#N/A</v>
      </c>
    </row>
    <row r="35" spans="1:19" s="227" customFormat="1" x14ac:dyDescent="0.3">
      <c r="A35" s="203">
        <v>23</v>
      </c>
      <c r="C35" s="228">
        <v>1032</v>
      </c>
      <c r="D35" s="229"/>
      <c r="E35" s="230">
        <v>1870</v>
      </c>
      <c r="F35" s="231">
        <v>500</v>
      </c>
      <c r="G35" s="232">
        <v>39603</v>
      </c>
      <c r="H35" s="231">
        <f t="shared" si="5"/>
        <v>27</v>
      </c>
      <c r="I35" s="231">
        <f t="shared" si="6"/>
        <v>2</v>
      </c>
      <c r="J35" s="231">
        <f t="shared" si="7"/>
        <v>9</v>
      </c>
      <c r="Q35" s="204">
        <f>VLOOKUP(C35,المرتبات!$A$6:$E$217,3,0)</f>
        <v>1032</v>
      </c>
      <c r="R35" s="204">
        <f>VLOOKUP(C35,المرتبات!$A$6:$E$217,4,0)</f>
        <v>0</v>
      </c>
      <c r="S35" s="204">
        <f>VLOOKUP(C35,المرتبات!$A$6:$E$217,5,0)</f>
        <v>2120</v>
      </c>
    </row>
    <row r="36" spans="1:19" s="227" customFormat="1" x14ac:dyDescent="0.3">
      <c r="A36" s="203">
        <v>11</v>
      </c>
      <c r="C36" s="228">
        <v>1021</v>
      </c>
      <c r="D36" s="229"/>
      <c r="E36" s="230">
        <v>2140</v>
      </c>
      <c r="F36" s="231">
        <f>IF(CEILING(E36/30*7,5)&gt;750,750,IF(CEILING(E36/30*7,5)&lt;500,500,CEILING(E36/30*7,5)))</f>
        <v>500</v>
      </c>
      <c r="G36" s="232">
        <v>39606</v>
      </c>
      <c r="H36" s="231">
        <f t="shared" si="5"/>
        <v>24</v>
      </c>
      <c r="I36" s="231">
        <f t="shared" si="6"/>
        <v>2</v>
      </c>
      <c r="J36" s="231">
        <f t="shared" si="7"/>
        <v>9</v>
      </c>
      <c r="Q36" s="204">
        <f>VLOOKUP(C36,المرتبات!$A$6:$E$217,3,0)</f>
        <v>1019</v>
      </c>
      <c r="R36" s="204">
        <f>VLOOKUP(C36,المرتبات!$A$6:$E$217,4,0)</f>
        <v>0</v>
      </c>
      <c r="S36" s="204">
        <f>VLOOKUP(C36,المرتبات!$A$6:$E$217,5,0)</f>
        <v>2515</v>
      </c>
    </row>
    <row r="37" spans="1:19" s="227" customFormat="1" x14ac:dyDescent="0.3">
      <c r="A37" s="203">
        <v>24</v>
      </c>
      <c r="C37" s="228">
        <v>1113</v>
      </c>
      <c r="D37" s="229"/>
      <c r="E37" s="230">
        <v>1705</v>
      </c>
      <c r="F37" s="231">
        <v>500</v>
      </c>
      <c r="G37" s="232">
        <v>39606</v>
      </c>
      <c r="H37" s="231">
        <f t="shared" si="5"/>
        <v>24</v>
      </c>
      <c r="I37" s="231">
        <f t="shared" si="6"/>
        <v>2</v>
      </c>
      <c r="J37" s="231">
        <f t="shared" si="7"/>
        <v>9</v>
      </c>
      <c r="Q37" s="204">
        <f>VLOOKUP(C37,المرتبات!$A$6:$E$217,3,0)</f>
        <v>1103</v>
      </c>
      <c r="R37" s="204">
        <f>VLOOKUP(C37,المرتبات!$A$6:$E$217,4,0)</f>
        <v>0</v>
      </c>
      <c r="S37" s="204">
        <f>VLOOKUP(C37,المرتبات!$A$6:$E$217,5,0)</f>
        <v>1980</v>
      </c>
    </row>
    <row r="38" spans="1:19" s="227" customFormat="1" x14ac:dyDescent="0.3">
      <c r="A38" s="203">
        <v>16</v>
      </c>
      <c r="C38" s="228">
        <v>1020</v>
      </c>
      <c r="D38" s="229"/>
      <c r="E38" s="230">
        <v>1970</v>
      </c>
      <c r="F38" s="231">
        <f>IF(CEILING(E38/30*7,5)&gt;750,750,IF(CEILING(E38/30*7,5)&lt;500,500,CEILING(E38/30*7,5)))</f>
        <v>500</v>
      </c>
      <c r="G38" s="232">
        <v>39609</v>
      </c>
      <c r="H38" s="231">
        <f t="shared" si="5"/>
        <v>21</v>
      </c>
      <c r="I38" s="231">
        <f t="shared" si="6"/>
        <v>2</v>
      </c>
      <c r="J38" s="231">
        <f t="shared" si="7"/>
        <v>9</v>
      </c>
      <c r="Q38" s="204">
        <f>VLOOKUP(C38,المرتبات!$A$6:$E$217,3,0)</f>
        <v>1018</v>
      </c>
      <c r="R38" s="204">
        <f>VLOOKUP(C38,المرتبات!$A$6:$E$217,4,0)</f>
        <v>0</v>
      </c>
      <c r="S38" s="204">
        <f>VLOOKUP(C38,المرتبات!$A$6:$E$217,5,0)</f>
        <v>2270</v>
      </c>
    </row>
    <row r="39" spans="1:19" s="227" customFormat="1" x14ac:dyDescent="0.3">
      <c r="A39" s="203">
        <v>25</v>
      </c>
      <c r="C39" s="228">
        <v>1086</v>
      </c>
      <c r="D39" s="229"/>
      <c r="E39" s="230">
        <v>1690</v>
      </c>
      <c r="F39" s="231">
        <v>500</v>
      </c>
      <c r="G39" s="232">
        <v>39623</v>
      </c>
      <c r="H39" s="231">
        <f t="shared" si="5"/>
        <v>7</v>
      </c>
      <c r="I39" s="231">
        <f t="shared" si="6"/>
        <v>2</v>
      </c>
      <c r="J39" s="231">
        <f t="shared" si="7"/>
        <v>9</v>
      </c>
      <c r="Q39" s="204">
        <f>VLOOKUP(C39,المرتبات!$A$6:$E$217,3,0)</f>
        <v>1076</v>
      </c>
      <c r="R39" s="204">
        <f>VLOOKUP(C39,المرتبات!$A$6:$E$217,4,0)</f>
        <v>0</v>
      </c>
      <c r="S39" s="204">
        <f>VLOOKUP(C39,المرتبات!$A$6:$E$217,5,0)</f>
        <v>1940</v>
      </c>
    </row>
    <row r="40" spans="1:19" s="227" customFormat="1" x14ac:dyDescent="0.3">
      <c r="A40" s="203">
        <v>13</v>
      </c>
      <c r="C40" s="228">
        <v>1108</v>
      </c>
      <c r="D40" s="229"/>
      <c r="E40" s="230">
        <v>2100</v>
      </c>
      <c r="F40" s="231">
        <f>IF(CEILING(E40/30*7,5)&gt;750,750,IF(CEILING(E40/30*7,5)&lt;500,500,CEILING(E40/30*7,5)))</f>
        <v>500</v>
      </c>
      <c r="G40" s="232">
        <v>39650</v>
      </c>
      <c r="H40" s="231">
        <f t="shared" si="5"/>
        <v>10</v>
      </c>
      <c r="I40" s="231">
        <f t="shared" si="6"/>
        <v>1</v>
      </c>
      <c r="J40" s="231">
        <f t="shared" si="7"/>
        <v>9</v>
      </c>
      <c r="Q40" s="204">
        <f>VLOOKUP(C40,المرتبات!$A$6:$E$217,3,0)</f>
        <v>1098</v>
      </c>
      <c r="R40" s="204">
        <f>VLOOKUP(C40,المرتبات!$A$6:$E$217,4,0)</f>
        <v>0</v>
      </c>
      <c r="S40" s="204">
        <f>VLOOKUP(C40,المرتبات!$A$6:$E$217,5,0)</f>
        <v>2425</v>
      </c>
    </row>
    <row r="41" spans="1:19" s="227" customFormat="1" x14ac:dyDescent="0.3">
      <c r="A41" s="203">
        <v>26</v>
      </c>
      <c r="C41" s="228">
        <v>1149</v>
      </c>
      <c r="D41" s="229"/>
      <c r="E41" s="230">
        <v>1825</v>
      </c>
      <c r="F41" s="231">
        <v>500</v>
      </c>
      <c r="G41" s="232">
        <v>39650</v>
      </c>
      <c r="H41" s="231">
        <f t="shared" si="5"/>
        <v>10</v>
      </c>
      <c r="I41" s="231">
        <f t="shared" si="6"/>
        <v>1</v>
      </c>
      <c r="J41" s="231">
        <f t="shared" si="7"/>
        <v>9</v>
      </c>
      <c r="Q41" s="204">
        <f>VLOOKUP(C41,المرتبات!$A$6:$E$217,3,0)</f>
        <v>1138</v>
      </c>
      <c r="R41" s="204">
        <f>VLOOKUP(C41,المرتبات!$A$6:$E$217,4,0)</f>
        <v>0</v>
      </c>
      <c r="S41" s="204">
        <f>VLOOKUP(C41,المرتبات!$A$6:$E$217,5,0)</f>
        <v>2025</v>
      </c>
    </row>
    <row r="42" spans="1:19" s="227" customFormat="1" x14ac:dyDescent="0.3">
      <c r="A42" s="203">
        <v>27</v>
      </c>
      <c r="C42" s="228">
        <v>1065</v>
      </c>
      <c r="D42" s="229"/>
      <c r="E42" s="230">
        <v>1795</v>
      </c>
      <c r="F42" s="231">
        <v>500</v>
      </c>
      <c r="G42" s="232">
        <v>39650</v>
      </c>
      <c r="H42" s="231">
        <f t="shared" si="5"/>
        <v>10</v>
      </c>
      <c r="I42" s="231">
        <f t="shared" si="6"/>
        <v>1</v>
      </c>
      <c r="J42" s="231">
        <f t="shared" si="7"/>
        <v>9</v>
      </c>
      <c r="Q42" s="204">
        <f>VLOOKUP(C42,المرتبات!$A$6:$E$217,3,0)</f>
        <v>1153</v>
      </c>
      <c r="R42" s="204">
        <f>VLOOKUP(C42,المرتبات!$A$6:$E$217,4,0)</f>
        <v>0</v>
      </c>
      <c r="S42" s="204">
        <f>VLOOKUP(C42,المرتبات!$A$6:$E$217,5,0)</f>
        <v>2020</v>
      </c>
    </row>
    <row r="43" spans="1:19" s="227" customFormat="1" x14ac:dyDescent="0.3">
      <c r="A43" s="203">
        <v>8</v>
      </c>
      <c r="C43" s="228">
        <v>1096</v>
      </c>
      <c r="D43" s="229"/>
      <c r="E43" s="230">
        <v>3250</v>
      </c>
      <c r="F43" s="231">
        <f>IF(CEILING(E43/30*7,5)&gt;750,750,IF(CEILING(E43/30*7,5)&lt;500,500,CEILING(E43/30*7,5)))</f>
        <v>750</v>
      </c>
      <c r="G43" s="232">
        <v>39652</v>
      </c>
      <c r="H43" s="231">
        <f t="shared" si="5"/>
        <v>8</v>
      </c>
      <c r="I43" s="231">
        <f t="shared" si="6"/>
        <v>1</v>
      </c>
      <c r="J43" s="231">
        <f t="shared" si="7"/>
        <v>9</v>
      </c>
      <c r="Q43" s="204">
        <f>VLOOKUP(C43,المرتبات!$A$6:$E$217,3,0)</f>
        <v>1083</v>
      </c>
      <c r="R43" s="204">
        <f>VLOOKUP(C43,المرتبات!$A$6:$E$217,4,0)</f>
        <v>0</v>
      </c>
      <c r="S43" s="204">
        <f>VLOOKUP(C43,المرتبات!$A$6:$E$217,5,0)</f>
        <v>3650</v>
      </c>
    </row>
    <row r="44" spans="1:19" s="227" customFormat="1" x14ac:dyDescent="0.3">
      <c r="A44" s="203">
        <v>9</v>
      </c>
      <c r="C44" s="228">
        <v>1134</v>
      </c>
      <c r="D44" s="229"/>
      <c r="E44" s="230">
        <v>3050</v>
      </c>
      <c r="F44" s="231">
        <f>IF(CEILING(E44/30*7,5)&gt;750,750,IF(CEILING(E44/30*7,5)&lt;500,500,CEILING(E44/30*7,5)))</f>
        <v>715</v>
      </c>
      <c r="G44" s="232">
        <v>39663</v>
      </c>
      <c r="H44" s="231">
        <f t="shared" si="5"/>
        <v>28</v>
      </c>
      <c r="I44" s="231">
        <f t="shared" si="6"/>
        <v>0</v>
      </c>
      <c r="J44" s="231">
        <f t="shared" si="7"/>
        <v>9</v>
      </c>
      <c r="Q44" s="204">
        <f>VLOOKUP(C44,المرتبات!$A$6:$E$217,3,0)</f>
        <v>1123</v>
      </c>
      <c r="R44" s="204">
        <f>VLOOKUP(C44,المرتبات!$A$6:$E$217,4,0)</f>
        <v>0</v>
      </c>
      <c r="S44" s="204">
        <f>VLOOKUP(C44,المرتبات!$A$6:$E$217,5,0)</f>
        <v>3400</v>
      </c>
    </row>
    <row r="45" spans="1:19" s="227" customFormat="1" x14ac:dyDescent="0.3">
      <c r="A45" s="203">
        <v>7</v>
      </c>
      <c r="C45" s="228">
        <v>1037</v>
      </c>
      <c r="D45" s="229"/>
      <c r="E45" s="230">
        <v>3350</v>
      </c>
      <c r="F45" s="231">
        <f>IF(CEILING(E45/30*7,5)&gt;750,750,IF(CEILING(E45/30*7,5)&lt;500,500,CEILING(E45/30*7,5)))</f>
        <v>750</v>
      </c>
      <c r="G45" s="232">
        <v>39665</v>
      </c>
      <c r="H45" s="231">
        <f t="shared" si="5"/>
        <v>26</v>
      </c>
      <c r="I45" s="231">
        <f t="shared" si="6"/>
        <v>0</v>
      </c>
      <c r="J45" s="231">
        <f t="shared" si="7"/>
        <v>9</v>
      </c>
      <c r="Q45" s="204">
        <f>VLOOKUP(C45,المرتبات!$A$6:$E$217,3,0)</f>
        <v>1037</v>
      </c>
      <c r="R45" s="204">
        <f>VLOOKUP(C45,المرتبات!$A$6:$E$217,4,0)</f>
        <v>0</v>
      </c>
      <c r="S45" s="204">
        <f>VLOOKUP(C45,المرتبات!$A$6:$E$217,5,0)</f>
        <v>3750</v>
      </c>
    </row>
    <row r="46" spans="1:19" s="227" customFormat="1" x14ac:dyDescent="0.3">
      <c r="A46" s="203">
        <v>28</v>
      </c>
      <c r="C46" s="228">
        <v>1070</v>
      </c>
      <c r="D46" s="229"/>
      <c r="E46" s="230">
        <v>1840</v>
      </c>
      <c r="F46" s="231">
        <v>500</v>
      </c>
      <c r="G46" s="232">
        <v>39694</v>
      </c>
      <c r="H46" s="231">
        <f t="shared" si="5"/>
        <v>28</v>
      </c>
      <c r="I46" s="231">
        <f t="shared" si="6"/>
        <v>11</v>
      </c>
      <c r="J46" s="231">
        <f t="shared" si="7"/>
        <v>8</v>
      </c>
      <c r="Q46" s="204">
        <f>VLOOKUP(C46,المرتبات!$A$6:$E$217,3,0)</f>
        <v>1065</v>
      </c>
      <c r="R46" s="204">
        <f>VLOOKUP(C46,المرتبات!$A$6:$E$217,4,0)</f>
        <v>0</v>
      </c>
      <c r="S46" s="204">
        <f>VLOOKUP(C46,المرتبات!$A$6:$E$217,5,0)</f>
        <v>2115</v>
      </c>
    </row>
    <row r="47" spans="1:19" s="227" customFormat="1" x14ac:dyDescent="0.3">
      <c r="A47" s="203">
        <v>29</v>
      </c>
      <c r="C47" s="228">
        <v>1092</v>
      </c>
      <c r="D47" s="229"/>
      <c r="E47" s="230">
        <v>1725</v>
      </c>
      <c r="F47" s="231">
        <v>500</v>
      </c>
      <c r="G47" s="232">
        <v>39698</v>
      </c>
      <c r="H47" s="231">
        <f t="shared" si="5"/>
        <v>24</v>
      </c>
      <c r="I47" s="231">
        <f t="shared" si="6"/>
        <v>11</v>
      </c>
      <c r="J47" s="231">
        <f t="shared" si="7"/>
        <v>8</v>
      </c>
      <c r="Q47" s="204">
        <f>VLOOKUP(C47,المرتبات!$A$6:$E$217,3,0)</f>
        <v>1080</v>
      </c>
      <c r="R47" s="204">
        <f>VLOOKUP(C47,المرتبات!$A$6:$E$217,4,0)</f>
        <v>0</v>
      </c>
      <c r="S47" s="204">
        <f>VLOOKUP(C47,المرتبات!$A$6:$E$217,5,0)</f>
        <v>2025</v>
      </c>
    </row>
    <row r="48" spans="1:19" s="227" customFormat="1" x14ac:dyDescent="0.3">
      <c r="A48" s="203">
        <v>15</v>
      </c>
      <c r="C48" s="228">
        <v>1125</v>
      </c>
      <c r="D48" s="229"/>
      <c r="E48" s="230">
        <v>2050</v>
      </c>
      <c r="F48" s="231">
        <f>IF(CEILING(E48/30*7,5)&gt;750,750,IF(CEILING(E48/30*7,5)&lt;500,500,CEILING(E48/30*7,5)))</f>
        <v>500</v>
      </c>
      <c r="G48" s="232">
        <v>39707</v>
      </c>
      <c r="H48" s="231">
        <f t="shared" si="5"/>
        <v>15</v>
      </c>
      <c r="I48" s="231">
        <f t="shared" si="6"/>
        <v>11</v>
      </c>
      <c r="J48" s="231">
        <f t="shared" si="7"/>
        <v>8</v>
      </c>
      <c r="Q48" s="204">
        <f>VLOOKUP(C48,المرتبات!$A$6:$E$217,3,0)</f>
        <v>1113</v>
      </c>
      <c r="R48" s="204">
        <f>VLOOKUP(C48,المرتبات!$A$6:$E$217,4,0)</f>
        <v>0</v>
      </c>
      <c r="S48" s="204">
        <f>VLOOKUP(C48,المرتبات!$A$6:$E$217,5,0)</f>
        <v>2350</v>
      </c>
    </row>
    <row r="49" spans="1:19" s="227" customFormat="1" x14ac:dyDescent="0.3">
      <c r="A49" s="203">
        <v>30</v>
      </c>
      <c r="C49" s="228">
        <v>1138</v>
      </c>
      <c r="D49" s="229"/>
      <c r="E49" s="230">
        <v>1860</v>
      </c>
      <c r="F49" s="231">
        <v>500</v>
      </c>
      <c r="G49" s="232">
        <v>39707</v>
      </c>
      <c r="H49" s="231">
        <f t="shared" si="5"/>
        <v>15</v>
      </c>
      <c r="I49" s="231">
        <f t="shared" si="6"/>
        <v>11</v>
      </c>
      <c r="J49" s="231">
        <f t="shared" si="7"/>
        <v>8</v>
      </c>
      <c r="Q49" s="204">
        <f>VLOOKUP(C49,المرتبات!$A$6:$E$217,3,0)</f>
        <v>1127</v>
      </c>
      <c r="R49" s="204">
        <f>VLOOKUP(C49,المرتبات!$A$6:$E$217,4,0)</f>
        <v>0</v>
      </c>
      <c r="S49" s="204">
        <f>VLOOKUP(C49,المرتبات!$A$6:$E$217,5,0)</f>
        <v>2160</v>
      </c>
    </row>
    <row r="50" spans="1:19" s="227" customFormat="1" x14ac:dyDescent="0.3">
      <c r="A50" s="203">
        <v>31</v>
      </c>
      <c r="C50" s="228">
        <v>1128</v>
      </c>
      <c r="D50" s="229"/>
      <c r="E50" s="230">
        <v>1760</v>
      </c>
      <c r="F50" s="231">
        <v>500</v>
      </c>
      <c r="G50" s="232">
        <v>39707</v>
      </c>
      <c r="H50" s="231">
        <f t="shared" si="5"/>
        <v>15</v>
      </c>
      <c r="I50" s="231">
        <f t="shared" si="6"/>
        <v>11</v>
      </c>
      <c r="J50" s="231">
        <f t="shared" si="7"/>
        <v>8</v>
      </c>
      <c r="Q50" s="204">
        <f>VLOOKUP(C50,المرتبات!$A$6:$E$217,3,0)</f>
        <v>1117</v>
      </c>
      <c r="R50" s="204">
        <f>VLOOKUP(C50,المرتبات!$A$6:$E$217,4,0)</f>
        <v>0</v>
      </c>
      <c r="S50" s="204">
        <f>VLOOKUP(C50,المرتبات!$A$6:$E$217,5,0)</f>
        <v>2060</v>
      </c>
    </row>
    <row r="51" spans="1:19" s="227" customFormat="1" x14ac:dyDescent="0.3">
      <c r="A51" s="203">
        <v>32</v>
      </c>
      <c r="C51" s="228">
        <v>1117</v>
      </c>
      <c r="D51" s="229"/>
      <c r="E51" s="230">
        <v>1825</v>
      </c>
      <c r="F51" s="231">
        <v>500</v>
      </c>
      <c r="G51" s="232">
        <v>39728</v>
      </c>
      <c r="H51" s="231">
        <f t="shared" si="5"/>
        <v>24</v>
      </c>
      <c r="I51" s="231">
        <f t="shared" si="6"/>
        <v>10</v>
      </c>
      <c r="J51" s="231">
        <f t="shared" si="7"/>
        <v>8</v>
      </c>
      <c r="Q51" s="204">
        <f>VLOOKUP(C51,المرتبات!$A$6:$E$217,3,0)</f>
        <v>1107</v>
      </c>
      <c r="R51" s="204">
        <f>VLOOKUP(C51,المرتبات!$A$6:$E$217,4,0)</f>
        <v>0</v>
      </c>
      <c r="S51" s="204">
        <f>VLOOKUP(C51,المرتبات!$A$6:$E$217,5,0)</f>
        <v>2100</v>
      </c>
    </row>
    <row r="52" spans="1:19" s="227" customFormat="1" x14ac:dyDescent="0.3">
      <c r="A52" s="203">
        <v>33</v>
      </c>
      <c r="C52" s="228">
        <v>1099</v>
      </c>
      <c r="D52" s="229"/>
      <c r="E52" s="230">
        <v>1790</v>
      </c>
      <c r="F52" s="231">
        <v>500</v>
      </c>
      <c r="G52" s="232">
        <v>39729</v>
      </c>
      <c r="H52" s="231">
        <f t="shared" si="5"/>
        <v>23</v>
      </c>
      <c r="I52" s="231">
        <f t="shared" si="6"/>
        <v>10</v>
      </c>
      <c r="J52" s="231">
        <f t="shared" si="7"/>
        <v>8</v>
      </c>
      <c r="Q52" s="204">
        <f>VLOOKUP(C52,المرتبات!$A$6:$E$217,3,0)</f>
        <v>1086</v>
      </c>
      <c r="R52" s="204">
        <f>VLOOKUP(C52,المرتبات!$A$6:$E$217,4,0)</f>
        <v>0</v>
      </c>
      <c r="S52" s="204">
        <f>VLOOKUP(C52,المرتبات!$A$6:$E$217,5,0)</f>
        <v>2065</v>
      </c>
    </row>
    <row r="53" spans="1:19" s="227" customFormat="1" x14ac:dyDescent="0.3">
      <c r="A53" s="203">
        <v>14</v>
      </c>
      <c r="C53" s="228">
        <v>1119</v>
      </c>
      <c r="D53" s="229"/>
      <c r="E53" s="230">
        <v>2070</v>
      </c>
      <c r="F53" s="231">
        <f>IF(CEILING(E53/30*7,5)&gt;750,750,IF(CEILING(E53/30*7,5)&lt;500,500,CEILING(E53/30*7,5)))</f>
        <v>500</v>
      </c>
      <c r="G53" s="232">
        <v>39734</v>
      </c>
      <c r="H53" s="231">
        <f t="shared" si="5"/>
        <v>18</v>
      </c>
      <c r="I53" s="231">
        <f t="shared" si="6"/>
        <v>10</v>
      </c>
      <c r="J53" s="231">
        <f t="shared" si="7"/>
        <v>8</v>
      </c>
      <c r="Q53" s="204">
        <f>VLOOKUP(C53,المرتبات!$A$6:$E$217,3,0)</f>
        <v>1109</v>
      </c>
      <c r="R53" s="204">
        <f>VLOOKUP(C53,المرتبات!$A$6:$E$217,4,0)</f>
        <v>0</v>
      </c>
      <c r="S53" s="204">
        <f>VLOOKUP(C53,المرتبات!$A$6:$E$217,5,0)</f>
        <v>2345</v>
      </c>
    </row>
    <row r="54" spans="1:19" s="227" customFormat="1" x14ac:dyDescent="0.3">
      <c r="A54" s="203">
        <v>1</v>
      </c>
      <c r="C54" s="228">
        <v>1026</v>
      </c>
      <c r="D54" s="229"/>
      <c r="E54" s="230">
        <v>4270</v>
      </c>
      <c r="F54" s="231">
        <f>IF(CEILING(E54/30*7,5)&gt;750,750,IF(CEILING(E54/30*7,5)&lt;500,500,CEILING(E54/30*7,5)))</f>
        <v>750</v>
      </c>
      <c r="G54" s="232">
        <v>39746</v>
      </c>
      <c r="H54" s="231">
        <f t="shared" si="5"/>
        <v>6</v>
      </c>
      <c r="I54" s="231">
        <f t="shared" si="6"/>
        <v>10</v>
      </c>
      <c r="J54" s="231">
        <f t="shared" si="7"/>
        <v>8</v>
      </c>
      <c r="Q54" s="204">
        <f>VLOOKUP(C54,المرتبات!$A$6:$E$217,3,0)</f>
        <v>1026</v>
      </c>
      <c r="R54" s="204">
        <f>VLOOKUP(C54,المرتبات!$A$6:$E$217,4,0)</f>
        <v>0</v>
      </c>
      <c r="S54" s="204">
        <f>VLOOKUP(C54,المرتبات!$A$6:$E$217,5,0)</f>
        <v>4770</v>
      </c>
    </row>
    <row r="55" spans="1:19" s="227" customFormat="1" x14ac:dyDescent="0.3">
      <c r="A55" s="203">
        <v>4</v>
      </c>
      <c r="C55" s="228">
        <v>1010</v>
      </c>
      <c r="D55" s="229"/>
      <c r="E55" s="230">
        <v>3515</v>
      </c>
      <c r="F55" s="231">
        <f>IF(CEILING(E55/30*7,5)&gt;750,750,IF(CEILING(E55/30*7,5)&lt;500,500,CEILING(E55/30*7,5)))</f>
        <v>750</v>
      </c>
      <c r="G55" s="232">
        <v>39748</v>
      </c>
      <c r="H55" s="231">
        <f t="shared" si="5"/>
        <v>4</v>
      </c>
      <c r="I55" s="231">
        <f t="shared" si="6"/>
        <v>10</v>
      </c>
      <c r="J55" s="231">
        <f t="shared" si="7"/>
        <v>8</v>
      </c>
      <c r="Q55" s="204">
        <f>VLOOKUP(C55,المرتبات!$A$6:$E$217,3,0)</f>
        <v>1010</v>
      </c>
      <c r="R55" s="204">
        <f>VLOOKUP(C55,المرتبات!$A$6:$E$217,4,0)</f>
        <v>0</v>
      </c>
      <c r="S55" s="204">
        <f>VLOOKUP(C55,المرتبات!$A$6:$E$217,5,0)</f>
        <v>4015</v>
      </c>
    </row>
    <row r="56" spans="1:19" s="227" customFormat="1" x14ac:dyDescent="0.3">
      <c r="A56" s="203">
        <v>2</v>
      </c>
      <c r="C56" s="228">
        <v>1163</v>
      </c>
      <c r="D56" s="229"/>
      <c r="E56" s="230">
        <v>4270</v>
      </c>
      <c r="F56" s="231">
        <f>IF(CEILING(E56/30*7,5)&gt;750,750,IF(CEILING(E56/30*7,5)&lt;500,500,CEILING(E56/30*7,5)))</f>
        <v>750</v>
      </c>
      <c r="G56" s="232">
        <v>39753</v>
      </c>
      <c r="H56" s="231">
        <f t="shared" si="5"/>
        <v>30</v>
      </c>
      <c r="I56" s="231">
        <f t="shared" si="6"/>
        <v>9</v>
      </c>
      <c r="J56" s="231">
        <f t="shared" si="7"/>
        <v>8</v>
      </c>
      <c r="Q56" s="204">
        <f>VLOOKUP(C56,المرتبات!$A$6:$E$217,3,0)</f>
        <v>1152</v>
      </c>
      <c r="R56" s="204">
        <f>VLOOKUP(C56,المرتبات!$A$6:$E$217,4,0)</f>
        <v>0</v>
      </c>
      <c r="S56" s="204">
        <f>VLOOKUP(C56,المرتبات!$A$6:$E$217,5,0)</f>
        <v>4770</v>
      </c>
    </row>
    <row r="57" spans="1:19" s="227" customFormat="1" x14ac:dyDescent="0.3">
      <c r="A57" s="203">
        <v>34</v>
      </c>
      <c r="C57" s="228">
        <v>1017</v>
      </c>
      <c r="D57" s="229"/>
      <c r="E57" s="230">
        <v>1680</v>
      </c>
      <c r="F57" s="231">
        <v>500</v>
      </c>
      <c r="G57" s="232">
        <v>39754</v>
      </c>
      <c r="H57" s="231">
        <f t="shared" si="5"/>
        <v>29</v>
      </c>
      <c r="I57" s="231">
        <f t="shared" si="6"/>
        <v>9</v>
      </c>
      <c r="J57" s="231">
        <f t="shared" si="7"/>
        <v>8</v>
      </c>
      <c r="Q57" s="204">
        <f>VLOOKUP(C57,المرتبات!$A$6:$E$217,3,0)</f>
        <v>1015</v>
      </c>
      <c r="R57" s="204">
        <f>VLOOKUP(C57,المرتبات!$A$6:$E$217,4,0)</f>
        <v>0</v>
      </c>
      <c r="S57" s="204">
        <f>VLOOKUP(C57,المرتبات!$A$6:$E$217,5,0)</f>
        <v>1880</v>
      </c>
    </row>
    <row r="58" spans="1:19" s="227" customFormat="1" x14ac:dyDescent="0.3">
      <c r="A58" s="203">
        <v>35</v>
      </c>
      <c r="C58" s="228">
        <v>1066</v>
      </c>
      <c r="D58" s="229"/>
      <c r="E58" s="230">
        <v>1840</v>
      </c>
      <c r="F58" s="231">
        <v>500</v>
      </c>
      <c r="G58" s="232">
        <v>39760</v>
      </c>
      <c r="H58" s="231">
        <f t="shared" si="5"/>
        <v>23</v>
      </c>
      <c r="I58" s="231">
        <f t="shared" si="6"/>
        <v>9</v>
      </c>
      <c r="J58" s="231">
        <f t="shared" si="7"/>
        <v>8</v>
      </c>
      <c r="Q58" s="204">
        <f>VLOOKUP(C58,المرتبات!$A$6:$E$217,3,0)</f>
        <v>1063</v>
      </c>
      <c r="R58" s="204">
        <f>VLOOKUP(C58,المرتبات!$A$6:$E$217,4,0)</f>
        <v>0</v>
      </c>
      <c r="S58" s="204">
        <f>VLOOKUP(C58,المرتبات!$A$6:$E$217,5,0)</f>
        <v>2065</v>
      </c>
    </row>
    <row r="59" spans="1:19" s="227" customFormat="1" x14ac:dyDescent="0.3">
      <c r="A59" s="203">
        <v>20</v>
      </c>
      <c r="C59" s="228">
        <v>1162</v>
      </c>
      <c r="D59" s="229"/>
      <c r="E59" s="230">
        <v>1900</v>
      </c>
      <c r="F59" s="231">
        <f>IF(CEILING(E59/30*7,5)&gt;750,750,IF(CEILING(E59/30*7,5)&lt;500,500,CEILING(E59/30*7,5)))</f>
        <v>500</v>
      </c>
      <c r="G59" s="232">
        <v>39814</v>
      </c>
      <c r="H59" s="231">
        <f t="shared" si="5"/>
        <v>30</v>
      </c>
      <c r="I59" s="231">
        <f t="shared" si="6"/>
        <v>7</v>
      </c>
      <c r="J59" s="231">
        <f t="shared" si="7"/>
        <v>8</v>
      </c>
      <c r="Q59" s="204">
        <f>VLOOKUP(C59,المرتبات!$A$6:$E$217,3,0)</f>
        <v>1151</v>
      </c>
      <c r="R59" s="204">
        <f>VLOOKUP(C59,المرتبات!$A$6:$E$217,4,0)</f>
        <v>0</v>
      </c>
      <c r="S59" s="204">
        <f>VLOOKUP(C59,المرتبات!$A$6:$E$217,5,0)</f>
        <v>2200</v>
      </c>
    </row>
    <row r="60" spans="1:19" s="227" customFormat="1" x14ac:dyDescent="0.3">
      <c r="A60" s="203">
        <v>36</v>
      </c>
      <c r="C60" s="228">
        <v>1102</v>
      </c>
      <c r="D60" s="229"/>
      <c r="E60" s="230">
        <v>1810</v>
      </c>
      <c r="F60" s="231">
        <v>500</v>
      </c>
      <c r="G60" s="232">
        <v>39888</v>
      </c>
      <c r="H60" s="231">
        <f t="shared" si="5"/>
        <v>15</v>
      </c>
      <c r="I60" s="231">
        <f t="shared" si="6"/>
        <v>5</v>
      </c>
      <c r="J60" s="231">
        <f t="shared" si="7"/>
        <v>8</v>
      </c>
      <c r="Q60" s="204">
        <f>VLOOKUP(C60,المرتبات!$A$6:$E$217,3,0)</f>
        <v>1090</v>
      </c>
      <c r="R60" s="204">
        <f>VLOOKUP(C60,المرتبات!$A$6:$E$217,4,0)</f>
        <v>0</v>
      </c>
      <c r="S60" s="204">
        <f>VLOOKUP(C60,المرتبات!$A$6:$E$217,5,0)</f>
        <v>2035</v>
      </c>
    </row>
    <row r="61" spans="1:19" s="227" customFormat="1" x14ac:dyDescent="0.3">
      <c r="A61" s="203">
        <v>37</v>
      </c>
      <c r="C61" s="228">
        <v>1018</v>
      </c>
      <c r="D61" s="229"/>
      <c r="E61" s="230">
        <v>1870</v>
      </c>
      <c r="F61" s="231">
        <v>500</v>
      </c>
      <c r="G61" s="232">
        <v>39956</v>
      </c>
      <c r="H61" s="231">
        <f t="shared" si="5"/>
        <v>8</v>
      </c>
      <c r="I61" s="231">
        <f t="shared" si="6"/>
        <v>3</v>
      </c>
      <c r="J61" s="231">
        <f t="shared" si="7"/>
        <v>8</v>
      </c>
      <c r="Q61" s="204">
        <f>VLOOKUP(C61,المرتبات!$A$6:$E$217,3,0)</f>
        <v>1016</v>
      </c>
      <c r="R61" s="204">
        <f>VLOOKUP(C61,المرتبات!$A$6:$E$217,4,0)</f>
        <v>0</v>
      </c>
      <c r="S61" s="204">
        <f>VLOOKUP(C61,المرتبات!$A$6:$E$217,5,0)</f>
        <v>2095</v>
      </c>
    </row>
    <row r="62" spans="1:19" s="227" customFormat="1" x14ac:dyDescent="0.3">
      <c r="A62" s="203">
        <v>38</v>
      </c>
      <c r="C62" s="228">
        <v>1141</v>
      </c>
      <c r="D62" s="229"/>
      <c r="E62" s="230">
        <v>1875</v>
      </c>
      <c r="F62" s="231">
        <v>500</v>
      </c>
      <c r="G62" s="232">
        <v>39987</v>
      </c>
      <c r="H62" s="231">
        <f t="shared" si="5"/>
        <v>8</v>
      </c>
      <c r="I62" s="231">
        <f t="shared" si="6"/>
        <v>2</v>
      </c>
      <c r="J62" s="231">
        <f t="shared" si="7"/>
        <v>8</v>
      </c>
      <c r="Q62" s="204">
        <f>VLOOKUP(C62,المرتبات!$A$6:$E$217,3,0)</f>
        <v>1130</v>
      </c>
      <c r="R62" s="204">
        <f>VLOOKUP(C62,المرتبات!$A$6:$E$217,4,0)</f>
        <v>0</v>
      </c>
      <c r="S62" s="204">
        <f>VLOOKUP(C62,المرتبات!$A$6:$E$217,5,0)</f>
        <v>2200</v>
      </c>
    </row>
    <row r="63" spans="1:19" s="227" customFormat="1" x14ac:dyDescent="0.3">
      <c r="A63" s="203">
        <v>39</v>
      </c>
      <c r="C63" s="228">
        <v>1048</v>
      </c>
      <c r="D63" s="229"/>
      <c r="E63" s="230">
        <v>1865</v>
      </c>
      <c r="F63" s="231">
        <v>500</v>
      </c>
      <c r="G63" s="232">
        <v>39995</v>
      </c>
      <c r="H63" s="231">
        <f t="shared" si="5"/>
        <v>30</v>
      </c>
      <c r="I63" s="231">
        <f t="shared" si="6"/>
        <v>1</v>
      </c>
      <c r="J63" s="231">
        <f t="shared" si="7"/>
        <v>8</v>
      </c>
      <c r="Q63" s="204">
        <f>VLOOKUP(C63,المرتبات!$A$6:$E$217,3,0)</f>
        <v>1159</v>
      </c>
      <c r="R63" s="204">
        <f>VLOOKUP(C63,المرتبات!$A$6:$E$217,4,0)</f>
        <v>0</v>
      </c>
      <c r="S63" s="204">
        <f>VLOOKUP(C63,المرتبات!$A$6:$E$217,5,0)</f>
        <v>2140</v>
      </c>
    </row>
    <row r="64" spans="1:19" s="227" customFormat="1" x14ac:dyDescent="0.3">
      <c r="A64" s="203">
        <v>40</v>
      </c>
      <c r="C64" s="228">
        <v>1064</v>
      </c>
      <c r="D64" s="229"/>
      <c r="E64" s="230">
        <v>1690</v>
      </c>
      <c r="F64" s="231">
        <v>500</v>
      </c>
      <c r="G64" s="232">
        <v>40220</v>
      </c>
      <c r="H64" s="231">
        <f t="shared" si="5"/>
        <v>20</v>
      </c>
      <c r="I64" s="231">
        <f t="shared" si="6"/>
        <v>6</v>
      </c>
      <c r="J64" s="231">
        <f t="shared" si="7"/>
        <v>7</v>
      </c>
      <c r="Q64" s="204">
        <f>VLOOKUP(C64,المرتبات!$A$6:$E$217,3,0)</f>
        <v>1062</v>
      </c>
      <c r="R64" s="204">
        <f>VLOOKUP(C64,المرتبات!$A$6:$E$217,4,0)</f>
        <v>0</v>
      </c>
      <c r="S64" s="204">
        <f>VLOOKUP(C64,المرتبات!$A$6:$E$217,5,0)</f>
        <v>1890</v>
      </c>
    </row>
    <row r="65" spans="1:19" s="227" customFormat="1" x14ac:dyDescent="0.3">
      <c r="A65" s="203">
        <v>41</v>
      </c>
      <c r="C65" s="228">
        <v>1046</v>
      </c>
      <c r="D65" s="229"/>
      <c r="E65" s="230">
        <v>1580</v>
      </c>
      <c r="F65" s="231">
        <v>500</v>
      </c>
      <c r="G65" s="232">
        <v>40226</v>
      </c>
      <c r="H65" s="231">
        <f t="shared" si="5"/>
        <v>14</v>
      </c>
      <c r="I65" s="231">
        <f t="shared" si="6"/>
        <v>6</v>
      </c>
      <c r="J65" s="231">
        <f t="shared" si="7"/>
        <v>7</v>
      </c>
      <c r="Q65" s="204">
        <f>VLOOKUP(C65,المرتبات!$A$6:$E$217,3,0)</f>
        <v>1045</v>
      </c>
      <c r="R65" s="204">
        <f>VLOOKUP(C65,المرتبات!$A$6:$E$217,4,0)</f>
        <v>0</v>
      </c>
      <c r="S65" s="204">
        <f>VLOOKUP(C65,المرتبات!$A$6:$E$217,5,0)</f>
        <v>1830</v>
      </c>
    </row>
    <row r="66" spans="1:19" s="227" customFormat="1" x14ac:dyDescent="0.3">
      <c r="A66" s="203">
        <v>42</v>
      </c>
      <c r="C66" s="228">
        <v>1159</v>
      </c>
      <c r="D66" s="229"/>
      <c r="E66" s="230">
        <v>1715</v>
      </c>
      <c r="F66" s="231">
        <v>500</v>
      </c>
      <c r="G66" s="232">
        <v>40257</v>
      </c>
      <c r="H66" s="231">
        <f t="shared" si="5"/>
        <v>11</v>
      </c>
      <c r="I66" s="231">
        <f t="shared" si="6"/>
        <v>5</v>
      </c>
      <c r="J66" s="231">
        <f t="shared" si="7"/>
        <v>7</v>
      </c>
      <c r="Q66" s="204">
        <f>VLOOKUP(C66,المرتبات!$A$6:$E$217,3,0)</f>
        <v>1148</v>
      </c>
      <c r="R66" s="204">
        <f>VLOOKUP(C66,المرتبات!$A$6:$E$217,4,0)</f>
        <v>0</v>
      </c>
      <c r="S66" s="204">
        <f>VLOOKUP(C66,المرتبات!$A$6:$E$217,5,0)</f>
        <v>2015</v>
      </c>
    </row>
    <row r="67" spans="1:19" s="227" customFormat="1" x14ac:dyDescent="0.3">
      <c r="A67" s="203">
        <v>43</v>
      </c>
      <c r="C67" s="228">
        <v>1161</v>
      </c>
      <c r="D67" s="229"/>
      <c r="E67" s="230">
        <v>1820</v>
      </c>
      <c r="F67" s="231">
        <v>500</v>
      </c>
      <c r="G67" s="232">
        <v>40318</v>
      </c>
      <c r="H67" s="231">
        <f t="shared" si="5"/>
        <v>11</v>
      </c>
      <c r="I67" s="231">
        <f t="shared" si="6"/>
        <v>3</v>
      </c>
      <c r="J67" s="231">
        <f t="shared" si="7"/>
        <v>7</v>
      </c>
      <c r="Q67" s="204">
        <f>VLOOKUP(C67,المرتبات!$A$6:$E$217,3,0)</f>
        <v>1150</v>
      </c>
      <c r="R67" s="204">
        <f>VLOOKUP(C67,المرتبات!$A$6:$E$217,4,0)</f>
        <v>0</v>
      </c>
      <c r="S67" s="204">
        <f>VLOOKUP(C67,المرتبات!$A$6:$E$217,5,0)</f>
        <v>2120</v>
      </c>
    </row>
    <row r="68" spans="1:19" s="227" customFormat="1" x14ac:dyDescent="0.3">
      <c r="A68" s="203">
        <v>44</v>
      </c>
      <c r="C68" s="228">
        <v>1059</v>
      </c>
      <c r="D68" s="229"/>
      <c r="E68" s="230">
        <v>1645</v>
      </c>
      <c r="F68" s="231">
        <v>500</v>
      </c>
      <c r="G68" s="232">
        <v>40337</v>
      </c>
      <c r="H68" s="231">
        <f t="shared" si="5"/>
        <v>23</v>
      </c>
      <c r="I68" s="231">
        <f t="shared" si="6"/>
        <v>2</v>
      </c>
      <c r="J68" s="231">
        <f t="shared" si="7"/>
        <v>7</v>
      </c>
      <c r="Q68" s="204">
        <f>VLOOKUP(C68,المرتبات!$A$6:$E$217,3,0)</f>
        <v>1057</v>
      </c>
      <c r="R68" s="204">
        <f>VLOOKUP(C68,المرتبات!$A$6:$E$217,4,0)</f>
        <v>0</v>
      </c>
      <c r="S68" s="204">
        <f>VLOOKUP(C68,المرتبات!$A$6:$E$217,5,0)</f>
        <v>1895</v>
      </c>
    </row>
    <row r="69" spans="1:19" s="227" customFormat="1" x14ac:dyDescent="0.3">
      <c r="A69" s="203">
        <v>45</v>
      </c>
      <c r="C69" s="228">
        <v>1084</v>
      </c>
      <c r="D69" s="229"/>
      <c r="E69" s="230">
        <v>1655</v>
      </c>
      <c r="F69" s="231">
        <v>500</v>
      </c>
      <c r="G69" s="232">
        <v>40338</v>
      </c>
      <c r="H69" s="231">
        <f t="shared" si="5"/>
        <v>22</v>
      </c>
      <c r="I69" s="231">
        <f t="shared" si="6"/>
        <v>2</v>
      </c>
      <c r="J69" s="231">
        <f t="shared" si="7"/>
        <v>7</v>
      </c>
      <c r="Q69" s="204">
        <f>VLOOKUP(C69,المرتبات!$A$6:$E$217,3,0)</f>
        <v>1074</v>
      </c>
      <c r="R69" s="204">
        <f>VLOOKUP(C69,المرتبات!$A$6:$E$217,4,0)</f>
        <v>0</v>
      </c>
      <c r="S69" s="204">
        <f>VLOOKUP(C69,المرتبات!$A$6:$E$217,5,0)</f>
        <v>1905</v>
      </c>
    </row>
    <row r="70" spans="1:19" s="227" customFormat="1" x14ac:dyDescent="0.3">
      <c r="A70" s="203">
        <v>21</v>
      </c>
      <c r="C70" s="228">
        <v>1118</v>
      </c>
      <c r="D70" s="229"/>
      <c r="E70" s="230">
        <v>1900</v>
      </c>
      <c r="F70" s="231">
        <f>IF(CEILING(E70/30*7,5)&gt;750,750,IF(CEILING(E70/30*7,5)&lt;500,500,CEILING(E70/30*7,5)))</f>
        <v>500</v>
      </c>
      <c r="G70" s="232">
        <v>40345</v>
      </c>
      <c r="H70" s="231">
        <f t="shared" si="5"/>
        <v>15</v>
      </c>
      <c r="I70" s="231">
        <f t="shared" si="6"/>
        <v>2</v>
      </c>
      <c r="J70" s="231">
        <f t="shared" si="7"/>
        <v>7</v>
      </c>
      <c r="Q70" s="204">
        <f>VLOOKUP(C70,المرتبات!$A$6:$E$217,3,0)</f>
        <v>1108</v>
      </c>
      <c r="R70" s="204">
        <f>VLOOKUP(C70,المرتبات!$A$6:$E$217,4,0)</f>
        <v>0</v>
      </c>
      <c r="S70" s="204">
        <f>VLOOKUP(C70,المرتبات!$A$6:$E$217,5,0)</f>
        <v>2200</v>
      </c>
    </row>
    <row r="71" spans="1:19" s="227" customFormat="1" x14ac:dyDescent="0.3">
      <c r="A71" s="203">
        <v>46</v>
      </c>
      <c r="C71" s="228">
        <v>1043</v>
      </c>
      <c r="D71" s="229"/>
      <c r="E71" s="230">
        <v>1695</v>
      </c>
      <c r="F71" s="231">
        <v>500</v>
      </c>
      <c r="G71" s="232">
        <v>40390</v>
      </c>
      <c r="H71" s="231">
        <f t="shared" si="5"/>
        <v>0</v>
      </c>
      <c r="I71" s="231">
        <f t="shared" si="6"/>
        <v>1</v>
      </c>
      <c r="J71" s="231">
        <f t="shared" si="7"/>
        <v>7</v>
      </c>
      <c r="Q71" s="204">
        <f>VLOOKUP(C71,المرتبات!$A$6:$E$217,3,0)</f>
        <v>1041</v>
      </c>
      <c r="R71" s="204">
        <f>VLOOKUP(C71,المرتبات!$A$6:$E$217,4,0)</f>
        <v>0</v>
      </c>
      <c r="S71" s="204">
        <f>VLOOKUP(C71,المرتبات!$A$6:$E$217,5,0)</f>
        <v>1945</v>
      </c>
    </row>
    <row r="72" spans="1:19" s="227" customFormat="1" x14ac:dyDescent="0.3">
      <c r="A72" s="203">
        <v>47</v>
      </c>
      <c r="C72" s="228">
        <v>1034</v>
      </c>
      <c r="D72" s="229"/>
      <c r="E72" s="230">
        <v>1620</v>
      </c>
      <c r="F72" s="231">
        <v>500</v>
      </c>
      <c r="G72" s="232">
        <v>40390</v>
      </c>
      <c r="H72" s="231">
        <f t="shared" si="5"/>
        <v>0</v>
      </c>
      <c r="I72" s="231">
        <f t="shared" si="6"/>
        <v>1</v>
      </c>
      <c r="J72" s="231">
        <f t="shared" si="7"/>
        <v>7</v>
      </c>
      <c r="Q72" s="204">
        <f>VLOOKUP(C72,المرتبات!$A$6:$E$217,3,0)</f>
        <v>1034</v>
      </c>
      <c r="R72" s="204">
        <f>VLOOKUP(C72,المرتبات!$A$6:$E$217,4,0)</f>
        <v>0</v>
      </c>
      <c r="S72" s="204">
        <f>VLOOKUP(C72,المرتبات!$A$6:$E$217,5,0)</f>
        <v>1870</v>
      </c>
    </row>
    <row r="73" spans="1:19" s="227" customFormat="1" x14ac:dyDescent="0.3">
      <c r="A73" s="203">
        <v>48</v>
      </c>
      <c r="C73" s="228">
        <v>1047</v>
      </c>
      <c r="D73" s="229"/>
      <c r="E73" s="230">
        <v>1450</v>
      </c>
      <c r="F73" s="231">
        <v>500</v>
      </c>
      <c r="G73" s="232">
        <v>40395</v>
      </c>
      <c r="H73" s="231">
        <f t="shared" si="5"/>
        <v>26</v>
      </c>
      <c r="I73" s="231">
        <f t="shared" si="6"/>
        <v>0</v>
      </c>
      <c r="J73" s="231">
        <f t="shared" si="7"/>
        <v>7</v>
      </c>
      <c r="Q73" s="204">
        <f>VLOOKUP(C73,المرتبات!$A$6:$E$217,3,0)</f>
        <v>1046</v>
      </c>
      <c r="R73" s="204">
        <f>VLOOKUP(C73,المرتبات!$A$6:$E$217,4,0)</f>
        <v>0</v>
      </c>
      <c r="S73" s="204">
        <f>VLOOKUP(C73,المرتبات!$A$6:$E$217,5,0)</f>
        <v>1650</v>
      </c>
    </row>
    <row r="74" spans="1:19" s="227" customFormat="1" x14ac:dyDescent="0.3">
      <c r="A74" s="203">
        <v>49</v>
      </c>
      <c r="C74" s="228">
        <v>1061</v>
      </c>
      <c r="D74" s="229"/>
      <c r="E74" s="230">
        <v>1550</v>
      </c>
      <c r="F74" s="231">
        <v>500</v>
      </c>
      <c r="G74" s="232">
        <v>40404</v>
      </c>
      <c r="H74" s="231">
        <f t="shared" si="5"/>
        <v>17</v>
      </c>
      <c r="I74" s="231">
        <f t="shared" si="6"/>
        <v>0</v>
      </c>
      <c r="J74" s="231">
        <f t="shared" si="7"/>
        <v>7</v>
      </c>
      <c r="Q74" s="204">
        <f>VLOOKUP(C74,المرتبات!$A$6:$E$217,3,0)</f>
        <v>1059</v>
      </c>
      <c r="R74" s="204">
        <f>VLOOKUP(C74,المرتبات!$A$6:$E$217,4,0)</f>
        <v>0</v>
      </c>
      <c r="S74" s="204">
        <f>VLOOKUP(C74,المرتبات!$A$6:$E$217,5,0)</f>
        <v>1750</v>
      </c>
    </row>
    <row r="75" spans="1:19" s="227" customFormat="1" x14ac:dyDescent="0.3">
      <c r="A75" s="203">
        <v>50</v>
      </c>
      <c r="C75" s="228">
        <v>1109</v>
      </c>
      <c r="D75" s="229"/>
      <c r="E75" s="230">
        <v>1865</v>
      </c>
      <c r="F75" s="231">
        <v>500</v>
      </c>
      <c r="G75" s="232">
        <v>40435</v>
      </c>
      <c r="H75" s="231">
        <f t="shared" si="5"/>
        <v>17</v>
      </c>
      <c r="I75" s="231">
        <f t="shared" si="6"/>
        <v>11</v>
      </c>
      <c r="J75" s="231">
        <f t="shared" si="7"/>
        <v>6</v>
      </c>
      <c r="Q75" s="204">
        <f>VLOOKUP(C75,المرتبات!$A$6:$E$217,3,0)</f>
        <v>1099</v>
      </c>
      <c r="R75" s="204">
        <f>VLOOKUP(C75,المرتبات!$A$6:$E$217,4,0)</f>
        <v>0</v>
      </c>
      <c r="S75" s="204">
        <f>VLOOKUP(C75,المرتبات!$A$6:$E$217,5,0)</f>
        <v>2240</v>
      </c>
    </row>
    <row r="76" spans="1:19" s="227" customFormat="1" x14ac:dyDescent="0.3">
      <c r="A76" s="203">
        <v>51</v>
      </c>
      <c r="C76" s="228">
        <v>1067</v>
      </c>
      <c r="D76" s="229"/>
      <c r="E76" s="230">
        <v>1760</v>
      </c>
      <c r="F76" s="231">
        <v>500</v>
      </c>
      <c r="G76" s="232">
        <v>40456</v>
      </c>
      <c r="H76" s="231">
        <f t="shared" si="5"/>
        <v>26</v>
      </c>
      <c r="I76" s="231">
        <f t="shared" si="6"/>
        <v>10</v>
      </c>
      <c r="J76" s="231">
        <f t="shared" si="7"/>
        <v>6</v>
      </c>
      <c r="Q76" s="204">
        <f>VLOOKUP(C76,المرتبات!$A$6:$E$217,3,0)</f>
        <v>1154</v>
      </c>
      <c r="R76" s="204">
        <f>VLOOKUP(C76,المرتبات!$A$6:$E$217,4,0)</f>
        <v>0</v>
      </c>
      <c r="S76" s="204">
        <f>VLOOKUP(C76,المرتبات!$A$6:$E$217,5,0)</f>
        <v>2035</v>
      </c>
    </row>
    <row r="77" spans="1:19" s="227" customFormat="1" x14ac:dyDescent="0.3">
      <c r="A77" s="203">
        <v>52</v>
      </c>
      <c r="C77" s="228">
        <v>1068</v>
      </c>
      <c r="D77" s="229"/>
      <c r="E77" s="230">
        <v>1690</v>
      </c>
      <c r="F77" s="231">
        <v>500</v>
      </c>
      <c r="G77" s="232">
        <v>40456</v>
      </c>
      <c r="H77" s="231">
        <f t="shared" si="5"/>
        <v>26</v>
      </c>
      <c r="I77" s="231">
        <f t="shared" si="6"/>
        <v>10</v>
      </c>
      <c r="J77" s="231">
        <f t="shared" si="7"/>
        <v>6</v>
      </c>
      <c r="Q77" s="204">
        <f>VLOOKUP(C77,المرتبات!$A$6:$E$217,3,0)</f>
        <v>1155</v>
      </c>
      <c r="R77" s="204">
        <f>VLOOKUP(C77,المرتبات!$A$6:$E$217,4,0)</f>
        <v>0</v>
      </c>
      <c r="S77" s="204">
        <f>VLOOKUP(C77,المرتبات!$A$6:$E$217,5,0)</f>
        <v>1915</v>
      </c>
    </row>
    <row r="78" spans="1:19" s="227" customFormat="1" x14ac:dyDescent="0.3">
      <c r="A78" s="203">
        <v>17</v>
      </c>
      <c r="C78" s="228">
        <v>1075</v>
      </c>
      <c r="D78" s="229"/>
      <c r="E78" s="230">
        <v>1950</v>
      </c>
      <c r="F78" s="231">
        <f>IF(CEILING(E78/30*7,5)&gt;750,750,IF(CEILING(E78/30*7,5)&lt;500,500,CEILING(E78/30*7,5)))</f>
        <v>500</v>
      </c>
      <c r="G78" s="232">
        <v>40486</v>
      </c>
      <c r="H78" s="231">
        <f t="shared" si="5"/>
        <v>27</v>
      </c>
      <c r="I78" s="231">
        <f t="shared" si="6"/>
        <v>9</v>
      </c>
      <c r="J78" s="231">
        <f t="shared" si="7"/>
        <v>6</v>
      </c>
      <c r="Q78" s="204">
        <f>VLOOKUP(C78,المرتبات!$A$6:$E$217,3,0)</f>
        <v>1068</v>
      </c>
      <c r="R78" s="204">
        <f>VLOOKUP(C78,المرتبات!$A$6:$E$217,4,0)</f>
        <v>0</v>
      </c>
      <c r="S78" s="204">
        <f>VLOOKUP(C78,المرتبات!$A$6:$E$217,5,0)</f>
        <v>2325</v>
      </c>
    </row>
    <row r="79" spans="1:19" s="227" customFormat="1" x14ac:dyDescent="0.3">
      <c r="A79" s="203">
        <v>61</v>
      </c>
      <c r="C79" s="228">
        <v>1013</v>
      </c>
      <c r="D79" s="229"/>
      <c r="E79" s="230">
        <v>1705</v>
      </c>
      <c r="F79" s="231">
        <v>500</v>
      </c>
      <c r="G79" s="232">
        <v>40517</v>
      </c>
      <c r="H79" s="231">
        <f t="shared" si="5"/>
        <v>26</v>
      </c>
      <c r="I79" s="231">
        <f t="shared" si="6"/>
        <v>8</v>
      </c>
      <c r="J79" s="231">
        <f t="shared" si="7"/>
        <v>6</v>
      </c>
      <c r="Q79" s="204">
        <f>VLOOKUP(C79,المرتبات!$A$6:$E$217,3,0)</f>
        <v>1012</v>
      </c>
      <c r="R79" s="204">
        <f>VLOOKUP(C79,المرتبات!$A$6:$E$217,4,0)</f>
        <v>0</v>
      </c>
      <c r="S79" s="204">
        <f>VLOOKUP(C79,المرتبات!$A$6:$E$217,5,0)</f>
        <v>2005</v>
      </c>
    </row>
    <row r="80" spans="1:19" s="227" customFormat="1" x14ac:dyDescent="0.3">
      <c r="A80" s="203">
        <v>53</v>
      </c>
      <c r="C80" s="228">
        <v>1083</v>
      </c>
      <c r="D80" s="229"/>
      <c r="E80" s="230">
        <v>1775</v>
      </c>
      <c r="F80" s="231">
        <v>500</v>
      </c>
      <c r="G80" s="232">
        <v>40520</v>
      </c>
      <c r="H80" s="231">
        <f t="shared" si="5"/>
        <v>23</v>
      </c>
      <c r="I80" s="231">
        <f t="shared" si="6"/>
        <v>8</v>
      </c>
      <c r="J80" s="231">
        <f t="shared" si="7"/>
        <v>6</v>
      </c>
      <c r="Q80" s="204">
        <f>VLOOKUP(C80,المرتبات!$A$6:$E$217,3,0)</f>
        <v>1073</v>
      </c>
      <c r="R80" s="204">
        <f>VLOOKUP(C80,المرتبات!$A$6:$E$217,4,0)</f>
        <v>0</v>
      </c>
      <c r="S80" s="204">
        <f>VLOOKUP(C80,المرتبات!$A$6:$E$217,5,0)</f>
        <v>2075</v>
      </c>
    </row>
    <row r="81" spans="1:19" s="227" customFormat="1" x14ac:dyDescent="0.3">
      <c r="A81" s="203">
        <v>54</v>
      </c>
      <c r="C81" s="228">
        <v>1156</v>
      </c>
      <c r="D81" s="229"/>
      <c r="E81" s="230">
        <v>1640</v>
      </c>
      <c r="F81" s="231">
        <v>500</v>
      </c>
      <c r="G81" s="232">
        <v>40531</v>
      </c>
      <c r="H81" s="231">
        <f t="shared" si="5"/>
        <v>12</v>
      </c>
      <c r="I81" s="231">
        <f t="shared" si="6"/>
        <v>8</v>
      </c>
      <c r="J81" s="231">
        <f t="shared" si="7"/>
        <v>6</v>
      </c>
      <c r="Q81" s="204">
        <f>VLOOKUP(C81,المرتبات!$A$6:$E$217,3,0)</f>
        <v>1145</v>
      </c>
      <c r="R81" s="204">
        <f>VLOOKUP(C81,المرتبات!$A$6:$E$217,4,0)</f>
        <v>0</v>
      </c>
      <c r="S81" s="204">
        <f>VLOOKUP(C81,المرتبات!$A$6:$E$217,5,0)</f>
        <v>1865</v>
      </c>
    </row>
    <row r="82" spans="1:19" s="227" customFormat="1" x14ac:dyDescent="0.3">
      <c r="A82" s="203">
        <v>55</v>
      </c>
      <c r="C82" s="228">
        <v>1137</v>
      </c>
      <c r="D82" s="229"/>
      <c r="E82" s="230">
        <v>1500</v>
      </c>
      <c r="F82" s="231">
        <v>500</v>
      </c>
      <c r="G82" s="232">
        <v>40588</v>
      </c>
      <c r="H82" s="231">
        <f t="shared" si="5"/>
        <v>17</v>
      </c>
      <c r="I82" s="231">
        <f t="shared" si="6"/>
        <v>6</v>
      </c>
      <c r="J82" s="231">
        <f t="shared" si="7"/>
        <v>6</v>
      </c>
      <c r="Q82" s="204">
        <f>VLOOKUP(C82,المرتبات!$A$6:$E$217,3,0)</f>
        <v>1126</v>
      </c>
      <c r="R82" s="204">
        <f>VLOOKUP(C82,المرتبات!$A$6:$E$217,4,0)</f>
        <v>0</v>
      </c>
      <c r="S82" s="204">
        <f>VLOOKUP(C82,المرتبات!$A$6:$E$217,5,0)</f>
        <v>1675</v>
      </c>
    </row>
    <row r="83" spans="1:19" s="227" customFormat="1" x14ac:dyDescent="0.3">
      <c r="A83" s="203">
        <v>56</v>
      </c>
      <c r="C83" s="228">
        <v>1129</v>
      </c>
      <c r="D83" s="229"/>
      <c r="E83" s="230">
        <v>1740</v>
      </c>
      <c r="F83" s="231">
        <v>500</v>
      </c>
      <c r="G83" s="232">
        <v>40593</v>
      </c>
      <c r="H83" s="231">
        <f t="shared" si="5"/>
        <v>12</v>
      </c>
      <c r="I83" s="231">
        <f t="shared" si="6"/>
        <v>6</v>
      </c>
      <c r="J83" s="231">
        <f t="shared" si="7"/>
        <v>6</v>
      </c>
      <c r="Q83" s="204">
        <f>VLOOKUP(C83,المرتبات!$A$6:$E$217,3,0)</f>
        <v>1118</v>
      </c>
      <c r="R83" s="204">
        <f>VLOOKUP(C83,المرتبات!$A$6:$E$217,4,0)</f>
        <v>0</v>
      </c>
      <c r="S83" s="204">
        <f>VLOOKUP(C83,المرتبات!$A$6:$E$217,5,0)</f>
        <v>2015</v>
      </c>
    </row>
    <row r="84" spans="1:19" s="227" customFormat="1" x14ac:dyDescent="0.3">
      <c r="A84" s="203">
        <v>57</v>
      </c>
      <c r="C84" s="228">
        <v>1143</v>
      </c>
      <c r="D84" s="229"/>
      <c r="E84" s="230">
        <v>1685</v>
      </c>
      <c r="F84" s="231">
        <v>500</v>
      </c>
      <c r="G84" s="232">
        <v>40601</v>
      </c>
      <c r="H84" s="231">
        <f t="shared" si="5"/>
        <v>4</v>
      </c>
      <c r="I84" s="231">
        <f t="shared" si="6"/>
        <v>6</v>
      </c>
      <c r="J84" s="231">
        <f t="shared" si="7"/>
        <v>6</v>
      </c>
      <c r="Q84" s="204">
        <f>VLOOKUP(C84,المرتبات!$A$6:$E$217,3,0)</f>
        <v>1132</v>
      </c>
      <c r="R84" s="204">
        <f>VLOOKUP(C84,المرتبات!$A$6:$E$217,4,0)</f>
        <v>0</v>
      </c>
      <c r="S84" s="204">
        <f>VLOOKUP(C84,المرتبات!$A$6:$E$217,5,0)</f>
        <v>1985</v>
      </c>
    </row>
    <row r="85" spans="1:19" s="227" customFormat="1" x14ac:dyDescent="0.3">
      <c r="A85" s="203">
        <v>58</v>
      </c>
      <c r="C85" s="228">
        <v>1079</v>
      </c>
      <c r="D85" s="229"/>
      <c r="E85" s="230">
        <v>1690</v>
      </c>
      <c r="F85" s="231">
        <v>500</v>
      </c>
      <c r="G85" s="232">
        <v>40615</v>
      </c>
      <c r="H85" s="231">
        <f t="shared" si="5"/>
        <v>18</v>
      </c>
      <c r="I85" s="231">
        <f t="shared" si="6"/>
        <v>5</v>
      </c>
      <c r="J85" s="231">
        <f t="shared" si="7"/>
        <v>6</v>
      </c>
      <c r="Q85" s="204">
        <f>VLOOKUP(C85,المرتبات!$A$6:$E$217,3,0)</f>
        <v>1071</v>
      </c>
      <c r="R85" s="204">
        <f>VLOOKUP(C85,المرتبات!$A$6:$E$217,4,0)</f>
        <v>0</v>
      </c>
      <c r="S85" s="204">
        <f>VLOOKUP(C85,المرتبات!$A$6:$E$217,5,0)</f>
        <v>1940</v>
      </c>
    </row>
    <row r="86" spans="1:19" s="227" customFormat="1" x14ac:dyDescent="0.3">
      <c r="A86" s="203">
        <v>19</v>
      </c>
      <c r="C86" s="228">
        <v>1052</v>
      </c>
      <c r="D86" s="229"/>
      <c r="E86" s="230">
        <v>1910</v>
      </c>
      <c r="F86" s="231">
        <f>IF(CEILING(E86/30*7,5)&gt;750,750,IF(CEILING(E86/30*7,5)&lt;500,500,CEILING(E86/30*7,5)))</f>
        <v>500</v>
      </c>
      <c r="G86" s="232">
        <v>40621</v>
      </c>
      <c r="H86" s="231">
        <f t="shared" si="5"/>
        <v>12</v>
      </c>
      <c r="I86" s="231">
        <f t="shared" si="6"/>
        <v>5</v>
      </c>
      <c r="J86" s="231">
        <f t="shared" si="7"/>
        <v>6</v>
      </c>
      <c r="Q86" s="204">
        <f>VLOOKUP(C86,المرتبات!$A$6:$E$217,3,0)</f>
        <v>1049</v>
      </c>
      <c r="R86" s="204">
        <f>VLOOKUP(C86,المرتبات!$A$6:$E$217,4,0)</f>
        <v>0</v>
      </c>
      <c r="S86" s="204">
        <f>VLOOKUP(C86,المرتبات!$A$6:$E$217,5,0)</f>
        <v>2210</v>
      </c>
    </row>
    <row r="87" spans="1:19" s="227" customFormat="1" x14ac:dyDescent="0.3">
      <c r="A87" s="203">
        <v>59</v>
      </c>
      <c r="C87" s="228">
        <v>1080</v>
      </c>
      <c r="D87" s="229"/>
      <c r="E87" s="230">
        <v>1665</v>
      </c>
      <c r="F87" s="231">
        <v>500</v>
      </c>
      <c r="G87" s="232">
        <v>40666</v>
      </c>
      <c r="H87" s="231">
        <f t="shared" si="5"/>
        <v>28</v>
      </c>
      <c r="I87" s="231">
        <f t="shared" si="6"/>
        <v>3</v>
      </c>
      <c r="J87" s="231">
        <f t="shared" si="7"/>
        <v>6</v>
      </c>
      <c r="Q87" s="204">
        <f>VLOOKUP(C87,المرتبات!$A$6:$E$217,3,0)</f>
        <v>1072</v>
      </c>
      <c r="R87" s="204">
        <f>VLOOKUP(C87,المرتبات!$A$6:$E$217,4,0)</f>
        <v>0</v>
      </c>
      <c r="S87" s="204">
        <f>VLOOKUP(C87,المرتبات!$A$6:$E$217,5,0)</f>
        <v>1915</v>
      </c>
    </row>
    <row r="88" spans="1:19" s="227" customFormat="1" x14ac:dyDescent="0.3">
      <c r="A88" s="203">
        <v>60</v>
      </c>
      <c r="C88" s="228">
        <v>1022</v>
      </c>
      <c r="D88" s="229"/>
      <c r="E88" s="230">
        <v>1600</v>
      </c>
      <c r="F88" s="231">
        <v>500</v>
      </c>
      <c r="G88" s="232">
        <v>40684</v>
      </c>
      <c r="H88" s="231">
        <f t="shared" si="5"/>
        <v>10</v>
      </c>
      <c r="I88" s="231">
        <f t="shared" si="6"/>
        <v>3</v>
      </c>
      <c r="J88" s="231">
        <f t="shared" si="7"/>
        <v>6</v>
      </c>
      <c r="Q88" s="204">
        <f>VLOOKUP(C88,المرتبات!$A$6:$E$217,3,0)</f>
        <v>1020</v>
      </c>
      <c r="R88" s="204">
        <f>VLOOKUP(C88,المرتبات!$A$6:$E$217,4,0)</f>
        <v>0</v>
      </c>
      <c r="S88" s="204">
        <f>VLOOKUP(C88,المرتبات!$A$6:$E$217,5,0)</f>
        <v>1850</v>
      </c>
    </row>
    <row r="89" spans="1:19" s="227" customFormat="1" x14ac:dyDescent="0.3">
      <c r="A89" s="203">
        <v>62</v>
      </c>
      <c r="C89" s="228">
        <v>1030</v>
      </c>
      <c r="D89" s="229"/>
      <c r="E89" s="230">
        <v>1715</v>
      </c>
      <c r="F89" s="231">
        <v>500</v>
      </c>
      <c r="G89" s="232">
        <v>40817</v>
      </c>
      <c r="H89" s="231">
        <f t="shared" si="5"/>
        <v>30</v>
      </c>
      <c r="I89" s="231">
        <f t="shared" si="6"/>
        <v>10</v>
      </c>
      <c r="J89" s="231">
        <f t="shared" si="7"/>
        <v>5</v>
      </c>
      <c r="Q89" s="204">
        <f>VLOOKUP(C89,المرتبات!$A$6:$E$217,3,0)</f>
        <v>1030</v>
      </c>
      <c r="R89" s="204">
        <f>VLOOKUP(C89,المرتبات!$A$6:$E$217,4,0)</f>
        <v>0</v>
      </c>
      <c r="S89" s="204">
        <f>VLOOKUP(C89,المرتبات!$A$6:$E$217,5,0)</f>
        <v>2015</v>
      </c>
    </row>
    <row r="90" spans="1:19" s="227" customFormat="1" x14ac:dyDescent="0.3">
      <c r="A90" s="203">
        <v>63</v>
      </c>
      <c r="C90" s="228">
        <v>1114</v>
      </c>
      <c r="D90" s="229"/>
      <c r="E90" s="230">
        <v>1690</v>
      </c>
      <c r="F90" s="231">
        <v>500</v>
      </c>
      <c r="G90" s="232">
        <v>40912</v>
      </c>
      <c r="H90" s="231">
        <f t="shared" si="5"/>
        <v>27</v>
      </c>
      <c r="I90" s="231">
        <f t="shared" si="6"/>
        <v>7</v>
      </c>
      <c r="J90" s="231">
        <f t="shared" si="7"/>
        <v>5</v>
      </c>
      <c r="Q90" s="204">
        <f>VLOOKUP(C90,المرتبات!$A$6:$E$217,3,0)</f>
        <v>1104</v>
      </c>
      <c r="R90" s="204">
        <f>VLOOKUP(C90,المرتبات!$A$6:$E$217,4,0)</f>
        <v>0</v>
      </c>
      <c r="S90" s="204">
        <f>VLOOKUP(C90,المرتبات!$A$6:$E$217,5,0)</f>
        <v>2275</v>
      </c>
    </row>
    <row r="91" spans="1:19" s="227" customFormat="1" x14ac:dyDescent="0.3">
      <c r="A91" s="203">
        <v>64</v>
      </c>
      <c r="C91" s="228">
        <v>1126</v>
      </c>
      <c r="D91" s="229"/>
      <c r="E91" s="230">
        <v>1500</v>
      </c>
      <c r="F91" s="231">
        <v>500</v>
      </c>
      <c r="G91" s="232">
        <v>41055</v>
      </c>
      <c r="H91" s="231">
        <f t="shared" si="5"/>
        <v>5</v>
      </c>
      <c r="I91" s="231">
        <f t="shared" si="6"/>
        <v>3</v>
      </c>
      <c r="J91" s="231">
        <f t="shared" si="7"/>
        <v>5</v>
      </c>
      <c r="Q91" s="204">
        <f>VLOOKUP(C91,المرتبات!$A$6:$E$217,3,0)</f>
        <v>1115</v>
      </c>
      <c r="R91" s="204">
        <f>VLOOKUP(C91,المرتبات!$A$6:$E$217,4,0)</f>
        <v>0</v>
      </c>
      <c r="S91" s="204">
        <f>VLOOKUP(C91,المرتبات!$A$6:$E$217,5,0)</f>
        <v>1750</v>
      </c>
    </row>
    <row r="92" spans="1:19" s="227" customFormat="1" x14ac:dyDescent="0.3">
      <c r="A92" s="203">
        <v>65</v>
      </c>
      <c r="C92" s="212">
        <v>1135</v>
      </c>
      <c r="D92" s="233"/>
      <c r="E92" s="113">
        <v>1600</v>
      </c>
      <c r="F92" s="215">
        <f t="shared" ref="F92:F98" si="8">IF(CEILING(E92/30*7.5,5)&lt;400,400,CEILING(E92/30*7.5,5))+10</f>
        <v>410</v>
      </c>
      <c r="G92" s="216">
        <v>41098</v>
      </c>
      <c r="H92" s="215">
        <f t="shared" si="5"/>
        <v>23</v>
      </c>
      <c r="I92" s="215">
        <f t="shared" si="6"/>
        <v>1</v>
      </c>
      <c r="J92" s="215">
        <f t="shared" si="7"/>
        <v>5</v>
      </c>
      <c r="Q92" s="204">
        <f>VLOOKUP(C92,المرتبات!$A$6:$E$217,3,0)</f>
        <v>1125</v>
      </c>
      <c r="R92" s="204">
        <f>VLOOKUP(C92,المرتبات!$A$6:$E$217,4,0)</f>
        <v>0</v>
      </c>
      <c r="S92" s="204">
        <f>VLOOKUP(C92,المرتبات!$A$6:$E$217,5,0)</f>
        <v>1900</v>
      </c>
    </row>
    <row r="93" spans="1:19" s="227" customFormat="1" x14ac:dyDescent="0.3">
      <c r="A93" s="203">
        <v>66</v>
      </c>
      <c r="C93" s="212">
        <v>1054</v>
      </c>
      <c r="D93" s="233"/>
      <c r="E93" s="113">
        <v>1375</v>
      </c>
      <c r="F93" s="215">
        <f t="shared" si="8"/>
        <v>410</v>
      </c>
      <c r="G93" s="216">
        <v>41227</v>
      </c>
      <c r="H93" s="215">
        <f t="shared" ref="H93:H156" si="9">DATEDIF(G93,$G$2,"md")</f>
        <v>17</v>
      </c>
      <c r="I93" s="215">
        <f t="shared" ref="I93:I156" si="10">DATEDIF(G93,$G$2,"ym")</f>
        <v>9</v>
      </c>
      <c r="J93" s="215">
        <f t="shared" ref="J93:J156" si="11">DATEDIF(G93,$G$2,"y")</f>
        <v>4</v>
      </c>
      <c r="Q93" s="204">
        <f>VLOOKUP(C93,المرتبات!$A$6:$E$217,3,0)</f>
        <v>1051</v>
      </c>
      <c r="R93" s="204">
        <f>VLOOKUP(C93,المرتبات!$A$6:$E$217,4,0)</f>
        <v>0</v>
      </c>
      <c r="S93" s="204">
        <f>VLOOKUP(C93,المرتبات!$A$6:$E$217,5,0)</f>
        <v>1600</v>
      </c>
    </row>
    <row r="94" spans="1:19" s="227" customFormat="1" x14ac:dyDescent="0.3">
      <c r="A94" s="203">
        <v>67</v>
      </c>
      <c r="C94" s="212">
        <v>1130</v>
      </c>
      <c r="D94" s="233"/>
      <c r="E94" s="113">
        <v>1360</v>
      </c>
      <c r="F94" s="215">
        <f t="shared" si="8"/>
        <v>410</v>
      </c>
      <c r="G94" s="216">
        <v>41233</v>
      </c>
      <c r="H94" s="215">
        <f t="shared" si="9"/>
        <v>11</v>
      </c>
      <c r="I94" s="215">
        <f t="shared" si="10"/>
        <v>9</v>
      </c>
      <c r="J94" s="215">
        <f t="shared" si="11"/>
        <v>4</v>
      </c>
      <c r="Q94" s="204">
        <f>VLOOKUP(C94,المرتبات!$A$6:$E$217,3,0)</f>
        <v>1119</v>
      </c>
      <c r="R94" s="204">
        <f>VLOOKUP(C94,المرتبات!$A$6:$E$217,4,0)</f>
        <v>0</v>
      </c>
      <c r="S94" s="204">
        <f>VLOOKUP(C94,المرتبات!$A$6:$E$217,5,0)</f>
        <v>1560</v>
      </c>
    </row>
    <row r="95" spans="1:19" s="227" customFormat="1" x14ac:dyDescent="0.3">
      <c r="A95" s="203">
        <v>68</v>
      </c>
      <c r="C95" s="212">
        <v>1104</v>
      </c>
      <c r="D95" s="233"/>
      <c r="E95" s="113">
        <v>1485</v>
      </c>
      <c r="F95" s="215">
        <f t="shared" si="8"/>
        <v>410</v>
      </c>
      <c r="G95" s="216">
        <v>41280</v>
      </c>
      <c r="H95" s="215">
        <f t="shared" si="9"/>
        <v>25</v>
      </c>
      <c r="I95" s="215">
        <f t="shared" si="10"/>
        <v>7</v>
      </c>
      <c r="J95" s="215">
        <f t="shared" si="11"/>
        <v>4</v>
      </c>
      <c r="Q95" s="204">
        <f>VLOOKUP(C95,المرتبات!$A$6:$E$217,3,0)</f>
        <v>1094</v>
      </c>
      <c r="R95" s="204">
        <f>VLOOKUP(C95,المرتبات!$A$6:$E$217,4,0)</f>
        <v>0</v>
      </c>
      <c r="S95" s="204">
        <f>VLOOKUP(C95,المرتبات!$A$6:$E$217,5,0)</f>
        <v>1735</v>
      </c>
    </row>
    <row r="96" spans="1:19" s="227" customFormat="1" x14ac:dyDescent="0.3">
      <c r="A96" s="203">
        <v>69</v>
      </c>
      <c r="C96" s="212">
        <v>1015</v>
      </c>
      <c r="D96" s="233"/>
      <c r="E96" s="113">
        <v>1400</v>
      </c>
      <c r="F96" s="215">
        <f t="shared" si="8"/>
        <v>410</v>
      </c>
      <c r="G96" s="216">
        <v>41315</v>
      </c>
      <c r="H96" s="215">
        <f t="shared" si="9"/>
        <v>21</v>
      </c>
      <c r="I96" s="215">
        <f t="shared" si="10"/>
        <v>6</v>
      </c>
      <c r="J96" s="215">
        <f t="shared" si="11"/>
        <v>4</v>
      </c>
      <c r="Q96" s="204">
        <f>VLOOKUP(C96,المرتبات!$A$6:$E$217,3,0)</f>
        <v>1014</v>
      </c>
      <c r="R96" s="204">
        <f>VLOOKUP(C96,المرتبات!$A$6:$E$217,4,0)</f>
        <v>0</v>
      </c>
      <c r="S96" s="204">
        <f>VLOOKUP(C96,المرتبات!$A$6:$E$217,5,0)</f>
        <v>1575</v>
      </c>
    </row>
    <row r="97" spans="1:19" s="227" customFormat="1" x14ac:dyDescent="0.3">
      <c r="A97" s="203">
        <v>70</v>
      </c>
      <c r="C97" s="212">
        <v>1028</v>
      </c>
      <c r="D97" s="233"/>
      <c r="E97" s="113">
        <v>1425</v>
      </c>
      <c r="F97" s="215">
        <f t="shared" si="8"/>
        <v>410</v>
      </c>
      <c r="G97" s="216">
        <v>41601</v>
      </c>
      <c r="H97" s="215">
        <f t="shared" si="9"/>
        <v>8</v>
      </c>
      <c r="I97" s="215">
        <f t="shared" si="10"/>
        <v>9</v>
      </c>
      <c r="J97" s="215">
        <f t="shared" si="11"/>
        <v>3</v>
      </c>
      <c r="Q97" s="204">
        <f>VLOOKUP(C97,المرتبات!$A$6:$E$217,3,0)</f>
        <v>1028</v>
      </c>
      <c r="R97" s="204">
        <f>VLOOKUP(C97,المرتبات!$A$6:$E$217,4,0)</f>
        <v>0</v>
      </c>
      <c r="S97" s="204">
        <f>VLOOKUP(C97,المرتبات!$A$6:$E$217,5,0)</f>
        <v>1675</v>
      </c>
    </row>
    <row r="98" spans="1:19" s="227" customFormat="1" x14ac:dyDescent="0.3">
      <c r="A98" s="203">
        <v>71</v>
      </c>
      <c r="C98" s="212">
        <v>1153</v>
      </c>
      <c r="D98" s="233"/>
      <c r="E98" s="113">
        <v>1395</v>
      </c>
      <c r="F98" s="215">
        <f t="shared" si="8"/>
        <v>410</v>
      </c>
      <c r="G98" s="216">
        <v>41601</v>
      </c>
      <c r="H98" s="215">
        <f t="shared" si="9"/>
        <v>8</v>
      </c>
      <c r="I98" s="215">
        <f t="shared" si="10"/>
        <v>9</v>
      </c>
      <c r="J98" s="215">
        <f t="shared" si="11"/>
        <v>3</v>
      </c>
      <c r="Q98" s="204">
        <f>VLOOKUP(C98,المرتبات!$A$6:$E$217,3,0)</f>
        <v>1142</v>
      </c>
      <c r="R98" s="204">
        <f>VLOOKUP(C98,المرتبات!$A$6:$E$217,4,0)</f>
        <v>0</v>
      </c>
      <c r="S98" s="204">
        <f>VLOOKUP(C98,المرتبات!$A$6:$E$217,5,0)</f>
        <v>1595</v>
      </c>
    </row>
    <row r="99" spans="1:19" s="227" customFormat="1" x14ac:dyDescent="0.3">
      <c r="A99" s="203">
        <v>72</v>
      </c>
      <c r="C99" s="212">
        <v>1152</v>
      </c>
      <c r="D99" s="233"/>
      <c r="E99" s="113">
        <v>1615</v>
      </c>
      <c r="F99" s="215">
        <f>IF(CEILING(E99/30*7.5,5)&lt;400,400,CEILING(E99/30*7.5,5))+5</f>
        <v>410</v>
      </c>
      <c r="G99" s="216">
        <v>41611</v>
      </c>
      <c r="H99" s="215">
        <f t="shared" si="9"/>
        <v>28</v>
      </c>
      <c r="I99" s="215">
        <f t="shared" si="10"/>
        <v>8</v>
      </c>
      <c r="J99" s="215">
        <f t="shared" si="11"/>
        <v>3</v>
      </c>
      <c r="Q99" s="204">
        <f>VLOOKUP(C99,المرتبات!$A$6:$E$217,3,0)</f>
        <v>1141</v>
      </c>
      <c r="R99" s="204">
        <f>VLOOKUP(C99,المرتبات!$A$6:$E$217,4,0)</f>
        <v>0</v>
      </c>
      <c r="S99" s="204">
        <f>VLOOKUP(C99,المرتبات!$A$6:$E$217,5,0)</f>
        <v>1915</v>
      </c>
    </row>
    <row r="100" spans="1:19" s="227" customFormat="1" x14ac:dyDescent="0.3">
      <c r="A100" s="203">
        <v>73</v>
      </c>
      <c r="C100" s="212">
        <v>1025</v>
      </c>
      <c r="D100" s="233"/>
      <c r="E100" s="113">
        <v>1515</v>
      </c>
      <c r="F100" s="215">
        <f t="shared" ref="F100:F105" si="12">IF(CEILING(E100/30*7.5,5)&lt;400,400,CEILING(E100/30*7.5,5))+10</f>
        <v>410</v>
      </c>
      <c r="G100" s="216">
        <v>41632</v>
      </c>
      <c r="H100" s="215">
        <f t="shared" si="9"/>
        <v>7</v>
      </c>
      <c r="I100" s="215">
        <f t="shared" si="10"/>
        <v>8</v>
      </c>
      <c r="J100" s="215">
        <f t="shared" si="11"/>
        <v>3</v>
      </c>
      <c r="Q100" s="204">
        <f>VLOOKUP(C100,المرتبات!$A$6:$E$217,3,0)</f>
        <v>1024</v>
      </c>
      <c r="R100" s="204">
        <f>VLOOKUP(C100,المرتبات!$A$6:$E$217,4,0)</f>
        <v>0</v>
      </c>
      <c r="S100" s="204">
        <f>VLOOKUP(C100,المرتبات!$A$6:$E$217,5,0)</f>
        <v>1765</v>
      </c>
    </row>
    <row r="101" spans="1:19" s="227" customFormat="1" x14ac:dyDescent="0.3">
      <c r="A101" s="203">
        <v>74</v>
      </c>
      <c r="C101" s="212">
        <v>1095</v>
      </c>
      <c r="D101" s="233"/>
      <c r="E101" s="113">
        <v>1395</v>
      </c>
      <c r="F101" s="215">
        <f t="shared" si="12"/>
        <v>410</v>
      </c>
      <c r="G101" s="216">
        <v>41694</v>
      </c>
      <c r="H101" s="215">
        <f t="shared" si="9"/>
        <v>7</v>
      </c>
      <c r="I101" s="215">
        <f t="shared" si="10"/>
        <v>6</v>
      </c>
      <c r="J101" s="215">
        <f t="shared" si="11"/>
        <v>3</v>
      </c>
      <c r="Q101" s="204">
        <f>VLOOKUP(C101,المرتبات!$A$6:$E$217,3,0)</f>
        <v>1082</v>
      </c>
      <c r="R101" s="204">
        <f>VLOOKUP(C101,المرتبات!$A$6:$E$217,4,0)</f>
        <v>0</v>
      </c>
      <c r="S101" s="204">
        <f>VLOOKUP(C101,المرتبات!$A$6:$E$217,5,0)</f>
        <v>1595</v>
      </c>
    </row>
    <row r="102" spans="1:19" s="227" customFormat="1" x14ac:dyDescent="0.3">
      <c r="A102" s="203">
        <v>75</v>
      </c>
      <c r="C102" s="212">
        <v>1044</v>
      </c>
      <c r="D102" s="233"/>
      <c r="E102" s="113">
        <v>1400</v>
      </c>
      <c r="F102" s="215">
        <f t="shared" si="12"/>
        <v>410</v>
      </c>
      <c r="G102" s="216">
        <v>41699</v>
      </c>
      <c r="H102" s="215">
        <f t="shared" si="9"/>
        <v>30</v>
      </c>
      <c r="I102" s="215">
        <f t="shared" si="10"/>
        <v>5</v>
      </c>
      <c r="J102" s="215">
        <f t="shared" si="11"/>
        <v>3</v>
      </c>
      <c r="Q102" s="204">
        <f>VLOOKUP(C102,المرتبات!$A$6:$E$217,3,0)</f>
        <v>1042</v>
      </c>
      <c r="R102" s="204">
        <f>VLOOKUP(C102,المرتبات!$A$6:$E$217,4,0)</f>
        <v>0</v>
      </c>
      <c r="S102" s="204">
        <f>VLOOKUP(C102,المرتبات!$A$6:$E$217,5,0)</f>
        <v>1650</v>
      </c>
    </row>
    <row r="103" spans="1:19" s="227" customFormat="1" x14ac:dyDescent="0.3">
      <c r="A103" s="203">
        <v>76</v>
      </c>
      <c r="C103" s="212">
        <v>1050</v>
      </c>
      <c r="D103" s="233"/>
      <c r="E103" s="113">
        <v>1375</v>
      </c>
      <c r="F103" s="215">
        <f t="shared" si="12"/>
        <v>410</v>
      </c>
      <c r="G103" s="216">
        <v>41715</v>
      </c>
      <c r="H103" s="215">
        <f t="shared" si="9"/>
        <v>14</v>
      </c>
      <c r="I103" s="215">
        <f t="shared" si="10"/>
        <v>5</v>
      </c>
      <c r="J103" s="215">
        <f t="shared" si="11"/>
        <v>3</v>
      </c>
      <c r="Q103" s="204">
        <f>VLOOKUP(C103,المرتبات!$A$6:$E$217,3,0)</f>
        <v>1048</v>
      </c>
      <c r="R103" s="204">
        <f>VLOOKUP(C103,المرتبات!$A$6:$E$217,4,0)</f>
        <v>0</v>
      </c>
      <c r="S103" s="204">
        <f>VLOOKUP(C103,المرتبات!$A$6:$E$217,5,0)</f>
        <v>1575</v>
      </c>
    </row>
    <row r="104" spans="1:19" s="227" customFormat="1" x14ac:dyDescent="0.3">
      <c r="A104" s="203">
        <v>77</v>
      </c>
      <c r="C104" s="212">
        <v>1045</v>
      </c>
      <c r="D104" s="233"/>
      <c r="E104" s="113">
        <v>1375</v>
      </c>
      <c r="F104" s="215">
        <f t="shared" si="12"/>
        <v>410</v>
      </c>
      <c r="G104" s="216">
        <v>41725</v>
      </c>
      <c r="H104" s="215">
        <f t="shared" si="9"/>
        <v>4</v>
      </c>
      <c r="I104" s="215">
        <f t="shared" si="10"/>
        <v>5</v>
      </c>
      <c r="J104" s="215">
        <f t="shared" si="11"/>
        <v>3</v>
      </c>
      <c r="Q104" s="204">
        <f>VLOOKUP(C104,المرتبات!$A$6:$E$217,3,0)</f>
        <v>1044</v>
      </c>
      <c r="R104" s="204">
        <f>VLOOKUP(C104,المرتبات!$A$6:$E$217,4,0)</f>
        <v>0</v>
      </c>
      <c r="S104" s="204">
        <f>VLOOKUP(C104,المرتبات!$A$6:$E$217,5,0)</f>
        <v>1625</v>
      </c>
    </row>
    <row r="105" spans="1:19" s="227" customFormat="1" x14ac:dyDescent="0.3">
      <c r="A105" s="203">
        <v>78</v>
      </c>
      <c r="C105" s="212">
        <v>1057</v>
      </c>
      <c r="D105" s="233"/>
      <c r="E105" s="113">
        <v>1375</v>
      </c>
      <c r="F105" s="215">
        <f t="shared" si="12"/>
        <v>410</v>
      </c>
      <c r="G105" s="216">
        <v>41728</v>
      </c>
      <c r="H105" s="215">
        <f t="shared" si="9"/>
        <v>1</v>
      </c>
      <c r="I105" s="215">
        <f t="shared" si="10"/>
        <v>5</v>
      </c>
      <c r="J105" s="215">
        <f t="shared" si="11"/>
        <v>3</v>
      </c>
      <c r="Q105" s="204">
        <f>VLOOKUP(C105,المرتبات!$A$6:$E$217,3,0)</f>
        <v>1055</v>
      </c>
      <c r="R105" s="204">
        <f>VLOOKUP(C105,المرتبات!$A$6:$E$217,4,0)</f>
        <v>0</v>
      </c>
      <c r="S105" s="204">
        <f>VLOOKUP(C105,المرتبات!$A$6:$E$217,5,0)</f>
        <v>1625</v>
      </c>
    </row>
    <row r="106" spans="1:19" s="227" customFormat="1" x14ac:dyDescent="0.3">
      <c r="A106" s="203">
        <v>79</v>
      </c>
      <c r="C106" s="212">
        <v>1023</v>
      </c>
      <c r="D106" s="233"/>
      <c r="E106" s="113">
        <v>1660</v>
      </c>
      <c r="F106" s="215">
        <f>IF(CEILING(E106/30*7.5,5)&lt;400,400,CEILING(E106/30*7.5,5))</f>
        <v>415</v>
      </c>
      <c r="G106" s="216">
        <v>41730</v>
      </c>
      <c r="H106" s="215">
        <f t="shared" si="9"/>
        <v>30</v>
      </c>
      <c r="I106" s="215">
        <f t="shared" si="10"/>
        <v>4</v>
      </c>
      <c r="J106" s="215">
        <f t="shared" si="11"/>
        <v>3</v>
      </c>
      <c r="Q106" s="204" t="e">
        <f>VLOOKUP(C106,المرتبات!$A$6:$E$217,3,0)</f>
        <v>#N/A</v>
      </c>
      <c r="R106" s="204" t="e">
        <f>VLOOKUP(C106,المرتبات!$A$6:$E$217,4,0)</f>
        <v>#N/A</v>
      </c>
      <c r="S106" s="204" t="e">
        <f>VLOOKUP(C106,المرتبات!$A$6:$E$217,5,0)</f>
        <v>#N/A</v>
      </c>
    </row>
    <row r="107" spans="1:19" s="227" customFormat="1" x14ac:dyDescent="0.3">
      <c r="A107" s="203">
        <v>80</v>
      </c>
      <c r="C107" s="212">
        <v>1142</v>
      </c>
      <c r="D107" s="233"/>
      <c r="E107" s="113">
        <v>1430</v>
      </c>
      <c r="F107" s="215">
        <f t="shared" ref="F107:F117" si="13">IF(CEILING(E107/30*7.5,5)&lt;400,400,CEILING(E107/30*7.5,5))+10</f>
        <v>410</v>
      </c>
      <c r="G107" s="216">
        <v>41737</v>
      </c>
      <c r="H107" s="215">
        <f t="shared" si="9"/>
        <v>23</v>
      </c>
      <c r="I107" s="215">
        <f t="shared" si="10"/>
        <v>4</v>
      </c>
      <c r="J107" s="215">
        <f t="shared" si="11"/>
        <v>3</v>
      </c>
      <c r="Q107" s="204">
        <f>VLOOKUP(C107,المرتبات!$A$6:$E$217,3,0)</f>
        <v>1131</v>
      </c>
      <c r="R107" s="204">
        <f>VLOOKUP(C107,المرتبات!$A$6:$E$217,4,0)</f>
        <v>0</v>
      </c>
      <c r="S107" s="204">
        <f>VLOOKUP(C107,المرتبات!$A$6:$E$217,5,0)</f>
        <v>1605</v>
      </c>
    </row>
    <row r="108" spans="1:19" s="227" customFormat="1" x14ac:dyDescent="0.3">
      <c r="A108" s="203">
        <v>81</v>
      </c>
      <c r="C108" s="212">
        <v>1089</v>
      </c>
      <c r="D108" s="233"/>
      <c r="E108" s="113">
        <v>1400</v>
      </c>
      <c r="F108" s="215">
        <f t="shared" si="13"/>
        <v>410</v>
      </c>
      <c r="G108" s="216">
        <v>41763</v>
      </c>
      <c r="H108" s="215">
        <f t="shared" si="9"/>
        <v>27</v>
      </c>
      <c r="I108" s="215">
        <f t="shared" si="10"/>
        <v>3</v>
      </c>
      <c r="J108" s="215">
        <f t="shared" si="11"/>
        <v>3</v>
      </c>
      <c r="Q108" s="204">
        <f>VLOOKUP(C108,المرتبات!$A$6:$E$217,3,0)</f>
        <v>1078</v>
      </c>
      <c r="R108" s="204">
        <f>VLOOKUP(C108,المرتبات!$A$6:$E$217,4,0)</f>
        <v>0</v>
      </c>
      <c r="S108" s="204">
        <f>VLOOKUP(C108,المرتبات!$A$6:$E$217,5,0)</f>
        <v>1675</v>
      </c>
    </row>
    <row r="109" spans="1:19" s="227" customFormat="1" x14ac:dyDescent="0.3">
      <c r="A109" s="203">
        <v>82</v>
      </c>
      <c r="C109" s="212">
        <v>1040</v>
      </c>
      <c r="D109" s="233"/>
      <c r="E109" s="113">
        <v>1425</v>
      </c>
      <c r="F109" s="215">
        <f t="shared" si="13"/>
        <v>410</v>
      </c>
      <c r="G109" s="216">
        <v>41776</v>
      </c>
      <c r="H109" s="215">
        <f t="shared" si="9"/>
        <v>14</v>
      </c>
      <c r="I109" s="215">
        <f t="shared" si="10"/>
        <v>3</v>
      </c>
      <c r="J109" s="215">
        <f t="shared" si="11"/>
        <v>3</v>
      </c>
      <c r="Q109" s="204">
        <f>VLOOKUP(C109,المرتبات!$A$6:$E$217,3,0)</f>
        <v>1039</v>
      </c>
      <c r="R109" s="204">
        <f>VLOOKUP(C109,المرتبات!$A$6:$E$217,4,0)</f>
        <v>0</v>
      </c>
      <c r="S109" s="204">
        <f>VLOOKUP(C109,المرتبات!$A$6:$E$217,5,0)</f>
        <v>1675</v>
      </c>
    </row>
    <row r="110" spans="1:19" s="227" customFormat="1" x14ac:dyDescent="0.3">
      <c r="A110" s="203">
        <v>83</v>
      </c>
      <c r="C110" s="212">
        <v>1139</v>
      </c>
      <c r="D110" s="233"/>
      <c r="E110" s="113">
        <v>1350</v>
      </c>
      <c r="F110" s="215">
        <f t="shared" si="13"/>
        <v>410</v>
      </c>
      <c r="G110" s="216">
        <v>41785</v>
      </c>
      <c r="H110" s="215">
        <f t="shared" si="9"/>
        <v>5</v>
      </c>
      <c r="I110" s="215">
        <f t="shared" si="10"/>
        <v>3</v>
      </c>
      <c r="J110" s="215">
        <f t="shared" si="11"/>
        <v>3</v>
      </c>
      <c r="Q110" s="204">
        <f>VLOOKUP(C110,المرتبات!$A$6:$E$217,3,0)</f>
        <v>1128</v>
      </c>
      <c r="R110" s="204">
        <f>VLOOKUP(C110,المرتبات!$A$6:$E$217,4,0)</f>
        <v>0</v>
      </c>
      <c r="S110" s="204">
        <f>VLOOKUP(C110,المرتبات!$A$6:$E$217,5,0)</f>
        <v>1550</v>
      </c>
    </row>
    <row r="111" spans="1:19" s="227" customFormat="1" x14ac:dyDescent="0.3">
      <c r="A111" s="203">
        <v>84</v>
      </c>
      <c r="C111" s="212">
        <v>1009</v>
      </c>
      <c r="D111" s="233"/>
      <c r="E111" s="113">
        <v>1450</v>
      </c>
      <c r="F111" s="215">
        <f t="shared" si="13"/>
        <v>410</v>
      </c>
      <c r="G111" s="216">
        <v>41798</v>
      </c>
      <c r="H111" s="215">
        <f t="shared" si="9"/>
        <v>23</v>
      </c>
      <c r="I111" s="215">
        <f t="shared" si="10"/>
        <v>2</v>
      </c>
      <c r="J111" s="215">
        <f t="shared" si="11"/>
        <v>3</v>
      </c>
      <c r="Q111" s="204">
        <f>VLOOKUP(C111,المرتبات!$A$6:$E$217,3,0)</f>
        <v>1009</v>
      </c>
      <c r="R111" s="204">
        <f>VLOOKUP(C111,المرتبات!$A$6:$E$217,4,0)</f>
        <v>0</v>
      </c>
      <c r="S111" s="204">
        <f>VLOOKUP(C111,المرتبات!$A$6:$E$217,5,0)</f>
        <v>1700</v>
      </c>
    </row>
    <row r="112" spans="1:19" s="227" customFormat="1" x14ac:dyDescent="0.3">
      <c r="A112" s="203">
        <v>85</v>
      </c>
      <c r="C112" s="212">
        <v>1078</v>
      </c>
      <c r="D112" s="233"/>
      <c r="E112" s="113">
        <v>1475</v>
      </c>
      <c r="F112" s="215">
        <f t="shared" si="13"/>
        <v>410</v>
      </c>
      <c r="G112" s="216">
        <v>41799</v>
      </c>
      <c r="H112" s="215">
        <f t="shared" si="9"/>
        <v>22</v>
      </c>
      <c r="I112" s="215">
        <f t="shared" si="10"/>
        <v>2</v>
      </c>
      <c r="J112" s="215">
        <f t="shared" si="11"/>
        <v>3</v>
      </c>
      <c r="Q112" s="204">
        <f>VLOOKUP(C112,المرتبات!$A$6:$E$217,3,0)</f>
        <v>1070</v>
      </c>
      <c r="R112" s="204">
        <f>VLOOKUP(C112,المرتبات!$A$6:$E$217,4,0)</f>
        <v>0</v>
      </c>
      <c r="S112" s="204">
        <f>VLOOKUP(C112,المرتبات!$A$6:$E$217,5,0)</f>
        <v>1775</v>
      </c>
    </row>
    <row r="113" spans="1:19" s="227" customFormat="1" x14ac:dyDescent="0.3">
      <c r="A113" s="203">
        <v>86</v>
      </c>
      <c r="C113" s="212">
        <v>1060</v>
      </c>
      <c r="D113" s="233"/>
      <c r="E113" s="113">
        <v>1500</v>
      </c>
      <c r="F113" s="215">
        <f t="shared" si="13"/>
        <v>410</v>
      </c>
      <c r="G113" s="216">
        <v>41801</v>
      </c>
      <c r="H113" s="215">
        <f t="shared" si="9"/>
        <v>20</v>
      </c>
      <c r="I113" s="215">
        <f t="shared" si="10"/>
        <v>2</v>
      </c>
      <c r="J113" s="215">
        <f t="shared" si="11"/>
        <v>3</v>
      </c>
      <c r="Q113" s="204">
        <f>VLOOKUP(C113,المرتبات!$A$6:$E$217,3,0)</f>
        <v>1058</v>
      </c>
      <c r="R113" s="204">
        <f>VLOOKUP(C113,المرتبات!$A$6:$E$217,4,0)</f>
        <v>0</v>
      </c>
      <c r="S113" s="204">
        <f>VLOOKUP(C113,المرتبات!$A$6:$E$217,5,0)</f>
        <v>1800</v>
      </c>
    </row>
    <row r="114" spans="1:19" s="227" customFormat="1" x14ac:dyDescent="0.3">
      <c r="A114" s="203">
        <v>87</v>
      </c>
      <c r="C114" s="212">
        <v>1155</v>
      </c>
      <c r="D114" s="233"/>
      <c r="E114" s="113">
        <v>1375</v>
      </c>
      <c r="F114" s="215">
        <f t="shared" si="13"/>
        <v>410</v>
      </c>
      <c r="G114" s="216">
        <v>41818</v>
      </c>
      <c r="H114" s="215">
        <f t="shared" si="9"/>
        <v>3</v>
      </c>
      <c r="I114" s="215">
        <f t="shared" si="10"/>
        <v>2</v>
      </c>
      <c r="J114" s="215">
        <f t="shared" si="11"/>
        <v>3</v>
      </c>
      <c r="Q114" s="204">
        <f>VLOOKUP(C114,المرتبات!$A$6:$E$217,3,0)</f>
        <v>1144</v>
      </c>
      <c r="R114" s="204">
        <f>VLOOKUP(C114,المرتبات!$A$6:$E$217,4,0)</f>
        <v>0</v>
      </c>
      <c r="S114" s="204">
        <f>VLOOKUP(C114,المرتبات!$A$6:$E$217,5,0)</f>
        <v>1550</v>
      </c>
    </row>
    <row r="115" spans="1:19" s="227" customFormat="1" x14ac:dyDescent="0.3">
      <c r="A115" s="203">
        <v>88</v>
      </c>
      <c r="C115" s="212">
        <v>1120</v>
      </c>
      <c r="D115" s="233"/>
      <c r="E115" s="113">
        <v>1375</v>
      </c>
      <c r="F115" s="215">
        <f t="shared" si="13"/>
        <v>410</v>
      </c>
      <c r="G115" s="216">
        <v>41833</v>
      </c>
      <c r="H115" s="215">
        <f t="shared" si="9"/>
        <v>18</v>
      </c>
      <c r="I115" s="215">
        <f t="shared" si="10"/>
        <v>1</v>
      </c>
      <c r="J115" s="215">
        <f t="shared" si="11"/>
        <v>3</v>
      </c>
      <c r="Q115" s="204">
        <f>VLOOKUP(C115,المرتبات!$A$6:$E$217,3,0)</f>
        <v>1110</v>
      </c>
      <c r="R115" s="204">
        <f>VLOOKUP(C115,المرتبات!$A$6:$E$217,4,0)</f>
        <v>0</v>
      </c>
      <c r="S115" s="204">
        <f>VLOOKUP(C115,المرتبات!$A$6:$E$217,5,0)</f>
        <v>1625</v>
      </c>
    </row>
    <row r="116" spans="1:19" s="227" customFormat="1" x14ac:dyDescent="0.3">
      <c r="A116" s="203">
        <v>89</v>
      </c>
      <c r="C116" s="212">
        <v>1151</v>
      </c>
      <c r="D116" s="233"/>
      <c r="E116" s="113">
        <v>1480</v>
      </c>
      <c r="F116" s="215">
        <f t="shared" si="13"/>
        <v>410</v>
      </c>
      <c r="G116" s="216">
        <v>41897</v>
      </c>
      <c r="H116" s="215">
        <f t="shared" si="9"/>
        <v>16</v>
      </c>
      <c r="I116" s="215">
        <f t="shared" si="10"/>
        <v>11</v>
      </c>
      <c r="J116" s="215">
        <f t="shared" si="11"/>
        <v>2</v>
      </c>
      <c r="Q116" s="204">
        <f>VLOOKUP(C116,المرتبات!$A$6:$E$217,3,0)</f>
        <v>1140</v>
      </c>
      <c r="R116" s="204">
        <f>VLOOKUP(C116,المرتبات!$A$6:$E$217,4,0)</f>
        <v>0</v>
      </c>
      <c r="S116" s="204">
        <f>VLOOKUP(C116,المرتبات!$A$6:$E$217,5,0)</f>
        <v>1730</v>
      </c>
    </row>
    <row r="117" spans="1:19" s="227" customFormat="1" x14ac:dyDescent="0.3">
      <c r="A117" s="203">
        <v>90</v>
      </c>
      <c r="C117" s="212">
        <v>1033</v>
      </c>
      <c r="D117" s="233"/>
      <c r="E117" s="113">
        <v>1400</v>
      </c>
      <c r="F117" s="215">
        <f t="shared" si="13"/>
        <v>410</v>
      </c>
      <c r="G117" s="216">
        <v>41921</v>
      </c>
      <c r="H117" s="215">
        <f t="shared" si="9"/>
        <v>22</v>
      </c>
      <c r="I117" s="215">
        <f t="shared" si="10"/>
        <v>10</v>
      </c>
      <c r="J117" s="215">
        <f t="shared" si="11"/>
        <v>2</v>
      </c>
      <c r="Q117" s="204">
        <f>VLOOKUP(C117,المرتبات!$A$6:$E$217,3,0)</f>
        <v>1033</v>
      </c>
      <c r="R117" s="204">
        <f>VLOOKUP(C117,المرتبات!$A$6:$E$217,4,0)</f>
        <v>0</v>
      </c>
      <c r="S117" s="204">
        <f>VLOOKUP(C117,المرتبات!$A$6:$E$217,5,0)</f>
        <v>1650</v>
      </c>
    </row>
    <row r="118" spans="1:19" s="227" customFormat="1" x14ac:dyDescent="0.3">
      <c r="A118" s="203">
        <v>12</v>
      </c>
      <c r="C118" s="212">
        <v>1148</v>
      </c>
      <c r="D118" s="233"/>
      <c r="E118" s="113">
        <v>2105</v>
      </c>
      <c r="F118" s="215">
        <f>IF(CEILING(E118/30*7,5)&gt;750,750,IF(CEILING(E118/30*7,5)&lt;500,500,CEILING(E118/30*7,5)))</f>
        <v>500</v>
      </c>
      <c r="G118" s="216">
        <v>41923</v>
      </c>
      <c r="H118" s="215">
        <f t="shared" si="9"/>
        <v>20</v>
      </c>
      <c r="I118" s="215">
        <f t="shared" si="10"/>
        <v>10</v>
      </c>
      <c r="J118" s="215">
        <f t="shared" si="11"/>
        <v>2</v>
      </c>
      <c r="Q118" s="204">
        <f>VLOOKUP(C118,المرتبات!$A$6:$E$217,3,0)</f>
        <v>1136</v>
      </c>
      <c r="R118" s="204">
        <f>VLOOKUP(C118,المرتبات!$A$6:$E$217,4,0)</f>
        <v>0</v>
      </c>
      <c r="S118" s="204">
        <f>VLOOKUP(C118,المرتبات!$A$6:$E$217,5,0)</f>
        <v>2305</v>
      </c>
    </row>
    <row r="119" spans="1:19" s="227" customFormat="1" x14ac:dyDescent="0.3">
      <c r="A119" s="203">
        <v>91</v>
      </c>
      <c r="C119" s="212">
        <v>1183</v>
      </c>
      <c r="D119" s="233"/>
      <c r="E119" s="113">
        <v>1590</v>
      </c>
      <c r="F119" s="215">
        <f>IF(CEILING(E119/30*7.5,5)&lt;400,400,CEILING(E119/30*7.5,5))+10</f>
        <v>410</v>
      </c>
      <c r="G119" s="216">
        <v>41979</v>
      </c>
      <c r="H119" s="215">
        <f t="shared" si="9"/>
        <v>25</v>
      </c>
      <c r="I119" s="215">
        <f t="shared" si="10"/>
        <v>8</v>
      </c>
      <c r="J119" s="215">
        <f t="shared" si="11"/>
        <v>2</v>
      </c>
      <c r="Q119" s="204">
        <f>VLOOKUP(C119,المرتبات!$A$6:$E$217,3,0)</f>
        <v>1157</v>
      </c>
      <c r="R119" s="204">
        <f>VLOOKUP(C119,المرتبات!$A$6:$E$217,4,0)</f>
        <v>0</v>
      </c>
      <c r="S119" s="204">
        <f>VLOOKUP(C119,المرتبات!$A$6:$E$217,5,0)</f>
        <v>1865</v>
      </c>
    </row>
    <row r="120" spans="1:19" s="227" customFormat="1" x14ac:dyDescent="0.3">
      <c r="A120" s="203">
        <v>92</v>
      </c>
      <c r="C120" s="212">
        <v>1158</v>
      </c>
      <c r="D120" s="233"/>
      <c r="E120" s="113">
        <v>1325</v>
      </c>
      <c r="F120" s="215">
        <f>IF(CEILING(E120/30*7.5,5)&lt;400,400,CEILING(E120/30*7.5,5))+10</f>
        <v>410</v>
      </c>
      <c r="G120" s="216">
        <v>41982</v>
      </c>
      <c r="H120" s="215">
        <f t="shared" si="9"/>
        <v>22</v>
      </c>
      <c r="I120" s="215">
        <f t="shared" si="10"/>
        <v>8</v>
      </c>
      <c r="J120" s="215">
        <f t="shared" si="11"/>
        <v>2</v>
      </c>
      <c r="Q120" s="204">
        <f>VLOOKUP(C120,المرتبات!$A$6:$E$217,3,0)</f>
        <v>1147</v>
      </c>
      <c r="R120" s="204">
        <f>VLOOKUP(C120,المرتبات!$A$6:$E$217,4,0)</f>
        <v>0</v>
      </c>
      <c r="S120" s="204">
        <f>VLOOKUP(C120,المرتبات!$A$6:$E$217,5,0)</f>
        <v>1550</v>
      </c>
    </row>
    <row r="121" spans="1:19" s="227" customFormat="1" x14ac:dyDescent="0.3">
      <c r="A121" s="203">
        <v>93</v>
      </c>
      <c r="C121" s="212">
        <v>1007</v>
      </c>
      <c r="D121" s="233"/>
      <c r="E121" s="113">
        <v>1425</v>
      </c>
      <c r="F121" s="215">
        <f>IF(CEILING(E121/30*7.5,5)&lt;400,400,CEILING(E121/30*7.5,5))+10</f>
        <v>410</v>
      </c>
      <c r="G121" s="216">
        <v>41994</v>
      </c>
      <c r="H121" s="215">
        <f t="shared" si="9"/>
        <v>10</v>
      </c>
      <c r="I121" s="215">
        <f t="shared" si="10"/>
        <v>8</v>
      </c>
      <c r="J121" s="215">
        <f t="shared" si="11"/>
        <v>2</v>
      </c>
      <c r="Q121" s="204">
        <f>VLOOKUP(C121,المرتبات!$A$6:$E$217,3,0)</f>
        <v>1007</v>
      </c>
      <c r="R121" s="204">
        <f>VLOOKUP(C121,المرتبات!$A$6:$E$217,4,0)</f>
        <v>0</v>
      </c>
      <c r="S121" s="204">
        <f>VLOOKUP(C121,المرتبات!$A$6:$E$217,5,0)</f>
        <v>1675</v>
      </c>
    </row>
    <row r="122" spans="1:19" s="227" customFormat="1" x14ac:dyDescent="0.3">
      <c r="A122" s="203">
        <v>94</v>
      </c>
      <c r="C122" s="212">
        <v>1184</v>
      </c>
      <c r="D122" s="233"/>
      <c r="E122" s="113">
        <v>1690</v>
      </c>
      <c r="F122" s="215">
        <f>IF(CEILING(E122/30*7.5,5)&lt;400,400,CEILING(E122/30*7.5,5))</f>
        <v>425</v>
      </c>
      <c r="G122" s="216">
        <v>42007</v>
      </c>
      <c r="H122" s="215">
        <f t="shared" si="9"/>
        <v>28</v>
      </c>
      <c r="I122" s="215">
        <f t="shared" si="10"/>
        <v>7</v>
      </c>
      <c r="J122" s="215">
        <f t="shared" si="11"/>
        <v>2</v>
      </c>
      <c r="Q122" s="204">
        <f>VLOOKUP(C122,المرتبات!$A$6:$E$217,3,0)</f>
        <v>1158</v>
      </c>
      <c r="R122" s="204">
        <f>VLOOKUP(C122,المرتبات!$A$6:$E$217,4,0)</f>
        <v>0</v>
      </c>
      <c r="S122" s="204">
        <f>VLOOKUP(C122,المرتبات!$A$6:$E$217,5,0)</f>
        <v>1965</v>
      </c>
    </row>
    <row r="123" spans="1:19" s="227" customFormat="1" x14ac:dyDescent="0.3">
      <c r="A123" s="203">
        <v>95</v>
      </c>
      <c r="C123" s="212">
        <v>1008</v>
      </c>
      <c r="D123" s="233"/>
      <c r="E123" s="113">
        <v>1615</v>
      </c>
      <c r="F123" s="215">
        <f>IF(CEILING(E123/30*7.5,5)&lt;400,400,CEILING(E123/30*7.5,5))+5</f>
        <v>410</v>
      </c>
      <c r="G123" s="216">
        <v>42007</v>
      </c>
      <c r="H123" s="215">
        <f t="shared" si="9"/>
        <v>28</v>
      </c>
      <c r="I123" s="215">
        <f t="shared" si="10"/>
        <v>7</v>
      </c>
      <c r="J123" s="215">
        <f t="shared" si="11"/>
        <v>2</v>
      </c>
      <c r="Q123" s="204">
        <f>VLOOKUP(C123,المرتبات!$A$6:$E$217,3,0)</f>
        <v>1008</v>
      </c>
      <c r="R123" s="204">
        <f>VLOOKUP(C123,المرتبات!$A$6:$E$217,4,0)</f>
        <v>0</v>
      </c>
      <c r="S123" s="204">
        <f>VLOOKUP(C123,المرتبات!$A$6:$E$217,5,0)</f>
        <v>1865</v>
      </c>
    </row>
    <row r="124" spans="1:19" s="227" customFormat="1" x14ac:dyDescent="0.3">
      <c r="A124" s="203">
        <v>96</v>
      </c>
      <c r="C124" s="212">
        <v>1105</v>
      </c>
      <c r="D124" s="233"/>
      <c r="E124" s="113">
        <v>1260</v>
      </c>
      <c r="F124" s="215">
        <f>IF(CEILING(E124/30*7.5,5)&lt;400,400,CEILING(E124/30*7.5,5))+10</f>
        <v>410</v>
      </c>
      <c r="G124" s="216">
        <v>42030</v>
      </c>
      <c r="H124" s="215">
        <f t="shared" si="9"/>
        <v>5</v>
      </c>
      <c r="I124" s="215">
        <f t="shared" si="10"/>
        <v>7</v>
      </c>
      <c r="J124" s="215">
        <f t="shared" si="11"/>
        <v>2</v>
      </c>
      <c r="Q124" s="204">
        <f>VLOOKUP(C124,المرتبات!$A$6:$E$217,3,0)</f>
        <v>1095</v>
      </c>
      <c r="R124" s="204">
        <f>VLOOKUP(C124,المرتبات!$A$6:$E$217,4,0)</f>
        <v>0</v>
      </c>
      <c r="S124" s="204">
        <f>VLOOKUP(C124,المرتبات!$A$6:$E$217,5,0)</f>
        <v>1435</v>
      </c>
    </row>
    <row r="125" spans="1:19" s="227" customFormat="1" x14ac:dyDescent="0.3">
      <c r="A125" s="203">
        <v>97</v>
      </c>
      <c r="C125" s="212">
        <v>1147</v>
      </c>
      <c r="D125" s="233"/>
      <c r="E125" s="113">
        <v>1300</v>
      </c>
      <c r="F125" s="215">
        <f>IF(CEILING(E125/30*7.5,5)&lt;400,400,CEILING(E125/30*7.5,5))+10</f>
        <v>410</v>
      </c>
      <c r="G125" s="216">
        <v>42033</v>
      </c>
      <c r="H125" s="215">
        <f t="shared" si="9"/>
        <v>2</v>
      </c>
      <c r="I125" s="215">
        <f t="shared" si="10"/>
        <v>7</v>
      </c>
      <c r="J125" s="215">
        <f t="shared" si="11"/>
        <v>2</v>
      </c>
      <c r="Q125" s="204">
        <f>VLOOKUP(C125,المرتبات!$A$6:$E$217,3,0)</f>
        <v>1135</v>
      </c>
      <c r="R125" s="204">
        <f>VLOOKUP(C125,المرتبات!$A$6:$E$217,4,0)</f>
        <v>0</v>
      </c>
      <c r="S125" s="204">
        <f>VLOOKUP(C125,المرتبات!$A$6:$E$217,5,0)</f>
        <v>1550</v>
      </c>
    </row>
    <row r="126" spans="1:19" s="227" customFormat="1" x14ac:dyDescent="0.3">
      <c r="A126" s="203">
        <v>98</v>
      </c>
      <c r="C126" s="212">
        <v>1103</v>
      </c>
      <c r="D126" s="233"/>
      <c r="E126" s="113">
        <v>1260</v>
      </c>
      <c r="F126" s="215">
        <f>IF(CEILING(E126/30*7.5,5)&lt;400,400,CEILING(E126/30*7.5,5))+10</f>
        <v>410</v>
      </c>
      <c r="G126" s="216">
        <v>42038</v>
      </c>
      <c r="H126" s="215">
        <f t="shared" si="9"/>
        <v>28</v>
      </c>
      <c r="I126" s="215">
        <f t="shared" si="10"/>
        <v>6</v>
      </c>
      <c r="J126" s="215">
        <f t="shared" si="11"/>
        <v>2</v>
      </c>
      <c r="Q126" s="204">
        <f>VLOOKUP(C126,المرتبات!$A$6:$E$217,3,0)</f>
        <v>1091</v>
      </c>
      <c r="R126" s="204">
        <f>VLOOKUP(C126,المرتبات!$A$6:$E$217,4,0)</f>
        <v>0</v>
      </c>
      <c r="S126" s="204">
        <f>VLOOKUP(C126,المرتبات!$A$6:$E$217,5,0)</f>
        <v>1435</v>
      </c>
    </row>
    <row r="127" spans="1:19" s="227" customFormat="1" x14ac:dyDescent="0.3">
      <c r="A127" s="203">
        <v>99</v>
      </c>
      <c r="C127" s="212">
        <v>1038</v>
      </c>
      <c r="D127" s="233"/>
      <c r="E127" s="113">
        <v>1605</v>
      </c>
      <c r="F127" s="215">
        <f>IF(CEILING(E127/30*7.5,5)&lt;400,400,CEILING(E127/30*7.5,5))+5</f>
        <v>410</v>
      </c>
      <c r="G127" s="216">
        <v>42049</v>
      </c>
      <c r="H127" s="215">
        <f t="shared" si="9"/>
        <v>17</v>
      </c>
      <c r="I127" s="215">
        <f t="shared" si="10"/>
        <v>6</v>
      </c>
      <c r="J127" s="215">
        <f t="shared" si="11"/>
        <v>2</v>
      </c>
      <c r="Q127" s="204">
        <f>VLOOKUP(C127,المرتبات!$A$6:$E$217,3,0)</f>
        <v>1038</v>
      </c>
      <c r="R127" s="204">
        <f>VLOOKUP(C127,المرتبات!$A$6:$E$217,4,0)</f>
        <v>0</v>
      </c>
      <c r="S127" s="204">
        <f>VLOOKUP(C127,المرتبات!$A$6:$E$217,5,0)</f>
        <v>1905</v>
      </c>
    </row>
    <row r="128" spans="1:19" s="227" customFormat="1" x14ac:dyDescent="0.3">
      <c r="A128" s="203">
        <v>100</v>
      </c>
      <c r="C128" s="212">
        <v>1100</v>
      </c>
      <c r="D128" s="233"/>
      <c r="E128" s="113">
        <v>1615</v>
      </c>
      <c r="F128" s="215">
        <f>IF(CEILING(E128/30*7.5,5)&lt;400,400,CEILING(E128/30*7.5,5))+5</f>
        <v>410</v>
      </c>
      <c r="G128" s="216">
        <v>42065</v>
      </c>
      <c r="H128" s="215">
        <f t="shared" si="9"/>
        <v>29</v>
      </c>
      <c r="I128" s="215">
        <f t="shared" si="10"/>
        <v>5</v>
      </c>
      <c r="J128" s="215">
        <f t="shared" si="11"/>
        <v>2</v>
      </c>
      <c r="Q128" s="204">
        <f>VLOOKUP(C128,المرتبات!$A$6:$E$217,3,0)</f>
        <v>1087</v>
      </c>
      <c r="R128" s="204">
        <f>VLOOKUP(C128,المرتبات!$A$6:$E$217,4,0)</f>
        <v>0</v>
      </c>
      <c r="S128" s="204">
        <f>VLOOKUP(C128,المرتبات!$A$6:$E$217,5,0)</f>
        <v>1915</v>
      </c>
    </row>
    <row r="129" spans="1:19" s="227" customFormat="1" x14ac:dyDescent="0.3">
      <c r="A129" s="203">
        <v>101</v>
      </c>
      <c r="C129" s="212">
        <v>1003</v>
      </c>
      <c r="D129" s="233"/>
      <c r="E129" s="113">
        <v>1275</v>
      </c>
      <c r="F129" s="215">
        <f>IF(CEILING(E129/30*7.5,5)&lt;400,400,CEILING(E129/30*7.5,5))+10</f>
        <v>410</v>
      </c>
      <c r="G129" s="216">
        <v>42077</v>
      </c>
      <c r="H129" s="215">
        <f t="shared" si="9"/>
        <v>17</v>
      </c>
      <c r="I129" s="215">
        <f t="shared" si="10"/>
        <v>5</v>
      </c>
      <c r="J129" s="215">
        <f t="shared" si="11"/>
        <v>2</v>
      </c>
      <c r="Q129" s="204" t="e">
        <f>VLOOKUP(C129,المرتبات!$A$6:$E$217,3,0)</f>
        <v>#N/A</v>
      </c>
      <c r="R129" s="204" t="e">
        <f>VLOOKUP(C129,المرتبات!$A$6:$E$217,4,0)</f>
        <v>#N/A</v>
      </c>
      <c r="S129" s="204" t="e">
        <f>VLOOKUP(C129,المرتبات!$A$6:$E$217,5,0)</f>
        <v>#N/A</v>
      </c>
    </row>
    <row r="130" spans="1:19" s="227" customFormat="1" x14ac:dyDescent="0.3">
      <c r="A130" s="203">
        <v>102</v>
      </c>
      <c r="C130" s="212">
        <v>1187</v>
      </c>
      <c r="D130" s="233"/>
      <c r="E130" s="113">
        <v>1685</v>
      </c>
      <c r="F130" s="215">
        <f>IF(CEILING(E130/30*7.5,5)&lt;400,400,CEILING(E130/30*7.5,5))</f>
        <v>425</v>
      </c>
      <c r="G130" s="216">
        <v>42085</v>
      </c>
      <c r="H130" s="215">
        <f t="shared" si="9"/>
        <v>9</v>
      </c>
      <c r="I130" s="215">
        <f t="shared" si="10"/>
        <v>5</v>
      </c>
      <c r="J130" s="215">
        <f t="shared" si="11"/>
        <v>2</v>
      </c>
      <c r="Q130" s="204">
        <f>VLOOKUP(C130,المرتبات!$A$6:$E$217,3,0)</f>
        <v>1160</v>
      </c>
      <c r="R130" s="204">
        <f>VLOOKUP(C130,المرتبات!$A$6:$E$217,4,0)</f>
        <v>0</v>
      </c>
      <c r="S130" s="204">
        <f>VLOOKUP(C130,المرتبات!$A$6:$E$217,5,0)</f>
        <v>1960</v>
      </c>
    </row>
    <row r="131" spans="1:19" s="227" customFormat="1" x14ac:dyDescent="0.3">
      <c r="A131" s="203">
        <v>103</v>
      </c>
      <c r="C131" s="212">
        <v>1001</v>
      </c>
      <c r="D131" s="233"/>
      <c r="E131" s="113">
        <v>1450</v>
      </c>
      <c r="F131" s="215">
        <f>IF(CEILING(E131/30*7.5,5)&lt;400,400,CEILING(E131/30*7.5,5))+10</f>
        <v>410</v>
      </c>
      <c r="G131" s="216">
        <v>42089</v>
      </c>
      <c r="H131" s="215">
        <f t="shared" si="9"/>
        <v>5</v>
      </c>
      <c r="I131" s="215">
        <f t="shared" si="10"/>
        <v>5</v>
      </c>
      <c r="J131" s="215">
        <f t="shared" si="11"/>
        <v>2</v>
      </c>
      <c r="Q131" s="204">
        <f>VLOOKUP(C131,المرتبات!$A$6:$E$217,3,0)</f>
        <v>1001</v>
      </c>
      <c r="R131" s="204">
        <f>VLOOKUP(C131,المرتبات!$A$6:$E$217,4,0)</f>
        <v>0</v>
      </c>
      <c r="S131" s="204">
        <f>VLOOKUP(C131,المرتبات!$A$6:$E$217,5,0)</f>
        <v>1800</v>
      </c>
    </row>
    <row r="132" spans="1:19" s="227" customFormat="1" x14ac:dyDescent="0.3">
      <c r="A132" s="203">
        <v>104</v>
      </c>
      <c r="C132" s="212">
        <v>1127</v>
      </c>
      <c r="D132" s="233"/>
      <c r="E132" s="113">
        <v>1300</v>
      </c>
      <c r="F132" s="215">
        <f>IF(CEILING(E132/30*7.5,5)&lt;400,400,CEILING(E132/30*7.5,5))+10</f>
        <v>410</v>
      </c>
      <c r="G132" s="216">
        <v>42092</v>
      </c>
      <c r="H132" s="215">
        <f t="shared" si="9"/>
        <v>2</v>
      </c>
      <c r="I132" s="215">
        <f t="shared" si="10"/>
        <v>5</v>
      </c>
      <c r="J132" s="215">
        <f t="shared" si="11"/>
        <v>2</v>
      </c>
      <c r="Q132" s="204">
        <f>VLOOKUP(C132,المرتبات!$A$6:$E$217,3,0)</f>
        <v>1116</v>
      </c>
      <c r="R132" s="204">
        <f>VLOOKUP(C132,المرتبات!$A$6:$E$217,4,0)</f>
        <v>0</v>
      </c>
      <c r="S132" s="204">
        <f>VLOOKUP(C132,المرتبات!$A$6:$E$217,5,0)</f>
        <v>1500</v>
      </c>
    </row>
    <row r="133" spans="1:19" s="227" customFormat="1" x14ac:dyDescent="0.3">
      <c r="A133" s="203">
        <v>105</v>
      </c>
      <c r="C133" s="212">
        <v>1006</v>
      </c>
      <c r="D133" s="233"/>
      <c r="E133" s="113">
        <v>1275</v>
      </c>
      <c r="F133" s="215">
        <f>IF(CEILING(E133/30*7.5,5)&lt;400,400,CEILING(E133/30*7.5,5))+10</f>
        <v>410</v>
      </c>
      <c r="G133" s="216">
        <v>42092</v>
      </c>
      <c r="H133" s="215">
        <f t="shared" si="9"/>
        <v>2</v>
      </c>
      <c r="I133" s="215">
        <f t="shared" si="10"/>
        <v>5</v>
      </c>
      <c r="J133" s="215">
        <f t="shared" si="11"/>
        <v>2</v>
      </c>
      <c r="Q133" s="204">
        <f>VLOOKUP(C133,المرتبات!$A$6:$E$217,3,0)</f>
        <v>1006</v>
      </c>
      <c r="R133" s="204">
        <f>VLOOKUP(C133,المرتبات!$A$6:$E$217,4,0)</f>
        <v>0</v>
      </c>
      <c r="S133" s="204">
        <f>VLOOKUP(C133,المرتبات!$A$6:$E$217,5,0)</f>
        <v>1500</v>
      </c>
    </row>
    <row r="134" spans="1:19" s="227" customFormat="1" x14ac:dyDescent="0.3">
      <c r="A134" s="203">
        <v>106</v>
      </c>
      <c r="C134" s="212">
        <v>1069</v>
      </c>
      <c r="D134" s="233"/>
      <c r="E134" s="113">
        <v>1720</v>
      </c>
      <c r="F134" s="215">
        <f>IF(CEILING(E134/30*7.5,5)&lt;400,400,CEILING(E134/30*7.5,5))</f>
        <v>430</v>
      </c>
      <c r="G134" s="216">
        <v>42094</v>
      </c>
      <c r="H134" s="215">
        <f t="shared" si="9"/>
        <v>0</v>
      </c>
      <c r="I134" s="215">
        <f t="shared" si="10"/>
        <v>5</v>
      </c>
      <c r="J134" s="215">
        <f t="shared" si="11"/>
        <v>2</v>
      </c>
      <c r="Q134" s="204">
        <f>VLOOKUP(C134,المرتبات!$A$6:$E$217,3,0)</f>
        <v>1064</v>
      </c>
      <c r="R134" s="204">
        <f>VLOOKUP(C134,المرتبات!$A$6:$E$217,4,0)</f>
        <v>0</v>
      </c>
      <c r="S134" s="204">
        <f>VLOOKUP(C134,المرتبات!$A$6:$E$217,5,0)</f>
        <v>2020</v>
      </c>
    </row>
    <row r="135" spans="1:19" s="227" customFormat="1" x14ac:dyDescent="0.3">
      <c r="A135" s="203">
        <v>107</v>
      </c>
      <c r="C135" s="212">
        <v>1053</v>
      </c>
      <c r="D135" s="233"/>
      <c r="E135" s="113">
        <v>1615</v>
      </c>
      <c r="F135" s="215">
        <f>IF(CEILING(E135/30*7.5,5)&lt;400,400,CEILING(E135/30*7.5,5))+5</f>
        <v>410</v>
      </c>
      <c r="G135" s="216">
        <v>42095</v>
      </c>
      <c r="H135" s="215">
        <f t="shared" si="9"/>
        <v>30</v>
      </c>
      <c r="I135" s="215">
        <f t="shared" si="10"/>
        <v>4</v>
      </c>
      <c r="J135" s="215">
        <f t="shared" si="11"/>
        <v>2</v>
      </c>
      <c r="Q135" s="204">
        <f>VLOOKUP(C135,المرتبات!$A$6:$E$217,3,0)</f>
        <v>1050</v>
      </c>
      <c r="R135" s="204">
        <f>VLOOKUP(C135,المرتبات!$A$6:$E$217,4,0)</f>
        <v>0</v>
      </c>
      <c r="S135" s="204">
        <f>VLOOKUP(C135,المرتبات!$A$6:$E$217,5,0)</f>
        <v>1890</v>
      </c>
    </row>
    <row r="136" spans="1:19" s="227" customFormat="1" x14ac:dyDescent="0.3">
      <c r="A136" s="203">
        <v>108</v>
      </c>
      <c r="C136" s="212">
        <v>1106</v>
      </c>
      <c r="D136" s="233"/>
      <c r="E136" s="113">
        <v>1300</v>
      </c>
      <c r="F136" s="215">
        <f>IF(CEILING(E136/30*7.5,5)&lt;400,400,CEILING(E136/30*7.5,5))+10</f>
        <v>410</v>
      </c>
      <c r="G136" s="216">
        <v>42095</v>
      </c>
      <c r="H136" s="215">
        <f t="shared" si="9"/>
        <v>30</v>
      </c>
      <c r="I136" s="215">
        <f t="shared" si="10"/>
        <v>4</v>
      </c>
      <c r="J136" s="215">
        <f t="shared" si="11"/>
        <v>2</v>
      </c>
      <c r="Q136" s="204">
        <f>VLOOKUP(C136,المرتبات!$A$6:$E$217,3,0)</f>
        <v>1096</v>
      </c>
      <c r="R136" s="204">
        <f>VLOOKUP(C136,المرتبات!$A$6:$E$217,4,0)</f>
        <v>0</v>
      </c>
      <c r="S136" s="204">
        <f>VLOOKUP(C136,المرتبات!$A$6:$E$217,5,0)</f>
        <v>1550</v>
      </c>
    </row>
    <row r="137" spans="1:19" s="227" customFormat="1" x14ac:dyDescent="0.3">
      <c r="A137" s="203">
        <v>109</v>
      </c>
      <c r="C137" s="212">
        <v>1091</v>
      </c>
      <c r="D137" s="233"/>
      <c r="E137" s="113">
        <v>1310</v>
      </c>
      <c r="F137" s="215">
        <f>IF(CEILING(E137/30*7.5,5)&lt;400,400,CEILING(E137/30*7.5,5))+10</f>
        <v>410</v>
      </c>
      <c r="G137" s="216">
        <v>42096</v>
      </c>
      <c r="H137" s="215">
        <f t="shared" si="9"/>
        <v>29</v>
      </c>
      <c r="I137" s="215">
        <f t="shared" si="10"/>
        <v>4</v>
      </c>
      <c r="J137" s="215">
        <f t="shared" si="11"/>
        <v>2</v>
      </c>
      <c r="Q137" s="204">
        <f>VLOOKUP(C137,المرتبات!$A$6:$E$217,3,0)</f>
        <v>1079</v>
      </c>
      <c r="R137" s="204">
        <f>VLOOKUP(C137,المرتبات!$A$6:$E$217,4,0)</f>
        <v>0</v>
      </c>
      <c r="S137" s="204">
        <f>VLOOKUP(C137,المرتبات!$A$6:$E$217,5,0)</f>
        <v>1610</v>
      </c>
    </row>
    <row r="138" spans="1:19" s="227" customFormat="1" x14ac:dyDescent="0.3">
      <c r="A138" s="203">
        <v>110</v>
      </c>
      <c r="C138" s="212">
        <v>1056</v>
      </c>
      <c r="D138" s="233"/>
      <c r="E138" s="113">
        <v>1275</v>
      </c>
      <c r="F138" s="215">
        <f>IF(CEILING(E138/30*7.5,5)&lt;400,400,CEILING(E138/30*7.5,5))+10</f>
        <v>410</v>
      </c>
      <c r="G138" s="216">
        <v>42108</v>
      </c>
      <c r="H138" s="215">
        <f t="shared" si="9"/>
        <v>17</v>
      </c>
      <c r="I138" s="215">
        <f t="shared" si="10"/>
        <v>4</v>
      </c>
      <c r="J138" s="215">
        <f t="shared" si="11"/>
        <v>2</v>
      </c>
      <c r="Q138" s="204">
        <f>VLOOKUP(C138,المرتبات!$A$6:$E$217,3,0)</f>
        <v>1054</v>
      </c>
      <c r="R138" s="204">
        <f>VLOOKUP(C138,المرتبات!$A$6:$E$217,4,0)</f>
        <v>0</v>
      </c>
      <c r="S138" s="204">
        <f>VLOOKUP(C138,المرتبات!$A$6:$E$217,5,0)</f>
        <v>1525</v>
      </c>
    </row>
    <row r="139" spans="1:19" s="227" customFormat="1" x14ac:dyDescent="0.3">
      <c r="A139" s="203">
        <v>111</v>
      </c>
      <c r="C139" s="212">
        <v>1160</v>
      </c>
      <c r="D139" s="233"/>
      <c r="E139" s="113">
        <v>1310</v>
      </c>
      <c r="F139" s="215">
        <f>IF(CEILING(E139/30*7.5,5)&lt;400,400,CEILING(E139/30*7.5,5))+10</f>
        <v>410</v>
      </c>
      <c r="G139" s="216">
        <v>42158</v>
      </c>
      <c r="H139" s="215">
        <f t="shared" si="9"/>
        <v>28</v>
      </c>
      <c r="I139" s="215">
        <f t="shared" si="10"/>
        <v>2</v>
      </c>
      <c r="J139" s="215">
        <f t="shared" si="11"/>
        <v>2</v>
      </c>
      <c r="Q139" s="204">
        <f>VLOOKUP(C139,المرتبات!$A$6:$E$217,3,0)</f>
        <v>1149</v>
      </c>
      <c r="R139" s="204">
        <f>VLOOKUP(C139,المرتبات!$A$6:$E$217,4,0)</f>
        <v>0</v>
      </c>
      <c r="S139" s="204">
        <f>VLOOKUP(C139,المرتبات!$A$6:$E$217,5,0)</f>
        <v>1560</v>
      </c>
    </row>
    <row r="140" spans="1:19" s="227" customFormat="1" x14ac:dyDescent="0.3">
      <c r="A140" s="203">
        <v>112</v>
      </c>
      <c r="C140" s="212">
        <v>1093</v>
      </c>
      <c r="D140" s="233"/>
      <c r="E140" s="113">
        <v>1250</v>
      </c>
      <c r="F140" s="215">
        <f>IF(CEILING(E140/30*7.5,5)&lt;400,400,CEILING(E140/30*7.5,5))+10</f>
        <v>410</v>
      </c>
      <c r="G140" s="216">
        <v>42164</v>
      </c>
      <c r="H140" s="215">
        <f t="shared" si="9"/>
        <v>22</v>
      </c>
      <c r="I140" s="215">
        <f t="shared" si="10"/>
        <v>2</v>
      </c>
      <c r="J140" s="215">
        <f t="shared" si="11"/>
        <v>2</v>
      </c>
      <c r="Q140" s="204" t="e">
        <f>VLOOKUP(C140,المرتبات!$A$6:$E$217,3,0)</f>
        <v>#N/A</v>
      </c>
      <c r="R140" s="204" t="e">
        <f>VLOOKUP(C140,المرتبات!$A$6:$E$217,4,0)</f>
        <v>#N/A</v>
      </c>
      <c r="S140" s="204" t="e">
        <f>VLOOKUP(C140,المرتبات!$A$6:$E$217,5,0)</f>
        <v>#N/A</v>
      </c>
    </row>
    <row r="141" spans="1:19" s="227" customFormat="1" x14ac:dyDescent="0.3">
      <c r="A141" s="203">
        <v>113</v>
      </c>
      <c r="C141" s="234">
        <v>1058</v>
      </c>
      <c r="D141" s="235"/>
      <c r="E141" s="236">
        <v>1275</v>
      </c>
      <c r="F141" s="237">
        <f t="shared" ref="F141:F156" si="14">CEILING(E141/30*7,5)</f>
        <v>300</v>
      </c>
      <c r="G141" s="238">
        <v>42186</v>
      </c>
      <c r="H141" s="237">
        <f t="shared" si="9"/>
        <v>30</v>
      </c>
      <c r="I141" s="237">
        <f t="shared" si="10"/>
        <v>1</v>
      </c>
      <c r="J141" s="237">
        <f t="shared" si="11"/>
        <v>2</v>
      </c>
      <c r="Q141" s="204">
        <f>VLOOKUP(C141,المرتبات!$A$6:$E$217,3,0)</f>
        <v>1056</v>
      </c>
      <c r="R141" s="204">
        <f>VLOOKUP(C141,المرتبات!$A$6:$E$217,4,0)</f>
        <v>0</v>
      </c>
      <c r="S141" s="204">
        <f>VLOOKUP(C141,المرتبات!$A$6:$E$217,5,0)</f>
        <v>1475</v>
      </c>
    </row>
    <row r="142" spans="1:19" s="227" customFormat="1" x14ac:dyDescent="0.3">
      <c r="A142" s="203">
        <v>114</v>
      </c>
      <c r="C142" s="234">
        <v>1027</v>
      </c>
      <c r="D142" s="235"/>
      <c r="E142" s="236">
        <v>1275</v>
      </c>
      <c r="F142" s="237">
        <f t="shared" si="14"/>
        <v>300</v>
      </c>
      <c r="G142" s="238">
        <v>42189</v>
      </c>
      <c r="H142" s="237">
        <f t="shared" si="9"/>
        <v>27</v>
      </c>
      <c r="I142" s="237">
        <f t="shared" si="10"/>
        <v>1</v>
      </c>
      <c r="J142" s="237">
        <f t="shared" si="11"/>
        <v>2</v>
      </c>
      <c r="Q142" s="204">
        <f>VLOOKUP(C142,المرتبات!$A$6:$E$217,3,0)</f>
        <v>1027</v>
      </c>
      <c r="R142" s="204">
        <f>VLOOKUP(C142,المرتبات!$A$6:$E$217,4,0)</f>
        <v>0</v>
      </c>
      <c r="S142" s="204">
        <f>VLOOKUP(C142,المرتبات!$A$6:$E$217,5,0)</f>
        <v>1450</v>
      </c>
    </row>
    <row r="143" spans="1:19" s="227" customFormat="1" x14ac:dyDescent="0.3">
      <c r="A143" s="203">
        <v>115</v>
      </c>
      <c r="C143" s="234">
        <v>1116</v>
      </c>
      <c r="D143" s="235"/>
      <c r="E143" s="236">
        <v>1225</v>
      </c>
      <c r="F143" s="237">
        <f t="shared" si="14"/>
        <v>290</v>
      </c>
      <c r="G143" s="238">
        <v>42193</v>
      </c>
      <c r="H143" s="237">
        <f t="shared" si="9"/>
        <v>23</v>
      </c>
      <c r="I143" s="237">
        <f t="shared" si="10"/>
        <v>1</v>
      </c>
      <c r="J143" s="237">
        <f t="shared" si="11"/>
        <v>2</v>
      </c>
      <c r="Q143" s="204">
        <f>VLOOKUP(C143,المرتبات!$A$6:$E$217,3,0)</f>
        <v>1106</v>
      </c>
      <c r="R143" s="204">
        <f>VLOOKUP(C143,المرتبات!$A$6:$E$217,4,0)</f>
        <v>0</v>
      </c>
      <c r="S143" s="204">
        <f>VLOOKUP(C143,المرتبات!$A$6:$E$217,5,0)</f>
        <v>1450</v>
      </c>
    </row>
    <row r="144" spans="1:19" s="227" customFormat="1" x14ac:dyDescent="0.3">
      <c r="A144" s="203">
        <v>116</v>
      </c>
      <c r="C144" s="234">
        <v>1085</v>
      </c>
      <c r="D144" s="235"/>
      <c r="E144" s="236">
        <v>1280</v>
      </c>
      <c r="F144" s="237">
        <f t="shared" si="14"/>
        <v>300</v>
      </c>
      <c r="G144" s="238">
        <v>42213</v>
      </c>
      <c r="H144" s="237">
        <f t="shared" si="9"/>
        <v>3</v>
      </c>
      <c r="I144" s="237">
        <f t="shared" si="10"/>
        <v>1</v>
      </c>
      <c r="J144" s="237">
        <f t="shared" si="11"/>
        <v>2</v>
      </c>
      <c r="Q144" s="204">
        <f>VLOOKUP(C144,المرتبات!$A$6:$E$217,3,0)</f>
        <v>1075</v>
      </c>
      <c r="R144" s="204">
        <f>VLOOKUP(C144,المرتبات!$A$6:$E$217,4,0)</f>
        <v>0</v>
      </c>
      <c r="S144" s="204">
        <f>VLOOKUP(C144,المرتبات!$A$6:$E$217,5,0)</f>
        <v>1480</v>
      </c>
    </row>
    <row r="145" spans="1:19" s="227" customFormat="1" x14ac:dyDescent="0.3">
      <c r="A145" s="203">
        <v>117</v>
      </c>
      <c r="C145" s="234">
        <v>1182</v>
      </c>
      <c r="D145" s="235"/>
      <c r="E145" s="236">
        <v>1250</v>
      </c>
      <c r="F145" s="237">
        <f t="shared" si="14"/>
        <v>295</v>
      </c>
      <c r="G145" s="238">
        <v>42213</v>
      </c>
      <c r="H145" s="237">
        <f t="shared" si="9"/>
        <v>3</v>
      </c>
      <c r="I145" s="237">
        <f t="shared" si="10"/>
        <v>1</v>
      </c>
      <c r="J145" s="237">
        <f t="shared" si="11"/>
        <v>2</v>
      </c>
      <c r="Q145" s="204">
        <f>VLOOKUP(C145,المرتبات!$A$6:$E$217,3,0)</f>
        <v>1156</v>
      </c>
      <c r="R145" s="204">
        <f>VLOOKUP(C145,المرتبات!$A$6:$E$217,4,0)</f>
        <v>0</v>
      </c>
      <c r="S145" s="204">
        <f>VLOOKUP(C145,المرتبات!$A$6:$E$217,5,0)</f>
        <v>1450</v>
      </c>
    </row>
    <row r="146" spans="1:19" s="227" customFormat="1" x14ac:dyDescent="0.3">
      <c r="A146" s="203">
        <v>118</v>
      </c>
      <c r="C146" s="234">
        <v>1144</v>
      </c>
      <c r="D146" s="235"/>
      <c r="E146" s="236">
        <v>1250</v>
      </c>
      <c r="F146" s="237">
        <f t="shared" si="14"/>
        <v>295</v>
      </c>
      <c r="G146" s="238">
        <v>42231</v>
      </c>
      <c r="H146" s="237">
        <f t="shared" si="9"/>
        <v>16</v>
      </c>
      <c r="I146" s="237">
        <f t="shared" si="10"/>
        <v>0</v>
      </c>
      <c r="J146" s="237">
        <f t="shared" si="11"/>
        <v>2</v>
      </c>
      <c r="Q146" s="204">
        <f>VLOOKUP(C146,المرتبات!$A$6:$E$217,3,0)</f>
        <v>1133</v>
      </c>
      <c r="R146" s="204">
        <f>VLOOKUP(C146,المرتبات!$A$6:$E$217,4,0)</f>
        <v>0</v>
      </c>
      <c r="S146" s="204">
        <f>VLOOKUP(C146,المرتبات!$A$6:$E$217,5,0)</f>
        <v>1450</v>
      </c>
    </row>
    <row r="147" spans="1:19" s="227" customFormat="1" x14ac:dyDescent="0.3">
      <c r="A147" s="203">
        <v>119</v>
      </c>
      <c r="C147" s="234">
        <v>1072</v>
      </c>
      <c r="D147" s="235"/>
      <c r="E147" s="236">
        <v>1275</v>
      </c>
      <c r="F147" s="237">
        <f t="shared" si="14"/>
        <v>300</v>
      </c>
      <c r="G147" s="238">
        <v>42242</v>
      </c>
      <c r="H147" s="237">
        <f t="shared" si="9"/>
        <v>5</v>
      </c>
      <c r="I147" s="237">
        <f t="shared" si="10"/>
        <v>0</v>
      </c>
      <c r="J147" s="237">
        <f t="shared" si="11"/>
        <v>2</v>
      </c>
      <c r="Q147" s="204">
        <f>VLOOKUP(C147,المرتبات!$A$6:$E$217,3,0)</f>
        <v>1067</v>
      </c>
      <c r="R147" s="204">
        <f>VLOOKUP(C147,المرتبات!$A$6:$E$217,4,0)</f>
        <v>0</v>
      </c>
      <c r="S147" s="204">
        <f>VLOOKUP(C147,المرتبات!$A$6:$E$217,5,0)</f>
        <v>1500</v>
      </c>
    </row>
    <row r="148" spans="1:19" s="227" customFormat="1" x14ac:dyDescent="0.3">
      <c r="A148" s="203">
        <v>120</v>
      </c>
      <c r="C148" s="234">
        <v>1110</v>
      </c>
      <c r="D148" s="235"/>
      <c r="E148" s="236">
        <v>1275</v>
      </c>
      <c r="F148" s="237">
        <f t="shared" si="14"/>
        <v>300</v>
      </c>
      <c r="G148" s="238">
        <v>42242</v>
      </c>
      <c r="H148" s="237">
        <f t="shared" si="9"/>
        <v>5</v>
      </c>
      <c r="I148" s="237">
        <f t="shared" si="10"/>
        <v>0</v>
      </c>
      <c r="J148" s="237">
        <f t="shared" si="11"/>
        <v>2</v>
      </c>
      <c r="Q148" s="204">
        <f>VLOOKUP(C148,المرتبات!$A$6:$E$217,3,0)</f>
        <v>1100</v>
      </c>
      <c r="R148" s="204">
        <f>VLOOKUP(C148,المرتبات!$A$6:$E$217,4,0)</f>
        <v>0</v>
      </c>
      <c r="S148" s="204">
        <f>VLOOKUP(C148,المرتبات!$A$6:$E$217,5,0)</f>
        <v>1525</v>
      </c>
    </row>
    <row r="149" spans="1:19" s="227" customFormat="1" x14ac:dyDescent="0.3">
      <c r="A149" s="203">
        <v>121</v>
      </c>
      <c r="C149" s="234">
        <v>1094</v>
      </c>
      <c r="D149" s="235"/>
      <c r="E149" s="236">
        <v>1225</v>
      </c>
      <c r="F149" s="237">
        <f t="shared" si="14"/>
        <v>290</v>
      </c>
      <c r="G149" s="238">
        <v>42280</v>
      </c>
      <c r="H149" s="237">
        <f t="shared" si="9"/>
        <v>28</v>
      </c>
      <c r="I149" s="237">
        <f t="shared" si="10"/>
        <v>10</v>
      </c>
      <c r="J149" s="237">
        <f t="shared" si="11"/>
        <v>1</v>
      </c>
      <c r="Q149" s="204">
        <f>VLOOKUP(C149,المرتبات!$A$6:$E$217,3,0)</f>
        <v>1081</v>
      </c>
      <c r="R149" s="204">
        <f>VLOOKUP(C149,المرتبات!$A$6:$E$217,4,0)</f>
        <v>0</v>
      </c>
      <c r="S149" s="204">
        <f>VLOOKUP(C149,المرتبات!$A$6:$E$217,5,0)</f>
        <v>1475</v>
      </c>
    </row>
    <row r="150" spans="1:19" s="227" customFormat="1" x14ac:dyDescent="0.3">
      <c r="A150" s="203">
        <v>122</v>
      </c>
      <c r="C150" s="234">
        <v>1136</v>
      </c>
      <c r="D150" s="235"/>
      <c r="E150" s="236">
        <v>1500</v>
      </c>
      <c r="F150" s="237">
        <f t="shared" si="14"/>
        <v>350</v>
      </c>
      <c r="G150" s="238">
        <v>42294</v>
      </c>
      <c r="H150" s="237">
        <f t="shared" si="9"/>
        <v>14</v>
      </c>
      <c r="I150" s="237">
        <f t="shared" si="10"/>
        <v>10</v>
      </c>
      <c r="J150" s="237">
        <f t="shared" si="11"/>
        <v>1</v>
      </c>
      <c r="Q150" s="204" t="e">
        <f>VLOOKUP(C150,المرتبات!$A$6:$E$217,3,0)</f>
        <v>#N/A</v>
      </c>
      <c r="R150" s="204" t="e">
        <f>VLOOKUP(C150,المرتبات!$A$6:$E$217,4,0)</f>
        <v>#N/A</v>
      </c>
      <c r="S150" s="204" t="e">
        <f>VLOOKUP(C150,المرتبات!$A$6:$E$217,5,0)</f>
        <v>#N/A</v>
      </c>
    </row>
    <row r="151" spans="1:19" s="227" customFormat="1" x14ac:dyDescent="0.3">
      <c r="A151" s="203">
        <v>123</v>
      </c>
      <c r="C151" s="234">
        <v>1077</v>
      </c>
      <c r="D151" s="235"/>
      <c r="E151" s="236">
        <v>1490</v>
      </c>
      <c r="F151" s="237">
        <f t="shared" si="14"/>
        <v>350</v>
      </c>
      <c r="G151" s="238">
        <v>42294</v>
      </c>
      <c r="H151" s="237">
        <f t="shared" si="9"/>
        <v>14</v>
      </c>
      <c r="I151" s="237">
        <f t="shared" si="10"/>
        <v>10</v>
      </c>
      <c r="J151" s="237">
        <f t="shared" si="11"/>
        <v>1</v>
      </c>
      <c r="Q151" s="204">
        <f>VLOOKUP(C151,المرتبات!$A$6:$E$217,3,0)</f>
        <v>1069</v>
      </c>
      <c r="R151" s="204">
        <f>VLOOKUP(C151,المرتبات!$A$6:$E$217,4,0)</f>
        <v>0</v>
      </c>
      <c r="S151" s="204">
        <f>VLOOKUP(C151,المرتبات!$A$6:$E$217,5,0)</f>
        <v>1790</v>
      </c>
    </row>
    <row r="152" spans="1:19" s="227" customFormat="1" x14ac:dyDescent="0.3">
      <c r="A152" s="203">
        <v>124</v>
      </c>
      <c r="C152" s="234">
        <v>1101</v>
      </c>
      <c r="D152" s="235"/>
      <c r="E152" s="236">
        <v>1275</v>
      </c>
      <c r="F152" s="237">
        <f t="shared" si="14"/>
        <v>300</v>
      </c>
      <c r="G152" s="238">
        <v>42294</v>
      </c>
      <c r="H152" s="237">
        <f t="shared" si="9"/>
        <v>14</v>
      </c>
      <c r="I152" s="237">
        <f t="shared" si="10"/>
        <v>10</v>
      </c>
      <c r="J152" s="237">
        <f t="shared" si="11"/>
        <v>1</v>
      </c>
      <c r="Q152" s="204">
        <f>VLOOKUP(C152,المرتبات!$A$6:$E$217,3,0)</f>
        <v>1088</v>
      </c>
      <c r="R152" s="204">
        <f>VLOOKUP(C152,المرتبات!$A$6:$E$217,4,0)</f>
        <v>0</v>
      </c>
      <c r="S152" s="204">
        <f>VLOOKUP(C152,المرتبات!$A$6:$E$217,5,0)</f>
        <v>1575</v>
      </c>
    </row>
    <row r="153" spans="1:19" s="227" customFormat="1" x14ac:dyDescent="0.3">
      <c r="A153" s="203">
        <v>125</v>
      </c>
      <c r="C153" s="234">
        <v>1019</v>
      </c>
      <c r="D153" s="235"/>
      <c r="E153" s="236">
        <v>1225</v>
      </c>
      <c r="F153" s="237">
        <f t="shared" si="14"/>
        <v>290</v>
      </c>
      <c r="G153" s="238">
        <v>42295</v>
      </c>
      <c r="H153" s="237">
        <f t="shared" si="9"/>
        <v>13</v>
      </c>
      <c r="I153" s="237">
        <f t="shared" si="10"/>
        <v>10</v>
      </c>
      <c r="J153" s="237">
        <f t="shared" si="11"/>
        <v>1</v>
      </c>
      <c r="Q153" s="204">
        <f>VLOOKUP(C153,المرتبات!$A$6:$E$217,3,0)</f>
        <v>1017</v>
      </c>
      <c r="R153" s="204">
        <f>VLOOKUP(C153,المرتبات!$A$6:$E$217,4,0)</f>
        <v>0</v>
      </c>
      <c r="S153" s="204">
        <f>VLOOKUP(C153,المرتبات!$A$6:$E$217,5,0)</f>
        <v>1400</v>
      </c>
    </row>
    <row r="154" spans="1:19" s="227" customFormat="1" x14ac:dyDescent="0.3">
      <c r="A154" s="203">
        <v>126</v>
      </c>
      <c r="C154" s="234">
        <v>1004</v>
      </c>
      <c r="D154" s="235"/>
      <c r="E154" s="236">
        <v>1225</v>
      </c>
      <c r="F154" s="237">
        <f t="shared" si="14"/>
        <v>290</v>
      </c>
      <c r="G154" s="238">
        <v>42311</v>
      </c>
      <c r="H154" s="237">
        <f t="shared" si="9"/>
        <v>28</v>
      </c>
      <c r="I154" s="237">
        <f t="shared" si="10"/>
        <v>9</v>
      </c>
      <c r="J154" s="237">
        <f t="shared" si="11"/>
        <v>1</v>
      </c>
      <c r="Q154" s="204">
        <f>VLOOKUP(C154,المرتبات!$A$6:$E$217,3,0)</f>
        <v>1004</v>
      </c>
      <c r="R154" s="204">
        <f>VLOOKUP(C154,المرتبات!$A$6:$E$217,4,0)</f>
        <v>0</v>
      </c>
      <c r="S154" s="204">
        <f>VLOOKUP(C154,المرتبات!$A$6:$E$217,5,0)</f>
        <v>1425</v>
      </c>
    </row>
    <row r="155" spans="1:19" s="227" customFormat="1" x14ac:dyDescent="0.3">
      <c r="A155" s="203">
        <v>127</v>
      </c>
      <c r="C155" s="234">
        <v>1088</v>
      </c>
      <c r="D155" s="235"/>
      <c r="E155" s="236">
        <v>1225</v>
      </c>
      <c r="F155" s="237">
        <f t="shared" si="14"/>
        <v>290</v>
      </c>
      <c r="G155" s="238">
        <v>42313</v>
      </c>
      <c r="H155" s="237">
        <f t="shared" si="9"/>
        <v>26</v>
      </c>
      <c r="I155" s="237">
        <f t="shared" si="10"/>
        <v>9</v>
      </c>
      <c r="J155" s="237">
        <f t="shared" si="11"/>
        <v>1</v>
      </c>
      <c r="Q155" s="204">
        <f>VLOOKUP(C155,المرتبات!$A$6:$E$217,3,0)</f>
        <v>1077</v>
      </c>
      <c r="R155" s="204">
        <f>VLOOKUP(C155,المرتبات!$A$6:$E$217,4,0)</f>
        <v>0</v>
      </c>
      <c r="S155" s="204">
        <f>VLOOKUP(C155,المرتبات!$A$6:$E$217,5,0)</f>
        <v>1425</v>
      </c>
    </row>
    <row r="156" spans="1:19" s="227" customFormat="1" x14ac:dyDescent="0.3">
      <c r="A156" s="203">
        <v>128</v>
      </c>
      <c r="C156" s="234">
        <v>1097</v>
      </c>
      <c r="D156" s="235"/>
      <c r="E156" s="236">
        <v>1225</v>
      </c>
      <c r="F156" s="237">
        <f t="shared" si="14"/>
        <v>290</v>
      </c>
      <c r="G156" s="238">
        <v>42316</v>
      </c>
      <c r="H156" s="237">
        <f t="shared" si="9"/>
        <v>23</v>
      </c>
      <c r="I156" s="237">
        <f t="shared" si="10"/>
        <v>9</v>
      </c>
      <c r="J156" s="237">
        <f t="shared" si="11"/>
        <v>1</v>
      </c>
      <c r="Q156" s="204">
        <f>VLOOKUP(C156,المرتبات!$A$6:$E$217,3,0)</f>
        <v>1084</v>
      </c>
      <c r="R156" s="204">
        <f>VLOOKUP(C156,المرتبات!$A$6:$E$217,4,0)</f>
        <v>0</v>
      </c>
      <c r="S156" s="204">
        <f>VLOOKUP(C156,المرتبات!$A$6:$E$217,5,0)</f>
        <v>1425</v>
      </c>
    </row>
    <row r="157" spans="1:19" s="227" customFormat="1" x14ac:dyDescent="0.3">
      <c r="A157" s="203">
        <v>129</v>
      </c>
      <c r="C157" s="234">
        <v>1098</v>
      </c>
      <c r="D157" s="235"/>
      <c r="E157" s="236">
        <v>1890</v>
      </c>
      <c r="F157" s="237">
        <f>IF(CEILING(E157/30*7,5)&gt;350,350,CEILING(E157/30*7,5))</f>
        <v>350</v>
      </c>
      <c r="G157" s="238">
        <v>42322</v>
      </c>
      <c r="H157" s="237">
        <f t="shared" ref="H157:H202" si="15">DATEDIF(G157,$G$2,"md")</f>
        <v>17</v>
      </c>
      <c r="I157" s="237">
        <f t="shared" ref="I157:I202" si="16">DATEDIF(G157,$G$2,"ym")</f>
        <v>9</v>
      </c>
      <c r="J157" s="237">
        <f t="shared" ref="J157:J202" si="17">DATEDIF(G157,$G$2,"y")</f>
        <v>1</v>
      </c>
      <c r="Q157" s="204">
        <f>VLOOKUP(C157,المرتبات!$A$6:$E$217,3,0)</f>
        <v>1085</v>
      </c>
      <c r="R157" s="204">
        <f>VLOOKUP(C157,المرتبات!$A$6:$E$217,4,0)</f>
        <v>0</v>
      </c>
      <c r="S157" s="204">
        <f>VLOOKUP(C157,المرتبات!$A$6:$E$217,5,0)</f>
        <v>2190</v>
      </c>
    </row>
    <row r="158" spans="1:19" s="227" customFormat="1" x14ac:dyDescent="0.3">
      <c r="A158" s="203">
        <v>130</v>
      </c>
      <c r="C158" s="234">
        <v>1122</v>
      </c>
      <c r="D158" s="235"/>
      <c r="E158" s="236">
        <v>1830</v>
      </c>
      <c r="F158" s="237">
        <f>IF(CEILING(E158/30*7,5)&gt;350,350,CEILING(E158/30*7,5))</f>
        <v>350</v>
      </c>
      <c r="G158" s="238">
        <v>42322</v>
      </c>
      <c r="H158" s="237">
        <f t="shared" si="15"/>
        <v>17</v>
      </c>
      <c r="I158" s="237">
        <f t="shared" si="16"/>
        <v>9</v>
      </c>
      <c r="J158" s="237">
        <f t="shared" si="17"/>
        <v>1</v>
      </c>
      <c r="Q158" s="204" t="e">
        <f>VLOOKUP(C158,المرتبات!$A$6:$E$217,3,0)</f>
        <v>#N/A</v>
      </c>
      <c r="R158" s="204" t="e">
        <f>VLOOKUP(C158,المرتبات!$A$6:$E$217,4,0)</f>
        <v>#N/A</v>
      </c>
      <c r="S158" s="204" t="e">
        <f>VLOOKUP(C158,المرتبات!$A$6:$E$217,5,0)</f>
        <v>#N/A</v>
      </c>
    </row>
    <row r="159" spans="1:19" s="227" customFormat="1" x14ac:dyDescent="0.3">
      <c r="A159" s="203">
        <v>131</v>
      </c>
      <c r="C159" s="234">
        <v>1036</v>
      </c>
      <c r="D159" s="235"/>
      <c r="E159" s="236">
        <v>1815</v>
      </c>
      <c r="F159" s="237">
        <f>IF(CEILING(E159/30*7,5)&gt;350,350,CEILING(E159/30*7,5))</f>
        <v>350</v>
      </c>
      <c r="G159" s="238">
        <v>42322</v>
      </c>
      <c r="H159" s="237">
        <f t="shared" si="15"/>
        <v>17</v>
      </c>
      <c r="I159" s="237">
        <f t="shared" si="16"/>
        <v>9</v>
      </c>
      <c r="J159" s="237">
        <f t="shared" si="17"/>
        <v>1</v>
      </c>
      <c r="Q159" s="204" t="e">
        <f>VLOOKUP(C159,المرتبات!$A$6:$E$217,3,0)</f>
        <v>#N/A</v>
      </c>
      <c r="R159" s="204" t="e">
        <f>VLOOKUP(C159,المرتبات!$A$6:$E$217,4,0)</f>
        <v>#N/A</v>
      </c>
      <c r="S159" s="204" t="e">
        <f>VLOOKUP(C159,المرتبات!$A$6:$E$217,5,0)</f>
        <v>#N/A</v>
      </c>
    </row>
    <row r="160" spans="1:19" s="227" customFormat="1" x14ac:dyDescent="0.3">
      <c r="A160" s="203">
        <v>132</v>
      </c>
      <c r="C160" s="234">
        <v>1124</v>
      </c>
      <c r="D160" s="235"/>
      <c r="E160" s="236">
        <v>1755</v>
      </c>
      <c r="F160" s="237">
        <f>IF(CEILING(E160/30*7,5)&gt;350,350,CEILING(E160/30*7,5))</f>
        <v>350</v>
      </c>
      <c r="G160" s="238">
        <v>42322</v>
      </c>
      <c r="H160" s="237">
        <f t="shared" si="15"/>
        <v>17</v>
      </c>
      <c r="I160" s="237">
        <f t="shared" si="16"/>
        <v>9</v>
      </c>
      <c r="J160" s="237">
        <f t="shared" si="17"/>
        <v>1</v>
      </c>
      <c r="Q160" s="204">
        <f>VLOOKUP(C160,المرتبات!$A$6:$E$217,3,0)</f>
        <v>1112</v>
      </c>
      <c r="R160" s="204">
        <f>VLOOKUP(C160,المرتبات!$A$6:$E$217,4,0)</f>
        <v>0</v>
      </c>
      <c r="S160" s="204">
        <f>VLOOKUP(C160,المرتبات!$A$6:$E$217,5,0)</f>
        <v>2030</v>
      </c>
    </row>
    <row r="161" spans="1:19" s="227" customFormat="1" x14ac:dyDescent="0.3">
      <c r="A161" s="203">
        <v>133</v>
      </c>
      <c r="C161" s="234">
        <v>1150</v>
      </c>
      <c r="D161" s="235"/>
      <c r="E161" s="236">
        <v>1225</v>
      </c>
      <c r="F161" s="237">
        <f>CEILING(E161/30*7,5)</f>
        <v>290</v>
      </c>
      <c r="G161" s="238">
        <v>42322</v>
      </c>
      <c r="H161" s="237">
        <f t="shared" si="15"/>
        <v>17</v>
      </c>
      <c r="I161" s="237">
        <f t="shared" si="16"/>
        <v>9</v>
      </c>
      <c r="J161" s="237">
        <f t="shared" si="17"/>
        <v>1</v>
      </c>
      <c r="Q161" s="204">
        <f>VLOOKUP(C161,المرتبات!$A$6:$E$217,3,0)</f>
        <v>1139</v>
      </c>
      <c r="R161" s="204">
        <f>VLOOKUP(C161,المرتبات!$A$6:$E$217,4,0)</f>
        <v>0</v>
      </c>
      <c r="S161" s="204">
        <f>VLOOKUP(C161,المرتبات!$A$6:$E$217,5,0)</f>
        <v>1425</v>
      </c>
    </row>
    <row r="162" spans="1:19" s="227" customFormat="1" x14ac:dyDescent="0.3">
      <c r="A162" s="203">
        <v>134</v>
      </c>
      <c r="C162" s="234">
        <v>1112</v>
      </c>
      <c r="D162" s="235"/>
      <c r="E162" s="236">
        <v>1225</v>
      </c>
      <c r="F162" s="237">
        <f>CEILING(E162/30*7,5)</f>
        <v>290</v>
      </c>
      <c r="G162" s="238">
        <v>42326</v>
      </c>
      <c r="H162" s="237">
        <f t="shared" si="15"/>
        <v>13</v>
      </c>
      <c r="I162" s="237">
        <f t="shared" si="16"/>
        <v>9</v>
      </c>
      <c r="J162" s="237">
        <f t="shared" si="17"/>
        <v>1</v>
      </c>
      <c r="Q162" s="204">
        <f>VLOOKUP(C162,المرتبات!$A$6:$E$217,3,0)</f>
        <v>1102</v>
      </c>
      <c r="R162" s="204">
        <f>VLOOKUP(C162,المرتبات!$A$6:$E$217,4,0)</f>
        <v>0</v>
      </c>
      <c r="S162" s="204">
        <f>VLOOKUP(C162,المرتبات!$A$6:$E$217,5,0)</f>
        <v>1475</v>
      </c>
    </row>
    <row r="163" spans="1:19" s="227" customFormat="1" x14ac:dyDescent="0.3">
      <c r="A163" s="203">
        <v>135</v>
      </c>
      <c r="C163" s="234">
        <v>1133</v>
      </c>
      <c r="D163" s="235"/>
      <c r="E163" s="236">
        <v>1530</v>
      </c>
      <c r="F163" s="237">
        <f>IF(CEILING(E163/30*7,5)&gt;350,350,CEILING(E163/30*7,5))</f>
        <v>350</v>
      </c>
      <c r="G163" s="238">
        <v>42333</v>
      </c>
      <c r="H163" s="237">
        <f t="shared" si="15"/>
        <v>6</v>
      </c>
      <c r="I163" s="237">
        <f t="shared" si="16"/>
        <v>9</v>
      </c>
      <c r="J163" s="237">
        <f t="shared" si="17"/>
        <v>1</v>
      </c>
      <c r="Q163" s="204">
        <f>VLOOKUP(C163,المرتبات!$A$6:$E$217,3,0)</f>
        <v>1122</v>
      </c>
      <c r="R163" s="204">
        <f>VLOOKUP(C163,المرتبات!$A$6:$E$217,4,0)</f>
        <v>0</v>
      </c>
      <c r="S163" s="204">
        <f>VLOOKUP(C163,المرتبات!$A$6:$E$217,5,0)</f>
        <v>1830</v>
      </c>
    </row>
    <row r="164" spans="1:19" s="227" customFormat="1" x14ac:dyDescent="0.3">
      <c r="A164" s="203">
        <v>136</v>
      </c>
      <c r="C164" s="234">
        <v>1029</v>
      </c>
      <c r="D164" s="235"/>
      <c r="E164" s="236">
        <v>1950</v>
      </c>
      <c r="F164" s="237">
        <f>IF(CEILING(E164/30*7,5)&gt;350,350,CEILING(E164/30*7,5))</f>
        <v>350</v>
      </c>
      <c r="G164" s="238">
        <v>42340</v>
      </c>
      <c r="H164" s="237">
        <f t="shared" si="15"/>
        <v>29</v>
      </c>
      <c r="I164" s="237">
        <f t="shared" si="16"/>
        <v>8</v>
      </c>
      <c r="J164" s="237">
        <f t="shared" si="17"/>
        <v>1</v>
      </c>
      <c r="Q164" s="204">
        <f>VLOOKUP(C164,المرتبات!$A$6:$E$217,3,0)</f>
        <v>1029</v>
      </c>
      <c r="R164" s="204">
        <f>VLOOKUP(C164,المرتبات!$A$6:$E$217,4,0)</f>
        <v>0</v>
      </c>
      <c r="S164" s="204">
        <f>VLOOKUP(C164,المرتبات!$A$6:$E$217,5,0)</f>
        <v>2250</v>
      </c>
    </row>
    <row r="165" spans="1:19" s="227" customFormat="1" x14ac:dyDescent="0.3">
      <c r="A165" s="203">
        <v>137</v>
      </c>
      <c r="C165" s="234">
        <v>1049</v>
      </c>
      <c r="D165" s="235"/>
      <c r="E165" s="236">
        <v>1225</v>
      </c>
      <c r="F165" s="237">
        <f t="shared" ref="F165:F181" si="18">CEILING(E165/30*7,5)</f>
        <v>290</v>
      </c>
      <c r="G165" s="238">
        <v>42343</v>
      </c>
      <c r="H165" s="237">
        <f t="shared" si="15"/>
        <v>26</v>
      </c>
      <c r="I165" s="237">
        <f t="shared" si="16"/>
        <v>8</v>
      </c>
      <c r="J165" s="237">
        <f t="shared" si="17"/>
        <v>1</v>
      </c>
      <c r="Q165" s="204" t="e">
        <f>VLOOKUP(C165,المرتبات!$A$6:$E$217,3,0)</f>
        <v>#N/A</v>
      </c>
      <c r="R165" s="204" t="e">
        <f>VLOOKUP(C165,المرتبات!$A$6:$E$217,4,0)</f>
        <v>#N/A</v>
      </c>
      <c r="S165" s="204" t="e">
        <f>VLOOKUP(C165,المرتبات!$A$6:$E$217,5,0)</f>
        <v>#N/A</v>
      </c>
    </row>
    <row r="166" spans="1:19" s="227" customFormat="1" x14ac:dyDescent="0.3">
      <c r="A166" s="203">
        <v>138</v>
      </c>
      <c r="C166" s="234">
        <v>1131</v>
      </c>
      <c r="D166" s="235"/>
      <c r="E166" s="236">
        <v>1225</v>
      </c>
      <c r="F166" s="237">
        <f t="shared" si="18"/>
        <v>290</v>
      </c>
      <c r="G166" s="238">
        <v>42346</v>
      </c>
      <c r="H166" s="237">
        <f t="shared" si="15"/>
        <v>23</v>
      </c>
      <c r="I166" s="237">
        <f t="shared" si="16"/>
        <v>8</v>
      </c>
      <c r="J166" s="237">
        <f t="shared" si="17"/>
        <v>1</v>
      </c>
      <c r="Q166" s="204">
        <f>VLOOKUP(C166,المرتبات!$A$6:$E$217,3,0)</f>
        <v>1120</v>
      </c>
      <c r="R166" s="204">
        <f>VLOOKUP(C166,المرتبات!$A$6:$E$217,4,0)</f>
        <v>0</v>
      </c>
      <c r="S166" s="204">
        <f>VLOOKUP(C166,المرتبات!$A$6:$E$217,5,0)</f>
        <v>1425</v>
      </c>
    </row>
    <row r="167" spans="1:19" s="227" customFormat="1" x14ac:dyDescent="0.3">
      <c r="A167" s="203">
        <v>139</v>
      </c>
      <c r="C167" s="234">
        <v>1154</v>
      </c>
      <c r="D167" s="235"/>
      <c r="E167" s="236">
        <v>1225</v>
      </c>
      <c r="F167" s="237">
        <f t="shared" si="18"/>
        <v>290</v>
      </c>
      <c r="G167" s="238">
        <v>42352</v>
      </c>
      <c r="H167" s="237">
        <f t="shared" si="15"/>
        <v>17</v>
      </c>
      <c r="I167" s="237">
        <f t="shared" si="16"/>
        <v>8</v>
      </c>
      <c r="J167" s="237">
        <f t="shared" si="17"/>
        <v>1</v>
      </c>
      <c r="Q167" s="204">
        <f>VLOOKUP(C167,المرتبات!$A$6:$E$217,3,0)</f>
        <v>1143</v>
      </c>
      <c r="R167" s="204">
        <f>VLOOKUP(C167,المرتبات!$A$6:$E$217,4,0)</f>
        <v>0</v>
      </c>
      <c r="S167" s="204">
        <f>VLOOKUP(C167,المرتبات!$A$6:$E$217,5,0)</f>
        <v>1475</v>
      </c>
    </row>
    <row r="168" spans="1:19" s="227" customFormat="1" x14ac:dyDescent="0.3">
      <c r="A168" s="203">
        <v>140</v>
      </c>
      <c r="C168" s="234">
        <v>1186</v>
      </c>
      <c r="D168" s="235"/>
      <c r="E168" s="236">
        <v>1325</v>
      </c>
      <c r="F168" s="237">
        <f t="shared" si="18"/>
        <v>310</v>
      </c>
      <c r="G168" s="238">
        <v>42397</v>
      </c>
      <c r="H168" s="237">
        <f t="shared" si="15"/>
        <v>3</v>
      </c>
      <c r="I168" s="237">
        <f t="shared" si="16"/>
        <v>7</v>
      </c>
      <c r="J168" s="237">
        <f t="shared" si="17"/>
        <v>1</v>
      </c>
      <c r="Q168" s="204" t="e">
        <f>VLOOKUP(C168,المرتبات!$A$6:$E$217,3,0)</f>
        <v>#N/A</v>
      </c>
      <c r="R168" s="204" t="e">
        <f>VLOOKUP(C168,المرتبات!$A$6:$E$217,4,0)</f>
        <v>#N/A</v>
      </c>
      <c r="S168" s="204" t="e">
        <f>VLOOKUP(C168,المرتبات!$A$6:$E$217,5,0)</f>
        <v>#N/A</v>
      </c>
    </row>
    <row r="169" spans="1:19" s="227" customFormat="1" x14ac:dyDescent="0.3">
      <c r="A169" s="203">
        <v>141</v>
      </c>
      <c r="C169" s="234">
        <v>1107</v>
      </c>
      <c r="D169" s="235"/>
      <c r="E169" s="236">
        <v>1225</v>
      </c>
      <c r="F169" s="237">
        <f t="shared" si="18"/>
        <v>290</v>
      </c>
      <c r="G169" s="238">
        <v>42399</v>
      </c>
      <c r="H169" s="237">
        <f t="shared" si="15"/>
        <v>1</v>
      </c>
      <c r="I169" s="237">
        <f t="shared" si="16"/>
        <v>7</v>
      </c>
      <c r="J169" s="237">
        <f t="shared" si="17"/>
        <v>1</v>
      </c>
      <c r="Q169" s="204">
        <f>VLOOKUP(C169,المرتبات!$A$6:$E$217,3,0)</f>
        <v>1097</v>
      </c>
      <c r="R169" s="204">
        <f>VLOOKUP(C169,المرتبات!$A$6:$E$217,4,0)</f>
        <v>0</v>
      </c>
      <c r="S169" s="204">
        <f>VLOOKUP(C169,المرتبات!$A$6:$E$217,5,0)</f>
        <v>1400</v>
      </c>
    </row>
    <row r="170" spans="1:19" s="227" customFormat="1" x14ac:dyDescent="0.3">
      <c r="A170" s="203">
        <v>142</v>
      </c>
      <c r="C170" s="234">
        <v>1041</v>
      </c>
      <c r="D170" s="235"/>
      <c r="E170" s="236">
        <v>1200</v>
      </c>
      <c r="F170" s="237">
        <f t="shared" si="18"/>
        <v>280</v>
      </c>
      <c r="G170" s="238">
        <v>42408</v>
      </c>
      <c r="H170" s="237">
        <f t="shared" si="15"/>
        <v>23</v>
      </c>
      <c r="I170" s="237">
        <f t="shared" si="16"/>
        <v>6</v>
      </c>
      <c r="J170" s="237">
        <f t="shared" si="17"/>
        <v>1</v>
      </c>
      <c r="Q170" s="204" t="e">
        <f>VLOOKUP(C170,المرتبات!$A$6:$E$217,3,0)</f>
        <v>#N/A</v>
      </c>
      <c r="R170" s="204" t="e">
        <f>VLOOKUP(C170,المرتبات!$A$6:$E$217,4,0)</f>
        <v>#N/A</v>
      </c>
      <c r="S170" s="204" t="e">
        <f>VLOOKUP(C170,المرتبات!$A$6:$E$217,5,0)</f>
        <v>#N/A</v>
      </c>
    </row>
    <row r="171" spans="1:19" s="227" customFormat="1" x14ac:dyDescent="0.3">
      <c r="A171" s="203">
        <v>143</v>
      </c>
      <c r="C171" s="234">
        <v>1071</v>
      </c>
      <c r="D171" s="235"/>
      <c r="E171" s="236">
        <v>1225</v>
      </c>
      <c r="F171" s="237">
        <f t="shared" si="18"/>
        <v>290</v>
      </c>
      <c r="G171" s="238">
        <v>42421</v>
      </c>
      <c r="H171" s="237">
        <f t="shared" si="15"/>
        <v>10</v>
      </c>
      <c r="I171" s="237">
        <f t="shared" si="16"/>
        <v>6</v>
      </c>
      <c r="J171" s="237">
        <f t="shared" si="17"/>
        <v>1</v>
      </c>
      <c r="Q171" s="204">
        <f>VLOOKUP(C171,المرتبات!$A$6:$E$217,3,0)</f>
        <v>1066</v>
      </c>
      <c r="R171" s="204">
        <f>VLOOKUP(C171,المرتبات!$A$6:$E$217,4,0)</f>
        <v>0</v>
      </c>
      <c r="S171" s="204">
        <f>VLOOKUP(C171,المرتبات!$A$6:$E$217,5,0)</f>
        <v>1475</v>
      </c>
    </row>
    <row r="172" spans="1:19" s="227" customFormat="1" x14ac:dyDescent="0.3">
      <c r="A172" s="203">
        <v>144</v>
      </c>
      <c r="C172" s="234">
        <v>1014</v>
      </c>
      <c r="D172" s="235"/>
      <c r="E172" s="236">
        <v>1200</v>
      </c>
      <c r="F172" s="237">
        <f t="shared" si="18"/>
        <v>280</v>
      </c>
      <c r="G172" s="238">
        <v>42430</v>
      </c>
      <c r="H172" s="237">
        <f t="shared" si="15"/>
        <v>30</v>
      </c>
      <c r="I172" s="237">
        <f t="shared" si="16"/>
        <v>5</v>
      </c>
      <c r="J172" s="237">
        <f t="shared" si="17"/>
        <v>1</v>
      </c>
      <c r="Q172" s="204">
        <f>VLOOKUP(C172,المرتبات!$A$6:$E$217,3,0)</f>
        <v>1013</v>
      </c>
      <c r="R172" s="204">
        <f>VLOOKUP(C172,المرتبات!$A$6:$E$217,4,0)</f>
        <v>0</v>
      </c>
      <c r="S172" s="204">
        <f>VLOOKUP(C172,المرتبات!$A$6:$E$217,5,0)</f>
        <v>1450</v>
      </c>
    </row>
    <row r="173" spans="1:19" s="227" customFormat="1" x14ac:dyDescent="0.3">
      <c r="A173" s="203">
        <v>145</v>
      </c>
      <c r="C173" s="234">
        <v>1055</v>
      </c>
      <c r="D173" s="235"/>
      <c r="E173" s="236">
        <v>1175</v>
      </c>
      <c r="F173" s="237">
        <f t="shared" si="18"/>
        <v>275</v>
      </c>
      <c r="G173" s="238">
        <v>42430</v>
      </c>
      <c r="H173" s="237">
        <f t="shared" si="15"/>
        <v>30</v>
      </c>
      <c r="I173" s="237">
        <f t="shared" si="16"/>
        <v>5</v>
      </c>
      <c r="J173" s="237">
        <f t="shared" si="17"/>
        <v>1</v>
      </c>
      <c r="Q173" s="204">
        <f>VLOOKUP(C173,المرتبات!$A$6:$E$217,3,0)</f>
        <v>1053</v>
      </c>
      <c r="R173" s="204">
        <f>VLOOKUP(C173,المرتبات!$A$6:$E$217,4,0)</f>
        <v>0</v>
      </c>
      <c r="S173" s="204">
        <f>VLOOKUP(C173,المرتبات!$A$6:$E$217,5,0)</f>
        <v>1375</v>
      </c>
    </row>
    <row r="174" spans="1:19" s="227" customFormat="1" x14ac:dyDescent="0.3">
      <c r="A174" s="203">
        <v>146</v>
      </c>
      <c r="C174" s="234">
        <v>1024</v>
      </c>
      <c r="D174" s="235"/>
      <c r="E174" s="236">
        <v>1185</v>
      </c>
      <c r="F174" s="237">
        <f t="shared" si="18"/>
        <v>280</v>
      </c>
      <c r="G174" s="238">
        <v>42445</v>
      </c>
      <c r="H174" s="237">
        <f t="shared" si="15"/>
        <v>15</v>
      </c>
      <c r="I174" s="237">
        <f t="shared" si="16"/>
        <v>5</v>
      </c>
      <c r="J174" s="237">
        <f t="shared" si="17"/>
        <v>1</v>
      </c>
      <c r="Q174" s="204">
        <f>VLOOKUP(C174,المرتبات!$A$6:$E$217,3,0)</f>
        <v>1022</v>
      </c>
      <c r="R174" s="204">
        <f>VLOOKUP(C174,المرتبات!$A$6:$E$217,4,0)</f>
        <v>0</v>
      </c>
      <c r="S174" s="204">
        <f>VLOOKUP(C174,المرتبات!$A$6:$E$217,5,0)</f>
        <v>1435</v>
      </c>
    </row>
    <row r="175" spans="1:19" s="227" customFormat="1" x14ac:dyDescent="0.3">
      <c r="A175" s="203">
        <v>147</v>
      </c>
      <c r="C175" s="234">
        <v>1039</v>
      </c>
      <c r="D175" s="235"/>
      <c r="E175" s="236">
        <v>1175</v>
      </c>
      <c r="F175" s="237">
        <f t="shared" si="18"/>
        <v>275</v>
      </c>
      <c r="G175" s="238">
        <v>42470</v>
      </c>
      <c r="H175" s="237">
        <f t="shared" si="15"/>
        <v>21</v>
      </c>
      <c r="I175" s="237">
        <f t="shared" si="16"/>
        <v>4</v>
      </c>
      <c r="J175" s="237">
        <f t="shared" si="17"/>
        <v>1</v>
      </c>
      <c r="Q175" s="204" t="e">
        <f>VLOOKUP(C175,المرتبات!$A$6:$E$217,3,0)</f>
        <v>#N/A</v>
      </c>
      <c r="R175" s="204" t="e">
        <f>VLOOKUP(C175,المرتبات!$A$6:$E$217,4,0)</f>
        <v>#N/A</v>
      </c>
      <c r="S175" s="204" t="e">
        <f>VLOOKUP(C175,المرتبات!$A$6:$E$217,5,0)</f>
        <v>#N/A</v>
      </c>
    </row>
    <row r="176" spans="1:19" s="227" customFormat="1" x14ac:dyDescent="0.3">
      <c r="A176" s="203">
        <v>148</v>
      </c>
      <c r="C176" s="234">
        <v>1115</v>
      </c>
      <c r="D176" s="235"/>
      <c r="E176" s="236">
        <v>1225</v>
      </c>
      <c r="F176" s="237">
        <f t="shared" si="18"/>
        <v>290</v>
      </c>
      <c r="G176" s="238">
        <v>42472</v>
      </c>
      <c r="H176" s="237">
        <f t="shared" si="15"/>
        <v>19</v>
      </c>
      <c r="I176" s="237">
        <f t="shared" si="16"/>
        <v>4</v>
      </c>
      <c r="J176" s="237">
        <f t="shared" si="17"/>
        <v>1</v>
      </c>
      <c r="Q176" s="204" t="e">
        <f>VLOOKUP(C176,المرتبات!$A$6:$E$217,3,0)</f>
        <v>#N/A</v>
      </c>
      <c r="R176" s="204" t="e">
        <f>VLOOKUP(C176,المرتبات!$A$6:$E$217,4,0)</f>
        <v>#N/A</v>
      </c>
      <c r="S176" s="204" t="e">
        <f>VLOOKUP(C176,المرتبات!$A$6:$E$217,5,0)</f>
        <v>#N/A</v>
      </c>
    </row>
    <row r="177" spans="1:19" s="227" customFormat="1" x14ac:dyDescent="0.3">
      <c r="A177" s="203">
        <v>149</v>
      </c>
      <c r="C177" s="234">
        <v>1062</v>
      </c>
      <c r="D177" s="235"/>
      <c r="E177" s="236">
        <v>1175</v>
      </c>
      <c r="F177" s="237">
        <f t="shared" si="18"/>
        <v>275</v>
      </c>
      <c r="G177" s="238">
        <v>42472</v>
      </c>
      <c r="H177" s="237">
        <f t="shared" si="15"/>
        <v>19</v>
      </c>
      <c r="I177" s="237">
        <f t="shared" si="16"/>
        <v>4</v>
      </c>
      <c r="J177" s="237">
        <f t="shared" si="17"/>
        <v>1</v>
      </c>
      <c r="Q177" s="204">
        <f>VLOOKUP(C177,المرتبات!$A$6:$E$217,3,0)</f>
        <v>1060</v>
      </c>
      <c r="R177" s="204">
        <f>VLOOKUP(C177,المرتبات!$A$6:$E$217,4,0)</f>
        <v>0</v>
      </c>
      <c r="S177" s="204">
        <f>VLOOKUP(C177,المرتبات!$A$6:$E$217,5,0)</f>
        <v>1425</v>
      </c>
    </row>
    <row r="178" spans="1:19" s="227" customFormat="1" x14ac:dyDescent="0.3">
      <c r="A178" s="203">
        <v>150</v>
      </c>
      <c r="C178" s="234">
        <v>1140</v>
      </c>
      <c r="D178" s="235"/>
      <c r="E178" s="236">
        <v>1175</v>
      </c>
      <c r="F178" s="237">
        <f t="shared" si="18"/>
        <v>275</v>
      </c>
      <c r="G178" s="238">
        <v>42472</v>
      </c>
      <c r="H178" s="237">
        <f t="shared" si="15"/>
        <v>19</v>
      </c>
      <c r="I178" s="237">
        <f t="shared" si="16"/>
        <v>4</v>
      </c>
      <c r="J178" s="237">
        <f t="shared" si="17"/>
        <v>1</v>
      </c>
      <c r="Q178" s="204">
        <f>VLOOKUP(C178,المرتبات!$A$6:$E$217,3,0)</f>
        <v>1129</v>
      </c>
      <c r="R178" s="204">
        <f>VLOOKUP(C178,المرتبات!$A$6:$E$217,4,0)</f>
        <v>0</v>
      </c>
      <c r="S178" s="204">
        <f>VLOOKUP(C178,المرتبات!$A$6:$E$217,5,0)</f>
        <v>1425</v>
      </c>
    </row>
    <row r="179" spans="1:19" s="227" customFormat="1" x14ac:dyDescent="0.3">
      <c r="A179" s="203">
        <v>151</v>
      </c>
      <c r="C179" s="234">
        <v>1063</v>
      </c>
      <c r="D179" s="235"/>
      <c r="E179" s="236">
        <v>1200</v>
      </c>
      <c r="F179" s="237">
        <f t="shared" si="18"/>
        <v>280</v>
      </c>
      <c r="G179" s="238">
        <v>42483</v>
      </c>
      <c r="H179" s="237">
        <f t="shared" si="15"/>
        <v>8</v>
      </c>
      <c r="I179" s="237">
        <f t="shared" si="16"/>
        <v>4</v>
      </c>
      <c r="J179" s="237">
        <f t="shared" si="17"/>
        <v>1</v>
      </c>
      <c r="Q179" s="204">
        <f>VLOOKUP(C179,المرتبات!$A$6:$E$217,3,0)</f>
        <v>1061</v>
      </c>
      <c r="R179" s="204">
        <f>VLOOKUP(C179,المرتبات!$A$6:$E$217,4,0)</f>
        <v>0</v>
      </c>
      <c r="S179" s="204">
        <f>VLOOKUP(C179,المرتبات!$A$6:$E$217,5,0)</f>
        <v>1500</v>
      </c>
    </row>
    <row r="180" spans="1:19" s="227" customFormat="1" x14ac:dyDescent="0.3">
      <c r="A180" s="203">
        <v>152</v>
      </c>
      <c r="C180" s="234">
        <v>1111</v>
      </c>
      <c r="D180" s="235"/>
      <c r="E180" s="236">
        <v>1175</v>
      </c>
      <c r="F180" s="237">
        <f t="shared" si="18"/>
        <v>275</v>
      </c>
      <c r="G180" s="238">
        <v>42519</v>
      </c>
      <c r="H180" s="237">
        <f t="shared" si="15"/>
        <v>2</v>
      </c>
      <c r="I180" s="237">
        <f t="shared" si="16"/>
        <v>3</v>
      </c>
      <c r="J180" s="237">
        <f t="shared" si="17"/>
        <v>1</v>
      </c>
      <c r="Q180" s="204">
        <f>VLOOKUP(C180,المرتبات!$A$6:$E$217,3,0)</f>
        <v>1101</v>
      </c>
      <c r="R180" s="204">
        <f>VLOOKUP(C180,المرتبات!$A$6:$E$217,4,0)</f>
        <v>0</v>
      </c>
      <c r="S180" s="204">
        <f>VLOOKUP(C180,المرتبات!$A$6:$E$217,5,0)</f>
        <v>1400</v>
      </c>
    </row>
    <row r="181" spans="1:19" s="227" customFormat="1" x14ac:dyDescent="0.3">
      <c r="A181" s="203">
        <v>153</v>
      </c>
      <c r="C181" s="234">
        <v>1170</v>
      </c>
      <c r="D181" s="235"/>
      <c r="E181" s="236">
        <v>1225</v>
      </c>
      <c r="F181" s="237">
        <f t="shared" si="18"/>
        <v>290</v>
      </c>
      <c r="G181" s="238">
        <v>42528</v>
      </c>
      <c r="H181" s="237">
        <f t="shared" si="15"/>
        <v>24</v>
      </c>
      <c r="I181" s="237">
        <f t="shared" si="16"/>
        <v>2</v>
      </c>
      <c r="J181" s="237">
        <f t="shared" si="17"/>
        <v>1</v>
      </c>
      <c r="Q181" s="204">
        <f>VLOOKUP(C181,المرتبات!$A$6:$E$217,3,0)</f>
        <v>1167</v>
      </c>
      <c r="R181" s="204">
        <f>VLOOKUP(C181,المرتبات!$A$6:$E$217,4,0)</f>
        <v>0</v>
      </c>
      <c r="S181" s="204">
        <f>VLOOKUP(C181,المرتبات!$A$6:$E$217,5,0)</f>
        <v>1500</v>
      </c>
    </row>
    <row r="182" spans="1:19" s="227" customFormat="1" x14ac:dyDescent="0.3">
      <c r="A182" s="203">
        <v>154</v>
      </c>
      <c r="C182" s="228">
        <v>1087</v>
      </c>
      <c r="D182" s="229"/>
      <c r="E182" s="230">
        <v>1600</v>
      </c>
      <c r="F182" s="231">
        <f>CEILING(E182/30*6,5)</f>
        <v>320</v>
      </c>
      <c r="G182" s="232">
        <v>42702</v>
      </c>
      <c r="H182" s="231">
        <f t="shared" si="15"/>
        <v>3</v>
      </c>
      <c r="I182" s="231">
        <f t="shared" si="16"/>
        <v>9</v>
      </c>
      <c r="J182" s="231">
        <f t="shared" si="17"/>
        <v>0</v>
      </c>
      <c r="Q182" s="204" t="e">
        <f>VLOOKUP(C182,المرتبات!$A$6:$E$217,3,0)</f>
        <v>#N/A</v>
      </c>
      <c r="R182" s="204" t="e">
        <f>VLOOKUP(C182,المرتبات!$A$6:$E$217,4,0)</f>
        <v>#N/A</v>
      </c>
      <c r="S182" s="204" t="e">
        <f>VLOOKUP(C182,المرتبات!$A$6:$E$217,5,0)</f>
        <v>#N/A</v>
      </c>
    </row>
    <row r="183" spans="1:19" s="227" customFormat="1" x14ac:dyDescent="0.3">
      <c r="A183" s="203">
        <v>155</v>
      </c>
      <c r="C183" s="217">
        <v>1171</v>
      </c>
      <c r="D183" s="218"/>
      <c r="E183" s="219">
        <v>1125</v>
      </c>
      <c r="F183" s="220">
        <f t="shared" ref="F183:F187" si="19">CEILING(E183/30*5,5)</f>
        <v>190</v>
      </c>
      <c r="G183" s="221">
        <v>42716</v>
      </c>
      <c r="H183" s="220">
        <f t="shared" si="15"/>
        <v>19</v>
      </c>
      <c r="I183" s="220">
        <f t="shared" si="16"/>
        <v>8</v>
      </c>
      <c r="J183" s="220">
        <f t="shared" si="17"/>
        <v>0</v>
      </c>
      <c r="Q183" s="204">
        <f>VLOOKUP(C183,المرتبات!$A$6:$E$217,3,0)</f>
        <v>1089</v>
      </c>
      <c r="R183" s="204">
        <f>VLOOKUP(C183,المرتبات!$A$6:$E$217,4,0)</f>
        <v>0</v>
      </c>
      <c r="S183" s="204">
        <f>VLOOKUP(C183,المرتبات!$A$6:$E$217,5,0)</f>
        <v>1375</v>
      </c>
    </row>
    <row r="184" spans="1:19" s="227" customFormat="1" x14ac:dyDescent="0.3">
      <c r="A184" s="203">
        <v>156</v>
      </c>
      <c r="C184" s="217">
        <v>1172</v>
      </c>
      <c r="D184" s="218"/>
      <c r="E184" s="219">
        <v>1125</v>
      </c>
      <c r="F184" s="220">
        <f t="shared" si="19"/>
        <v>190</v>
      </c>
      <c r="G184" s="221">
        <v>42725</v>
      </c>
      <c r="H184" s="220">
        <f t="shared" si="15"/>
        <v>10</v>
      </c>
      <c r="I184" s="220">
        <f t="shared" si="16"/>
        <v>8</v>
      </c>
      <c r="J184" s="220">
        <f t="shared" si="17"/>
        <v>0</v>
      </c>
      <c r="Q184" s="204" t="e">
        <f>VLOOKUP(C184,المرتبات!$A$6:$E$217,3,0)</f>
        <v>#N/A</v>
      </c>
      <c r="R184" s="204" t="e">
        <f>VLOOKUP(C184,المرتبات!$A$6:$E$217,4,0)</f>
        <v>#N/A</v>
      </c>
      <c r="S184" s="204" t="e">
        <f>VLOOKUP(C184,المرتبات!$A$6:$E$217,5,0)</f>
        <v>#N/A</v>
      </c>
    </row>
    <row r="185" spans="1:19" s="227" customFormat="1" x14ac:dyDescent="0.3">
      <c r="A185" s="203">
        <v>157</v>
      </c>
      <c r="C185" s="217">
        <v>1177</v>
      </c>
      <c r="D185" s="218"/>
      <c r="E185" s="219">
        <v>1125</v>
      </c>
      <c r="F185" s="220">
        <f t="shared" si="19"/>
        <v>190</v>
      </c>
      <c r="G185" s="221">
        <v>42750</v>
      </c>
      <c r="H185" s="220">
        <f t="shared" si="15"/>
        <v>16</v>
      </c>
      <c r="I185" s="220">
        <f t="shared" si="16"/>
        <v>7</v>
      </c>
      <c r="J185" s="220">
        <f t="shared" si="17"/>
        <v>0</v>
      </c>
      <c r="Q185" s="204">
        <f>VLOOKUP(C185,المرتبات!$A$6:$E$217,3,0)</f>
        <v>1124</v>
      </c>
      <c r="R185" s="204">
        <f>VLOOKUP(C185,المرتبات!$A$6:$E$217,4,0)</f>
        <v>0</v>
      </c>
      <c r="S185" s="204">
        <f>VLOOKUP(C185,المرتبات!$A$6:$E$217,5,0)</f>
        <v>1375</v>
      </c>
    </row>
    <row r="186" spans="1:19" s="227" customFormat="1" x14ac:dyDescent="0.3">
      <c r="A186" s="203">
        <v>158</v>
      </c>
      <c r="C186" s="217">
        <v>1178</v>
      </c>
      <c r="D186" s="218"/>
      <c r="E186" s="219">
        <v>1125</v>
      </c>
      <c r="F186" s="220">
        <f t="shared" si="19"/>
        <v>190</v>
      </c>
      <c r="G186" s="221">
        <v>42753</v>
      </c>
      <c r="H186" s="220">
        <f t="shared" si="15"/>
        <v>13</v>
      </c>
      <c r="I186" s="220">
        <f t="shared" si="16"/>
        <v>7</v>
      </c>
      <c r="J186" s="220">
        <f t="shared" si="17"/>
        <v>0</v>
      </c>
      <c r="Q186" s="204">
        <f>VLOOKUP(C186,المرتبات!$A$6:$E$217,3,0)</f>
        <v>1137</v>
      </c>
      <c r="R186" s="204">
        <f>VLOOKUP(C186,المرتبات!$A$6:$E$217,4,0)</f>
        <v>0</v>
      </c>
      <c r="S186" s="204">
        <f>VLOOKUP(C186,المرتبات!$A$6:$E$217,5,0)</f>
        <v>1375</v>
      </c>
    </row>
    <row r="187" spans="1:19" s="227" customFormat="1" x14ac:dyDescent="0.3">
      <c r="A187" s="203">
        <v>159</v>
      </c>
      <c r="C187" s="217">
        <v>1180</v>
      </c>
      <c r="D187" s="218"/>
      <c r="E187" s="219">
        <v>1500</v>
      </c>
      <c r="F187" s="220">
        <f t="shared" si="19"/>
        <v>250</v>
      </c>
      <c r="G187" s="221">
        <v>42758</v>
      </c>
      <c r="H187" s="220">
        <f t="shared" si="15"/>
        <v>8</v>
      </c>
      <c r="I187" s="220">
        <f t="shared" si="16"/>
        <v>7</v>
      </c>
      <c r="J187" s="220">
        <f t="shared" si="17"/>
        <v>0</v>
      </c>
      <c r="Q187" s="204">
        <f>VLOOKUP(C187,المرتبات!$A$6:$E$217,3,0)</f>
        <v>1023</v>
      </c>
      <c r="R187" s="204">
        <f>VLOOKUP(C187,المرتبات!$A$6:$E$217,4,0)</f>
        <v>0</v>
      </c>
      <c r="S187" s="204">
        <f>VLOOKUP(C187,المرتبات!$A$6:$E$217,5,0)</f>
        <v>1750</v>
      </c>
    </row>
    <row r="188" spans="1:19" s="227" customFormat="1" x14ac:dyDescent="0.3">
      <c r="A188" s="203">
        <v>160</v>
      </c>
      <c r="C188" s="239">
        <v>1189</v>
      </c>
      <c r="D188" s="240"/>
      <c r="E188" s="241">
        <v>1125</v>
      </c>
      <c r="F188" s="242">
        <f t="shared" ref="F188:F194" si="20">IF(CEILING(E188/30*4,5)&lt;100,100,CEILING(E188/30*4,5))</f>
        <v>150</v>
      </c>
      <c r="G188" s="243">
        <v>42774</v>
      </c>
      <c r="H188" s="242">
        <f t="shared" si="15"/>
        <v>23</v>
      </c>
      <c r="I188" s="242">
        <f t="shared" si="16"/>
        <v>6</v>
      </c>
      <c r="J188" s="242">
        <f t="shared" si="17"/>
        <v>0</v>
      </c>
      <c r="Q188" s="204" t="e">
        <f>VLOOKUP(C188,المرتبات!$A$6:$E$217,3,0)</f>
        <v>#N/A</v>
      </c>
      <c r="R188" s="204" t="e">
        <f>VLOOKUP(C188,المرتبات!$A$6:$E$217,4,0)</f>
        <v>#N/A</v>
      </c>
      <c r="S188" s="204" t="e">
        <f>VLOOKUP(C188,المرتبات!$A$6:$E$217,5,0)</f>
        <v>#N/A</v>
      </c>
    </row>
    <row r="189" spans="1:19" s="227" customFormat="1" x14ac:dyDescent="0.3">
      <c r="A189" s="203">
        <v>161</v>
      </c>
      <c r="C189" s="239">
        <v>1193</v>
      </c>
      <c r="D189" s="240"/>
      <c r="E189" s="241">
        <v>1500</v>
      </c>
      <c r="F189" s="242">
        <f t="shared" si="20"/>
        <v>200</v>
      </c>
      <c r="G189" s="243">
        <v>42798</v>
      </c>
      <c r="H189" s="242">
        <f t="shared" si="15"/>
        <v>27</v>
      </c>
      <c r="I189" s="242">
        <f t="shared" si="16"/>
        <v>5</v>
      </c>
      <c r="J189" s="242">
        <f t="shared" si="17"/>
        <v>0</v>
      </c>
      <c r="Q189" s="204">
        <f>VLOOKUP(C189,المرتبات!$A$6:$E$217,3,0)</f>
        <v>1002</v>
      </c>
      <c r="R189" s="204">
        <f>VLOOKUP(C189,المرتبات!$A$6:$E$217,4,0)</f>
        <v>0</v>
      </c>
      <c r="S189" s="204">
        <f>VLOOKUP(C189,المرتبات!$A$6:$E$217,5,0)</f>
        <v>1900</v>
      </c>
    </row>
    <row r="190" spans="1:19" s="227" customFormat="1" x14ac:dyDescent="0.3">
      <c r="A190" s="203">
        <v>162</v>
      </c>
      <c r="C190" s="239">
        <v>1194</v>
      </c>
      <c r="D190" s="240"/>
      <c r="E190" s="241">
        <v>1125</v>
      </c>
      <c r="F190" s="242">
        <f t="shared" si="20"/>
        <v>150</v>
      </c>
      <c r="G190" s="243">
        <v>42799</v>
      </c>
      <c r="H190" s="242">
        <f t="shared" si="15"/>
        <v>26</v>
      </c>
      <c r="I190" s="242">
        <f t="shared" si="16"/>
        <v>5</v>
      </c>
      <c r="J190" s="242">
        <f t="shared" si="17"/>
        <v>0</v>
      </c>
      <c r="Q190" s="204" t="e">
        <f>VLOOKUP(C190,المرتبات!$A$6:$E$217,3,0)</f>
        <v>#N/A</v>
      </c>
      <c r="R190" s="204" t="e">
        <f>VLOOKUP(C190,المرتبات!$A$6:$E$217,4,0)</f>
        <v>#N/A</v>
      </c>
      <c r="S190" s="204" t="e">
        <f>VLOOKUP(C190,المرتبات!$A$6:$E$217,5,0)</f>
        <v>#N/A</v>
      </c>
    </row>
    <row r="191" spans="1:19" s="227" customFormat="1" x14ac:dyDescent="0.3">
      <c r="A191" s="203">
        <v>163</v>
      </c>
      <c r="C191" s="239">
        <v>1195</v>
      </c>
      <c r="D191" s="240"/>
      <c r="E191" s="241">
        <v>1125</v>
      </c>
      <c r="F191" s="242">
        <f t="shared" si="20"/>
        <v>150</v>
      </c>
      <c r="G191" s="243">
        <v>42807</v>
      </c>
      <c r="H191" s="242">
        <f t="shared" si="15"/>
        <v>18</v>
      </c>
      <c r="I191" s="242">
        <f t="shared" si="16"/>
        <v>5</v>
      </c>
      <c r="J191" s="242">
        <f t="shared" si="17"/>
        <v>0</v>
      </c>
      <c r="Q191" s="204">
        <f>VLOOKUP(C191,المرتبات!$A$6:$E$217,3,0)</f>
        <v>1092</v>
      </c>
      <c r="R191" s="204">
        <f>VLOOKUP(C191,المرتبات!$A$6:$E$217,4,0)</f>
        <v>0</v>
      </c>
      <c r="S191" s="204">
        <f>VLOOKUP(C191,المرتبات!$A$6:$E$217,5,0)</f>
        <v>1325</v>
      </c>
    </row>
    <row r="192" spans="1:19" s="227" customFormat="1" x14ac:dyDescent="0.3">
      <c r="A192" s="203">
        <v>164</v>
      </c>
      <c r="C192" s="239">
        <v>1196</v>
      </c>
      <c r="D192" s="240"/>
      <c r="E192" s="241">
        <v>1125</v>
      </c>
      <c r="F192" s="242">
        <f t="shared" si="20"/>
        <v>150</v>
      </c>
      <c r="G192" s="243">
        <v>42810</v>
      </c>
      <c r="H192" s="242">
        <f t="shared" si="15"/>
        <v>15</v>
      </c>
      <c r="I192" s="242">
        <f t="shared" si="16"/>
        <v>5</v>
      </c>
      <c r="J192" s="242">
        <f t="shared" si="17"/>
        <v>0</v>
      </c>
      <c r="Q192" s="204" t="e">
        <f>VLOOKUP(C192,المرتبات!$A$6:$E$217,3,0)</f>
        <v>#N/A</v>
      </c>
      <c r="R192" s="204" t="e">
        <f>VLOOKUP(C192,المرتبات!$A$6:$E$217,4,0)</f>
        <v>#N/A</v>
      </c>
      <c r="S192" s="204" t="e">
        <f>VLOOKUP(C192,المرتبات!$A$6:$E$217,5,0)</f>
        <v>#N/A</v>
      </c>
    </row>
    <row r="193" spans="1:19" s="227" customFormat="1" x14ac:dyDescent="0.3">
      <c r="A193" s="203">
        <v>165</v>
      </c>
      <c r="C193" s="239">
        <v>1197</v>
      </c>
      <c r="D193" s="240"/>
      <c r="E193" s="241">
        <v>1125</v>
      </c>
      <c r="F193" s="242">
        <f t="shared" si="20"/>
        <v>150</v>
      </c>
      <c r="G193" s="243">
        <v>42814</v>
      </c>
      <c r="H193" s="242">
        <f t="shared" si="15"/>
        <v>11</v>
      </c>
      <c r="I193" s="242">
        <f t="shared" si="16"/>
        <v>5</v>
      </c>
      <c r="J193" s="242">
        <f t="shared" si="17"/>
        <v>0</v>
      </c>
      <c r="Q193" s="204">
        <f>VLOOKUP(C193,المرتبات!$A$6:$E$217,3,0)</f>
        <v>1134</v>
      </c>
      <c r="R193" s="204">
        <f>VLOOKUP(C193,المرتبات!$A$6:$E$217,4,0)</f>
        <v>0</v>
      </c>
      <c r="S193" s="204">
        <f>VLOOKUP(C193,المرتبات!$A$6:$E$217,5,0)</f>
        <v>1325</v>
      </c>
    </row>
    <row r="194" spans="1:19" s="227" customFormat="1" x14ac:dyDescent="0.3">
      <c r="A194" s="203">
        <v>166</v>
      </c>
      <c r="C194" s="239">
        <v>1198</v>
      </c>
      <c r="D194" s="240"/>
      <c r="E194" s="241">
        <v>1125</v>
      </c>
      <c r="F194" s="242">
        <f t="shared" si="20"/>
        <v>150</v>
      </c>
      <c r="G194" s="243">
        <v>42817</v>
      </c>
      <c r="H194" s="242">
        <f t="shared" si="15"/>
        <v>8</v>
      </c>
      <c r="I194" s="242">
        <f t="shared" si="16"/>
        <v>5</v>
      </c>
      <c r="J194" s="242">
        <f t="shared" si="17"/>
        <v>0</v>
      </c>
      <c r="Q194" s="204">
        <f>VLOOKUP(C194,المرتبات!$A$6:$E$217,3,0)</f>
        <v>1040</v>
      </c>
      <c r="R194" s="204">
        <f>VLOOKUP(C194,المرتبات!$A$6:$E$217,4,0)</f>
        <v>0</v>
      </c>
      <c r="S194" s="204">
        <f>VLOOKUP(C194,المرتبات!$A$6:$E$217,5,0)</f>
        <v>1325</v>
      </c>
    </row>
    <row r="195" spans="1:19" s="227" customFormat="1" x14ac:dyDescent="0.3">
      <c r="A195" s="203">
        <v>167</v>
      </c>
      <c r="C195" s="217">
        <v>1203</v>
      </c>
      <c r="D195" s="218"/>
      <c r="E195" s="219">
        <v>1125</v>
      </c>
      <c r="F195" s="220">
        <f t="shared" ref="F195:F196" si="21">IF(CEILING(E195/30*3,5)&lt;100,100,CEILING(E195/30*3,5))</f>
        <v>115</v>
      </c>
      <c r="G195" s="221">
        <v>42831</v>
      </c>
      <c r="H195" s="220">
        <f t="shared" si="15"/>
        <v>25</v>
      </c>
      <c r="I195" s="220">
        <f t="shared" si="16"/>
        <v>4</v>
      </c>
      <c r="J195" s="220">
        <f t="shared" si="17"/>
        <v>0</v>
      </c>
      <c r="Q195" s="204">
        <f>VLOOKUP(C195,المرتبات!$A$6:$E$217,3,0)</f>
        <v>1005</v>
      </c>
      <c r="R195" s="204">
        <f>VLOOKUP(C195,المرتبات!$A$6:$E$217,4,0)</f>
        <v>0</v>
      </c>
      <c r="S195" s="204">
        <f>VLOOKUP(C195,المرتبات!$A$6:$E$217,5,0)</f>
        <v>1325</v>
      </c>
    </row>
    <row r="196" spans="1:19" s="227" customFormat="1" x14ac:dyDescent="0.3">
      <c r="A196" s="203">
        <v>168</v>
      </c>
      <c r="C196" s="217">
        <v>1208</v>
      </c>
      <c r="D196" s="218"/>
      <c r="E196" s="219">
        <v>1125</v>
      </c>
      <c r="F196" s="220">
        <f t="shared" si="21"/>
        <v>115</v>
      </c>
      <c r="G196" s="221">
        <v>42868</v>
      </c>
      <c r="H196" s="220">
        <f t="shared" si="15"/>
        <v>18</v>
      </c>
      <c r="I196" s="220">
        <f t="shared" si="16"/>
        <v>3</v>
      </c>
      <c r="J196" s="220">
        <f t="shared" si="17"/>
        <v>0</v>
      </c>
      <c r="Q196" s="204">
        <f>VLOOKUP(C196,المرتبات!$A$6:$E$217,3,0)</f>
        <v>1162</v>
      </c>
      <c r="R196" s="204">
        <f>VLOOKUP(C196,المرتبات!$A$6:$E$217,4,0)</f>
        <v>0</v>
      </c>
      <c r="S196" s="204">
        <f>VLOOKUP(C196,المرتبات!$A$6:$E$217,5,0)</f>
        <v>1575</v>
      </c>
    </row>
    <row r="197" spans="1:19" s="227" customFormat="1" x14ac:dyDescent="0.3">
      <c r="A197" s="203">
        <v>169</v>
      </c>
      <c r="C197" s="217">
        <v>1209</v>
      </c>
      <c r="D197" s="218"/>
      <c r="E197" s="219">
        <v>1125</v>
      </c>
      <c r="F197" s="220">
        <f>IF(CEILING(E197/30*3,5)&lt;100,100,CEILING(E197/30*3,5))</f>
        <v>115</v>
      </c>
      <c r="G197" s="221">
        <v>42869</v>
      </c>
      <c r="H197" s="220">
        <f t="shared" si="15"/>
        <v>17</v>
      </c>
      <c r="I197" s="220">
        <f t="shared" si="16"/>
        <v>3</v>
      </c>
      <c r="J197" s="220">
        <f t="shared" si="17"/>
        <v>0</v>
      </c>
      <c r="Q197" s="204">
        <f>VLOOKUP(C197,المرتبات!$A$6:$E$217,3,0)</f>
        <v>1025</v>
      </c>
      <c r="R197" s="204">
        <f>VLOOKUP(C197,المرتبات!$A$6:$E$217,4,0)</f>
        <v>0</v>
      </c>
      <c r="S197" s="204">
        <f>VLOOKUP(C197,المرتبات!$A$6:$E$217,5,0)</f>
        <v>1325</v>
      </c>
    </row>
    <row r="198" spans="1:19" s="227" customFormat="1" x14ac:dyDescent="0.3">
      <c r="A198" s="203">
        <v>171</v>
      </c>
      <c r="C198" s="2">
        <v>1211</v>
      </c>
      <c r="D198" s="3"/>
      <c r="E198" s="6">
        <v>2000</v>
      </c>
      <c r="F198" s="215">
        <f>IF(CEILING(E198/30*2,5)&lt;100,100,CEILING(E198/30*2,5))</f>
        <v>135</v>
      </c>
      <c r="G198" s="216">
        <v>42931</v>
      </c>
      <c r="H198" s="244">
        <f t="shared" si="15"/>
        <v>16</v>
      </c>
      <c r="I198" s="244">
        <f t="shared" si="16"/>
        <v>1</v>
      </c>
      <c r="J198" s="244">
        <f t="shared" si="17"/>
        <v>0</v>
      </c>
      <c r="Q198" s="204">
        <f>VLOOKUP(C198,المرتبات!$A$6:$E$217,3,0)</f>
        <v>1052</v>
      </c>
      <c r="R198" s="204">
        <f>VLOOKUP(C198,المرتبات!$A$6:$E$217,4,0)</f>
        <v>0</v>
      </c>
      <c r="S198" s="204">
        <f>VLOOKUP(C198,المرتبات!$A$6:$E$217,5,0)</f>
        <v>2100</v>
      </c>
    </row>
    <row r="199" spans="1:19" s="227" customFormat="1" x14ac:dyDescent="0.3">
      <c r="A199" s="203">
        <v>172</v>
      </c>
      <c r="C199" s="2">
        <v>1212</v>
      </c>
      <c r="D199" s="3"/>
      <c r="E199" s="6">
        <v>2000</v>
      </c>
      <c r="F199" s="215">
        <f>IF(CEILING(E199/30*2,5)&lt;100,100,CEILING(E199/30*2,5))</f>
        <v>135</v>
      </c>
      <c r="G199" s="216">
        <v>42931</v>
      </c>
      <c r="H199" s="244">
        <f t="shared" si="15"/>
        <v>16</v>
      </c>
      <c r="I199" s="244">
        <f t="shared" si="16"/>
        <v>1</v>
      </c>
      <c r="J199" s="244">
        <f t="shared" si="17"/>
        <v>0</v>
      </c>
      <c r="Q199" s="204">
        <f>VLOOKUP(C199,المرتبات!$A$6:$E$217,3,0)</f>
        <v>1043</v>
      </c>
      <c r="R199" s="204">
        <f>VLOOKUP(C199,المرتبات!$A$6:$E$217,4,0)</f>
        <v>0</v>
      </c>
      <c r="S199" s="204">
        <f>VLOOKUP(C199,المرتبات!$A$6:$E$217,5,0)</f>
        <v>2100</v>
      </c>
    </row>
    <row r="200" spans="1:19" s="227" customFormat="1" x14ac:dyDescent="0.3">
      <c r="A200" s="203">
        <v>173</v>
      </c>
      <c r="C200" s="2">
        <v>1213</v>
      </c>
      <c r="D200" s="3"/>
      <c r="E200" s="6">
        <v>2000</v>
      </c>
      <c r="F200" s="215">
        <f>IF(CEILING(E200/30*2,5)&lt;100,100,CEILING(E200/30*2,5))</f>
        <v>135</v>
      </c>
      <c r="G200" s="216">
        <v>42931</v>
      </c>
      <c r="H200" s="244">
        <f t="shared" si="15"/>
        <v>16</v>
      </c>
      <c r="I200" s="244">
        <f t="shared" si="16"/>
        <v>1</v>
      </c>
      <c r="J200" s="244">
        <f t="shared" si="17"/>
        <v>0</v>
      </c>
      <c r="Q200" s="204">
        <f>VLOOKUP(C200,المرتبات!$A$6:$E$217,3,0)</f>
        <v>1047</v>
      </c>
      <c r="R200" s="204">
        <f>VLOOKUP(C200,المرتبات!$A$6:$E$217,4,0)</f>
        <v>0</v>
      </c>
      <c r="S200" s="204">
        <f>VLOOKUP(C200,المرتبات!$A$6:$E$217,5,0)</f>
        <v>2100</v>
      </c>
    </row>
    <row r="201" spans="1:19" s="227" customFormat="1" x14ac:dyDescent="0.3">
      <c r="A201" s="203">
        <v>174</v>
      </c>
      <c r="C201" s="2">
        <v>1215</v>
      </c>
      <c r="D201" s="3"/>
      <c r="E201" s="6">
        <v>1125</v>
      </c>
      <c r="F201" s="215">
        <f>IF(CEILING(E201/30*2,5)&lt;100,100,CEILING(E201/30*2,5))</f>
        <v>100</v>
      </c>
      <c r="G201" s="216">
        <v>42940</v>
      </c>
      <c r="H201" s="244">
        <f t="shared" si="15"/>
        <v>7</v>
      </c>
      <c r="I201" s="244">
        <f t="shared" si="16"/>
        <v>1</v>
      </c>
      <c r="J201" s="244">
        <f t="shared" si="17"/>
        <v>0</v>
      </c>
      <c r="Q201" s="204" t="e">
        <f>VLOOKUP(C201,المرتبات!$A$6:$E$217,3,0)</f>
        <v>#N/A</v>
      </c>
      <c r="R201" s="204" t="e">
        <f>VLOOKUP(C201,المرتبات!$A$6:$E$217,4,0)</f>
        <v>#N/A</v>
      </c>
      <c r="S201" s="204" t="e">
        <f>VLOOKUP(C201,المرتبات!$A$6:$E$217,5,0)</f>
        <v>#N/A</v>
      </c>
    </row>
    <row r="202" spans="1:19" s="227" customFormat="1" x14ac:dyDescent="0.3">
      <c r="A202" s="203">
        <v>170</v>
      </c>
      <c r="C202" s="245">
        <v>1074</v>
      </c>
      <c r="D202" s="246"/>
      <c r="E202" s="247">
        <v>1200</v>
      </c>
      <c r="F202" s="215">
        <f>IF(CEILING(E202/30*2,5)&lt;100,100,CEILING(E202/30*2,5))</f>
        <v>100</v>
      </c>
      <c r="G202" s="216">
        <v>42960</v>
      </c>
      <c r="H202" s="244">
        <f t="shared" si="15"/>
        <v>18</v>
      </c>
      <c r="I202" s="244">
        <f t="shared" si="16"/>
        <v>0</v>
      </c>
      <c r="J202" s="244">
        <f t="shared" si="17"/>
        <v>0</v>
      </c>
      <c r="Q202" s="204" t="e">
        <f>VLOOKUP(C202,المرتبات!$A$6:$E$217,3,0)</f>
        <v>#N/A</v>
      </c>
      <c r="R202" s="204" t="e">
        <f>VLOOKUP(C202,المرتبات!$A$6:$E$217,4,0)</f>
        <v>#N/A</v>
      </c>
      <c r="S202" s="204" t="e">
        <f>VLOOKUP(C202,المرتبات!$A$6:$E$217,5,0)</f>
        <v>#N/A</v>
      </c>
    </row>
    <row r="203" spans="1:19" s="227" customFormat="1" ht="21" thickBot="1" x14ac:dyDescent="0.35">
      <c r="A203" s="203">
        <v>175</v>
      </c>
      <c r="C203" s="212"/>
      <c r="D203" s="233"/>
      <c r="E203" s="113"/>
      <c r="F203" s="215"/>
      <c r="H203" s="244"/>
      <c r="I203" s="244"/>
      <c r="J203" s="244"/>
      <c r="Q203" s="204" t="e">
        <f>VLOOKUP(C203,المرتبات!$A$6:$E$217,3,0)</f>
        <v>#N/A</v>
      </c>
      <c r="R203" s="204" t="e">
        <f>VLOOKUP(C203,المرتبات!$A$6:$E$217,4,0)</f>
        <v>#N/A</v>
      </c>
      <c r="S203" s="204" t="e">
        <f>VLOOKUP(C203,المرتبات!$A$6:$E$217,5,0)</f>
        <v>#N/A</v>
      </c>
    </row>
    <row r="204" spans="1:19" s="227" customFormat="1" ht="21" thickBot="1" x14ac:dyDescent="0.35">
      <c r="A204" s="203"/>
      <c r="B204" s="204"/>
      <c r="C204" s="222"/>
      <c r="D204" s="222" t="s">
        <v>209</v>
      </c>
      <c r="E204" s="248">
        <f>SUM(E21:E203)</f>
        <v>327625</v>
      </c>
      <c r="F204" s="248">
        <f>SUM(F29:F203)</f>
        <v>69855</v>
      </c>
      <c r="G204" s="204"/>
      <c r="H204" s="249"/>
      <c r="I204" s="249"/>
      <c r="J204" s="249"/>
      <c r="Q204" s="204" t="e">
        <f>VLOOKUP(C204,المرتبات!$A$6:$E$217,3,0)</f>
        <v>#N/A</v>
      </c>
      <c r="R204" s="204" t="e">
        <f>VLOOKUP(C204,المرتبات!$A$6:$E$217,4,0)</f>
        <v>#N/A</v>
      </c>
      <c r="S204" s="204" t="e">
        <f>VLOOKUP(C204,المرتبات!$A$6:$E$217,5,0)</f>
        <v>#N/A</v>
      </c>
    </row>
    <row r="205" spans="1:19" s="227" customFormat="1" x14ac:dyDescent="0.3">
      <c r="A205" s="203"/>
      <c r="C205" s="250"/>
      <c r="D205" s="250"/>
      <c r="E205" s="251"/>
      <c r="F205" s="252"/>
      <c r="H205" s="244"/>
      <c r="I205" s="244"/>
      <c r="J205" s="244"/>
      <c r="Q205" s="204" t="e">
        <f>VLOOKUP(C205,المرتبات!$A$6:$E$217,3,0)</f>
        <v>#N/A</v>
      </c>
      <c r="R205" s="204" t="e">
        <f>VLOOKUP(C205,المرتبات!$A$6:$E$217,4,0)</f>
        <v>#N/A</v>
      </c>
      <c r="S205" s="204" t="e">
        <f>VLOOKUP(C205,المرتبات!$A$6:$E$217,5,0)</f>
        <v>#N/A</v>
      </c>
    </row>
    <row r="206" spans="1:19" s="227" customFormat="1" x14ac:dyDescent="0.3">
      <c r="A206" s="203">
        <v>1</v>
      </c>
      <c r="C206" s="212">
        <v>501</v>
      </c>
      <c r="D206" s="233"/>
      <c r="E206" s="113">
        <v>3300</v>
      </c>
      <c r="F206" s="215">
        <f>IF(CEILING(E206/30*7,5)&gt;750,750,CEILING(E206/30*7,5))</f>
        <v>750</v>
      </c>
      <c r="G206" s="216">
        <v>41593</v>
      </c>
      <c r="H206" s="215">
        <f t="shared" ref="H206:H214" si="22">DATEDIF(G206,$G$2,"md")</f>
        <v>16</v>
      </c>
      <c r="I206" s="215">
        <f t="shared" ref="I206:I214" si="23">DATEDIF(G206,$G$2,"ym")</f>
        <v>9</v>
      </c>
      <c r="J206" s="215">
        <f t="shared" ref="J206:J214" si="24">DATEDIF(G206,$G$2,"y")</f>
        <v>3</v>
      </c>
      <c r="Q206" s="204">
        <f>VLOOKUP(C206,المرتبات!$A$6:$E$217,3,0)</f>
        <v>501</v>
      </c>
      <c r="R206" s="204">
        <f>VLOOKUP(C206,المرتبات!$A$6:$E$217,4,0)</f>
        <v>0</v>
      </c>
      <c r="S206" s="204">
        <f>VLOOKUP(C206,المرتبات!$A$6:$E$217,5,0)</f>
        <v>3550</v>
      </c>
    </row>
    <row r="207" spans="1:19" s="227" customFormat="1" x14ac:dyDescent="0.3">
      <c r="A207" s="203">
        <v>8</v>
      </c>
      <c r="C207" s="212">
        <v>508</v>
      </c>
      <c r="D207" s="233"/>
      <c r="E207" s="113">
        <v>1950</v>
      </c>
      <c r="F207" s="215">
        <f t="shared" ref="F207:F212" si="25">CEILING(E207/30*8,5)</f>
        <v>520</v>
      </c>
      <c r="G207" s="216">
        <v>41598</v>
      </c>
      <c r="H207" s="215">
        <f t="shared" si="22"/>
        <v>11</v>
      </c>
      <c r="I207" s="215">
        <f t="shared" si="23"/>
        <v>9</v>
      </c>
      <c r="J207" s="215">
        <f t="shared" si="24"/>
        <v>3</v>
      </c>
      <c r="Q207" s="204" t="e">
        <f>VLOOKUP(C207,المرتبات!$A$6:$E$217,3,0)</f>
        <v>#N/A</v>
      </c>
      <c r="R207" s="204" t="e">
        <f>VLOOKUP(C207,المرتبات!$A$6:$E$217,4,0)</f>
        <v>#N/A</v>
      </c>
      <c r="S207" s="204" t="e">
        <f>VLOOKUP(C207,المرتبات!$A$6:$E$217,5,0)</f>
        <v>#N/A</v>
      </c>
    </row>
    <row r="208" spans="1:19" s="227" customFormat="1" x14ac:dyDescent="0.3">
      <c r="A208" s="203">
        <v>7</v>
      </c>
      <c r="C208" s="212">
        <v>507</v>
      </c>
      <c r="D208" s="233"/>
      <c r="E208" s="113">
        <v>2000</v>
      </c>
      <c r="F208" s="215">
        <f t="shared" si="25"/>
        <v>535</v>
      </c>
      <c r="G208" s="216">
        <v>41629</v>
      </c>
      <c r="H208" s="215">
        <f t="shared" si="22"/>
        <v>10</v>
      </c>
      <c r="I208" s="215">
        <f t="shared" si="23"/>
        <v>8</v>
      </c>
      <c r="J208" s="215">
        <f t="shared" si="24"/>
        <v>3</v>
      </c>
      <c r="Q208" s="204" t="e">
        <f>VLOOKUP(C208,المرتبات!$A$6:$E$217,3,0)</f>
        <v>#N/A</v>
      </c>
      <c r="R208" s="204" t="e">
        <f>VLOOKUP(C208,المرتبات!$A$6:$E$217,4,0)</f>
        <v>#N/A</v>
      </c>
      <c r="S208" s="204" t="e">
        <f>VLOOKUP(C208,المرتبات!$A$6:$E$217,5,0)</f>
        <v>#N/A</v>
      </c>
    </row>
    <row r="209" spans="1:19" s="227" customFormat="1" x14ac:dyDescent="0.3">
      <c r="A209" s="203">
        <v>5</v>
      </c>
      <c r="C209" s="212">
        <v>505</v>
      </c>
      <c r="D209" s="233"/>
      <c r="E209" s="113">
        <v>1950</v>
      </c>
      <c r="F209" s="215">
        <f t="shared" si="25"/>
        <v>520</v>
      </c>
      <c r="G209" s="216">
        <v>41671</v>
      </c>
      <c r="H209" s="215">
        <f t="shared" si="22"/>
        <v>30</v>
      </c>
      <c r="I209" s="215">
        <f t="shared" si="23"/>
        <v>6</v>
      </c>
      <c r="J209" s="215">
        <f t="shared" si="24"/>
        <v>3</v>
      </c>
      <c r="Q209" s="204" t="e">
        <f>VLOOKUP(C209,المرتبات!$A$6:$E$217,3,0)</f>
        <v>#N/A</v>
      </c>
      <c r="R209" s="204" t="e">
        <f>VLOOKUP(C209,المرتبات!$A$6:$E$217,4,0)</f>
        <v>#N/A</v>
      </c>
      <c r="S209" s="204" t="e">
        <f>VLOOKUP(C209,المرتبات!$A$6:$E$217,5,0)</f>
        <v>#N/A</v>
      </c>
    </row>
    <row r="210" spans="1:19" s="227" customFormat="1" x14ac:dyDescent="0.3">
      <c r="A210" s="203">
        <v>2</v>
      </c>
      <c r="C210" s="212">
        <v>502</v>
      </c>
      <c r="D210" s="233"/>
      <c r="E210" s="113">
        <v>1950</v>
      </c>
      <c r="F210" s="215">
        <f t="shared" si="25"/>
        <v>520</v>
      </c>
      <c r="G210" s="216">
        <v>41744</v>
      </c>
      <c r="H210" s="215">
        <f t="shared" si="22"/>
        <v>16</v>
      </c>
      <c r="I210" s="215">
        <f t="shared" si="23"/>
        <v>4</v>
      </c>
      <c r="J210" s="215">
        <f t="shared" si="24"/>
        <v>3</v>
      </c>
      <c r="Q210" s="204" t="e">
        <f>VLOOKUP(C210,المرتبات!$A$6:$E$217,3,0)</f>
        <v>#N/A</v>
      </c>
      <c r="R210" s="204" t="e">
        <f>VLOOKUP(C210,المرتبات!$A$6:$E$217,4,0)</f>
        <v>#N/A</v>
      </c>
      <c r="S210" s="204" t="e">
        <f>VLOOKUP(C210,المرتبات!$A$6:$E$217,5,0)</f>
        <v>#N/A</v>
      </c>
    </row>
    <row r="211" spans="1:19" s="227" customFormat="1" x14ac:dyDescent="0.3">
      <c r="A211" s="203">
        <v>9</v>
      </c>
      <c r="C211" s="212">
        <v>510</v>
      </c>
      <c r="D211" s="233"/>
      <c r="E211" s="113">
        <v>1900</v>
      </c>
      <c r="F211" s="215">
        <f t="shared" si="25"/>
        <v>510</v>
      </c>
      <c r="G211" s="216">
        <v>42059</v>
      </c>
      <c r="H211" s="215">
        <f t="shared" si="22"/>
        <v>7</v>
      </c>
      <c r="I211" s="215">
        <f t="shared" si="23"/>
        <v>6</v>
      </c>
      <c r="J211" s="215">
        <f t="shared" si="24"/>
        <v>2</v>
      </c>
      <c r="Q211" s="204" t="e">
        <f>VLOOKUP(C211,المرتبات!$A$6:$E$217,3,0)</f>
        <v>#N/A</v>
      </c>
      <c r="R211" s="204" t="e">
        <f>VLOOKUP(C211,المرتبات!$A$6:$E$217,4,0)</f>
        <v>#N/A</v>
      </c>
      <c r="S211" s="204" t="e">
        <f>VLOOKUP(C211,المرتبات!$A$6:$E$217,5,0)</f>
        <v>#N/A</v>
      </c>
    </row>
    <row r="212" spans="1:19" s="227" customFormat="1" x14ac:dyDescent="0.3">
      <c r="A212" s="203">
        <v>6</v>
      </c>
      <c r="C212" s="212">
        <v>506</v>
      </c>
      <c r="D212" s="233"/>
      <c r="E212" s="113">
        <v>1950</v>
      </c>
      <c r="F212" s="215">
        <f t="shared" si="25"/>
        <v>520</v>
      </c>
      <c r="G212" s="216">
        <v>42308</v>
      </c>
      <c r="H212" s="215">
        <f t="shared" si="22"/>
        <v>0</v>
      </c>
      <c r="I212" s="215">
        <f t="shared" si="23"/>
        <v>10</v>
      </c>
      <c r="J212" s="215">
        <f t="shared" si="24"/>
        <v>1</v>
      </c>
      <c r="Q212" s="204">
        <f>VLOOKUP(C212,المرتبات!$A$6:$E$217,3,0)</f>
        <v>504</v>
      </c>
      <c r="R212" s="204">
        <f>VLOOKUP(C212,المرتبات!$A$6:$E$217,4,0)</f>
        <v>0</v>
      </c>
      <c r="S212" s="204">
        <f>VLOOKUP(C212,المرتبات!$A$6:$E$217,5,0)</f>
        <v>2100</v>
      </c>
    </row>
    <row r="213" spans="1:19" s="227" customFormat="1" x14ac:dyDescent="0.3">
      <c r="A213" s="203">
        <v>3</v>
      </c>
      <c r="C213" s="212">
        <v>503</v>
      </c>
      <c r="D213" s="233"/>
      <c r="E213" s="113">
        <v>1700</v>
      </c>
      <c r="F213" s="215">
        <f>CEILING(E213/30*7,5)</f>
        <v>400</v>
      </c>
      <c r="G213" s="216">
        <v>42567</v>
      </c>
      <c r="H213" s="215">
        <f t="shared" si="22"/>
        <v>15</v>
      </c>
      <c r="I213" s="215">
        <f t="shared" si="23"/>
        <v>1</v>
      </c>
      <c r="J213" s="215">
        <f t="shared" si="24"/>
        <v>1</v>
      </c>
      <c r="Q213" s="204">
        <f>VLOOKUP(C213,المرتبات!$A$6:$E$217,3,0)</f>
        <v>502</v>
      </c>
      <c r="R213" s="204">
        <f>VLOOKUP(C213,المرتبات!$A$6:$E$217,4,0)</f>
        <v>0</v>
      </c>
      <c r="S213" s="204">
        <f>VLOOKUP(C213,المرتبات!$A$6:$E$217,5,0)</f>
        <v>1850</v>
      </c>
    </row>
    <row r="214" spans="1:19" s="227" customFormat="1" x14ac:dyDescent="0.3">
      <c r="A214" s="203">
        <v>4</v>
      </c>
      <c r="C214" s="212">
        <v>504</v>
      </c>
      <c r="D214" s="233"/>
      <c r="E214" s="113">
        <v>1400</v>
      </c>
      <c r="F214" s="215">
        <v>400</v>
      </c>
      <c r="G214" s="216">
        <v>42590</v>
      </c>
      <c r="H214" s="215">
        <f t="shared" si="22"/>
        <v>23</v>
      </c>
      <c r="I214" s="215">
        <f t="shared" si="23"/>
        <v>0</v>
      </c>
      <c r="J214" s="215">
        <f t="shared" si="24"/>
        <v>1</v>
      </c>
      <c r="Q214" s="204">
        <f>VLOOKUP(C214,المرتبات!$A$6:$E$217,3,0)</f>
        <v>505</v>
      </c>
      <c r="R214" s="204">
        <f>VLOOKUP(C214,المرتبات!$A$6:$E$217,4,0)</f>
        <v>0</v>
      </c>
      <c r="S214" s="204">
        <f>VLOOKUP(C214,المرتبات!$A$6:$E$217,5,0)</f>
        <v>1550</v>
      </c>
    </row>
    <row r="215" spans="1:19" s="227" customFormat="1" ht="21" thickBot="1" x14ac:dyDescent="0.35">
      <c r="A215" s="203"/>
      <c r="C215" s="253"/>
      <c r="D215" s="254"/>
      <c r="E215" s="113"/>
      <c r="F215" s="215"/>
      <c r="G215" s="216"/>
      <c r="H215" s="215"/>
      <c r="I215" s="215"/>
      <c r="J215" s="215"/>
    </row>
    <row r="216" spans="1:19" s="227" customFormat="1" ht="21" thickBot="1" x14ac:dyDescent="0.35">
      <c r="A216" s="203">
        <v>212</v>
      </c>
      <c r="B216" s="204"/>
      <c r="C216" s="222"/>
      <c r="D216" s="222" t="s">
        <v>211</v>
      </c>
      <c r="E216" s="248">
        <f>SUM(E205:E214)</f>
        <v>18100</v>
      </c>
      <c r="F216" s="248">
        <f>SUM(F205:F214)</f>
        <v>4675</v>
      </c>
      <c r="G216" s="204"/>
      <c r="H216" s="249"/>
      <c r="I216" s="249"/>
      <c r="J216" s="249"/>
    </row>
    <row r="217" spans="1:19" s="227" customFormat="1" x14ac:dyDescent="0.3">
      <c r="A217" s="203"/>
      <c r="C217" s="253"/>
      <c r="D217" s="254"/>
      <c r="E217" s="113"/>
      <c r="F217" s="215"/>
      <c r="G217" s="216"/>
      <c r="H217" s="215"/>
      <c r="I217" s="215"/>
      <c r="J217" s="215"/>
    </row>
    <row r="218" spans="1:19" s="227" customFormat="1" x14ac:dyDescent="0.3">
      <c r="A218" s="203">
        <v>1</v>
      </c>
      <c r="C218" s="212">
        <v>601</v>
      </c>
      <c r="D218" s="233"/>
      <c r="E218" s="113">
        <v>3200</v>
      </c>
      <c r="F218" s="215">
        <f>CEILING(E218/30*7,5)</f>
        <v>750</v>
      </c>
      <c r="G218" s="216">
        <v>41662</v>
      </c>
      <c r="H218" s="215">
        <f t="shared" ref="H218:H240" si="26">DATEDIF(G218,$G$2,"md")</f>
        <v>8</v>
      </c>
      <c r="I218" s="215">
        <f t="shared" ref="I218:I240" si="27">DATEDIF(G218,$G$2,"ym")</f>
        <v>7</v>
      </c>
      <c r="J218" s="215">
        <f t="shared" ref="J218:J240" si="28">DATEDIF(G218,$G$2,"y")</f>
        <v>3</v>
      </c>
    </row>
    <row r="219" spans="1:19" s="227" customFormat="1" x14ac:dyDescent="0.3">
      <c r="A219" s="203">
        <v>2</v>
      </c>
      <c r="C219" s="212">
        <v>603</v>
      </c>
      <c r="D219" s="233"/>
      <c r="E219" s="113">
        <v>1650</v>
      </c>
      <c r="F219" s="215">
        <f>CEILING(E219/30*8,5)</f>
        <v>440</v>
      </c>
      <c r="G219" s="216">
        <v>41686</v>
      </c>
      <c r="H219" s="215">
        <f t="shared" si="26"/>
        <v>15</v>
      </c>
      <c r="I219" s="215">
        <f t="shared" si="27"/>
        <v>6</v>
      </c>
      <c r="J219" s="215">
        <f t="shared" si="28"/>
        <v>3</v>
      </c>
    </row>
    <row r="220" spans="1:19" s="227" customFormat="1" x14ac:dyDescent="0.3">
      <c r="A220" s="203">
        <v>3</v>
      </c>
      <c r="C220" s="212">
        <v>604</v>
      </c>
      <c r="D220" s="233"/>
      <c r="E220" s="113">
        <v>1300</v>
      </c>
      <c r="F220" s="215">
        <f>CEILING(E220/30*8,5)</f>
        <v>350</v>
      </c>
      <c r="G220" s="216">
        <v>41724</v>
      </c>
      <c r="H220" s="215">
        <f t="shared" si="26"/>
        <v>5</v>
      </c>
      <c r="I220" s="215">
        <f t="shared" si="27"/>
        <v>5</v>
      </c>
      <c r="J220" s="215">
        <f t="shared" si="28"/>
        <v>3</v>
      </c>
    </row>
    <row r="221" spans="1:19" s="227" customFormat="1" x14ac:dyDescent="0.3">
      <c r="A221" s="203">
        <v>4</v>
      </c>
      <c r="C221" s="212">
        <v>606</v>
      </c>
      <c r="D221" s="233"/>
      <c r="E221" s="113">
        <v>3050</v>
      </c>
      <c r="F221" s="215">
        <f>CEILING(E221/30*7,5)</f>
        <v>715</v>
      </c>
      <c r="G221" s="216">
        <v>41885</v>
      </c>
      <c r="H221" s="215">
        <f t="shared" si="26"/>
        <v>28</v>
      </c>
      <c r="I221" s="215">
        <f t="shared" si="27"/>
        <v>11</v>
      </c>
      <c r="J221" s="215">
        <f t="shared" si="28"/>
        <v>2</v>
      </c>
    </row>
    <row r="222" spans="1:19" s="227" customFormat="1" x14ac:dyDescent="0.3">
      <c r="A222" s="203">
        <v>5</v>
      </c>
      <c r="C222" s="212">
        <v>607</v>
      </c>
      <c r="D222" s="233"/>
      <c r="E222" s="113">
        <v>1800</v>
      </c>
      <c r="F222" s="215">
        <f>CEILING(E222/30*8,5)</f>
        <v>480</v>
      </c>
      <c r="G222" s="216">
        <v>41960</v>
      </c>
      <c r="H222" s="215">
        <f t="shared" si="26"/>
        <v>14</v>
      </c>
      <c r="I222" s="215">
        <f t="shared" si="27"/>
        <v>9</v>
      </c>
      <c r="J222" s="215">
        <f t="shared" si="28"/>
        <v>2</v>
      </c>
    </row>
    <row r="223" spans="1:19" s="227" customFormat="1" x14ac:dyDescent="0.3">
      <c r="A223" s="203">
        <v>6</v>
      </c>
      <c r="C223" s="212">
        <v>613</v>
      </c>
      <c r="D223" s="233"/>
      <c r="E223" s="113">
        <v>2000</v>
      </c>
      <c r="F223" s="215">
        <f>CEILING(E223/30*8,5)</f>
        <v>535</v>
      </c>
      <c r="G223" s="216">
        <v>42443</v>
      </c>
      <c r="H223" s="215">
        <f t="shared" si="26"/>
        <v>17</v>
      </c>
      <c r="I223" s="215">
        <f t="shared" si="27"/>
        <v>5</v>
      </c>
      <c r="J223" s="215">
        <f t="shared" si="28"/>
        <v>1</v>
      </c>
    </row>
    <row r="224" spans="1:19" s="227" customFormat="1" x14ac:dyDescent="0.3">
      <c r="A224" s="203">
        <v>7</v>
      </c>
      <c r="C224" s="212">
        <v>614</v>
      </c>
      <c r="D224" s="233"/>
      <c r="E224" s="113">
        <v>1100</v>
      </c>
      <c r="F224" s="215">
        <f>CEILING(E224/30*8,5)</f>
        <v>295</v>
      </c>
      <c r="G224" s="216">
        <v>42443</v>
      </c>
      <c r="H224" s="215">
        <f t="shared" si="26"/>
        <v>17</v>
      </c>
      <c r="I224" s="215">
        <f t="shared" si="27"/>
        <v>5</v>
      </c>
      <c r="J224" s="215">
        <f t="shared" si="28"/>
        <v>1</v>
      </c>
    </row>
    <row r="225" spans="1:10" s="227" customFormat="1" x14ac:dyDescent="0.3">
      <c r="A225" s="203">
        <v>8</v>
      </c>
      <c r="C225" s="212">
        <v>615</v>
      </c>
      <c r="D225" s="233"/>
      <c r="E225" s="113">
        <v>1600</v>
      </c>
      <c r="F225" s="215">
        <f>CEILING(E225/30*8,5)</f>
        <v>430</v>
      </c>
      <c r="G225" s="216">
        <v>42493</v>
      </c>
      <c r="H225" s="215">
        <f t="shared" si="26"/>
        <v>28</v>
      </c>
      <c r="I225" s="215">
        <f t="shared" si="27"/>
        <v>3</v>
      </c>
      <c r="J225" s="215">
        <f t="shared" si="28"/>
        <v>1</v>
      </c>
    </row>
    <row r="226" spans="1:10" s="227" customFormat="1" x14ac:dyDescent="0.3">
      <c r="A226" s="203">
        <v>9</v>
      </c>
      <c r="C226" s="228">
        <v>622</v>
      </c>
      <c r="D226" s="229"/>
      <c r="E226" s="230">
        <v>800</v>
      </c>
      <c r="F226" s="231">
        <f t="shared" ref="F226:F227" si="29">CEILING(E226/30*6,5)</f>
        <v>160</v>
      </c>
      <c r="G226" s="232">
        <v>42630</v>
      </c>
      <c r="H226" s="231">
        <f t="shared" si="26"/>
        <v>14</v>
      </c>
      <c r="I226" s="231">
        <f t="shared" si="27"/>
        <v>11</v>
      </c>
      <c r="J226" s="231">
        <f t="shared" si="28"/>
        <v>0</v>
      </c>
    </row>
    <row r="227" spans="1:10" s="227" customFormat="1" x14ac:dyDescent="0.3">
      <c r="A227" s="203">
        <v>10</v>
      </c>
      <c r="C227" s="228">
        <v>624</v>
      </c>
      <c r="D227" s="229"/>
      <c r="E227" s="230">
        <v>1350</v>
      </c>
      <c r="F227" s="231">
        <f t="shared" si="29"/>
        <v>270</v>
      </c>
      <c r="G227" s="232">
        <v>42646</v>
      </c>
      <c r="H227" s="231">
        <f t="shared" si="26"/>
        <v>28</v>
      </c>
      <c r="I227" s="231">
        <f t="shared" si="27"/>
        <v>10</v>
      </c>
      <c r="J227" s="231">
        <f t="shared" si="28"/>
        <v>0</v>
      </c>
    </row>
    <row r="228" spans="1:10" s="227" customFormat="1" x14ac:dyDescent="0.3">
      <c r="A228" s="203">
        <v>11</v>
      </c>
      <c r="C228" s="228">
        <v>626</v>
      </c>
      <c r="D228" s="229"/>
      <c r="E228" s="230">
        <v>1500</v>
      </c>
      <c r="F228" s="231">
        <f>CEILING(E228/30*6,5)</f>
        <v>300</v>
      </c>
      <c r="G228" s="232">
        <v>42660</v>
      </c>
      <c r="H228" s="231">
        <f t="shared" si="26"/>
        <v>14</v>
      </c>
      <c r="I228" s="231">
        <f t="shared" si="27"/>
        <v>10</v>
      </c>
      <c r="J228" s="231">
        <f t="shared" si="28"/>
        <v>0</v>
      </c>
    </row>
    <row r="229" spans="1:10" s="227" customFormat="1" x14ac:dyDescent="0.3">
      <c r="A229" s="255">
        <v>12</v>
      </c>
      <c r="C229" s="212">
        <v>628</v>
      </c>
      <c r="D229" s="233"/>
      <c r="E229" s="113">
        <v>1750</v>
      </c>
      <c r="F229" s="215">
        <f t="shared" ref="F229:F230" si="30">CEILING(E229/30*5,5)</f>
        <v>295</v>
      </c>
      <c r="G229" s="216">
        <v>42703</v>
      </c>
      <c r="H229" s="215">
        <f t="shared" si="26"/>
        <v>2</v>
      </c>
      <c r="I229" s="215">
        <f t="shared" si="27"/>
        <v>9</v>
      </c>
      <c r="J229" s="215">
        <f t="shared" si="28"/>
        <v>0</v>
      </c>
    </row>
    <row r="230" spans="1:10" s="227" customFormat="1" x14ac:dyDescent="0.3">
      <c r="A230" s="255">
        <v>13</v>
      </c>
      <c r="C230" s="212">
        <v>631</v>
      </c>
      <c r="D230" s="233"/>
      <c r="E230" s="113">
        <v>900</v>
      </c>
      <c r="F230" s="215">
        <f t="shared" si="30"/>
        <v>150</v>
      </c>
      <c r="G230" s="216">
        <v>42710</v>
      </c>
      <c r="H230" s="215">
        <f t="shared" si="26"/>
        <v>25</v>
      </c>
      <c r="I230" s="215">
        <f t="shared" si="27"/>
        <v>8</v>
      </c>
      <c r="J230" s="215">
        <f t="shared" si="28"/>
        <v>0</v>
      </c>
    </row>
    <row r="231" spans="1:10" s="227" customFormat="1" x14ac:dyDescent="0.3">
      <c r="A231" s="255">
        <v>14</v>
      </c>
      <c r="C231" s="212">
        <v>632</v>
      </c>
      <c r="D231" s="233"/>
      <c r="E231" s="113">
        <v>850</v>
      </c>
      <c r="F231" s="215">
        <f>CEILING(E231/30*5,5)</f>
        <v>145</v>
      </c>
      <c r="G231" s="216">
        <v>42718</v>
      </c>
      <c r="H231" s="215">
        <f t="shared" si="26"/>
        <v>17</v>
      </c>
      <c r="I231" s="215">
        <f t="shared" si="27"/>
        <v>8</v>
      </c>
      <c r="J231" s="215">
        <f t="shared" si="28"/>
        <v>0</v>
      </c>
    </row>
    <row r="232" spans="1:10" s="227" customFormat="1" x14ac:dyDescent="0.3">
      <c r="A232" s="203">
        <v>15</v>
      </c>
      <c r="C232" s="228">
        <v>642</v>
      </c>
      <c r="D232" s="229"/>
      <c r="E232" s="230">
        <v>1700</v>
      </c>
      <c r="F232" s="231">
        <f>IF(CEILING(E232/30*4,5)&lt;100,100,CEILING(E232/30*4,5))</f>
        <v>230</v>
      </c>
      <c r="G232" s="232">
        <v>42841</v>
      </c>
      <c r="H232" s="231">
        <f t="shared" si="26"/>
        <v>15</v>
      </c>
      <c r="I232" s="231">
        <f t="shared" si="27"/>
        <v>4</v>
      </c>
      <c r="J232" s="231">
        <f t="shared" si="28"/>
        <v>0</v>
      </c>
    </row>
    <row r="233" spans="1:10" s="227" customFormat="1" x14ac:dyDescent="0.3">
      <c r="A233" s="203">
        <v>16</v>
      </c>
      <c r="C233" s="228">
        <v>643</v>
      </c>
      <c r="D233" s="229"/>
      <c r="E233" s="230">
        <v>1700</v>
      </c>
      <c r="F233" s="231">
        <f t="shared" ref="F233:F235" si="31">IF(CEILING(E233/30*3,5)&lt;100,100,CEILING(E233/30*3,5))</f>
        <v>170</v>
      </c>
      <c r="G233" s="232">
        <v>42861</v>
      </c>
      <c r="H233" s="231">
        <f t="shared" si="26"/>
        <v>25</v>
      </c>
      <c r="I233" s="231">
        <f t="shared" si="27"/>
        <v>3</v>
      </c>
      <c r="J233" s="231">
        <f t="shared" si="28"/>
        <v>0</v>
      </c>
    </row>
    <row r="234" spans="1:10" s="227" customFormat="1" x14ac:dyDescent="0.3">
      <c r="A234" s="203">
        <v>17</v>
      </c>
      <c r="C234" s="228">
        <v>644</v>
      </c>
      <c r="D234" s="229"/>
      <c r="E234" s="230">
        <v>850</v>
      </c>
      <c r="F234" s="231">
        <f t="shared" si="31"/>
        <v>100</v>
      </c>
      <c r="G234" s="232">
        <v>42861</v>
      </c>
      <c r="H234" s="231">
        <f t="shared" si="26"/>
        <v>25</v>
      </c>
      <c r="I234" s="231">
        <f t="shared" si="27"/>
        <v>3</v>
      </c>
      <c r="J234" s="231">
        <f t="shared" si="28"/>
        <v>0</v>
      </c>
    </row>
    <row r="235" spans="1:10" s="227" customFormat="1" x14ac:dyDescent="0.3">
      <c r="A235" s="203">
        <v>23</v>
      </c>
      <c r="C235" s="177">
        <v>645</v>
      </c>
      <c r="D235" s="175"/>
      <c r="E235" s="176">
        <v>850</v>
      </c>
      <c r="F235" s="231">
        <f t="shared" si="31"/>
        <v>100</v>
      </c>
      <c r="G235" s="232">
        <v>42862</v>
      </c>
      <c r="H235" s="231">
        <f t="shared" si="26"/>
        <v>24</v>
      </c>
      <c r="I235" s="231">
        <f t="shared" si="27"/>
        <v>3</v>
      </c>
      <c r="J235" s="231">
        <f t="shared" si="28"/>
        <v>0</v>
      </c>
    </row>
    <row r="236" spans="1:10" s="227" customFormat="1" x14ac:dyDescent="0.3">
      <c r="A236" s="203">
        <v>19</v>
      </c>
      <c r="C236" s="228">
        <v>649</v>
      </c>
      <c r="D236" s="229"/>
      <c r="E236" s="230">
        <v>850</v>
      </c>
      <c r="F236" s="231">
        <f>IF(CEILING(E236/30*3,5)&lt;100,100,CEILING(E236/30*3,5))</f>
        <v>100</v>
      </c>
      <c r="G236" s="232">
        <v>42875</v>
      </c>
      <c r="H236" s="231">
        <f t="shared" si="26"/>
        <v>11</v>
      </c>
      <c r="I236" s="231">
        <f t="shared" si="27"/>
        <v>3</v>
      </c>
      <c r="J236" s="231">
        <f t="shared" si="28"/>
        <v>0</v>
      </c>
    </row>
    <row r="237" spans="1:10" s="227" customFormat="1" x14ac:dyDescent="0.3">
      <c r="A237" s="255">
        <v>20</v>
      </c>
      <c r="C237" s="2">
        <v>651</v>
      </c>
      <c r="D237" s="3"/>
      <c r="E237" s="6">
        <v>4000</v>
      </c>
      <c r="F237" s="215">
        <f>IF(CEILING(E237/30*2,5)&lt;100,100,CEILING(E237/30*2,5))</f>
        <v>270</v>
      </c>
      <c r="G237" s="216">
        <v>42917</v>
      </c>
      <c r="H237" s="215">
        <f t="shared" si="26"/>
        <v>30</v>
      </c>
      <c r="I237" s="215">
        <f t="shared" si="27"/>
        <v>1</v>
      </c>
      <c r="J237" s="215">
        <f t="shared" si="28"/>
        <v>0</v>
      </c>
    </row>
    <row r="238" spans="1:10" s="227" customFormat="1" x14ac:dyDescent="0.3">
      <c r="A238" s="255">
        <v>21</v>
      </c>
      <c r="C238" s="2">
        <v>652</v>
      </c>
      <c r="D238" s="3"/>
      <c r="E238" s="6">
        <v>950</v>
      </c>
      <c r="F238" s="215">
        <f>IF(CEILING(E238/30*2,5)&lt;100,100,CEILING(E238/30*2,5))</f>
        <v>100</v>
      </c>
      <c r="G238" s="216">
        <v>42917</v>
      </c>
      <c r="H238" s="215">
        <f t="shared" si="26"/>
        <v>30</v>
      </c>
      <c r="I238" s="215">
        <f t="shared" si="27"/>
        <v>1</v>
      </c>
      <c r="J238" s="215">
        <f t="shared" si="28"/>
        <v>0</v>
      </c>
    </row>
    <row r="239" spans="1:10" s="227" customFormat="1" x14ac:dyDescent="0.3">
      <c r="A239" s="255">
        <v>22</v>
      </c>
      <c r="C239" s="2">
        <v>654</v>
      </c>
      <c r="D239" s="3"/>
      <c r="E239" s="6">
        <v>1100</v>
      </c>
      <c r="F239" s="215">
        <f>IF(CEILING(E239/30*2,5)&lt;100,100,CEILING(E239/30*2,5))</f>
        <v>100</v>
      </c>
      <c r="G239" s="216">
        <v>42924</v>
      </c>
      <c r="H239" s="215">
        <f t="shared" si="26"/>
        <v>23</v>
      </c>
      <c r="I239" s="215">
        <f t="shared" si="27"/>
        <v>1</v>
      </c>
      <c r="J239" s="215">
        <f t="shared" si="28"/>
        <v>0</v>
      </c>
    </row>
    <row r="240" spans="1:10" s="227" customFormat="1" x14ac:dyDescent="0.3">
      <c r="A240" s="255">
        <v>24</v>
      </c>
      <c r="C240" s="2">
        <v>657</v>
      </c>
      <c r="D240" s="3"/>
      <c r="E240" s="6">
        <v>850</v>
      </c>
      <c r="F240" s="215">
        <f>IF(CEILING(E240/30*2,5)&lt;100,100,CEILING(E240/30*2,5))</f>
        <v>100</v>
      </c>
      <c r="G240" s="216">
        <v>42942</v>
      </c>
      <c r="H240" s="215">
        <f t="shared" si="26"/>
        <v>5</v>
      </c>
      <c r="I240" s="215">
        <f t="shared" si="27"/>
        <v>1</v>
      </c>
      <c r="J240" s="215">
        <f t="shared" si="28"/>
        <v>0</v>
      </c>
    </row>
    <row r="241" spans="1:10" s="227" customFormat="1" ht="21" thickBot="1" x14ac:dyDescent="0.35">
      <c r="A241" s="203">
        <v>235</v>
      </c>
      <c r="C241" s="212"/>
      <c r="D241" s="233"/>
      <c r="E241" s="113"/>
      <c r="F241" s="215"/>
      <c r="G241" s="216"/>
      <c r="H241" s="215"/>
      <c r="I241" s="215"/>
      <c r="J241" s="215"/>
    </row>
    <row r="242" spans="1:10" ht="21" thickBot="1" x14ac:dyDescent="0.35">
      <c r="A242" s="203">
        <v>236</v>
      </c>
      <c r="C242" s="222">
        <v>31</v>
      </c>
      <c r="D242" s="222" t="s">
        <v>235</v>
      </c>
      <c r="E242" s="223">
        <f>SUM(E218:E241)</f>
        <v>35700</v>
      </c>
      <c r="F242" s="223">
        <f>SUM(F218:F241)</f>
        <v>6585</v>
      </c>
    </row>
    <row r="243" spans="1:10" x14ac:dyDescent="0.3">
      <c r="A243" s="203">
        <v>237</v>
      </c>
    </row>
    <row r="244" spans="1:10" x14ac:dyDescent="0.3">
      <c r="A244" s="203">
        <v>238</v>
      </c>
      <c r="C244" s="212">
        <v>1</v>
      </c>
      <c r="D244" s="233"/>
      <c r="E244" s="113"/>
      <c r="F244" s="215">
        <v>200</v>
      </c>
    </row>
    <row r="245" spans="1:10" x14ac:dyDescent="0.3">
      <c r="A245" s="203">
        <v>239</v>
      </c>
      <c r="C245" s="212">
        <v>2</v>
      </c>
      <c r="D245" s="233"/>
      <c r="E245" s="113"/>
      <c r="F245" s="215">
        <v>200</v>
      </c>
    </row>
    <row r="246" spans="1:10" x14ac:dyDescent="0.3">
      <c r="A246" s="203">
        <v>240</v>
      </c>
      <c r="C246" s="212">
        <v>3</v>
      </c>
      <c r="D246" s="233"/>
      <c r="E246" s="113"/>
      <c r="F246" s="215">
        <v>200</v>
      </c>
    </row>
    <row r="247" spans="1:10" x14ac:dyDescent="0.3">
      <c r="A247" s="203">
        <v>241</v>
      </c>
      <c r="C247" s="212">
        <v>4</v>
      </c>
      <c r="D247" s="233"/>
      <c r="E247" s="113"/>
      <c r="F247" s="215">
        <v>200</v>
      </c>
    </row>
    <row r="248" spans="1:10" x14ac:dyDescent="0.3">
      <c r="A248" s="203">
        <v>242</v>
      </c>
      <c r="C248" s="212">
        <v>5</v>
      </c>
      <c r="D248" s="233"/>
      <c r="E248" s="113"/>
      <c r="F248" s="215">
        <v>200</v>
      </c>
    </row>
    <row r="249" spans="1:10" x14ac:dyDescent="0.3">
      <c r="A249" s="203">
        <v>243</v>
      </c>
      <c r="C249" s="212">
        <v>6</v>
      </c>
      <c r="D249" s="233"/>
      <c r="E249" s="113"/>
      <c r="F249" s="215">
        <v>200</v>
      </c>
    </row>
    <row r="250" spans="1:10" x14ac:dyDescent="0.3">
      <c r="A250" s="203">
        <v>244</v>
      </c>
      <c r="C250" s="212">
        <v>7</v>
      </c>
      <c r="D250" s="233"/>
      <c r="E250" s="113"/>
      <c r="F250" s="215">
        <v>200</v>
      </c>
    </row>
    <row r="251" spans="1:10" x14ac:dyDescent="0.3">
      <c r="A251" s="203">
        <v>245</v>
      </c>
      <c r="C251" s="212">
        <v>8</v>
      </c>
      <c r="D251" s="233"/>
      <c r="E251" s="113"/>
      <c r="F251" s="215">
        <v>200</v>
      </c>
    </row>
    <row r="252" spans="1:10" x14ac:dyDescent="0.3">
      <c r="A252" s="203">
        <v>246</v>
      </c>
      <c r="C252" s="212">
        <v>9</v>
      </c>
      <c r="D252" s="233"/>
      <c r="E252" s="113"/>
      <c r="F252" s="215">
        <v>200</v>
      </c>
    </row>
    <row r="253" spans="1:10" x14ac:dyDescent="0.3">
      <c r="A253" s="203">
        <v>247</v>
      </c>
      <c r="C253" s="212">
        <v>10</v>
      </c>
      <c r="D253" s="233"/>
      <c r="E253" s="113"/>
      <c r="F253" s="215">
        <v>200</v>
      </c>
    </row>
    <row r="254" spans="1:10" x14ac:dyDescent="0.3">
      <c r="A254" s="203">
        <v>248</v>
      </c>
      <c r="C254" s="212">
        <v>11</v>
      </c>
      <c r="D254" s="233"/>
      <c r="E254" s="113"/>
      <c r="F254" s="215">
        <v>200</v>
      </c>
    </row>
    <row r="255" spans="1:10" ht="21" thickBot="1" x14ac:dyDescent="0.35">
      <c r="A255" s="203">
        <v>249</v>
      </c>
      <c r="F255" s="64"/>
    </row>
    <row r="256" spans="1:10" ht="21" thickBot="1" x14ac:dyDescent="0.35">
      <c r="A256" s="203">
        <v>250</v>
      </c>
      <c r="C256" s="222">
        <v>11</v>
      </c>
      <c r="D256" s="222" t="s">
        <v>236</v>
      </c>
      <c r="E256" s="223"/>
      <c r="F256" s="256">
        <f>SUM(F244:F254)</f>
        <v>2200</v>
      </c>
    </row>
    <row r="257" spans="1:6" ht="21" thickBot="1" x14ac:dyDescent="0.35">
      <c r="A257" s="203">
        <v>251</v>
      </c>
    </row>
    <row r="258" spans="1:6" ht="21" thickBot="1" x14ac:dyDescent="0.35">
      <c r="A258" s="203">
        <v>252</v>
      </c>
      <c r="C258" s="257"/>
      <c r="D258" s="257" t="s">
        <v>213</v>
      </c>
      <c r="E258" s="258">
        <f>SUM(E256,E242,E212,E26)</f>
        <v>74825</v>
      </c>
      <c r="F258" s="258">
        <f>SUM(F256,F242,F216,F204,F26)</f>
        <v>92275</v>
      </c>
    </row>
    <row r="259" spans="1:6" x14ac:dyDescent="0.3">
      <c r="F259" s="206">
        <v>90800</v>
      </c>
    </row>
    <row r="260" spans="1:6" x14ac:dyDescent="0.3">
      <c r="F260" s="206">
        <f>F258-F259</f>
        <v>1475</v>
      </c>
    </row>
    <row r="288" spans="3:6" x14ac:dyDescent="0.3">
      <c r="C288" s="204"/>
      <c r="D288" s="204"/>
      <c r="E288" s="203"/>
      <c r="F288" s="203"/>
    </row>
    <row r="289" spans="3:6" x14ac:dyDescent="0.3">
      <c r="C289" s="204"/>
      <c r="D289" s="204"/>
      <c r="E289" s="203"/>
      <c r="F289" s="203"/>
    </row>
    <row r="290" spans="3:6" x14ac:dyDescent="0.3">
      <c r="C290" s="204"/>
      <c r="D290" s="204"/>
      <c r="E290" s="203"/>
      <c r="F290" s="203"/>
    </row>
    <row r="291" spans="3:6" x14ac:dyDescent="0.3">
      <c r="C291" s="204"/>
      <c r="D291" s="204"/>
      <c r="E291" s="203"/>
      <c r="F291" s="203"/>
    </row>
    <row r="292" spans="3:6" x14ac:dyDescent="0.3">
      <c r="C292" s="204"/>
      <c r="D292" s="204"/>
      <c r="E292" s="203"/>
      <c r="F292" s="203"/>
    </row>
    <row r="293" spans="3:6" x14ac:dyDescent="0.3">
      <c r="C293" s="204"/>
      <c r="D293" s="204"/>
      <c r="E293" s="203"/>
      <c r="F293" s="203"/>
    </row>
    <row r="294" spans="3:6" x14ac:dyDescent="0.3">
      <c r="C294" s="204"/>
      <c r="D294" s="204"/>
      <c r="E294" s="203"/>
      <c r="F294" s="203"/>
    </row>
    <row r="295" spans="3:6" x14ac:dyDescent="0.3">
      <c r="C295" s="204"/>
      <c r="D295" s="204"/>
      <c r="E295" s="203"/>
      <c r="F295" s="203"/>
    </row>
    <row r="296" spans="3:6" x14ac:dyDescent="0.3">
      <c r="C296" s="204"/>
      <c r="D296" s="204"/>
      <c r="E296" s="203"/>
      <c r="F296" s="203"/>
    </row>
    <row r="297" spans="3:6" x14ac:dyDescent="0.3">
      <c r="C297" s="204"/>
      <c r="D297" s="204"/>
      <c r="E297" s="203"/>
      <c r="F297" s="203"/>
    </row>
    <row r="298" spans="3:6" x14ac:dyDescent="0.3">
      <c r="C298" s="204"/>
      <c r="D298" s="204"/>
      <c r="E298" s="203"/>
      <c r="F298" s="203"/>
    </row>
    <row r="299" spans="3:6" x14ac:dyDescent="0.3">
      <c r="C299" s="204"/>
      <c r="D299" s="204"/>
      <c r="E299" s="203"/>
      <c r="F299" s="203"/>
    </row>
    <row r="300" spans="3:6" x14ac:dyDescent="0.3">
      <c r="C300" s="204"/>
      <c r="D300" s="204"/>
      <c r="E300" s="203"/>
      <c r="F300" s="203"/>
    </row>
    <row r="301" spans="3:6" x14ac:dyDescent="0.3">
      <c r="C301" s="204"/>
      <c r="D301" s="204"/>
      <c r="E301" s="203"/>
      <c r="F301" s="203"/>
    </row>
    <row r="302" spans="3:6" x14ac:dyDescent="0.3">
      <c r="C302" s="204"/>
      <c r="D302" s="204"/>
      <c r="E302" s="203"/>
      <c r="F302" s="203"/>
    </row>
    <row r="303" spans="3:6" x14ac:dyDescent="0.3">
      <c r="C303" s="204"/>
      <c r="D303" s="204"/>
      <c r="E303" s="203"/>
      <c r="F303" s="203"/>
    </row>
    <row r="304" spans="3:6" x14ac:dyDescent="0.3">
      <c r="C304" s="204"/>
      <c r="D304" s="204"/>
      <c r="E304" s="203"/>
      <c r="F304" s="203"/>
    </row>
    <row r="305" spans="3:6" x14ac:dyDescent="0.3">
      <c r="C305" s="204"/>
      <c r="D305" s="204"/>
      <c r="E305" s="203"/>
      <c r="F305" s="203"/>
    </row>
    <row r="306" spans="3:6" x14ac:dyDescent="0.3">
      <c r="C306" s="204"/>
      <c r="D306" s="204"/>
      <c r="E306" s="203"/>
      <c r="F306" s="203"/>
    </row>
    <row r="307" spans="3:6" x14ac:dyDescent="0.3">
      <c r="C307" s="204"/>
      <c r="D307" s="204"/>
      <c r="E307" s="203"/>
      <c r="F307" s="203"/>
    </row>
    <row r="308" spans="3:6" x14ac:dyDescent="0.3">
      <c r="C308" s="204"/>
      <c r="D308" s="204"/>
      <c r="E308" s="203"/>
      <c r="F308" s="203"/>
    </row>
    <row r="309" spans="3:6" x14ac:dyDescent="0.3">
      <c r="C309" s="204"/>
      <c r="D309" s="204"/>
      <c r="E309" s="203"/>
      <c r="F309" s="203"/>
    </row>
    <row r="310" spans="3:6" x14ac:dyDescent="0.3">
      <c r="C310" s="204"/>
      <c r="D310" s="204"/>
      <c r="E310" s="203"/>
      <c r="F310" s="203"/>
    </row>
    <row r="311" spans="3:6" x14ac:dyDescent="0.3">
      <c r="C311" s="204"/>
      <c r="D311" s="204"/>
      <c r="E311" s="203"/>
      <c r="F311" s="203"/>
    </row>
    <row r="312" spans="3:6" x14ac:dyDescent="0.3">
      <c r="C312" s="204"/>
      <c r="D312" s="204"/>
      <c r="E312" s="203"/>
      <c r="F312" s="203"/>
    </row>
    <row r="313" spans="3:6" x14ac:dyDescent="0.3">
      <c r="C313" s="204"/>
      <c r="D313" s="204"/>
      <c r="E313" s="203"/>
      <c r="F313" s="203"/>
    </row>
    <row r="314" spans="3:6" x14ac:dyDescent="0.3">
      <c r="C314" s="204"/>
      <c r="D314" s="204"/>
      <c r="E314" s="203"/>
      <c r="F314" s="203"/>
    </row>
    <row r="315" spans="3:6" x14ac:dyDescent="0.3">
      <c r="C315" s="204"/>
      <c r="D315" s="204"/>
      <c r="E315" s="203"/>
      <c r="F315" s="203"/>
    </row>
    <row r="316" spans="3:6" x14ac:dyDescent="0.3">
      <c r="C316" s="204"/>
      <c r="D316" s="204"/>
      <c r="E316" s="203"/>
      <c r="F316" s="203"/>
    </row>
    <row r="317" spans="3:6" x14ac:dyDescent="0.3">
      <c r="C317" s="204"/>
      <c r="D317" s="204"/>
      <c r="E317" s="203"/>
      <c r="F317" s="203"/>
    </row>
    <row r="318" spans="3:6" x14ac:dyDescent="0.3">
      <c r="C318" s="204"/>
      <c r="D318" s="204"/>
      <c r="E318" s="203"/>
      <c r="F318" s="203"/>
    </row>
    <row r="319" spans="3:6" x14ac:dyDescent="0.3">
      <c r="C319" s="204"/>
      <c r="D319" s="204"/>
      <c r="E319" s="203"/>
      <c r="F319" s="203"/>
    </row>
    <row r="320" spans="3:6" x14ac:dyDescent="0.3">
      <c r="C320" s="204"/>
      <c r="D320" s="204"/>
      <c r="E320" s="203"/>
      <c r="F320" s="203"/>
    </row>
    <row r="321" spans="3:6" x14ac:dyDescent="0.3">
      <c r="C321" s="204"/>
      <c r="D321" s="204"/>
      <c r="E321" s="203"/>
      <c r="F321" s="203"/>
    </row>
    <row r="322" spans="3:6" x14ac:dyDescent="0.3">
      <c r="C322" s="204"/>
      <c r="D322" s="204"/>
      <c r="E322" s="203"/>
      <c r="F322" s="203"/>
    </row>
    <row r="323" spans="3:6" x14ac:dyDescent="0.3">
      <c r="C323" s="204"/>
      <c r="D323" s="204"/>
      <c r="E323" s="203"/>
      <c r="F323" s="203"/>
    </row>
    <row r="324" spans="3:6" x14ac:dyDescent="0.3">
      <c r="C324" s="204"/>
      <c r="D324" s="204"/>
      <c r="E324" s="203"/>
      <c r="F324" s="203"/>
    </row>
    <row r="325" spans="3:6" x14ac:dyDescent="0.3">
      <c r="C325" s="204"/>
      <c r="D325" s="204"/>
      <c r="E325" s="203"/>
      <c r="F325" s="203"/>
    </row>
    <row r="326" spans="3:6" x14ac:dyDescent="0.3">
      <c r="C326" s="204"/>
      <c r="D326" s="204"/>
      <c r="E326" s="203"/>
      <c r="F326" s="203"/>
    </row>
    <row r="327" spans="3:6" x14ac:dyDescent="0.3">
      <c r="C327" s="204"/>
      <c r="D327" s="204"/>
      <c r="E327" s="203"/>
      <c r="F327" s="203"/>
    </row>
    <row r="328" spans="3:6" x14ac:dyDescent="0.3">
      <c r="C328" s="204"/>
      <c r="D328" s="204"/>
      <c r="E328" s="203"/>
      <c r="F328" s="203"/>
    </row>
    <row r="329" spans="3:6" x14ac:dyDescent="0.3">
      <c r="C329" s="204"/>
      <c r="D329" s="204"/>
      <c r="E329" s="203"/>
      <c r="F329" s="203"/>
    </row>
    <row r="330" spans="3:6" x14ac:dyDescent="0.3">
      <c r="C330" s="204"/>
      <c r="D330" s="204"/>
      <c r="E330" s="203"/>
      <c r="F330" s="203"/>
    </row>
    <row r="331" spans="3:6" x14ac:dyDescent="0.3">
      <c r="C331" s="204"/>
      <c r="D331" s="204"/>
      <c r="E331" s="203"/>
      <c r="F331" s="203"/>
    </row>
    <row r="332" spans="3:6" x14ac:dyDescent="0.3">
      <c r="C332" s="204"/>
      <c r="D332" s="204"/>
      <c r="E332" s="203"/>
      <c r="F332" s="203"/>
    </row>
    <row r="333" spans="3:6" x14ac:dyDescent="0.3">
      <c r="C333" s="204"/>
      <c r="D333" s="204"/>
      <c r="E333" s="203"/>
      <c r="F333" s="203"/>
    </row>
    <row r="334" spans="3:6" x14ac:dyDescent="0.3">
      <c r="C334" s="204"/>
      <c r="D334" s="204"/>
      <c r="E334" s="203"/>
      <c r="F334" s="203"/>
    </row>
    <row r="335" spans="3:6" x14ac:dyDescent="0.3">
      <c r="C335" s="204"/>
      <c r="D335" s="204"/>
      <c r="E335" s="203"/>
      <c r="F335" s="203"/>
    </row>
    <row r="336" spans="3:6" x14ac:dyDescent="0.3">
      <c r="C336" s="204"/>
      <c r="D336" s="204"/>
      <c r="E336" s="203"/>
      <c r="F336" s="203"/>
    </row>
    <row r="337" spans="3:6" x14ac:dyDescent="0.3">
      <c r="C337" s="204"/>
      <c r="D337" s="204"/>
      <c r="E337" s="203"/>
      <c r="F337" s="203"/>
    </row>
  </sheetData>
  <conditionalFormatting sqref="E239:E240">
    <cfRule type="cellIs" dxfId="6" priority="5" stopIfTrue="1" operator="greaterThan">
      <formula>2500</formula>
    </cfRule>
  </conditionalFormatting>
  <conditionalFormatting sqref="E238">
    <cfRule type="cellIs" dxfId="5" priority="4" stopIfTrue="1" operator="greaterThan">
      <formula>2500</formula>
    </cfRule>
  </conditionalFormatting>
  <conditionalFormatting sqref="E237">
    <cfRule type="cellIs" dxfId="4" priority="3" stopIfTrue="1" operator="greaterThan">
      <formula>2500</formula>
    </cfRule>
  </conditionalFormatting>
  <conditionalFormatting sqref="E236">
    <cfRule type="cellIs" dxfId="3" priority="2" stopIfTrue="1" operator="greaterThan">
      <formula>2500</formula>
    </cfRule>
  </conditionalFormatting>
  <conditionalFormatting sqref="E236">
    <cfRule type="cellIs" dxfId="2" priority="1" stopIfTrue="1" operator="greaterThan">
      <formula>2500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F323"/>
  <sheetViews>
    <sheetView rightToLeft="1" topLeftCell="A6" zoomScale="55" zoomScaleNormal="55" workbookViewId="0">
      <selection activeCell="D190" sqref="D190"/>
    </sheetView>
  </sheetViews>
  <sheetFormatPr defaultColWidth="8.75" defaultRowHeight="20.25" x14ac:dyDescent="0.3"/>
  <cols>
    <col min="1" max="1" width="8.75" style="255"/>
    <col min="2" max="2" width="8.75" style="227"/>
    <col min="3" max="3" width="7.5" style="224" customWidth="1"/>
    <col min="4" max="4" width="40.25" style="224" customWidth="1"/>
    <col min="5" max="5" width="13.125" style="225" customWidth="1"/>
    <col min="6" max="6" width="15" style="206" customWidth="1"/>
    <col min="7" max="7" width="15.375" style="227" customWidth="1"/>
    <col min="8" max="8" width="9.625" style="255" customWidth="1"/>
    <col min="9" max="9" width="5" style="255" customWidth="1"/>
    <col min="10" max="10" width="5.625" style="255" customWidth="1"/>
    <col min="11" max="11" width="10.125" style="227" hidden="1" customWidth="1"/>
    <col min="12" max="12" width="8.75" style="227" hidden="1" customWidth="1"/>
    <col min="13" max="13" width="11.75" style="227" hidden="1" customWidth="1"/>
    <col min="14" max="14" width="50" style="227" hidden="1" customWidth="1"/>
    <col min="15" max="15" width="8.75" style="227" hidden="1" customWidth="1"/>
    <col min="16" max="16" width="0" style="227" hidden="1" customWidth="1"/>
    <col min="17" max="17" width="8.75" style="227"/>
    <col min="18" max="18" width="41.25" style="227" bestFit="1" customWidth="1"/>
    <col min="19" max="19" width="8.75" style="227"/>
    <col min="20" max="20" width="9.5" style="227" hidden="1" customWidth="1"/>
    <col min="21" max="28" width="0" style="227" hidden="1" customWidth="1"/>
    <col min="29" max="29" width="8.75" style="227"/>
    <col min="30" max="30" width="12.25" style="31" bestFit="1" customWidth="1"/>
    <col min="31" max="31" width="37.75" style="30" bestFit="1" customWidth="1"/>
    <col min="32" max="32" width="15.75" style="65" bestFit="1" customWidth="1"/>
    <col min="33" max="16384" width="8.75" style="227"/>
  </cols>
  <sheetData>
    <row r="2" spans="1:32" ht="21" thickBot="1" x14ac:dyDescent="0.35">
      <c r="G2" s="260">
        <v>42978</v>
      </c>
      <c r="H2" s="261"/>
      <c r="I2" s="261"/>
      <c r="J2" s="261"/>
    </row>
    <row r="3" spans="1:32" x14ac:dyDescent="0.3">
      <c r="C3" s="259" t="s">
        <v>0</v>
      </c>
      <c r="D3" s="344" t="s">
        <v>221</v>
      </c>
      <c r="E3" s="262"/>
      <c r="F3" s="262" t="s">
        <v>222</v>
      </c>
      <c r="AD3" s="71" t="s">
        <v>0</v>
      </c>
      <c r="AE3" s="324" t="s">
        <v>1</v>
      </c>
      <c r="AF3" s="80"/>
    </row>
    <row r="4" spans="1:32" ht="21" thickBot="1" x14ac:dyDescent="0.35">
      <c r="C4" s="268" t="s">
        <v>14</v>
      </c>
      <c r="D4" s="345"/>
      <c r="E4" s="263"/>
      <c r="F4" s="263"/>
      <c r="AD4" s="83" t="s">
        <v>98</v>
      </c>
      <c r="AE4" s="325"/>
      <c r="AF4" s="80"/>
    </row>
    <row r="5" spans="1:32" ht="3" customHeight="1" x14ac:dyDescent="0.3"/>
    <row r="6" spans="1:32" x14ac:dyDescent="0.3">
      <c r="D6" s="224" t="s">
        <v>128</v>
      </c>
      <c r="AE6" s="30" t="s">
        <v>128</v>
      </c>
    </row>
    <row r="7" spans="1:32" x14ac:dyDescent="0.3">
      <c r="A7" s="255">
        <v>14</v>
      </c>
      <c r="C7" s="212">
        <v>101</v>
      </c>
      <c r="D7" s="233"/>
      <c r="E7" s="113">
        <v>1950</v>
      </c>
      <c r="F7" s="215">
        <f>CEILING(E7/30*8,5)</f>
        <v>520</v>
      </c>
      <c r="G7" s="216">
        <v>42182</v>
      </c>
      <c r="H7" s="215">
        <f t="shared" ref="H7:H20" si="0">DATEDIF(G7,$G$2,"md")</f>
        <v>4</v>
      </c>
      <c r="I7" s="215">
        <f t="shared" ref="I7:I20" si="1">DATEDIF(G7,$G$2,"ym")</f>
        <v>2</v>
      </c>
      <c r="J7" s="215">
        <f t="shared" ref="J7:J20" si="2">DATEDIF(G7,$G$2,"y")</f>
        <v>2</v>
      </c>
      <c r="Q7" s="227">
        <v>101</v>
      </c>
      <c r="S7" s="227">
        <v>2450</v>
      </c>
      <c r="AD7" s="2">
        <v>101</v>
      </c>
      <c r="AE7" s="92"/>
      <c r="AF7" s="98">
        <v>42182</v>
      </c>
    </row>
    <row r="8" spans="1:32" x14ac:dyDescent="0.3">
      <c r="A8" s="255">
        <v>4</v>
      </c>
      <c r="C8" s="212">
        <v>102</v>
      </c>
      <c r="D8" s="233"/>
      <c r="E8" s="113">
        <v>2600</v>
      </c>
      <c r="F8" s="215">
        <f>IF(CEILING(E8/30*7,5)&gt;750,750,IF(CEILING(E8/30*7,5)&lt;500,500,CEILING(E8/30*7,5)))</f>
        <v>610</v>
      </c>
      <c r="G8" s="216">
        <v>39809</v>
      </c>
      <c r="H8" s="215">
        <f t="shared" si="0"/>
        <v>4</v>
      </c>
      <c r="I8" s="215">
        <f t="shared" si="1"/>
        <v>8</v>
      </c>
      <c r="J8" s="215">
        <f t="shared" si="2"/>
        <v>8</v>
      </c>
      <c r="M8" s="227" t="s">
        <v>229</v>
      </c>
      <c r="N8" s="227" t="s">
        <v>230</v>
      </c>
      <c r="Q8" s="227">
        <v>102</v>
      </c>
      <c r="S8" s="227">
        <v>2850</v>
      </c>
      <c r="AD8" s="2">
        <v>102</v>
      </c>
      <c r="AE8" s="92"/>
      <c r="AF8" s="98">
        <v>39809</v>
      </c>
    </row>
    <row r="9" spans="1:32" x14ac:dyDescent="0.3">
      <c r="A9" s="255">
        <v>5</v>
      </c>
      <c r="C9" s="212">
        <v>103</v>
      </c>
      <c r="D9" s="233"/>
      <c r="E9" s="113">
        <v>3600</v>
      </c>
      <c r="F9" s="215">
        <f>IF(CEILING(E9/30*7,5)&gt;750,750,IF(CEILING(E9/30*7,5)&lt;500,500,CEILING(E9/30*7,5)))</f>
        <v>750</v>
      </c>
      <c r="G9" s="216">
        <v>40118</v>
      </c>
      <c r="H9" s="215">
        <f t="shared" si="0"/>
        <v>30</v>
      </c>
      <c r="I9" s="215">
        <f t="shared" si="1"/>
        <v>9</v>
      </c>
      <c r="J9" s="215">
        <f t="shared" si="2"/>
        <v>7</v>
      </c>
      <c r="M9" s="227" t="s">
        <v>231</v>
      </c>
      <c r="N9" s="227" t="s">
        <v>232</v>
      </c>
      <c r="Q9" s="227">
        <v>103</v>
      </c>
      <c r="S9" s="227">
        <v>4300</v>
      </c>
      <c r="AD9" s="2">
        <v>103</v>
      </c>
      <c r="AE9" s="92"/>
      <c r="AF9" s="98">
        <v>40118</v>
      </c>
    </row>
    <row r="10" spans="1:32" x14ac:dyDescent="0.3">
      <c r="A10" s="255">
        <v>15</v>
      </c>
      <c r="C10" s="212">
        <v>104</v>
      </c>
      <c r="D10" s="233"/>
      <c r="E10" s="113">
        <v>1950</v>
      </c>
      <c r="F10" s="215">
        <f>CEILING(E10/30*8,5)</f>
        <v>520</v>
      </c>
      <c r="G10" s="216">
        <v>42217</v>
      </c>
      <c r="H10" s="215">
        <f t="shared" si="0"/>
        <v>30</v>
      </c>
      <c r="I10" s="215">
        <f t="shared" si="1"/>
        <v>0</v>
      </c>
      <c r="J10" s="215">
        <f t="shared" si="2"/>
        <v>2</v>
      </c>
      <c r="Q10" s="227">
        <v>104</v>
      </c>
      <c r="S10" s="227">
        <v>2450</v>
      </c>
      <c r="AD10" s="2">
        <v>104</v>
      </c>
      <c r="AE10" s="92"/>
      <c r="AF10" s="98">
        <v>42217</v>
      </c>
    </row>
    <row r="11" spans="1:32" x14ac:dyDescent="0.3">
      <c r="A11" s="255">
        <v>8</v>
      </c>
      <c r="C11" s="212">
        <v>106</v>
      </c>
      <c r="D11" s="233"/>
      <c r="E11" s="113">
        <v>2400</v>
      </c>
      <c r="F11" s="215">
        <f>IF(CEILING(E11/30*7,5)&gt;750,750,IF(CEILING(E11/30*7,5)&lt;500,500,CEILING(E11/30*7,5)))</f>
        <v>560</v>
      </c>
      <c r="G11" s="216">
        <v>40422</v>
      </c>
      <c r="H11" s="215">
        <f t="shared" si="0"/>
        <v>30</v>
      </c>
      <c r="I11" s="215">
        <f t="shared" si="1"/>
        <v>11</v>
      </c>
      <c r="J11" s="215">
        <f t="shared" si="2"/>
        <v>6</v>
      </c>
      <c r="Q11" s="227">
        <v>106</v>
      </c>
      <c r="S11" s="227">
        <v>2650</v>
      </c>
      <c r="AD11" s="2">
        <v>106</v>
      </c>
      <c r="AE11" s="92"/>
      <c r="AF11" s="98">
        <v>40422</v>
      </c>
    </row>
    <row r="12" spans="1:32" x14ac:dyDescent="0.3">
      <c r="A12" s="255">
        <v>13</v>
      </c>
      <c r="C12" s="212">
        <v>107</v>
      </c>
      <c r="D12" s="233"/>
      <c r="E12" s="113">
        <v>2050</v>
      </c>
      <c r="F12" s="215">
        <f>CEILING(E12/30*7,5)+20</f>
        <v>500</v>
      </c>
      <c r="G12" s="216">
        <v>41958</v>
      </c>
      <c r="H12" s="215">
        <f t="shared" si="0"/>
        <v>16</v>
      </c>
      <c r="I12" s="215">
        <f t="shared" si="1"/>
        <v>9</v>
      </c>
      <c r="J12" s="215">
        <f t="shared" si="2"/>
        <v>2</v>
      </c>
      <c r="Q12" s="227">
        <v>107</v>
      </c>
      <c r="S12" s="227">
        <v>2300</v>
      </c>
      <c r="AD12" s="2">
        <v>107</v>
      </c>
      <c r="AE12" s="92"/>
      <c r="AF12" s="98">
        <v>41958</v>
      </c>
    </row>
    <row r="13" spans="1:32" x14ac:dyDescent="0.3">
      <c r="A13" s="255">
        <v>12</v>
      </c>
      <c r="C13" s="212">
        <v>108</v>
      </c>
      <c r="D13" s="233"/>
      <c r="E13" s="113">
        <v>1500</v>
      </c>
      <c r="F13" s="215">
        <f>CEILING(E13/30*8,5)</f>
        <v>400</v>
      </c>
      <c r="G13" s="216">
        <v>41244</v>
      </c>
      <c r="H13" s="215">
        <f t="shared" si="0"/>
        <v>30</v>
      </c>
      <c r="I13" s="215">
        <f t="shared" si="1"/>
        <v>8</v>
      </c>
      <c r="J13" s="215">
        <f t="shared" si="2"/>
        <v>4</v>
      </c>
      <c r="Q13" s="227">
        <v>108</v>
      </c>
      <c r="S13" s="227">
        <v>1750</v>
      </c>
      <c r="AD13" s="2">
        <v>108</v>
      </c>
      <c r="AE13" s="92"/>
      <c r="AF13" s="98">
        <v>41244</v>
      </c>
    </row>
    <row r="14" spans="1:32" x14ac:dyDescent="0.3">
      <c r="A14" s="255">
        <v>9</v>
      </c>
      <c r="C14" s="212">
        <v>109</v>
      </c>
      <c r="D14" s="233"/>
      <c r="E14" s="113">
        <v>1425</v>
      </c>
      <c r="F14" s="215">
        <f>CEILING(E14/30*8,5)+120</f>
        <v>500</v>
      </c>
      <c r="G14" s="216">
        <v>40456</v>
      </c>
      <c r="H14" s="215">
        <f t="shared" si="0"/>
        <v>26</v>
      </c>
      <c r="I14" s="215">
        <f t="shared" si="1"/>
        <v>10</v>
      </c>
      <c r="J14" s="215">
        <f t="shared" si="2"/>
        <v>6</v>
      </c>
      <c r="Q14" s="227">
        <v>109</v>
      </c>
      <c r="S14" s="227">
        <v>1675</v>
      </c>
      <c r="AD14" s="2">
        <v>109</v>
      </c>
      <c r="AE14" s="92"/>
      <c r="AF14" s="98">
        <v>40456</v>
      </c>
    </row>
    <row r="15" spans="1:32" x14ac:dyDescent="0.3">
      <c r="A15" s="255">
        <v>7</v>
      </c>
      <c r="C15" s="212">
        <v>110</v>
      </c>
      <c r="D15" s="233"/>
      <c r="E15" s="113">
        <v>1850</v>
      </c>
      <c r="F15" s="215">
        <f>IF(CEILING(E15/30*7,5)&gt;750,750,IF(CEILING(E15/30*7,5)&lt;500,500,CEILING(E15/30*7,5)))</f>
        <v>500</v>
      </c>
      <c r="G15" s="216">
        <v>40238</v>
      </c>
      <c r="H15" s="215">
        <f t="shared" si="0"/>
        <v>30</v>
      </c>
      <c r="I15" s="215">
        <f t="shared" si="1"/>
        <v>5</v>
      </c>
      <c r="J15" s="215">
        <f t="shared" si="2"/>
        <v>7</v>
      </c>
      <c r="Q15" s="227">
        <v>110</v>
      </c>
      <c r="S15" s="227">
        <v>2100</v>
      </c>
      <c r="AD15" s="2">
        <v>110</v>
      </c>
      <c r="AE15" s="92"/>
      <c r="AF15" s="98">
        <v>40238</v>
      </c>
    </row>
    <row r="16" spans="1:32" x14ac:dyDescent="0.3">
      <c r="A16" s="255">
        <v>3</v>
      </c>
      <c r="C16" s="212">
        <v>111</v>
      </c>
      <c r="D16" s="233"/>
      <c r="E16" s="113">
        <v>1850</v>
      </c>
      <c r="F16" s="215">
        <f>IF(CEILING(E16/30*7,5)&gt;750,750,IF(CEILING(E16/30*7,5)&lt;500,500,CEILING(E16/30*7,5)))</f>
        <v>500</v>
      </c>
      <c r="G16" s="216">
        <v>39809</v>
      </c>
      <c r="H16" s="215">
        <f t="shared" si="0"/>
        <v>4</v>
      </c>
      <c r="I16" s="215">
        <f t="shared" si="1"/>
        <v>8</v>
      </c>
      <c r="J16" s="215">
        <f t="shared" si="2"/>
        <v>8</v>
      </c>
      <c r="M16" s="227" t="s">
        <v>227</v>
      </c>
      <c r="N16" s="227" t="s">
        <v>228</v>
      </c>
      <c r="Q16" s="227">
        <v>111</v>
      </c>
      <c r="S16" s="227">
        <v>2100</v>
      </c>
      <c r="AD16" s="2">
        <v>111</v>
      </c>
      <c r="AE16" s="92"/>
      <c r="AF16" s="98">
        <v>39809</v>
      </c>
    </row>
    <row r="17" spans="1:32" x14ac:dyDescent="0.3">
      <c r="A17" s="255">
        <v>11</v>
      </c>
      <c r="C17" s="212">
        <v>113</v>
      </c>
      <c r="D17" s="233"/>
      <c r="E17" s="113">
        <v>1650</v>
      </c>
      <c r="F17" s="215">
        <f>CEILING(E17/30*8,5)</f>
        <v>440</v>
      </c>
      <c r="G17" s="216">
        <v>41122</v>
      </c>
      <c r="H17" s="215">
        <f t="shared" si="0"/>
        <v>30</v>
      </c>
      <c r="I17" s="215">
        <f t="shared" si="1"/>
        <v>0</v>
      </c>
      <c r="J17" s="215">
        <f t="shared" si="2"/>
        <v>5</v>
      </c>
      <c r="Q17" s="227">
        <v>112</v>
      </c>
      <c r="S17" s="227">
        <v>1900</v>
      </c>
      <c r="AD17" s="2">
        <v>112</v>
      </c>
      <c r="AE17" s="92"/>
      <c r="AF17" s="98">
        <v>41122</v>
      </c>
    </row>
    <row r="18" spans="1:32" x14ac:dyDescent="0.3">
      <c r="A18" s="255">
        <v>6</v>
      </c>
      <c r="C18" s="212">
        <v>114</v>
      </c>
      <c r="D18" s="233"/>
      <c r="E18" s="113">
        <v>1850</v>
      </c>
      <c r="F18" s="215">
        <f>IF(CEILING(E18/30*7,5)&gt;750,750,IF(CEILING(E18/30*7,5)&lt;500,500,CEILING(E18/30*7,5)))</f>
        <v>500</v>
      </c>
      <c r="G18" s="216">
        <v>40179</v>
      </c>
      <c r="H18" s="215">
        <f t="shared" si="0"/>
        <v>30</v>
      </c>
      <c r="I18" s="215">
        <f t="shared" si="1"/>
        <v>7</v>
      </c>
      <c r="J18" s="215">
        <f t="shared" si="2"/>
        <v>7</v>
      </c>
      <c r="M18" s="227" t="s">
        <v>233</v>
      </c>
      <c r="N18" s="227" t="s">
        <v>234</v>
      </c>
      <c r="Q18" s="227">
        <v>113</v>
      </c>
      <c r="S18" s="227">
        <v>2100</v>
      </c>
      <c r="AD18" s="2">
        <v>113</v>
      </c>
      <c r="AE18" s="92"/>
      <c r="AF18" s="98">
        <v>40179</v>
      </c>
    </row>
    <row r="19" spans="1:32" x14ac:dyDescent="0.3">
      <c r="A19" s="255">
        <v>1</v>
      </c>
      <c r="C19" s="212">
        <v>115</v>
      </c>
      <c r="D19" s="233"/>
      <c r="E19" s="113">
        <v>2050</v>
      </c>
      <c r="F19" s="215">
        <f>IF(CEILING(E19/30*7,5)&gt;750,750,IF(CEILING(E19/30*7,5)&lt;500,500,CEILING(E19/30*7,5)))</f>
        <v>500</v>
      </c>
      <c r="G19" s="216">
        <v>39448</v>
      </c>
      <c r="H19" s="215">
        <f t="shared" si="0"/>
        <v>30</v>
      </c>
      <c r="I19" s="215">
        <f t="shared" si="1"/>
        <v>7</v>
      </c>
      <c r="J19" s="215">
        <f t="shared" si="2"/>
        <v>9</v>
      </c>
      <c r="M19" s="227" t="s">
        <v>223</v>
      </c>
      <c r="N19" s="227" t="s">
        <v>224</v>
      </c>
      <c r="Q19" s="227">
        <v>114</v>
      </c>
      <c r="S19" s="227">
        <v>2300</v>
      </c>
      <c r="AD19" s="2">
        <v>114</v>
      </c>
      <c r="AE19" s="92"/>
      <c r="AF19" s="98">
        <v>39448</v>
      </c>
    </row>
    <row r="20" spans="1:32" x14ac:dyDescent="0.3">
      <c r="A20" s="255">
        <v>18</v>
      </c>
      <c r="C20" s="212">
        <v>118</v>
      </c>
      <c r="D20" s="233"/>
      <c r="E20" s="113">
        <v>1450</v>
      </c>
      <c r="F20" s="215">
        <f>CEILING(E20/30*4,5)</f>
        <v>195</v>
      </c>
      <c r="G20" s="216">
        <v>42829</v>
      </c>
      <c r="H20" s="215">
        <f t="shared" si="0"/>
        <v>27</v>
      </c>
      <c r="I20" s="215">
        <f t="shared" si="1"/>
        <v>4</v>
      </c>
      <c r="J20" s="215">
        <f t="shared" si="2"/>
        <v>0</v>
      </c>
      <c r="Q20" s="227">
        <v>115</v>
      </c>
      <c r="S20" s="227">
        <v>1600</v>
      </c>
      <c r="AD20" s="2">
        <v>115</v>
      </c>
      <c r="AE20" s="92"/>
      <c r="AF20" s="98">
        <v>42829</v>
      </c>
    </row>
    <row r="21" spans="1:32" x14ac:dyDescent="0.3">
      <c r="C21" s="212">
        <v>116</v>
      </c>
      <c r="D21" s="233"/>
      <c r="E21" s="113"/>
      <c r="F21" s="215"/>
      <c r="G21" s="216"/>
      <c r="H21" s="215"/>
      <c r="I21" s="215"/>
      <c r="J21" s="215"/>
      <c r="AD21" s="2">
        <v>116</v>
      </c>
      <c r="AE21" s="92"/>
      <c r="AF21" s="98">
        <v>43078</v>
      </c>
    </row>
    <row r="22" spans="1:32" x14ac:dyDescent="0.3">
      <c r="A22" s="255">
        <v>19</v>
      </c>
      <c r="C22" s="212">
        <v>119</v>
      </c>
      <c r="D22" s="233"/>
      <c r="E22" s="113">
        <v>2300</v>
      </c>
      <c r="F22" s="215">
        <f>CEILING(E22/30*4,5)</f>
        <v>310</v>
      </c>
      <c r="G22" s="216">
        <v>42843</v>
      </c>
      <c r="H22" s="215">
        <f>DATEDIF(G22,$G$2,"md")</f>
        <v>13</v>
      </c>
      <c r="I22" s="215">
        <f>DATEDIF(G22,$G$2,"ym")</f>
        <v>4</v>
      </c>
      <c r="J22" s="215">
        <f>DATEDIF(G22,$G$2,"y")</f>
        <v>0</v>
      </c>
      <c r="Q22" s="227">
        <v>117</v>
      </c>
      <c r="S22" s="227">
        <v>2550</v>
      </c>
      <c r="AD22" s="2">
        <v>117</v>
      </c>
      <c r="AE22" s="92"/>
      <c r="AF22" s="98">
        <v>42843</v>
      </c>
    </row>
    <row r="23" spans="1:32" x14ac:dyDescent="0.3">
      <c r="A23" s="255">
        <v>10</v>
      </c>
      <c r="C23" s="212">
        <v>120</v>
      </c>
      <c r="D23" s="233"/>
      <c r="E23" s="113">
        <v>1400</v>
      </c>
      <c r="F23" s="215">
        <v>500</v>
      </c>
      <c r="G23" s="216">
        <v>40612</v>
      </c>
      <c r="H23" s="215">
        <f>DATEDIF(G23,$G$2,"md")</f>
        <v>21</v>
      </c>
      <c r="I23" s="215">
        <f>DATEDIF(G23,$G$2,"ym")</f>
        <v>5</v>
      </c>
      <c r="J23" s="215">
        <f>DATEDIF(G23,$G$2,"y")</f>
        <v>6</v>
      </c>
      <c r="Q23" s="227">
        <v>120</v>
      </c>
      <c r="S23" s="227">
        <v>1550</v>
      </c>
      <c r="AD23" s="2">
        <v>120</v>
      </c>
      <c r="AE23" s="92"/>
      <c r="AF23" s="98">
        <v>40612</v>
      </c>
    </row>
    <row r="24" spans="1:32" x14ac:dyDescent="0.3">
      <c r="C24" s="212"/>
      <c r="D24" s="233"/>
      <c r="E24" s="113"/>
      <c r="F24" s="215"/>
      <c r="G24" s="216"/>
      <c r="H24" s="215"/>
      <c r="I24" s="215"/>
      <c r="J24" s="215"/>
      <c r="AE24" s="30" t="s">
        <v>133</v>
      </c>
    </row>
    <row r="25" spans="1:32" x14ac:dyDescent="0.3">
      <c r="C25" s="212"/>
      <c r="D25" s="233"/>
      <c r="E25" s="113"/>
      <c r="F25" s="215"/>
      <c r="G25" s="216"/>
      <c r="H25" s="215"/>
      <c r="I25" s="215"/>
      <c r="J25" s="215"/>
      <c r="AD25" s="31">
        <v>1</v>
      </c>
      <c r="AE25" s="109">
        <v>2</v>
      </c>
    </row>
    <row r="26" spans="1:32" ht="21" thickBot="1" x14ac:dyDescent="0.35">
      <c r="C26" s="212"/>
      <c r="D26" s="233"/>
      <c r="E26" s="113"/>
      <c r="F26" s="215"/>
      <c r="G26" s="216"/>
      <c r="H26" s="215"/>
      <c r="I26" s="215"/>
      <c r="J26" s="215"/>
      <c r="AD26" s="110"/>
      <c r="AE26" s="111" t="s">
        <v>134</v>
      </c>
    </row>
    <row r="27" spans="1:32" ht="21" thickBot="1" x14ac:dyDescent="0.35">
      <c r="A27" s="255">
        <v>20</v>
      </c>
      <c r="C27" s="264">
        <v>19</v>
      </c>
      <c r="D27" s="264" t="s">
        <v>133</v>
      </c>
      <c r="E27" s="265">
        <f>SUM(E7:E26)</f>
        <v>31875</v>
      </c>
      <c r="F27" s="265">
        <f>SUM(F7:F26)</f>
        <v>7805</v>
      </c>
      <c r="AD27" s="2">
        <v>1001</v>
      </c>
      <c r="AE27" s="3"/>
      <c r="AF27" s="98">
        <v>42089</v>
      </c>
    </row>
    <row r="28" spans="1:32" x14ac:dyDescent="0.3">
      <c r="AD28" s="2">
        <v>1002</v>
      </c>
      <c r="AE28" s="3"/>
      <c r="AF28" s="98">
        <v>42798</v>
      </c>
    </row>
    <row r="29" spans="1:32" x14ac:dyDescent="0.3">
      <c r="D29" s="226" t="s">
        <v>134</v>
      </c>
      <c r="E29" s="67"/>
      <c r="AD29" s="2">
        <v>1004</v>
      </c>
      <c r="AE29" s="3"/>
      <c r="AF29" s="98">
        <v>42311</v>
      </c>
    </row>
    <row r="30" spans="1:32" x14ac:dyDescent="0.3">
      <c r="A30" s="255">
        <v>4</v>
      </c>
      <c r="C30" s="217">
        <v>1010</v>
      </c>
      <c r="D30" s="218"/>
      <c r="E30" s="219">
        <v>3515</v>
      </c>
      <c r="F30" s="220">
        <f>IF(CEILING(E30/30*7,5)&gt;750,750,IF(CEILING(E30/30*7,5)&lt;500,500,CEILING(E30/30*7,5)))</f>
        <v>750</v>
      </c>
      <c r="G30" s="221">
        <v>39748</v>
      </c>
      <c r="H30" s="220">
        <f t="shared" ref="H30:H61" si="3">DATEDIF(G30,$G$2,"md")</f>
        <v>4</v>
      </c>
      <c r="I30" s="220">
        <f t="shared" ref="I30:I61" si="4">DATEDIF(G30,$G$2,"ym")</f>
        <v>10</v>
      </c>
      <c r="J30" s="220">
        <f t="shared" ref="J30:J61" si="5">DATEDIF(G30,$G$2,"y")</f>
        <v>8</v>
      </c>
      <c r="K30" s="271"/>
      <c r="L30" s="271"/>
      <c r="M30" s="271"/>
      <c r="N30" s="271"/>
      <c r="O30" s="271"/>
      <c r="P30" s="271"/>
      <c r="Q30" s="271">
        <v>1010</v>
      </c>
      <c r="R30" s="271"/>
      <c r="S30" s="271">
        <v>4015</v>
      </c>
      <c r="T30" s="220">
        <f t="shared" ref="T30:T56" si="6">IF(CEILING(S30/30*7,5)&gt;750,750,IF(CEILING(S30/30*7,5)&lt;500,500,CEILING(S30/30*7,5)))</f>
        <v>750</v>
      </c>
      <c r="U30" s="272">
        <f t="shared" ref="U30:U61" si="7">T30-F30</f>
        <v>0</v>
      </c>
      <c r="AD30" s="2">
        <v>1008</v>
      </c>
      <c r="AE30" s="3"/>
      <c r="AF30" s="98">
        <v>42007</v>
      </c>
    </row>
    <row r="31" spans="1:32" hidden="1" x14ac:dyDescent="0.3">
      <c r="A31" s="255">
        <v>16</v>
      </c>
      <c r="C31" s="217">
        <v>1020</v>
      </c>
      <c r="D31" s="218"/>
      <c r="E31" s="219">
        <v>1970</v>
      </c>
      <c r="F31" s="220">
        <f>IF(CEILING(E31/30*7,5)&gt;750,750,IF(CEILING(E31/30*7,5)&lt;500,500,CEILING(E31/30*7,5)))</f>
        <v>500</v>
      </c>
      <c r="G31" s="221">
        <v>39609</v>
      </c>
      <c r="H31" s="220">
        <f t="shared" si="3"/>
        <v>21</v>
      </c>
      <c r="I31" s="220">
        <f t="shared" si="4"/>
        <v>2</v>
      </c>
      <c r="J31" s="220">
        <f t="shared" si="5"/>
        <v>9</v>
      </c>
      <c r="K31" s="271"/>
      <c r="L31" s="271"/>
      <c r="M31" s="271"/>
      <c r="N31" s="271"/>
      <c r="O31" s="271"/>
      <c r="P31" s="271"/>
      <c r="Q31" s="271">
        <v>1018</v>
      </c>
      <c r="R31" s="271"/>
      <c r="S31" s="271">
        <v>2270</v>
      </c>
      <c r="T31" s="220">
        <f t="shared" si="6"/>
        <v>530</v>
      </c>
      <c r="U31" s="272">
        <f t="shared" si="7"/>
        <v>30</v>
      </c>
      <c r="AD31" s="2">
        <v>1009</v>
      </c>
      <c r="AE31" s="3"/>
      <c r="AF31" s="98">
        <v>41798</v>
      </c>
    </row>
    <row r="32" spans="1:32" hidden="1" x14ac:dyDescent="0.3">
      <c r="A32" s="255">
        <v>11</v>
      </c>
      <c r="C32" s="217">
        <v>1021</v>
      </c>
      <c r="D32" s="218"/>
      <c r="E32" s="219">
        <v>2140</v>
      </c>
      <c r="F32" s="220">
        <f>IF(CEILING(E32/30*7,5)&gt;750,750,IF(CEILING(E32/30*7,5)&lt;500,500,CEILING(E32/30*7,5)))</f>
        <v>500</v>
      </c>
      <c r="G32" s="221">
        <v>39606</v>
      </c>
      <c r="H32" s="220">
        <f t="shared" si="3"/>
        <v>24</v>
      </c>
      <c r="I32" s="220">
        <f t="shared" si="4"/>
        <v>2</v>
      </c>
      <c r="J32" s="220">
        <f t="shared" si="5"/>
        <v>9</v>
      </c>
      <c r="K32" s="271"/>
      <c r="L32" s="271"/>
      <c r="M32" s="271"/>
      <c r="N32" s="271"/>
      <c r="O32" s="271"/>
      <c r="P32" s="271"/>
      <c r="Q32" s="271">
        <v>1019</v>
      </c>
      <c r="R32" s="271"/>
      <c r="S32" s="271">
        <v>2515</v>
      </c>
      <c r="T32" s="220">
        <f t="shared" si="6"/>
        <v>590</v>
      </c>
      <c r="U32" s="272">
        <f t="shared" si="7"/>
        <v>90</v>
      </c>
      <c r="AD32" s="2">
        <v>1010</v>
      </c>
      <c r="AE32" s="3"/>
      <c r="AF32" s="98">
        <v>39748</v>
      </c>
    </row>
    <row r="33" spans="1:32" hidden="1" x14ac:dyDescent="0.3">
      <c r="A33" s="255">
        <v>1</v>
      </c>
      <c r="C33" s="217">
        <v>1026</v>
      </c>
      <c r="D33" s="218"/>
      <c r="E33" s="219">
        <v>4270</v>
      </c>
      <c r="F33" s="220">
        <f>IF(CEILING(E33/30*7,5)&gt;750,750,IF(CEILING(E33/30*7,5)&lt;500,500,CEILING(E33/30*7,5)))</f>
        <v>750</v>
      </c>
      <c r="G33" s="221">
        <v>39746</v>
      </c>
      <c r="H33" s="220">
        <f t="shared" si="3"/>
        <v>6</v>
      </c>
      <c r="I33" s="220">
        <f t="shared" si="4"/>
        <v>10</v>
      </c>
      <c r="J33" s="220">
        <f t="shared" si="5"/>
        <v>8</v>
      </c>
      <c r="K33" s="271"/>
      <c r="L33" s="271"/>
      <c r="M33" s="271"/>
      <c r="N33" s="271"/>
      <c r="O33" s="271"/>
      <c r="P33" s="271"/>
      <c r="Q33" s="271">
        <v>1026</v>
      </c>
      <c r="R33" s="271"/>
      <c r="S33" s="271">
        <v>4770</v>
      </c>
      <c r="T33" s="220">
        <f t="shared" si="6"/>
        <v>750</v>
      </c>
      <c r="U33" s="272">
        <f t="shared" si="7"/>
        <v>0</v>
      </c>
      <c r="AD33" s="2">
        <v>1011</v>
      </c>
      <c r="AE33" s="3"/>
      <c r="AF33" s="98">
        <v>39590</v>
      </c>
    </row>
    <row r="34" spans="1:32" hidden="1" x14ac:dyDescent="0.3">
      <c r="A34" s="255">
        <v>136</v>
      </c>
      <c r="C34" s="217">
        <v>1029</v>
      </c>
      <c r="D34" s="218"/>
      <c r="E34" s="219">
        <v>1950</v>
      </c>
      <c r="F34" s="220">
        <f>IF(CEILING(E34/30*7,5)&gt;350,350,CEILING(E34/30*7,5))</f>
        <v>350</v>
      </c>
      <c r="G34" s="221">
        <v>42340</v>
      </c>
      <c r="H34" s="220">
        <f t="shared" si="3"/>
        <v>29</v>
      </c>
      <c r="I34" s="220">
        <f t="shared" si="4"/>
        <v>8</v>
      </c>
      <c r="J34" s="220">
        <f t="shared" si="5"/>
        <v>1</v>
      </c>
      <c r="K34" s="271"/>
      <c r="L34" s="271"/>
      <c r="M34" s="271"/>
      <c r="N34" s="271"/>
      <c r="O34" s="271"/>
      <c r="P34" s="271"/>
      <c r="Q34" s="271">
        <v>1029</v>
      </c>
      <c r="R34" s="271"/>
      <c r="S34" s="271">
        <v>2250</v>
      </c>
      <c r="T34" s="220">
        <f t="shared" si="6"/>
        <v>525</v>
      </c>
      <c r="U34" s="272">
        <f t="shared" si="7"/>
        <v>175</v>
      </c>
      <c r="AD34" s="2">
        <v>1012</v>
      </c>
      <c r="AE34" s="3"/>
      <c r="AF34" s="98">
        <v>40517</v>
      </c>
    </row>
    <row r="35" spans="1:32" hidden="1" x14ac:dyDescent="0.3">
      <c r="A35" s="255">
        <v>3</v>
      </c>
      <c r="C35" s="217">
        <v>1031</v>
      </c>
      <c r="D35" s="218"/>
      <c r="E35" s="219">
        <v>3845</v>
      </c>
      <c r="F35" s="220">
        <f>IF(CEILING(E35/30*7,5)&gt;750,750,IF(CEILING(E35/30*7,5)&lt;500,500,CEILING(E35/30*7,5)))</f>
        <v>750</v>
      </c>
      <c r="G35" s="221">
        <v>39601</v>
      </c>
      <c r="H35" s="220">
        <f t="shared" si="3"/>
        <v>29</v>
      </c>
      <c r="I35" s="220">
        <f t="shared" si="4"/>
        <v>2</v>
      </c>
      <c r="J35" s="220">
        <f t="shared" si="5"/>
        <v>9</v>
      </c>
      <c r="K35" s="271"/>
      <c r="L35" s="271"/>
      <c r="M35" s="271"/>
      <c r="N35" s="271"/>
      <c r="O35" s="271"/>
      <c r="P35" s="271"/>
      <c r="Q35" s="271">
        <v>1031</v>
      </c>
      <c r="R35" s="271"/>
      <c r="S35" s="271">
        <v>4295</v>
      </c>
      <c r="T35" s="220">
        <f t="shared" si="6"/>
        <v>750</v>
      </c>
      <c r="U35" s="272">
        <f t="shared" si="7"/>
        <v>0</v>
      </c>
      <c r="AD35" s="2">
        <v>1016</v>
      </c>
      <c r="AE35" s="3"/>
      <c r="AF35" s="98">
        <v>39956</v>
      </c>
    </row>
    <row r="36" spans="1:32" hidden="1" x14ac:dyDescent="0.3">
      <c r="A36" s="255">
        <v>7</v>
      </c>
      <c r="C36" s="217">
        <v>1037</v>
      </c>
      <c r="D36" s="218"/>
      <c r="E36" s="219">
        <v>3350</v>
      </c>
      <c r="F36" s="220">
        <f>IF(CEILING(E36/30*7,5)&gt;750,750,IF(CEILING(E36/30*7,5)&lt;500,500,CEILING(E36/30*7,5)))</f>
        <v>750</v>
      </c>
      <c r="G36" s="221">
        <v>39665</v>
      </c>
      <c r="H36" s="220">
        <f t="shared" si="3"/>
        <v>26</v>
      </c>
      <c r="I36" s="220">
        <f t="shared" si="4"/>
        <v>0</v>
      </c>
      <c r="J36" s="220">
        <f t="shared" si="5"/>
        <v>9</v>
      </c>
      <c r="K36" s="271"/>
      <c r="L36" s="271"/>
      <c r="M36" s="271"/>
      <c r="N36" s="271"/>
      <c r="O36" s="271"/>
      <c r="P36" s="271"/>
      <c r="Q36" s="271">
        <v>1037</v>
      </c>
      <c r="R36" s="271"/>
      <c r="S36" s="271">
        <v>3750</v>
      </c>
      <c r="T36" s="220">
        <f t="shared" si="6"/>
        <v>750</v>
      </c>
      <c r="U36" s="272">
        <f t="shared" si="7"/>
        <v>0</v>
      </c>
      <c r="AD36" s="2">
        <v>1017</v>
      </c>
      <c r="AE36" s="3"/>
      <c r="AF36" s="98">
        <v>42295</v>
      </c>
    </row>
    <row r="37" spans="1:32" hidden="1" x14ac:dyDescent="0.3">
      <c r="A37" s="255">
        <v>39</v>
      </c>
      <c r="C37" s="217">
        <v>1048</v>
      </c>
      <c r="D37" s="218"/>
      <c r="E37" s="219">
        <v>1865</v>
      </c>
      <c r="F37" s="220">
        <v>500</v>
      </c>
      <c r="G37" s="221">
        <v>39995</v>
      </c>
      <c r="H37" s="220">
        <f t="shared" si="3"/>
        <v>30</v>
      </c>
      <c r="I37" s="220">
        <f t="shared" si="4"/>
        <v>1</v>
      </c>
      <c r="J37" s="220">
        <f t="shared" si="5"/>
        <v>8</v>
      </c>
      <c r="K37" s="271"/>
      <c r="L37" s="271"/>
      <c r="M37" s="271"/>
      <c r="N37" s="271"/>
      <c r="O37" s="271"/>
      <c r="P37" s="271"/>
      <c r="Q37" s="271">
        <v>1159</v>
      </c>
      <c r="R37" s="271"/>
      <c r="S37" s="271">
        <v>2140</v>
      </c>
      <c r="T37" s="220">
        <f t="shared" si="6"/>
        <v>500</v>
      </c>
      <c r="U37" s="272">
        <f t="shared" si="7"/>
        <v>0</v>
      </c>
      <c r="AD37" s="2">
        <v>1018</v>
      </c>
      <c r="AE37" s="3"/>
      <c r="AF37" s="98">
        <v>39609</v>
      </c>
    </row>
    <row r="38" spans="1:32" hidden="1" x14ac:dyDescent="0.3">
      <c r="A38" s="255">
        <v>19</v>
      </c>
      <c r="C38" s="217">
        <v>1052</v>
      </c>
      <c r="D38" s="218"/>
      <c r="E38" s="219">
        <v>1910</v>
      </c>
      <c r="F38" s="220">
        <f>IF(CEILING(E38/30*7,5)&gt;750,750,IF(CEILING(E38/30*7,5)&lt;500,500,CEILING(E38/30*7,5)))</f>
        <v>500</v>
      </c>
      <c r="G38" s="221">
        <v>40621</v>
      </c>
      <c r="H38" s="220">
        <f t="shared" si="3"/>
        <v>12</v>
      </c>
      <c r="I38" s="220">
        <f t="shared" si="4"/>
        <v>5</v>
      </c>
      <c r="J38" s="220">
        <f t="shared" si="5"/>
        <v>6</v>
      </c>
      <c r="K38" s="271"/>
      <c r="L38" s="271"/>
      <c r="M38" s="271"/>
      <c r="N38" s="271"/>
      <c r="O38" s="271"/>
      <c r="P38" s="271"/>
      <c r="Q38" s="271">
        <v>1049</v>
      </c>
      <c r="R38" s="271"/>
      <c r="S38" s="271">
        <v>2210</v>
      </c>
      <c r="T38" s="220">
        <f t="shared" si="6"/>
        <v>520</v>
      </c>
      <c r="U38" s="272">
        <f t="shared" si="7"/>
        <v>20</v>
      </c>
      <c r="AD38" s="2">
        <v>1019</v>
      </c>
      <c r="AE38" s="3"/>
      <c r="AF38" s="98">
        <v>39606</v>
      </c>
    </row>
    <row r="39" spans="1:32" hidden="1" x14ac:dyDescent="0.3">
      <c r="A39" s="255">
        <v>17</v>
      </c>
      <c r="C39" s="217">
        <v>1075</v>
      </c>
      <c r="D39" s="218"/>
      <c r="E39" s="219">
        <v>1950</v>
      </c>
      <c r="F39" s="220">
        <f>IF(CEILING(E39/30*7,5)&gt;750,750,IF(CEILING(E39/30*7,5)&lt;500,500,CEILING(E39/30*7,5)))</f>
        <v>500</v>
      </c>
      <c r="G39" s="221">
        <v>40486</v>
      </c>
      <c r="H39" s="220">
        <f t="shared" si="3"/>
        <v>27</v>
      </c>
      <c r="I39" s="220">
        <f t="shared" si="4"/>
        <v>9</v>
      </c>
      <c r="J39" s="220">
        <f t="shared" si="5"/>
        <v>6</v>
      </c>
      <c r="K39" s="271"/>
      <c r="L39" s="271"/>
      <c r="M39" s="271"/>
      <c r="N39" s="271"/>
      <c r="O39" s="271"/>
      <c r="P39" s="271"/>
      <c r="Q39" s="271">
        <v>1068</v>
      </c>
      <c r="R39" s="271"/>
      <c r="S39" s="271">
        <v>2325</v>
      </c>
      <c r="T39" s="220">
        <f t="shared" si="6"/>
        <v>545</v>
      </c>
      <c r="U39" s="272">
        <f t="shared" si="7"/>
        <v>45</v>
      </c>
      <c r="AD39" s="2">
        <v>1020</v>
      </c>
      <c r="AE39" s="3"/>
      <c r="AF39" s="98">
        <v>40684</v>
      </c>
    </row>
    <row r="40" spans="1:32" hidden="1" x14ac:dyDescent="0.3">
      <c r="A40" s="255">
        <v>8</v>
      </c>
      <c r="C40" s="217">
        <v>1096</v>
      </c>
      <c r="D40" s="218"/>
      <c r="E40" s="219">
        <v>3250</v>
      </c>
      <c r="F40" s="220">
        <f>IF(CEILING(E40/30*7,5)&gt;750,750,IF(CEILING(E40/30*7,5)&lt;500,500,CEILING(E40/30*7,5)))</f>
        <v>750</v>
      </c>
      <c r="G40" s="221">
        <v>39652</v>
      </c>
      <c r="H40" s="220">
        <f t="shared" si="3"/>
        <v>8</v>
      </c>
      <c r="I40" s="220">
        <f t="shared" si="4"/>
        <v>1</v>
      </c>
      <c r="J40" s="220">
        <f t="shared" si="5"/>
        <v>9</v>
      </c>
      <c r="K40" s="271"/>
      <c r="L40" s="271"/>
      <c r="M40" s="271"/>
      <c r="N40" s="271"/>
      <c r="O40" s="271"/>
      <c r="P40" s="271"/>
      <c r="Q40" s="271">
        <v>1083</v>
      </c>
      <c r="R40" s="271"/>
      <c r="S40" s="271">
        <v>3650</v>
      </c>
      <c r="T40" s="220">
        <f t="shared" si="6"/>
        <v>750</v>
      </c>
      <c r="U40" s="272">
        <f t="shared" si="7"/>
        <v>0</v>
      </c>
      <c r="AD40" s="2">
        <v>1021</v>
      </c>
      <c r="AE40" s="3"/>
      <c r="AF40" s="98">
        <v>41730</v>
      </c>
    </row>
    <row r="41" spans="1:32" hidden="1" x14ac:dyDescent="0.3">
      <c r="A41" s="255">
        <v>129</v>
      </c>
      <c r="C41" s="217">
        <v>1098</v>
      </c>
      <c r="D41" s="218"/>
      <c r="E41" s="219">
        <v>1890</v>
      </c>
      <c r="F41" s="220">
        <f>IF(CEILING(E41/30*7,5)&gt;350,350,CEILING(E41/30*7,5))</f>
        <v>350</v>
      </c>
      <c r="G41" s="221">
        <v>42322</v>
      </c>
      <c r="H41" s="220">
        <f t="shared" si="3"/>
        <v>17</v>
      </c>
      <c r="I41" s="220">
        <f t="shared" si="4"/>
        <v>9</v>
      </c>
      <c r="J41" s="220">
        <f t="shared" si="5"/>
        <v>1</v>
      </c>
      <c r="K41" s="271"/>
      <c r="L41" s="271"/>
      <c r="M41" s="271"/>
      <c r="N41" s="271"/>
      <c r="O41" s="271"/>
      <c r="P41" s="271"/>
      <c r="Q41" s="271">
        <v>1085</v>
      </c>
      <c r="R41" s="271"/>
      <c r="S41" s="271">
        <v>2190</v>
      </c>
      <c r="T41" s="220">
        <f t="shared" si="6"/>
        <v>515</v>
      </c>
      <c r="U41" s="272">
        <f t="shared" si="7"/>
        <v>165</v>
      </c>
      <c r="AD41" s="2">
        <v>1023</v>
      </c>
      <c r="AE41" s="3"/>
      <c r="AF41" s="98">
        <v>42758</v>
      </c>
    </row>
    <row r="42" spans="1:32" hidden="1" x14ac:dyDescent="0.3">
      <c r="A42" s="255">
        <v>13</v>
      </c>
      <c r="C42" s="217">
        <v>1108</v>
      </c>
      <c r="D42" s="218"/>
      <c r="E42" s="219">
        <v>2100</v>
      </c>
      <c r="F42" s="220">
        <f>IF(CEILING(E42/30*7,5)&gt;750,750,IF(CEILING(E42/30*7,5)&lt;500,500,CEILING(E42/30*7,5)))</f>
        <v>500</v>
      </c>
      <c r="G42" s="221">
        <v>39650</v>
      </c>
      <c r="H42" s="220">
        <f t="shared" si="3"/>
        <v>10</v>
      </c>
      <c r="I42" s="220">
        <f t="shared" si="4"/>
        <v>1</v>
      </c>
      <c r="J42" s="220">
        <f t="shared" si="5"/>
        <v>9</v>
      </c>
      <c r="K42" s="271"/>
      <c r="L42" s="271"/>
      <c r="M42" s="271"/>
      <c r="N42" s="271"/>
      <c r="O42" s="271"/>
      <c r="P42" s="271"/>
      <c r="Q42" s="271">
        <v>1098</v>
      </c>
      <c r="R42" s="271"/>
      <c r="S42" s="271">
        <v>2425</v>
      </c>
      <c r="T42" s="220">
        <f t="shared" si="6"/>
        <v>570</v>
      </c>
      <c r="U42" s="272">
        <f t="shared" si="7"/>
        <v>70</v>
      </c>
      <c r="AD42" s="2">
        <v>1024</v>
      </c>
      <c r="AE42" s="3"/>
      <c r="AF42" s="98">
        <v>41632</v>
      </c>
    </row>
    <row r="43" spans="1:32" hidden="1" x14ac:dyDescent="0.3">
      <c r="A43" s="255">
        <v>50</v>
      </c>
      <c r="C43" s="217">
        <v>1109</v>
      </c>
      <c r="D43" s="218"/>
      <c r="E43" s="219">
        <v>1865</v>
      </c>
      <c r="F43" s="220">
        <v>500</v>
      </c>
      <c r="G43" s="221">
        <v>40435</v>
      </c>
      <c r="H43" s="220">
        <f t="shared" si="3"/>
        <v>17</v>
      </c>
      <c r="I43" s="220">
        <f t="shared" si="4"/>
        <v>11</v>
      </c>
      <c r="J43" s="220">
        <f t="shared" si="5"/>
        <v>6</v>
      </c>
      <c r="K43" s="271"/>
      <c r="L43" s="271"/>
      <c r="M43" s="271"/>
      <c r="N43" s="271"/>
      <c r="O43" s="271"/>
      <c r="P43" s="271"/>
      <c r="Q43" s="271">
        <v>1099</v>
      </c>
      <c r="R43" s="271"/>
      <c r="S43" s="271">
        <v>2240</v>
      </c>
      <c r="T43" s="220">
        <f t="shared" si="6"/>
        <v>525</v>
      </c>
      <c r="U43" s="272">
        <f t="shared" si="7"/>
        <v>25</v>
      </c>
      <c r="AD43" s="2">
        <v>1025</v>
      </c>
      <c r="AE43" s="3"/>
      <c r="AF43" s="98">
        <v>42869</v>
      </c>
    </row>
    <row r="44" spans="1:32" hidden="1" x14ac:dyDescent="0.3">
      <c r="A44" s="255">
        <v>63</v>
      </c>
      <c r="C44" s="217">
        <v>1114</v>
      </c>
      <c r="D44" s="218"/>
      <c r="E44" s="219">
        <v>1690</v>
      </c>
      <c r="F44" s="220">
        <v>500</v>
      </c>
      <c r="G44" s="221">
        <v>40912</v>
      </c>
      <c r="H44" s="220">
        <f t="shared" si="3"/>
        <v>27</v>
      </c>
      <c r="I44" s="220">
        <f t="shared" si="4"/>
        <v>7</v>
      </c>
      <c r="J44" s="220">
        <f t="shared" si="5"/>
        <v>5</v>
      </c>
      <c r="K44" s="271"/>
      <c r="L44" s="271"/>
      <c r="M44" s="271"/>
      <c r="N44" s="271"/>
      <c r="O44" s="271"/>
      <c r="P44" s="271"/>
      <c r="Q44" s="271">
        <v>1104</v>
      </c>
      <c r="R44" s="271"/>
      <c r="S44" s="271">
        <v>2275</v>
      </c>
      <c r="T44" s="220">
        <f t="shared" si="6"/>
        <v>535</v>
      </c>
      <c r="U44" s="272">
        <f t="shared" si="7"/>
        <v>35</v>
      </c>
      <c r="AD44" s="2">
        <v>1026</v>
      </c>
      <c r="AE44" s="3"/>
      <c r="AF44" s="98">
        <v>39746</v>
      </c>
    </row>
    <row r="45" spans="1:32" hidden="1" x14ac:dyDescent="0.3">
      <c r="A45" s="255">
        <v>21</v>
      </c>
      <c r="C45" s="217">
        <v>1118</v>
      </c>
      <c r="D45" s="218"/>
      <c r="E45" s="219">
        <v>1900</v>
      </c>
      <c r="F45" s="220">
        <f t="shared" ref="F45:F50" si="8">IF(CEILING(E45/30*7,5)&gt;750,750,IF(CEILING(E45/30*7,5)&lt;500,500,CEILING(E45/30*7,5)))</f>
        <v>500</v>
      </c>
      <c r="G45" s="221">
        <v>40345</v>
      </c>
      <c r="H45" s="220">
        <f t="shared" si="3"/>
        <v>15</v>
      </c>
      <c r="I45" s="220">
        <f t="shared" si="4"/>
        <v>2</v>
      </c>
      <c r="J45" s="220">
        <f t="shared" si="5"/>
        <v>7</v>
      </c>
      <c r="K45" s="271"/>
      <c r="L45" s="271"/>
      <c r="M45" s="271"/>
      <c r="N45" s="271"/>
      <c r="O45" s="271"/>
      <c r="P45" s="271"/>
      <c r="Q45" s="271">
        <v>1108</v>
      </c>
      <c r="R45" s="271"/>
      <c r="S45" s="271">
        <v>2200</v>
      </c>
      <c r="T45" s="220">
        <f t="shared" si="6"/>
        <v>515</v>
      </c>
      <c r="U45" s="272">
        <f t="shared" si="7"/>
        <v>15</v>
      </c>
      <c r="AD45" s="2">
        <v>1027</v>
      </c>
      <c r="AE45" s="3"/>
      <c r="AF45" s="98">
        <v>42189</v>
      </c>
    </row>
    <row r="46" spans="1:32" hidden="1" x14ac:dyDescent="0.3">
      <c r="A46" s="255">
        <v>14</v>
      </c>
      <c r="C46" s="217">
        <v>1119</v>
      </c>
      <c r="D46" s="218"/>
      <c r="E46" s="219">
        <v>2070</v>
      </c>
      <c r="F46" s="220">
        <f t="shared" si="8"/>
        <v>500</v>
      </c>
      <c r="G46" s="221">
        <v>39734</v>
      </c>
      <c r="H46" s="220">
        <f t="shared" si="3"/>
        <v>18</v>
      </c>
      <c r="I46" s="220">
        <f t="shared" si="4"/>
        <v>10</v>
      </c>
      <c r="J46" s="220">
        <f t="shared" si="5"/>
        <v>8</v>
      </c>
      <c r="K46" s="271"/>
      <c r="L46" s="271"/>
      <c r="M46" s="271"/>
      <c r="N46" s="271"/>
      <c r="O46" s="271"/>
      <c r="P46" s="271"/>
      <c r="Q46" s="271">
        <v>1109</v>
      </c>
      <c r="R46" s="271"/>
      <c r="S46" s="271">
        <v>2345</v>
      </c>
      <c r="T46" s="220">
        <f t="shared" si="6"/>
        <v>550</v>
      </c>
      <c r="U46" s="272">
        <f t="shared" si="7"/>
        <v>50</v>
      </c>
      <c r="AD46" s="2">
        <v>1028</v>
      </c>
      <c r="AE46" s="3"/>
      <c r="AF46" s="98">
        <v>41601</v>
      </c>
    </row>
    <row r="47" spans="1:32" hidden="1" x14ac:dyDescent="0.3">
      <c r="A47" s="255">
        <v>6</v>
      </c>
      <c r="C47" s="217">
        <v>1121</v>
      </c>
      <c r="D47" s="218"/>
      <c r="E47" s="219">
        <v>3400</v>
      </c>
      <c r="F47" s="220">
        <f t="shared" si="8"/>
        <v>750</v>
      </c>
      <c r="G47" s="221">
        <v>39586</v>
      </c>
      <c r="H47" s="220">
        <f t="shared" si="3"/>
        <v>13</v>
      </c>
      <c r="I47" s="220">
        <f t="shared" si="4"/>
        <v>3</v>
      </c>
      <c r="J47" s="220">
        <f t="shared" si="5"/>
        <v>9</v>
      </c>
      <c r="K47" s="271"/>
      <c r="L47" s="271"/>
      <c r="M47" s="271"/>
      <c r="N47" s="271"/>
      <c r="O47" s="271"/>
      <c r="P47" s="271"/>
      <c r="Q47" s="271">
        <v>1111</v>
      </c>
      <c r="R47" s="271"/>
      <c r="S47" s="271">
        <v>3800</v>
      </c>
      <c r="T47" s="220">
        <f t="shared" si="6"/>
        <v>750</v>
      </c>
      <c r="U47" s="272">
        <f t="shared" si="7"/>
        <v>0</v>
      </c>
      <c r="AD47" s="2">
        <v>1029</v>
      </c>
      <c r="AE47" s="3"/>
      <c r="AF47" s="98">
        <v>42340</v>
      </c>
    </row>
    <row r="48" spans="1:32" hidden="1" x14ac:dyDescent="0.3">
      <c r="A48" s="255">
        <v>15</v>
      </c>
      <c r="C48" s="217">
        <v>1125</v>
      </c>
      <c r="D48" s="218"/>
      <c r="E48" s="219">
        <v>2050</v>
      </c>
      <c r="F48" s="220">
        <f t="shared" si="8"/>
        <v>500</v>
      </c>
      <c r="G48" s="221">
        <v>39707</v>
      </c>
      <c r="H48" s="220">
        <f t="shared" si="3"/>
        <v>15</v>
      </c>
      <c r="I48" s="220">
        <f t="shared" si="4"/>
        <v>11</v>
      </c>
      <c r="J48" s="220">
        <f t="shared" si="5"/>
        <v>8</v>
      </c>
      <c r="K48" s="271"/>
      <c r="L48" s="271"/>
      <c r="M48" s="271"/>
      <c r="N48" s="271"/>
      <c r="O48" s="271"/>
      <c r="P48" s="271"/>
      <c r="Q48" s="271">
        <v>1113</v>
      </c>
      <c r="R48" s="271"/>
      <c r="S48" s="271">
        <v>2350</v>
      </c>
      <c r="T48" s="220">
        <f t="shared" si="6"/>
        <v>550</v>
      </c>
      <c r="U48" s="272">
        <f t="shared" si="7"/>
        <v>50</v>
      </c>
      <c r="AD48" s="2">
        <v>1031</v>
      </c>
      <c r="AE48" s="3"/>
      <c r="AF48" s="98">
        <v>39601</v>
      </c>
    </row>
    <row r="49" spans="1:32" hidden="1" x14ac:dyDescent="0.3">
      <c r="A49" s="255">
        <v>5</v>
      </c>
      <c r="C49" s="217">
        <v>1132</v>
      </c>
      <c r="D49" s="218"/>
      <c r="E49" s="219">
        <v>3510</v>
      </c>
      <c r="F49" s="220">
        <f t="shared" si="8"/>
        <v>750</v>
      </c>
      <c r="G49" s="221">
        <v>39588</v>
      </c>
      <c r="H49" s="220">
        <f t="shared" si="3"/>
        <v>11</v>
      </c>
      <c r="I49" s="220">
        <f t="shared" si="4"/>
        <v>3</v>
      </c>
      <c r="J49" s="220">
        <f t="shared" si="5"/>
        <v>9</v>
      </c>
      <c r="K49" s="271"/>
      <c r="L49" s="271"/>
      <c r="M49" s="271"/>
      <c r="N49" s="271"/>
      <c r="O49" s="271"/>
      <c r="P49" s="271"/>
      <c r="Q49" s="271">
        <v>1121</v>
      </c>
      <c r="R49" s="271"/>
      <c r="S49" s="271">
        <v>3910</v>
      </c>
      <c r="T49" s="220">
        <f t="shared" si="6"/>
        <v>750</v>
      </c>
      <c r="U49" s="272">
        <f t="shared" si="7"/>
        <v>0</v>
      </c>
      <c r="AD49" s="2">
        <v>1032</v>
      </c>
      <c r="AE49" s="3"/>
      <c r="AF49" s="98">
        <v>39603</v>
      </c>
    </row>
    <row r="50" spans="1:32" hidden="1" x14ac:dyDescent="0.3">
      <c r="A50" s="255">
        <v>9</v>
      </c>
      <c r="C50" s="217">
        <v>1134</v>
      </c>
      <c r="D50" s="218"/>
      <c r="E50" s="219">
        <v>3050</v>
      </c>
      <c r="F50" s="220">
        <f t="shared" si="8"/>
        <v>715</v>
      </c>
      <c r="G50" s="221">
        <v>39663</v>
      </c>
      <c r="H50" s="220">
        <f t="shared" si="3"/>
        <v>28</v>
      </c>
      <c r="I50" s="220">
        <f t="shared" si="4"/>
        <v>0</v>
      </c>
      <c r="J50" s="220">
        <f t="shared" si="5"/>
        <v>9</v>
      </c>
      <c r="K50" s="271"/>
      <c r="L50" s="271"/>
      <c r="M50" s="271"/>
      <c r="N50" s="271"/>
      <c r="O50" s="271"/>
      <c r="P50" s="271"/>
      <c r="Q50" s="271">
        <v>1123</v>
      </c>
      <c r="R50" s="271"/>
      <c r="S50" s="271">
        <v>3400</v>
      </c>
      <c r="T50" s="220">
        <f t="shared" si="6"/>
        <v>750</v>
      </c>
      <c r="U50" s="272">
        <f t="shared" si="7"/>
        <v>35</v>
      </c>
      <c r="AD50" s="2">
        <v>1033</v>
      </c>
      <c r="AE50" s="3"/>
      <c r="AF50" s="98">
        <v>41921</v>
      </c>
    </row>
    <row r="51" spans="1:32" hidden="1" x14ac:dyDescent="0.3">
      <c r="A51" s="255">
        <v>30</v>
      </c>
      <c r="C51" s="217">
        <v>1138</v>
      </c>
      <c r="D51" s="218"/>
      <c r="E51" s="219">
        <v>1860</v>
      </c>
      <c r="F51" s="220">
        <v>500</v>
      </c>
      <c r="G51" s="221">
        <v>39707</v>
      </c>
      <c r="H51" s="220">
        <f t="shared" si="3"/>
        <v>15</v>
      </c>
      <c r="I51" s="220">
        <f t="shared" si="4"/>
        <v>11</v>
      </c>
      <c r="J51" s="220">
        <f t="shared" si="5"/>
        <v>8</v>
      </c>
      <c r="K51" s="271"/>
      <c r="L51" s="271"/>
      <c r="M51" s="271"/>
      <c r="N51" s="271"/>
      <c r="O51" s="271"/>
      <c r="P51" s="271"/>
      <c r="Q51" s="271">
        <v>1127</v>
      </c>
      <c r="R51" s="271"/>
      <c r="S51" s="271">
        <v>2160</v>
      </c>
      <c r="T51" s="220">
        <f t="shared" si="6"/>
        <v>505</v>
      </c>
      <c r="U51" s="272">
        <f t="shared" si="7"/>
        <v>5</v>
      </c>
      <c r="AD51" s="2">
        <v>1034</v>
      </c>
      <c r="AE51" s="3"/>
      <c r="AF51" s="98">
        <v>40390</v>
      </c>
    </row>
    <row r="52" spans="1:32" hidden="1" x14ac:dyDescent="0.3">
      <c r="A52" s="255">
        <v>38</v>
      </c>
      <c r="C52" s="217">
        <v>1141</v>
      </c>
      <c r="D52" s="218"/>
      <c r="E52" s="219">
        <v>1875</v>
      </c>
      <c r="F52" s="220">
        <v>500</v>
      </c>
      <c r="G52" s="221">
        <v>39987</v>
      </c>
      <c r="H52" s="220">
        <f t="shared" si="3"/>
        <v>8</v>
      </c>
      <c r="I52" s="220">
        <f t="shared" si="4"/>
        <v>2</v>
      </c>
      <c r="J52" s="220">
        <f t="shared" si="5"/>
        <v>8</v>
      </c>
      <c r="K52" s="271"/>
      <c r="L52" s="271"/>
      <c r="M52" s="271"/>
      <c r="N52" s="271"/>
      <c r="O52" s="271"/>
      <c r="P52" s="271"/>
      <c r="Q52" s="271">
        <v>1130</v>
      </c>
      <c r="R52" s="271"/>
      <c r="S52" s="271">
        <v>2200</v>
      </c>
      <c r="T52" s="220">
        <f t="shared" si="6"/>
        <v>515</v>
      </c>
      <c r="U52" s="272">
        <f t="shared" si="7"/>
        <v>15</v>
      </c>
      <c r="AD52" s="2">
        <v>1037</v>
      </c>
      <c r="AE52" s="3"/>
      <c r="AF52" s="98">
        <v>39665</v>
      </c>
    </row>
    <row r="53" spans="1:32" hidden="1" x14ac:dyDescent="0.3">
      <c r="A53" s="255">
        <v>12</v>
      </c>
      <c r="C53" s="217">
        <v>1148</v>
      </c>
      <c r="D53" s="218"/>
      <c r="E53" s="219">
        <v>2105</v>
      </c>
      <c r="F53" s="220">
        <f>IF(CEILING(E53/30*7,5)&gt;750,750,IF(CEILING(E53/30*7,5)&lt;500,500,CEILING(E53/30*7,5)))</f>
        <v>500</v>
      </c>
      <c r="G53" s="221">
        <v>41923</v>
      </c>
      <c r="H53" s="220">
        <f t="shared" si="3"/>
        <v>20</v>
      </c>
      <c r="I53" s="220">
        <f t="shared" si="4"/>
        <v>10</v>
      </c>
      <c r="J53" s="220">
        <f t="shared" si="5"/>
        <v>2</v>
      </c>
      <c r="K53" s="271"/>
      <c r="L53" s="271"/>
      <c r="M53" s="271"/>
      <c r="N53" s="271"/>
      <c r="O53" s="271"/>
      <c r="P53" s="271"/>
      <c r="Q53" s="271">
        <v>1136</v>
      </c>
      <c r="R53" s="271"/>
      <c r="S53" s="271">
        <v>2305</v>
      </c>
      <c r="T53" s="220">
        <f t="shared" si="6"/>
        <v>540</v>
      </c>
      <c r="U53" s="272">
        <f t="shared" si="7"/>
        <v>40</v>
      </c>
      <c r="AD53" s="2">
        <v>1038</v>
      </c>
      <c r="AE53" s="3"/>
      <c r="AF53" s="98">
        <v>42049</v>
      </c>
    </row>
    <row r="54" spans="1:32" hidden="1" x14ac:dyDescent="0.3">
      <c r="A54" s="255">
        <v>10</v>
      </c>
      <c r="C54" s="217">
        <v>1157</v>
      </c>
      <c r="D54" s="218"/>
      <c r="E54" s="219">
        <v>2900</v>
      </c>
      <c r="F54" s="220">
        <f>IF(CEILING(E54/30*7,5)&gt;750,750,IF(CEILING(E54/30*7,5)&lt;500,500,CEILING(E54/30*7,5)))</f>
        <v>680</v>
      </c>
      <c r="G54" s="221">
        <v>39595</v>
      </c>
      <c r="H54" s="220">
        <f t="shared" si="3"/>
        <v>4</v>
      </c>
      <c r="I54" s="220">
        <f t="shared" si="4"/>
        <v>3</v>
      </c>
      <c r="J54" s="220">
        <f t="shared" si="5"/>
        <v>9</v>
      </c>
      <c r="K54" s="271"/>
      <c r="L54" s="271"/>
      <c r="M54" s="271"/>
      <c r="N54" s="271"/>
      <c r="O54" s="271"/>
      <c r="P54" s="271"/>
      <c r="Q54" s="271">
        <v>1146</v>
      </c>
      <c r="R54" s="271"/>
      <c r="S54" s="271">
        <v>3350</v>
      </c>
      <c r="T54" s="220">
        <f t="shared" si="6"/>
        <v>750</v>
      </c>
      <c r="U54" s="272">
        <f t="shared" si="7"/>
        <v>70</v>
      </c>
      <c r="AD54" s="2">
        <v>1041</v>
      </c>
      <c r="AE54" s="3"/>
      <c r="AF54" s="98">
        <v>40390</v>
      </c>
    </row>
    <row r="55" spans="1:32" hidden="1" x14ac:dyDescent="0.3">
      <c r="A55" s="255">
        <v>20</v>
      </c>
      <c r="C55" s="217">
        <v>1162</v>
      </c>
      <c r="D55" s="218"/>
      <c r="E55" s="219">
        <v>1900</v>
      </c>
      <c r="F55" s="220">
        <f>IF(CEILING(E55/30*7,5)&gt;750,750,IF(CEILING(E55/30*7,5)&lt;500,500,CEILING(E55/30*7,5)))</f>
        <v>500</v>
      </c>
      <c r="G55" s="221">
        <v>39814</v>
      </c>
      <c r="H55" s="220">
        <f t="shared" si="3"/>
        <v>30</v>
      </c>
      <c r="I55" s="220">
        <f t="shared" si="4"/>
        <v>7</v>
      </c>
      <c r="J55" s="220">
        <f t="shared" si="5"/>
        <v>8</v>
      </c>
      <c r="K55" s="271"/>
      <c r="L55" s="271"/>
      <c r="M55" s="271"/>
      <c r="N55" s="271"/>
      <c r="O55" s="271"/>
      <c r="P55" s="271"/>
      <c r="Q55" s="271">
        <v>1151</v>
      </c>
      <c r="R55" s="271"/>
      <c r="S55" s="271">
        <v>2200</v>
      </c>
      <c r="T55" s="220">
        <f t="shared" si="6"/>
        <v>515</v>
      </c>
      <c r="U55" s="272">
        <f t="shared" si="7"/>
        <v>15</v>
      </c>
      <c r="AD55" s="2">
        <v>1043</v>
      </c>
      <c r="AE55" s="3"/>
      <c r="AF55" s="98">
        <v>42931</v>
      </c>
    </row>
    <row r="56" spans="1:32" hidden="1" x14ac:dyDescent="0.3">
      <c r="A56" s="255">
        <v>2</v>
      </c>
      <c r="C56" s="217">
        <v>1163</v>
      </c>
      <c r="D56" s="218"/>
      <c r="E56" s="219">
        <v>4270</v>
      </c>
      <c r="F56" s="220">
        <f>IF(CEILING(E56/30*7,5)&gt;750,750,IF(CEILING(E56/30*7,5)&lt;500,500,CEILING(E56/30*7,5)))</f>
        <v>750</v>
      </c>
      <c r="G56" s="221">
        <v>39753</v>
      </c>
      <c r="H56" s="220">
        <f t="shared" si="3"/>
        <v>30</v>
      </c>
      <c r="I56" s="220">
        <f t="shared" si="4"/>
        <v>9</v>
      </c>
      <c r="J56" s="220">
        <f t="shared" si="5"/>
        <v>8</v>
      </c>
      <c r="K56" s="271"/>
      <c r="L56" s="271"/>
      <c r="M56" s="271"/>
      <c r="N56" s="271"/>
      <c r="O56" s="271"/>
      <c r="P56" s="271"/>
      <c r="Q56" s="271">
        <v>1152</v>
      </c>
      <c r="R56" s="271"/>
      <c r="S56" s="271">
        <v>4770</v>
      </c>
      <c r="T56" s="220">
        <f t="shared" si="6"/>
        <v>750</v>
      </c>
      <c r="U56" s="272">
        <f t="shared" si="7"/>
        <v>0</v>
      </c>
      <c r="AD56" s="2">
        <v>1044</v>
      </c>
      <c r="AE56" s="3"/>
      <c r="AF56" s="98">
        <v>41725</v>
      </c>
    </row>
    <row r="57" spans="1:32" hidden="1" x14ac:dyDescent="0.3">
      <c r="A57" s="255">
        <v>111</v>
      </c>
      <c r="C57" s="239">
        <v>1006</v>
      </c>
      <c r="D57" s="240"/>
      <c r="E57" s="241">
        <v>1275</v>
      </c>
      <c r="F57" s="242">
        <f>IF(CEILING(E57/30*7.5,5)&lt;400,400,CEILING(E57/30*7.5,5))+10</f>
        <v>410</v>
      </c>
      <c r="G57" s="243">
        <v>42092</v>
      </c>
      <c r="H57" s="242">
        <f t="shared" si="3"/>
        <v>2</v>
      </c>
      <c r="I57" s="242">
        <f t="shared" si="4"/>
        <v>5</v>
      </c>
      <c r="J57" s="242">
        <f t="shared" si="5"/>
        <v>2</v>
      </c>
      <c r="K57" s="269"/>
      <c r="L57" s="269"/>
      <c r="M57" s="269"/>
      <c r="N57" s="269"/>
      <c r="O57" s="269"/>
      <c r="P57" s="269"/>
      <c r="Q57" s="269">
        <v>1006</v>
      </c>
      <c r="R57" s="269"/>
      <c r="S57" s="269">
        <v>1500</v>
      </c>
      <c r="T57" s="242">
        <f>IF(CEILING(S57/30*7,5)&lt;400,400,CEILING(S57/30*7,5))</f>
        <v>400</v>
      </c>
      <c r="U57" s="270">
        <f t="shared" si="7"/>
        <v>-10</v>
      </c>
      <c r="AD57" s="2">
        <v>1045</v>
      </c>
      <c r="AE57" s="3"/>
      <c r="AF57" s="98">
        <v>40226</v>
      </c>
    </row>
    <row r="58" spans="1:32" hidden="1" x14ac:dyDescent="0.3">
      <c r="A58" s="255">
        <v>97</v>
      </c>
      <c r="C58" s="239">
        <v>1007</v>
      </c>
      <c r="D58" s="240"/>
      <c r="E58" s="241">
        <v>1425</v>
      </c>
      <c r="F58" s="242">
        <f>IF(CEILING(E58/30*7.5,5)&lt;400,400,CEILING(E58/30*7.5,5))+10</f>
        <v>410</v>
      </c>
      <c r="G58" s="243">
        <v>41994</v>
      </c>
      <c r="H58" s="242">
        <f t="shared" si="3"/>
        <v>10</v>
      </c>
      <c r="I58" s="242">
        <f t="shared" si="4"/>
        <v>8</v>
      </c>
      <c r="J58" s="242">
        <f t="shared" si="5"/>
        <v>2</v>
      </c>
      <c r="K58" s="269"/>
      <c r="L58" s="269"/>
      <c r="M58" s="269"/>
      <c r="N58" s="269"/>
      <c r="O58" s="269"/>
      <c r="P58" s="269"/>
      <c r="Q58" s="269">
        <v>1007</v>
      </c>
      <c r="R58" s="269"/>
      <c r="S58" s="269">
        <v>1675</v>
      </c>
      <c r="T58" s="242">
        <f>IF(CEILING(S58/30*7,5)&lt;400,400,CEILING(S58/30*7,5))</f>
        <v>400</v>
      </c>
      <c r="U58" s="270">
        <f t="shared" si="7"/>
        <v>-10</v>
      </c>
      <c r="AD58" s="2">
        <v>1046</v>
      </c>
      <c r="AE58" s="3"/>
      <c r="AF58" s="98">
        <v>40395</v>
      </c>
    </row>
    <row r="59" spans="1:32" hidden="1" x14ac:dyDescent="0.3">
      <c r="A59" s="255">
        <v>32</v>
      </c>
      <c r="C59" s="239">
        <v>1009</v>
      </c>
      <c r="D59" s="240"/>
      <c r="E59" s="241">
        <v>1450</v>
      </c>
      <c r="F59" s="242">
        <f>IF(CEILING(E59/30*7.5,5)&lt;400,400,CEILING(E59/30*7.5,5))+10</f>
        <v>410</v>
      </c>
      <c r="G59" s="243">
        <v>41798</v>
      </c>
      <c r="H59" s="242">
        <f t="shared" si="3"/>
        <v>23</v>
      </c>
      <c r="I59" s="242">
        <f t="shared" si="4"/>
        <v>2</v>
      </c>
      <c r="J59" s="242">
        <f t="shared" si="5"/>
        <v>3</v>
      </c>
      <c r="K59" s="269"/>
      <c r="L59" s="269"/>
      <c r="M59" s="269"/>
      <c r="N59" s="269"/>
      <c r="O59" s="269"/>
      <c r="P59" s="269"/>
      <c r="Q59" s="269">
        <v>1009</v>
      </c>
      <c r="R59" s="269"/>
      <c r="S59" s="269">
        <v>1700</v>
      </c>
      <c r="T59" s="242">
        <f>IF(CEILING(S59/30*7,5)&lt;400,400,CEILING(S59/30*7,5))</f>
        <v>400</v>
      </c>
      <c r="U59" s="270">
        <f t="shared" si="7"/>
        <v>-10</v>
      </c>
      <c r="AD59" s="2">
        <v>1047</v>
      </c>
      <c r="AE59" s="3"/>
      <c r="AF59" s="98">
        <v>42931</v>
      </c>
    </row>
    <row r="60" spans="1:32" hidden="1" x14ac:dyDescent="0.3">
      <c r="A60" s="255">
        <v>22</v>
      </c>
      <c r="C60" s="239">
        <v>1011</v>
      </c>
      <c r="D60" s="240"/>
      <c r="E60" s="241">
        <v>1510</v>
      </c>
      <c r="F60" s="242">
        <v>500</v>
      </c>
      <c r="G60" s="243">
        <v>39590</v>
      </c>
      <c r="H60" s="242">
        <f t="shared" si="3"/>
        <v>9</v>
      </c>
      <c r="I60" s="242">
        <f t="shared" si="4"/>
        <v>3</v>
      </c>
      <c r="J60" s="242">
        <f t="shared" si="5"/>
        <v>9</v>
      </c>
      <c r="K60" s="269"/>
      <c r="L60" s="269"/>
      <c r="M60" s="269"/>
      <c r="N60" s="269"/>
      <c r="O60" s="269"/>
      <c r="P60" s="269"/>
      <c r="Q60" s="269">
        <v>1011</v>
      </c>
      <c r="R60" s="269"/>
      <c r="S60" s="269">
        <v>1660</v>
      </c>
      <c r="T60" s="242">
        <f>IF(CEILING(S60/30*7,5)&lt;500,500,CEILING(S60/30*7,5))</f>
        <v>500</v>
      </c>
      <c r="U60" s="270">
        <f t="shared" si="7"/>
        <v>0</v>
      </c>
      <c r="AD60" s="2">
        <v>1049</v>
      </c>
      <c r="AE60" s="3"/>
      <c r="AF60" s="98">
        <v>40621</v>
      </c>
    </row>
    <row r="61" spans="1:32" hidden="1" x14ac:dyDescent="0.3">
      <c r="A61" s="255">
        <v>27</v>
      </c>
      <c r="C61" s="239">
        <v>1013</v>
      </c>
      <c r="D61" s="240"/>
      <c r="E61" s="241">
        <v>1705</v>
      </c>
      <c r="F61" s="242">
        <v>500</v>
      </c>
      <c r="G61" s="243">
        <v>40517</v>
      </c>
      <c r="H61" s="242">
        <f t="shared" si="3"/>
        <v>26</v>
      </c>
      <c r="I61" s="242">
        <f t="shared" si="4"/>
        <v>8</v>
      </c>
      <c r="J61" s="242">
        <f t="shared" si="5"/>
        <v>6</v>
      </c>
      <c r="K61" s="269"/>
      <c r="L61" s="269"/>
      <c r="M61" s="269"/>
      <c r="N61" s="269"/>
      <c r="O61" s="269"/>
      <c r="P61" s="269"/>
      <c r="Q61" s="269">
        <v>1012</v>
      </c>
      <c r="R61" s="269"/>
      <c r="S61" s="269">
        <v>2005</v>
      </c>
      <c r="T61" s="242">
        <f>IF(CEILING(S61/30*7,5)&lt;500,500,CEILING(S61/30*7,5))</f>
        <v>500</v>
      </c>
      <c r="U61" s="270">
        <f t="shared" si="7"/>
        <v>0</v>
      </c>
      <c r="AD61" s="2">
        <v>1050</v>
      </c>
      <c r="AE61" s="3"/>
      <c r="AF61" s="98">
        <v>42095</v>
      </c>
    </row>
    <row r="62" spans="1:32" hidden="1" x14ac:dyDescent="0.3">
      <c r="A62" s="255">
        <v>75</v>
      </c>
      <c r="C62" s="239">
        <v>1015</v>
      </c>
      <c r="D62" s="240"/>
      <c r="E62" s="241">
        <v>1400</v>
      </c>
      <c r="F62" s="242">
        <f>IF(CEILING(E62/30*7.5,5)&lt;400,400,CEILING(E62/30*7.5,5))+10</f>
        <v>410</v>
      </c>
      <c r="G62" s="243">
        <v>41315</v>
      </c>
      <c r="H62" s="242">
        <f t="shared" ref="H62:H93" si="9">DATEDIF(G62,$G$2,"md")</f>
        <v>21</v>
      </c>
      <c r="I62" s="242">
        <f t="shared" ref="I62:I93" si="10">DATEDIF(G62,$G$2,"ym")</f>
        <v>6</v>
      </c>
      <c r="J62" s="242">
        <f t="shared" ref="J62:J93" si="11">DATEDIF(G62,$G$2,"y")</f>
        <v>4</v>
      </c>
      <c r="K62" s="269"/>
      <c r="L62" s="269"/>
      <c r="M62" s="269"/>
      <c r="N62" s="269"/>
      <c r="O62" s="269"/>
      <c r="P62" s="269"/>
      <c r="Q62" s="269">
        <v>1014</v>
      </c>
      <c r="R62" s="269"/>
      <c r="S62" s="269">
        <v>1575</v>
      </c>
      <c r="T62" s="242">
        <f>IF(CEILING(S62/30*7,5)&lt;400,400,CEILING(S62/30*7,5))</f>
        <v>400</v>
      </c>
      <c r="U62" s="270">
        <f t="shared" ref="U62:U93" si="12">T62-F62</f>
        <v>-10</v>
      </c>
      <c r="AD62" s="2">
        <v>1051</v>
      </c>
      <c r="AE62" s="3"/>
      <c r="AF62" s="98">
        <v>41227</v>
      </c>
    </row>
    <row r="63" spans="1:32" hidden="1" x14ac:dyDescent="0.3">
      <c r="A63" s="255">
        <v>40</v>
      </c>
      <c r="C63" s="239">
        <v>1017</v>
      </c>
      <c r="D63" s="240"/>
      <c r="E63" s="241">
        <v>1680</v>
      </c>
      <c r="F63" s="242">
        <v>500</v>
      </c>
      <c r="G63" s="243">
        <v>39754</v>
      </c>
      <c r="H63" s="242">
        <f t="shared" si="9"/>
        <v>29</v>
      </c>
      <c r="I63" s="242">
        <f t="shared" si="10"/>
        <v>9</v>
      </c>
      <c r="J63" s="242">
        <f t="shared" si="11"/>
        <v>8</v>
      </c>
      <c r="K63" s="269"/>
      <c r="L63" s="269"/>
      <c r="M63" s="269"/>
      <c r="N63" s="269"/>
      <c r="O63" s="269"/>
      <c r="P63" s="269"/>
      <c r="Q63" s="269">
        <v>1015</v>
      </c>
      <c r="R63" s="269"/>
      <c r="S63" s="269">
        <v>1880</v>
      </c>
      <c r="T63" s="242">
        <f>IF(CEILING(S63/30*7,5)&lt;500,500,CEILING(S63/30*7,5))</f>
        <v>500</v>
      </c>
      <c r="U63" s="270">
        <f t="shared" si="12"/>
        <v>0</v>
      </c>
      <c r="AD63" s="2">
        <v>1052</v>
      </c>
      <c r="AE63" s="3"/>
      <c r="AF63" s="98">
        <v>42931</v>
      </c>
    </row>
    <row r="64" spans="1:32" hidden="1" x14ac:dyDescent="0.3">
      <c r="A64" s="255">
        <v>52</v>
      </c>
      <c r="C64" s="239">
        <v>1018</v>
      </c>
      <c r="D64" s="240"/>
      <c r="E64" s="241">
        <v>1870</v>
      </c>
      <c r="F64" s="242">
        <v>500</v>
      </c>
      <c r="G64" s="243">
        <v>39956</v>
      </c>
      <c r="H64" s="242">
        <f t="shared" si="9"/>
        <v>8</v>
      </c>
      <c r="I64" s="242">
        <f t="shared" si="10"/>
        <v>3</v>
      </c>
      <c r="J64" s="242">
        <f t="shared" si="11"/>
        <v>8</v>
      </c>
      <c r="K64" s="269"/>
      <c r="L64" s="269"/>
      <c r="M64" s="269"/>
      <c r="N64" s="269"/>
      <c r="O64" s="269"/>
      <c r="P64" s="269"/>
      <c r="Q64" s="269">
        <v>1016</v>
      </c>
      <c r="R64" s="269"/>
      <c r="S64" s="269">
        <v>2095</v>
      </c>
      <c r="T64" s="242">
        <f>IF(CEILING(S64/30*7,5)&lt;500,500,CEILING(S64/30*7,5))</f>
        <v>500</v>
      </c>
      <c r="U64" s="270">
        <f t="shared" si="12"/>
        <v>0</v>
      </c>
      <c r="AD64" s="2">
        <v>1053</v>
      </c>
      <c r="AE64" s="3"/>
      <c r="AF64" s="98">
        <v>42430</v>
      </c>
    </row>
    <row r="65" spans="1:32" hidden="1" x14ac:dyDescent="0.3">
      <c r="A65" s="255">
        <v>84</v>
      </c>
      <c r="C65" s="239">
        <v>1022</v>
      </c>
      <c r="D65" s="240"/>
      <c r="E65" s="241">
        <v>1600</v>
      </c>
      <c r="F65" s="242">
        <v>500</v>
      </c>
      <c r="G65" s="243">
        <v>40684</v>
      </c>
      <c r="H65" s="242">
        <f t="shared" si="9"/>
        <v>10</v>
      </c>
      <c r="I65" s="242">
        <f t="shared" si="10"/>
        <v>3</v>
      </c>
      <c r="J65" s="242">
        <f t="shared" si="11"/>
        <v>6</v>
      </c>
      <c r="K65" s="269"/>
      <c r="L65" s="269"/>
      <c r="M65" s="269"/>
      <c r="N65" s="269"/>
      <c r="O65" s="269"/>
      <c r="P65" s="269"/>
      <c r="Q65" s="269">
        <v>1020</v>
      </c>
      <c r="R65" s="269"/>
      <c r="S65" s="269">
        <v>1850</v>
      </c>
      <c r="T65" s="242">
        <f>IF(CEILING(S65/30*7,5)&lt;500,500,CEILING(S65/30*7,5))</f>
        <v>500</v>
      </c>
      <c r="U65" s="270">
        <f t="shared" si="12"/>
        <v>0</v>
      </c>
      <c r="AD65" s="2">
        <v>1054</v>
      </c>
      <c r="AE65" s="3"/>
      <c r="AF65" s="98">
        <v>42108</v>
      </c>
    </row>
    <row r="66" spans="1:32" hidden="1" x14ac:dyDescent="0.3">
      <c r="A66" s="255">
        <v>77</v>
      </c>
      <c r="C66" s="239">
        <v>1028</v>
      </c>
      <c r="D66" s="240"/>
      <c r="E66" s="241">
        <v>1425</v>
      </c>
      <c r="F66" s="242">
        <f>IF(CEILING(E66/30*7.5,5)&lt;400,400,CEILING(E66/30*7.5,5))+10</f>
        <v>410</v>
      </c>
      <c r="G66" s="243">
        <v>41601</v>
      </c>
      <c r="H66" s="242">
        <f t="shared" si="9"/>
        <v>8</v>
      </c>
      <c r="I66" s="242">
        <f t="shared" si="10"/>
        <v>9</v>
      </c>
      <c r="J66" s="242">
        <f t="shared" si="11"/>
        <v>3</v>
      </c>
      <c r="K66" s="269"/>
      <c r="L66" s="269"/>
      <c r="M66" s="269"/>
      <c r="N66" s="269"/>
      <c r="O66" s="269"/>
      <c r="P66" s="269"/>
      <c r="Q66" s="269">
        <v>1028</v>
      </c>
      <c r="R66" s="269"/>
      <c r="S66" s="269">
        <v>1675</v>
      </c>
      <c r="T66" s="242">
        <f>IF(CEILING(S66/30*7,5)&lt;400,400,CEILING(S66/30*7,5))</f>
        <v>400</v>
      </c>
      <c r="U66" s="270">
        <f t="shared" si="12"/>
        <v>-10</v>
      </c>
      <c r="AD66" s="2">
        <v>1055</v>
      </c>
      <c r="AE66" s="3"/>
      <c r="AF66" s="98">
        <v>41728</v>
      </c>
    </row>
    <row r="67" spans="1:32" hidden="1" x14ac:dyDescent="0.3">
      <c r="A67" s="255">
        <v>69</v>
      </c>
      <c r="C67" s="239">
        <v>1030</v>
      </c>
      <c r="D67" s="240"/>
      <c r="E67" s="241">
        <v>1715</v>
      </c>
      <c r="F67" s="242">
        <v>500</v>
      </c>
      <c r="G67" s="243">
        <v>40817</v>
      </c>
      <c r="H67" s="242">
        <f t="shared" si="9"/>
        <v>30</v>
      </c>
      <c r="I67" s="242">
        <f t="shared" si="10"/>
        <v>10</v>
      </c>
      <c r="J67" s="242">
        <f t="shared" si="11"/>
        <v>5</v>
      </c>
      <c r="K67" s="269"/>
      <c r="L67" s="269"/>
      <c r="M67" s="269"/>
      <c r="N67" s="269"/>
      <c r="O67" s="269"/>
      <c r="P67" s="269"/>
      <c r="Q67" s="269">
        <v>1030</v>
      </c>
      <c r="R67" s="269"/>
      <c r="S67" s="269">
        <v>2015</v>
      </c>
      <c r="T67" s="242">
        <f>IF(CEILING(S67/30*7,5)&lt;500,500,CEILING(S67/30*7,5))</f>
        <v>500</v>
      </c>
      <c r="U67" s="270">
        <f t="shared" si="12"/>
        <v>0</v>
      </c>
      <c r="AD67" s="2">
        <v>1057</v>
      </c>
      <c r="AE67" s="3"/>
      <c r="AF67" s="98">
        <v>40337</v>
      </c>
    </row>
    <row r="68" spans="1:32" hidden="1" x14ac:dyDescent="0.3">
      <c r="A68" s="255">
        <v>48</v>
      </c>
      <c r="C68" s="239">
        <v>1032</v>
      </c>
      <c r="D68" s="240"/>
      <c r="E68" s="241">
        <v>1870</v>
      </c>
      <c r="F68" s="242">
        <v>500</v>
      </c>
      <c r="G68" s="243">
        <v>39603</v>
      </c>
      <c r="H68" s="242">
        <f t="shared" si="9"/>
        <v>27</v>
      </c>
      <c r="I68" s="242">
        <f t="shared" si="10"/>
        <v>2</v>
      </c>
      <c r="J68" s="242">
        <f t="shared" si="11"/>
        <v>9</v>
      </c>
      <c r="K68" s="269"/>
      <c r="L68" s="269"/>
      <c r="M68" s="269"/>
      <c r="N68" s="269"/>
      <c r="O68" s="269"/>
      <c r="P68" s="269"/>
      <c r="Q68" s="269">
        <v>1032</v>
      </c>
      <c r="R68" s="269"/>
      <c r="S68" s="269">
        <v>2120</v>
      </c>
      <c r="T68" s="242">
        <f>IF(CEILING(S68/30*7,5)&lt;500,500,CEILING(S68/30*7,5))</f>
        <v>500</v>
      </c>
      <c r="U68" s="270">
        <f t="shared" si="12"/>
        <v>0</v>
      </c>
      <c r="AD68" s="2">
        <v>1058</v>
      </c>
      <c r="AE68" s="3"/>
      <c r="AF68" s="98">
        <v>41801</v>
      </c>
    </row>
    <row r="69" spans="1:32" hidden="1" x14ac:dyDescent="0.3">
      <c r="A69" s="255">
        <v>83</v>
      </c>
      <c r="C69" s="239">
        <v>1033</v>
      </c>
      <c r="D69" s="240"/>
      <c r="E69" s="241">
        <v>1400</v>
      </c>
      <c r="F69" s="242">
        <f>IF(CEILING(E69/30*7.5,5)&lt;400,400,CEILING(E69/30*7.5,5))+10</f>
        <v>410</v>
      </c>
      <c r="G69" s="243">
        <v>41921</v>
      </c>
      <c r="H69" s="242">
        <f t="shared" si="9"/>
        <v>22</v>
      </c>
      <c r="I69" s="242">
        <f t="shared" si="10"/>
        <v>10</v>
      </c>
      <c r="J69" s="242">
        <f t="shared" si="11"/>
        <v>2</v>
      </c>
      <c r="K69" s="269"/>
      <c r="L69" s="269"/>
      <c r="M69" s="269"/>
      <c r="N69" s="269"/>
      <c r="O69" s="269"/>
      <c r="P69" s="269"/>
      <c r="Q69" s="269">
        <v>1033</v>
      </c>
      <c r="R69" s="269"/>
      <c r="S69" s="269">
        <v>1650</v>
      </c>
      <c r="T69" s="242">
        <f>IF(CEILING(S69/30*7,5)&lt;400,400,CEILING(S69/30*7,5))</f>
        <v>400</v>
      </c>
      <c r="U69" s="270">
        <f t="shared" si="12"/>
        <v>-10</v>
      </c>
      <c r="AD69" s="2">
        <v>1059</v>
      </c>
      <c r="AE69" s="3"/>
      <c r="AF69" s="98">
        <v>40404</v>
      </c>
    </row>
    <row r="70" spans="1:32" hidden="1" x14ac:dyDescent="0.3">
      <c r="A70" s="255">
        <v>62</v>
      </c>
      <c r="C70" s="239">
        <v>1034</v>
      </c>
      <c r="D70" s="240"/>
      <c r="E70" s="241">
        <v>1620</v>
      </c>
      <c r="F70" s="242">
        <v>500</v>
      </c>
      <c r="G70" s="243">
        <v>40390</v>
      </c>
      <c r="H70" s="242">
        <f t="shared" si="9"/>
        <v>0</v>
      </c>
      <c r="I70" s="242">
        <f t="shared" si="10"/>
        <v>1</v>
      </c>
      <c r="J70" s="242">
        <f t="shared" si="11"/>
        <v>7</v>
      </c>
      <c r="K70" s="269"/>
      <c r="L70" s="269"/>
      <c r="M70" s="269"/>
      <c r="N70" s="269"/>
      <c r="O70" s="269"/>
      <c r="P70" s="269"/>
      <c r="Q70" s="269">
        <v>1034</v>
      </c>
      <c r="R70" s="269"/>
      <c r="S70" s="269">
        <v>1870</v>
      </c>
      <c r="T70" s="242">
        <f>IF(CEILING(S70/30*7,5)&lt;500,500,CEILING(S70/30*7,5))</f>
        <v>500</v>
      </c>
      <c r="U70" s="270">
        <f t="shared" si="12"/>
        <v>0</v>
      </c>
      <c r="AD70" s="2">
        <v>1062</v>
      </c>
      <c r="AE70" s="3"/>
      <c r="AF70" s="98">
        <v>40220</v>
      </c>
    </row>
    <row r="71" spans="1:32" hidden="1" x14ac:dyDescent="0.3">
      <c r="A71" s="255">
        <v>96</v>
      </c>
      <c r="C71" s="239">
        <v>1040</v>
      </c>
      <c r="D71" s="240"/>
      <c r="E71" s="241">
        <v>1425</v>
      </c>
      <c r="F71" s="242">
        <f>IF(CEILING(E71/30*7.5,5)&lt;400,400,CEILING(E71/30*7.5,5))+10</f>
        <v>410</v>
      </c>
      <c r="G71" s="243">
        <v>41776</v>
      </c>
      <c r="H71" s="242">
        <f t="shared" si="9"/>
        <v>14</v>
      </c>
      <c r="I71" s="242">
        <f t="shared" si="10"/>
        <v>3</v>
      </c>
      <c r="J71" s="242">
        <f t="shared" si="11"/>
        <v>3</v>
      </c>
      <c r="K71" s="269"/>
      <c r="L71" s="269"/>
      <c r="M71" s="269"/>
      <c r="N71" s="269"/>
      <c r="O71" s="269"/>
      <c r="P71" s="269"/>
      <c r="Q71" s="269">
        <v>1039</v>
      </c>
      <c r="R71" s="269"/>
      <c r="S71" s="269">
        <v>1675</v>
      </c>
      <c r="T71" s="242">
        <f>IF(CEILING(S71/30*7,5)&lt;400,400,CEILING(S71/30*7,5))</f>
        <v>400</v>
      </c>
      <c r="U71" s="270">
        <f t="shared" si="12"/>
        <v>-10</v>
      </c>
      <c r="AD71" s="2">
        <v>1063</v>
      </c>
      <c r="AE71" s="3"/>
      <c r="AF71" s="98">
        <v>39760</v>
      </c>
    </row>
    <row r="72" spans="1:32" hidden="1" x14ac:dyDescent="0.3">
      <c r="A72" s="255">
        <v>29</v>
      </c>
      <c r="C72" s="239">
        <v>1043</v>
      </c>
      <c r="D72" s="240"/>
      <c r="E72" s="241">
        <v>1695</v>
      </c>
      <c r="F72" s="242">
        <v>500</v>
      </c>
      <c r="G72" s="243">
        <v>40390</v>
      </c>
      <c r="H72" s="242">
        <f t="shared" si="9"/>
        <v>0</v>
      </c>
      <c r="I72" s="242">
        <f t="shared" si="10"/>
        <v>1</v>
      </c>
      <c r="J72" s="242">
        <f t="shared" si="11"/>
        <v>7</v>
      </c>
      <c r="K72" s="269"/>
      <c r="L72" s="269"/>
      <c r="M72" s="269"/>
      <c r="N72" s="269"/>
      <c r="O72" s="269"/>
      <c r="P72" s="269"/>
      <c r="Q72" s="269">
        <v>1041</v>
      </c>
      <c r="R72" s="269"/>
      <c r="S72" s="269">
        <v>1945</v>
      </c>
      <c r="T72" s="242">
        <f>IF(CEILING(S72/30*7,5)&lt;500,500,CEILING(S72/30*7,5))</f>
        <v>500</v>
      </c>
      <c r="U72" s="270">
        <f t="shared" si="12"/>
        <v>0</v>
      </c>
      <c r="AD72" s="2">
        <v>1065</v>
      </c>
      <c r="AE72" s="3"/>
      <c r="AF72" s="98">
        <v>39694</v>
      </c>
    </row>
    <row r="73" spans="1:32" hidden="1" x14ac:dyDescent="0.3">
      <c r="A73" s="255">
        <v>110</v>
      </c>
      <c r="C73" s="239">
        <v>1044</v>
      </c>
      <c r="D73" s="240"/>
      <c r="E73" s="241">
        <v>1400</v>
      </c>
      <c r="F73" s="242">
        <f>IF(CEILING(E73/30*7.5,5)&lt;400,400,CEILING(E73/30*7.5,5))+10</f>
        <v>410</v>
      </c>
      <c r="G73" s="243">
        <v>41699</v>
      </c>
      <c r="H73" s="242">
        <f t="shared" si="9"/>
        <v>30</v>
      </c>
      <c r="I73" s="242">
        <f t="shared" si="10"/>
        <v>5</v>
      </c>
      <c r="J73" s="242">
        <f t="shared" si="11"/>
        <v>3</v>
      </c>
      <c r="K73" s="269"/>
      <c r="L73" s="269"/>
      <c r="M73" s="269"/>
      <c r="N73" s="269"/>
      <c r="O73" s="269"/>
      <c r="P73" s="269"/>
      <c r="Q73" s="269">
        <v>1042</v>
      </c>
      <c r="R73" s="269"/>
      <c r="S73" s="269">
        <v>1650</v>
      </c>
      <c r="T73" s="242">
        <f>IF(CEILING(S73/30*7,5)&lt;400,400,CEILING(S73/30*7,5))</f>
        <v>400</v>
      </c>
      <c r="U73" s="270">
        <f t="shared" si="12"/>
        <v>-10</v>
      </c>
      <c r="AD73" s="2">
        <v>1066</v>
      </c>
      <c r="AE73" s="3"/>
      <c r="AF73" s="98">
        <v>42421</v>
      </c>
    </row>
    <row r="74" spans="1:32" hidden="1" x14ac:dyDescent="0.3">
      <c r="A74" s="255">
        <v>81</v>
      </c>
      <c r="C74" s="239">
        <v>1045</v>
      </c>
      <c r="D74" s="240"/>
      <c r="E74" s="241">
        <v>1375</v>
      </c>
      <c r="F74" s="242">
        <f>IF(CEILING(E74/30*7.5,5)&lt;400,400,CEILING(E74/30*7.5,5))+10</f>
        <v>410</v>
      </c>
      <c r="G74" s="243">
        <v>41725</v>
      </c>
      <c r="H74" s="242">
        <f t="shared" si="9"/>
        <v>4</v>
      </c>
      <c r="I74" s="242">
        <f t="shared" si="10"/>
        <v>5</v>
      </c>
      <c r="J74" s="242">
        <f t="shared" si="11"/>
        <v>3</v>
      </c>
      <c r="K74" s="269"/>
      <c r="L74" s="269"/>
      <c r="M74" s="269"/>
      <c r="N74" s="269"/>
      <c r="O74" s="269"/>
      <c r="P74" s="269"/>
      <c r="Q74" s="269">
        <v>1044</v>
      </c>
      <c r="R74" s="269"/>
      <c r="S74" s="269">
        <v>1625</v>
      </c>
      <c r="T74" s="242">
        <f>IF(CEILING(S74/30*7,5)&lt;400,400,CEILING(S74/30*7,5))</f>
        <v>400</v>
      </c>
      <c r="U74" s="270">
        <f t="shared" si="12"/>
        <v>-10</v>
      </c>
      <c r="AD74" s="2">
        <v>1067</v>
      </c>
      <c r="AE74" s="3"/>
      <c r="AF74" s="98">
        <v>42242</v>
      </c>
    </row>
    <row r="75" spans="1:32" hidden="1" x14ac:dyDescent="0.3">
      <c r="A75" s="255">
        <v>58</v>
      </c>
      <c r="C75" s="239">
        <v>1046</v>
      </c>
      <c r="D75" s="240"/>
      <c r="E75" s="241">
        <v>1580</v>
      </c>
      <c r="F75" s="242">
        <v>500</v>
      </c>
      <c r="G75" s="243">
        <v>40226</v>
      </c>
      <c r="H75" s="242">
        <f t="shared" si="9"/>
        <v>14</v>
      </c>
      <c r="I75" s="242">
        <f t="shared" si="10"/>
        <v>6</v>
      </c>
      <c r="J75" s="242">
        <f t="shared" si="11"/>
        <v>7</v>
      </c>
      <c r="K75" s="269"/>
      <c r="L75" s="269"/>
      <c r="M75" s="269"/>
      <c r="N75" s="269"/>
      <c r="O75" s="269"/>
      <c r="P75" s="269"/>
      <c r="Q75" s="269">
        <v>1045</v>
      </c>
      <c r="R75" s="269"/>
      <c r="S75" s="269">
        <v>1830</v>
      </c>
      <c r="T75" s="242">
        <f>IF(CEILING(S75/30*7,5)&lt;500,500,CEILING(S75/30*7,5))</f>
        <v>500</v>
      </c>
      <c r="U75" s="270">
        <f t="shared" si="12"/>
        <v>0</v>
      </c>
      <c r="AD75" s="2">
        <v>1068</v>
      </c>
      <c r="AE75" s="3"/>
      <c r="AF75" s="98">
        <v>40486</v>
      </c>
    </row>
    <row r="76" spans="1:32" hidden="1" x14ac:dyDescent="0.3">
      <c r="A76" s="255">
        <v>36</v>
      </c>
      <c r="C76" s="239">
        <v>1047</v>
      </c>
      <c r="D76" s="240"/>
      <c r="E76" s="241">
        <v>1450</v>
      </c>
      <c r="F76" s="242">
        <v>500</v>
      </c>
      <c r="G76" s="243">
        <v>40395</v>
      </c>
      <c r="H76" s="242">
        <f t="shared" si="9"/>
        <v>26</v>
      </c>
      <c r="I76" s="242">
        <f t="shared" si="10"/>
        <v>0</v>
      </c>
      <c r="J76" s="242">
        <f t="shared" si="11"/>
        <v>7</v>
      </c>
      <c r="K76" s="269"/>
      <c r="L76" s="269"/>
      <c r="M76" s="269"/>
      <c r="N76" s="269"/>
      <c r="O76" s="269"/>
      <c r="P76" s="269"/>
      <c r="Q76" s="269">
        <v>1046</v>
      </c>
      <c r="R76" s="269"/>
      <c r="S76" s="269">
        <v>1650</v>
      </c>
      <c r="T76" s="242">
        <f>IF(CEILING(S76/30*7,5)&lt;500,500,CEILING(S76/30*7,5))</f>
        <v>500</v>
      </c>
      <c r="U76" s="270">
        <f t="shared" si="12"/>
        <v>0</v>
      </c>
      <c r="AD76" s="2">
        <v>1069</v>
      </c>
      <c r="AE76" s="3"/>
      <c r="AF76" s="98">
        <v>42294</v>
      </c>
    </row>
    <row r="77" spans="1:32" hidden="1" x14ac:dyDescent="0.3">
      <c r="A77" s="255">
        <v>78</v>
      </c>
      <c r="C77" s="239">
        <v>1050</v>
      </c>
      <c r="D77" s="240"/>
      <c r="E77" s="241">
        <v>1375</v>
      </c>
      <c r="F77" s="242">
        <f>IF(CEILING(E77/30*7.5,5)&lt;400,400,CEILING(E77/30*7.5,5))+10</f>
        <v>410</v>
      </c>
      <c r="G77" s="243">
        <v>41715</v>
      </c>
      <c r="H77" s="242">
        <f t="shared" si="9"/>
        <v>14</v>
      </c>
      <c r="I77" s="242">
        <f t="shared" si="10"/>
        <v>5</v>
      </c>
      <c r="J77" s="242">
        <f t="shared" si="11"/>
        <v>3</v>
      </c>
      <c r="K77" s="269"/>
      <c r="L77" s="269"/>
      <c r="M77" s="269"/>
      <c r="N77" s="269"/>
      <c r="O77" s="269"/>
      <c r="P77" s="269"/>
      <c r="Q77" s="269">
        <v>1048</v>
      </c>
      <c r="R77" s="269"/>
      <c r="S77" s="269">
        <v>1575</v>
      </c>
      <c r="T77" s="242">
        <f>IF(CEILING(S77/30*7,5)&lt;400,400,CEILING(S77/30*7,5))</f>
        <v>400</v>
      </c>
      <c r="U77" s="270">
        <f t="shared" si="12"/>
        <v>-10</v>
      </c>
      <c r="AD77" s="2">
        <v>1071</v>
      </c>
      <c r="AE77" s="3"/>
      <c r="AF77" s="98">
        <v>40615</v>
      </c>
    </row>
    <row r="78" spans="1:32" hidden="1" x14ac:dyDescent="0.3">
      <c r="A78" s="255">
        <v>70</v>
      </c>
      <c r="C78" s="239">
        <v>1054</v>
      </c>
      <c r="D78" s="240"/>
      <c r="E78" s="241">
        <v>1375</v>
      </c>
      <c r="F78" s="242">
        <f>IF(CEILING(E78/30*7.5,5)&lt;400,400,CEILING(E78/30*7.5,5))+10</f>
        <v>410</v>
      </c>
      <c r="G78" s="243">
        <v>41227</v>
      </c>
      <c r="H78" s="242">
        <f t="shared" si="9"/>
        <v>17</v>
      </c>
      <c r="I78" s="242">
        <f t="shared" si="10"/>
        <v>9</v>
      </c>
      <c r="J78" s="242">
        <f t="shared" si="11"/>
        <v>4</v>
      </c>
      <c r="K78" s="269"/>
      <c r="L78" s="269"/>
      <c r="M78" s="269"/>
      <c r="N78" s="269"/>
      <c r="O78" s="269"/>
      <c r="P78" s="269"/>
      <c r="Q78" s="269">
        <v>1051</v>
      </c>
      <c r="R78" s="269"/>
      <c r="S78" s="269">
        <v>1600</v>
      </c>
      <c r="T78" s="242">
        <f>IF(CEILING(S78/30*7,5)&lt;400,400,CEILING(S78/30*7,5))</f>
        <v>400</v>
      </c>
      <c r="U78" s="270">
        <f t="shared" si="12"/>
        <v>-10</v>
      </c>
      <c r="AD78" s="2">
        <v>1072</v>
      </c>
      <c r="AE78" s="3"/>
      <c r="AF78" s="98">
        <v>40666</v>
      </c>
    </row>
    <row r="79" spans="1:32" hidden="1" x14ac:dyDescent="0.3">
      <c r="A79" s="255">
        <v>89</v>
      </c>
      <c r="C79" s="239">
        <v>1056</v>
      </c>
      <c r="D79" s="240"/>
      <c r="E79" s="241">
        <v>1275</v>
      </c>
      <c r="F79" s="242">
        <f>IF(CEILING(E79/30*7.5,5)&lt;400,400,CEILING(E79/30*7.5,5))+10</f>
        <v>410</v>
      </c>
      <c r="G79" s="243">
        <v>42108</v>
      </c>
      <c r="H79" s="242">
        <f t="shared" si="9"/>
        <v>17</v>
      </c>
      <c r="I79" s="242">
        <f t="shared" si="10"/>
        <v>4</v>
      </c>
      <c r="J79" s="242">
        <f t="shared" si="11"/>
        <v>2</v>
      </c>
      <c r="K79" s="269"/>
      <c r="L79" s="269"/>
      <c r="M79" s="269"/>
      <c r="N79" s="269"/>
      <c r="O79" s="269"/>
      <c r="P79" s="269"/>
      <c r="Q79" s="269">
        <v>1054</v>
      </c>
      <c r="R79" s="269"/>
      <c r="S79" s="269">
        <v>1525</v>
      </c>
      <c r="T79" s="242">
        <f>IF(CEILING(S79/30*7,5)&lt;400,400,CEILING(S79/30*7,5))</f>
        <v>400</v>
      </c>
      <c r="U79" s="270">
        <f t="shared" si="12"/>
        <v>-10</v>
      </c>
      <c r="AD79" s="2">
        <v>1073</v>
      </c>
      <c r="AE79" s="3"/>
      <c r="AF79" s="98">
        <v>40520</v>
      </c>
    </row>
    <row r="80" spans="1:32" hidden="1" x14ac:dyDescent="0.3">
      <c r="A80" s="255">
        <v>109</v>
      </c>
      <c r="C80" s="239">
        <v>1057</v>
      </c>
      <c r="D80" s="240"/>
      <c r="E80" s="241">
        <v>1375</v>
      </c>
      <c r="F80" s="242">
        <f>IF(CEILING(E80/30*7.5,5)&lt;400,400,CEILING(E80/30*7.5,5))+10</f>
        <v>410</v>
      </c>
      <c r="G80" s="243">
        <v>41728</v>
      </c>
      <c r="H80" s="242">
        <f t="shared" si="9"/>
        <v>1</v>
      </c>
      <c r="I80" s="242">
        <f t="shared" si="10"/>
        <v>5</v>
      </c>
      <c r="J80" s="242">
        <f t="shared" si="11"/>
        <v>3</v>
      </c>
      <c r="K80" s="269"/>
      <c r="L80" s="269"/>
      <c r="M80" s="269"/>
      <c r="N80" s="269"/>
      <c r="O80" s="269"/>
      <c r="P80" s="269"/>
      <c r="Q80" s="269">
        <v>1055</v>
      </c>
      <c r="R80" s="269"/>
      <c r="S80" s="269">
        <v>1625</v>
      </c>
      <c r="T80" s="242">
        <f>IF(CEILING(S80/30*7,5)&lt;400,400,CEILING(S80/30*7,5))</f>
        <v>400</v>
      </c>
      <c r="U80" s="270">
        <f t="shared" si="12"/>
        <v>-10</v>
      </c>
      <c r="AD80" s="2">
        <v>1074</v>
      </c>
      <c r="AE80" s="3"/>
      <c r="AF80" s="98">
        <v>40338</v>
      </c>
    </row>
    <row r="81" spans="1:32" hidden="1" x14ac:dyDescent="0.3">
      <c r="A81" s="255">
        <v>57</v>
      </c>
      <c r="C81" s="239">
        <v>1059</v>
      </c>
      <c r="D81" s="240"/>
      <c r="E81" s="241">
        <v>1645</v>
      </c>
      <c r="F81" s="242">
        <v>500</v>
      </c>
      <c r="G81" s="243">
        <v>40337</v>
      </c>
      <c r="H81" s="242">
        <f t="shared" si="9"/>
        <v>23</v>
      </c>
      <c r="I81" s="242">
        <f t="shared" si="10"/>
        <v>2</v>
      </c>
      <c r="J81" s="242">
        <f t="shared" si="11"/>
        <v>7</v>
      </c>
      <c r="K81" s="269"/>
      <c r="L81" s="269"/>
      <c r="M81" s="269"/>
      <c r="N81" s="269"/>
      <c r="O81" s="269"/>
      <c r="P81" s="269"/>
      <c r="Q81" s="269">
        <v>1057</v>
      </c>
      <c r="R81" s="269"/>
      <c r="S81" s="269">
        <v>1895</v>
      </c>
      <c r="T81" s="242">
        <f t="shared" ref="T81:T93" si="13">IF(CEILING(S81/30*7,5)&lt;500,500,CEILING(S81/30*7,5))</f>
        <v>500</v>
      </c>
      <c r="U81" s="270">
        <f t="shared" si="12"/>
        <v>0</v>
      </c>
      <c r="AD81" s="2">
        <v>1075</v>
      </c>
      <c r="AE81" s="3"/>
      <c r="AF81" s="98">
        <v>42213</v>
      </c>
    </row>
    <row r="82" spans="1:32" hidden="1" x14ac:dyDescent="0.3">
      <c r="A82" s="255">
        <v>56</v>
      </c>
      <c r="C82" s="239">
        <v>1061</v>
      </c>
      <c r="D82" s="240"/>
      <c r="E82" s="241">
        <v>1550</v>
      </c>
      <c r="F82" s="242">
        <v>500</v>
      </c>
      <c r="G82" s="243">
        <v>40404</v>
      </c>
      <c r="H82" s="242">
        <f t="shared" si="9"/>
        <v>17</v>
      </c>
      <c r="I82" s="242">
        <f t="shared" si="10"/>
        <v>0</v>
      </c>
      <c r="J82" s="242">
        <f t="shared" si="11"/>
        <v>7</v>
      </c>
      <c r="K82" s="269"/>
      <c r="L82" s="269"/>
      <c r="M82" s="269"/>
      <c r="N82" s="269"/>
      <c r="O82" s="269"/>
      <c r="P82" s="269"/>
      <c r="Q82" s="269">
        <v>1059</v>
      </c>
      <c r="R82" s="269"/>
      <c r="S82" s="269">
        <v>1750</v>
      </c>
      <c r="T82" s="242">
        <f t="shared" si="13"/>
        <v>500</v>
      </c>
      <c r="U82" s="270">
        <f t="shared" si="12"/>
        <v>0</v>
      </c>
      <c r="AD82" s="2">
        <v>1076</v>
      </c>
      <c r="AE82" s="3"/>
      <c r="AF82" s="98">
        <v>39623</v>
      </c>
    </row>
    <row r="83" spans="1:32" hidden="1" x14ac:dyDescent="0.3">
      <c r="A83" s="255">
        <v>46</v>
      </c>
      <c r="C83" s="239">
        <v>1064</v>
      </c>
      <c r="D83" s="240"/>
      <c r="E83" s="241">
        <v>1690</v>
      </c>
      <c r="F83" s="242">
        <v>500</v>
      </c>
      <c r="G83" s="243">
        <v>40220</v>
      </c>
      <c r="H83" s="242">
        <f t="shared" si="9"/>
        <v>20</v>
      </c>
      <c r="I83" s="242">
        <f t="shared" si="10"/>
        <v>6</v>
      </c>
      <c r="J83" s="242">
        <f t="shared" si="11"/>
        <v>7</v>
      </c>
      <c r="K83" s="269"/>
      <c r="L83" s="269"/>
      <c r="M83" s="269"/>
      <c r="N83" s="269"/>
      <c r="O83" s="269"/>
      <c r="P83" s="269"/>
      <c r="Q83" s="269">
        <v>1062</v>
      </c>
      <c r="R83" s="269"/>
      <c r="S83" s="269">
        <v>1890</v>
      </c>
      <c r="T83" s="242">
        <f t="shared" si="13"/>
        <v>500</v>
      </c>
      <c r="U83" s="270">
        <f t="shared" si="12"/>
        <v>0</v>
      </c>
      <c r="AD83" s="2">
        <v>1078</v>
      </c>
      <c r="AE83" s="3"/>
      <c r="AF83" s="98">
        <v>41763</v>
      </c>
    </row>
    <row r="84" spans="1:32" hidden="1" x14ac:dyDescent="0.3">
      <c r="A84" s="255">
        <v>41</v>
      </c>
      <c r="C84" s="239">
        <v>1065</v>
      </c>
      <c r="D84" s="240"/>
      <c r="E84" s="241">
        <v>1795</v>
      </c>
      <c r="F84" s="242">
        <v>500</v>
      </c>
      <c r="G84" s="243">
        <v>39650</v>
      </c>
      <c r="H84" s="242">
        <f t="shared" si="9"/>
        <v>10</v>
      </c>
      <c r="I84" s="242">
        <f t="shared" si="10"/>
        <v>1</v>
      </c>
      <c r="J84" s="242">
        <f t="shared" si="11"/>
        <v>9</v>
      </c>
      <c r="K84" s="269"/>
      <c r="L84" s="269"/>
      <c r="M84" s="269"/>
      <c r="N84" s="269"/>
      <c r="O84" s="269"/>
      <c r="P84" s="269"/>
      <c r="Q84" s="269">
        <v>1153</v>
      </c>
      <c r="R84" s="269"/>
      <c r="S84" s="269">
        <v>2020</v>
      </c>
      <c r="T84" s="242">
        <f t="shared" si="13"/>
        <v>500</v>
      </c>
      <c r="U84" s="270">
        <f t="shared" si="12"/>
        <v>0</v>
      </c>
      <c r="AD84" s="2">
        <v>1079</v>
      </c>
      <c r="AE84" s="3"/>
      <c r="AF84" s="98">
        <v>42096</v>
      </c>
    </row>
    <row r="85" spans="1:32" hidden="1" x14ac:dyDescent="0.3">
      <c r="A85" s="255">
        <v>45</v>
      </c>
      <c r="C85" s="239">
        <v>1066</v>
      </c>
      <c r="D85" s="240"/>
      <c r="E85" s="241">
        <v>1840</v>
      </c>
      <c r="F85" s="242">
        <v>500</v>
      </c>
      <c r="G85" s="243">
        <v>39760</v>
      </c>
      <c r="H85" s="242">
        <f t="shared" si="9"/>
        <v>23</v>
      </c>
      <c r="I85" s="242">
        <f t="shared" si="10"/>
        <v>9</v>
      </c>
      <c r="J85" s="242">
        <f t="shared" si="11"/>
        <v>8</v>
      </c>
      <c r="K85" s="269"/>
      <c r="L85" s="269"/>
      <c r="M85" s="269"/>
      <c r="N85" s="269"/>
      <c r="O85" s="269"/>
      <c r="P85" s="269"/>
      <c r="Q85" s="269">
        <v>1063</v>
      </c>
      <c r="R85" s="269"/>
      <c r="S85" s="269">
        <v>2065</v>
      </c>
      <c r="T85" s="242">
        <f t="shared" si="13"/>
        <v>500</v>
      </c>
      <c r="U85" s="270">
        <f t="shared" si="12"/>
        <v>0</v>
      </c>
      <c r="AD85" s="2">
        <v>1080</v>
      </c>
      <c r="AE85" s="3"/>
      <c r="AF85" s="98">
        <v>39698</v>
      </c>
    </row>
    <row r="86" spans="1:32" hidden="1" x14ac:dyDescent="0.3">
      <c r="A86" s="255">
        <v>42</v>
      </c>
      <c r="C86" s="239">
        <v>1067</v>
      </c>
      <c r="D86" s="240"/>
      <c r="E86" s="241">
        <v>1760</v>
      </c>
      <c r="F86" s="242">
        <v>500</v>
      </c>
      <c r="G86" s="243">
        <v>40456</v>
      </c>
      <c r="H86" s="242">
        <f t="shared" si="9"/>
        <v>26</v>
      </c>
      <c r="I86" s="242">
        <f t="shared" si="10"/>
        <v>10</v>
      </c>
      <c r="J86" s="242">
        <f t="shared" si="11"/>
        <v>6</v>
      </c>
      <c r="K86" s="269"/>
      <c r="L86" s="269"/>
      <c r="M86" s="269"/>
      <c r="N86" s="269"/>
      <c r="O86" s="269"/>
      <c r="P86" s="269"/>
      <c r="Q86" s="269">
        <v>1154</v>
      </c>
      <c r="R86" s="269"/>
      <c r="S86" s="269">
        <v>2035</v>
      </c>
      <c r="T86" s="242">
        <f t="shared" si="13"/>
        <v>500</v>
      </c>
      <c r="U86" s="270">
        <f t="shared" si="12"/>
        <v>0</v>
      </c>
      <c r="AD86" s="2">
        <v>1081</v>
      </c>
      <c r="AE86" s="3"/>
      <c r="AF86" s="98">
        <v>42280</v>
      </c>
    </row>
    <row r="87" spans="1:32" hidden="1" x14ac:dyDescent="0.3">
      <c r="A87" s="255">
        <v>26</v>
      </c>
      <c r="C87" s="239">
        <v>1068</v>
      </c>
      <c r="D87" s="240"/>
      <c r="E87" s="241">
        <v>1690</v>
      </c>
      <c r="F87" s="242">
        <v>500</v>
      </c>
      <c r="G87" s="243">
        <v>40456</v>
      </c>
      <c r="H87" s="242">
        <f t="shared" si="9"/>
        <v>26</v>
      </c>
      <c r="I87" s="242">
        <f t="shared" si="10"/>
        <v>10</v>
      </c>
      <c r="J87" s="242">
        <f t="shared" si="11"/>
        <v>6</v>
      </c>
      <c r="K87" s="269"/>
      <c r="L87" s="269"/>
      <c r="M87" s="269"/>
      <c r="N87" s="269"/>
      <c r="O87" s="269"/>
      <c r="P87" s="269"/>
      <c r="Q87" s="269">
        <v>1155</v>
      </c>
      <c r="R87" s="269"/>
      <c r="S87" s="269">
        <v>1915</v>
      </c>
      <c r="T87" s="242">
        <f t="shared" si="13"/>
        <v>500</v>
      </c>
      <c r="U87" s="270">
        <f t="shared" si="12"/>
        <v>0</v>
      </c>
      <c r="AD87" s="2">
        <v>1082</v>
      </c>
      <c r="AE87" s="3"/>
      <c r="AF87" s="98">
        <v>41694</v>
      </c>
    </row>
    <row r="88" spans="1:32" hidden="1" x14ac:dyDescent="0.3">
      <c r="A88" s="255">
        <v>60</v>
      </c>
      <c r="C88" s="239">
        <v>1070</v>
      </c>
      <c r="D88" s="240"/>
      <c r="E88" s="241">
        <v>1840</v>
      </c>
      <c r="F88" s="242">
        <v>500</v>
      </c>
      <c r="G88" s="243">
        <v>39694</v>
      </c>
      <c r="H88" s="242">
        <f t="shared" si="9"/>
        <v>28</v>
      </c>
      <c r="I88" s="242">
        <f t="shared" si="10"/>
        <v>11</v>
      </c>
      <c r="J88" s="242">
        <f t="shared" si="11"/>
        <v>8</v>
      </c>
      <c r="K88" s="269"/>
      <c r="L88" s="269"/>
      <c r="M88" s="269"/>
      <c r="N88" s="269"/>
      <c r="O88" s="269"/>
      <c r="P88" s="269"/>
      <c r="Q88" s="269">
        <v>1065</v>
      </c>
      <c r="R88" s="269"/>
      <c r="S88" s="269">
        <v>2115</v>
      </c>
      <c r="T88" s="242">
        <f t="shared" si="13"/>
        <v>500</v>
      </c>
      <c r="U88" s="270">
        <f t="shared" si="12"/>
        <v>0</v>
      </c>
      <c r="AD88" s="2">
        <v>1083</v>
      </c>
      <c r="AE88" s="3"/>
      <c r="AF88" s="98">
        <v>39652</v>
      </c>
    </row>
    <row r="89" spans="1:32" hidden="1" x14ac:dyDescent="0.3">
      <c r="A89" s="255">
        <v>105</v>
      </c>
      <c r="C89" s="239">
        <v>1079</v>
      </c>
      <c r="D89" s="240"/>
      <c r="E89" s="241">
        <v>1690</v>
      </c>
      <c r="F89" s="242">
        <v>500</v>
      </c>
      <c r="G89" s="243">
        <v>40615</v>
      </c>
      <c r="H89" s="242">
        <f t="shared" si="9"/>
        <v>18</v>
      </c>
      <c r="I89" s="242">
        <f t="shared" si="10"/>
        <v>5</v>
      </c>
      <c r="J89" s="242">
        <f t="shared" si="11"/>
        <v>6</v>
      </c>
      <c r="K89" s="269"/>
      <c r="L89" s="269"/>
      <c r="M89" s="269"/>
      <c r="N89" s="269"/>
      <c r="O89" s="269"/>
      <c r="P89" s="269"/>
      <c r="Q89" s="269">
        <v>1071</v>
      </c>
      <c r="R89" s="269"/>
      <c r="S89" s="269">
        <v>1940</v>
      </c>
      <c r="T89" s="242">
        <f t="shared" si="13"/>
        <v>500</v>
      </c>
      <c r="U89" s="270">
        <f t="shared" si="12"/>
        <v>0</v>
      </c>
      <c r="AD89" s="2">
        <v>1084</v>
      </c>
      <c r="AE89" s="3"/>
      <c r="AF89" s="98">
        <v>42316</v>
      </c>
    </row>
    <row r="90" spans="1:32" hidden="1" x14ac:dyDescent="0.3">
      <c r="A90" s="255">
        <v>93</v>
      </c>
      <c r="C90" s="239">
        <v>1080</v>
      </c>
      <c r="D90" s="240"/>
      <c r="E90" s="241">
        <v>1665</v>
      </c>
      <c r="F90" s="242">
        <v>500</v>
      </c>
      <c r="G90" s="243">
        <v>40666</v>
      </c>
      <c r="H90" s="242">
        <f t="shared" si="9"/>
        <v>28</v>
      </c>
      <c r="I90" s="242">
        <f t="shared" si="10"/>
        <v>3</v>
      </c>
      <c r="J90" s="242">
        <f t="shared" si="11"/>
        <v>6</v>
      </c>
      <c r="K90" s="269"/>
      <c r="L90" s="269"/>
      <c r="M90" s="269"/>
      <c r="N90" s="269"/>
      <c r="O90" s="269"/>
      <c r="P90" s="269"/>
      <c r="Q90" s="269">
        <v>1072</v>
      </c>
      <c r="R90" s="269"/>
      <c r="S90" s="269">
        <v>1915</v>
      </c>
      <c r="T90" s="242">
        <f t="shared" si="13"/>
        <v>500</v>
      </c>
      <c r="U90" s="270">
        <f t="shared" si="12"/>
        <v>0</v>
      </c>
      <c r="AD90" s="2">
        <v>1085</v>
      </c>
      <c r="AE90" s="3"/>
      <c r="AF90" s="98">
        <v>42322</v>
      </c>
    </row>
    <row r="91" spans="1:32" hidden="1" x14ac:dyDescent="0.3">
      <c r="A91" s="255">
        <v>51</v>
      </c>
      <c r="C91" s="239">
        <v>1083</v>
      </c>
      <c r="D91" s="240"/>
      <c r="E91" s="241">
        <v>1775</v>
      </c>
      <c r="F91" s="242">
        <v>500</v>
      </c>
      <c r="G91" s="243">
        <v>40520</v>
      </c>
      <c r="H91" s="242">
        <f t="shared" si="9"/>
        <v>23</v>
      </c>
      <c r="I91" s="242">
        <f t="shared" si="10"/>
        <v>8</v>
      </c>
      <c r="J91" s="242">
        <f t="shared" si="11"/>
        <v>6</v>
      </c>
      <c r="K91" s="269"/>
      <c r="L91" s="269"/>
      <c r="M91" s="269"/>
      <c r="N91" s="269"/>
      <c r="O91" s="269"/>
      <c r="P91" s="269"/>
      <c r="Q91" s="269">
        <v>1073</v>
      </c>
      <c r="R91" s="269"/>
      <c r="S91" s="269">
        <v>2075</v>
      </c>
      <c r="T91" s="242">
        <f t="shared" si="13"/>
        <v>500</v>
      </c>
      <c r="U91" s="270">
        <f t="shared" si="12"/>
        <v>0</v>
      </c>
      <c r="AD91" s="2">
        <v>1086</v>
      </c>
      <c r="AE91" s="3"/>
      <c r="AF91" s="98">
        <v>39729</v>
      </c>
    </row>
    <row r="92" spans="1:32" hidden="1" x14ac:dyDescent="0.3">
      <c r="A92" s="255">
        <v>61</v>
      </c>
      <c r="C92" s="239">
        <v>1084</v>
      </c>
      <c r="D92" s="240"/>
      <c r="E92" s="241">
        <v>1655</v>
      </c>
      <c r="F92" s="242">
        <v>500</v>
      </c>
      <c r="G92" s="243">
        <v>40338</v>
      </c>
      <c r="H92" s="242">
        <f t="shared" si="9"/>
        <v>22</v>
      </c>
      <c r="I92" s="242">
        <f t="shared" si="10"/>
        <v>2</v>
      </c>
      <c r="J92" s="242">
        <f t="shared" si="11"/>
        <v>7</v>
      </c>
      <c r="K92" s="269"/>
      <c r="L92" s="269"/>
      <c r="M92" s="269"/>
      <c r="N92" s="269"/>
      <c r="O92" s="269"/>
      <c r="P92" s="269"/>
      <c r="Q92" s="269">
        <v>1074</v>
      </c>
      <c r="R92" s="269"/>
      <c r="S92" s="269">
        <v>1905</v>
      </c>
      <c r="T92" s="242">
        <f t="shared" si="13"/>
        <v>500</v>
      </c>
      <c r="U92" s="270">
        <f t="shared" si="12"/>
        <v>0</v>
      </c>
      <c r="AD92" s="2">
        <v>1087</v>
      </c>
      <c r="AE92" s="3"/>
      <c r="AF92" s="98">
        <v>42065</v>
      </c>
    </row>
    <row r="93" spans="1:32" hidden="1" x14ac:dyDescent="0.3">
      <c r="A93" s="255">
        <v>49</v>
      </c>
      <c r="C93" s="239">
        <v>1086</v>
      </c>
      <c r="D93" s="240"/>
      <c r="E93" s="241">
        <v>1690</v>
      </c>
      <c r="F93" s="242">
        <v>500</v>
      </c>
      <c r="G93" s="243">
        <v>39623</v>
      </c>
      <c r="H93" s="242">
        <f t="shared" si="9"/>
        <v>7</v>
      </c>
      <c r="I93" s="242">
        <f t="shared" si="10"/>
        <v>2</v>
      </c>
      <c r="J93" s="242">
        <f t="shared" si="11"/>
        <v>9</v>
      </c>
      <c r="K93" s="269"/>
      <c r="L93" s="269"/>
      <c r="M93" s="269"/>
      <c r="N93" s="269"/>
      <c r="O93" s="269"/>
      <c r="P93" s="269"/>
      <c r="Q93" s="269">
        <v>1076</v>
      </c>
      <c r="R93" s="269"/>
      <c r="S93" s="269">
        <v>1940</v>
      </c>
      <c r="T93" s="242">
        <f t="shared" si="13"/>
        <v>500</v>
      </c>
      <c r="U93" s="270">
        <f t="shared" si="12"/>
        <v>0</v>
      </c>
      <c r="AD93" s="2">
        <v>1088</v>
      </c>
      <c r="AE93" s="3"/>
      <c r="AF93" s="98">
        <v>42294</v>
      </c>
    </row>
    <row r="94" spans="1:32" hidden="1" x14ac:dyDescent="0.3">
      <c r="A94" s="255">
        <v>98</v>
      </c>
      <c r="C94" s="239">
        <v>1089</v>
      </c>
      <c r="D94" s="240"/>
      <c r="E94" s="241">
        <v>1400</v>
      </c>
      <c r="F94" s="242">
        <f>IF(CEILING(E94/30*7.5,5)&lt;400,400,CEILING(E94/30*7.5,5))+10</f>
        <v>410</v>
      </c>
      <c r="G94" s="243">
        <v>41763</v>
      </c>
      <c r="H94" s="242">
        <f t="shared" ref="H94:H125" si="14">DATEDIF(G94,$G$2,"md")</f>
        <v>27</v>
      </c>
      <c r="I94" s="242">
        <f t="shared" ref="I94:I125" si="15">DATEDIF(G94,$G$2,"ym")</f>
        <v>3</v>
      </c>
      <c r="J94" s="242">
        <f t="shared" ref="J94:J125" si="16">DATEDIF(G94,$G$2,"y")</f>
        <v>3</v>
      </c>
      <c r="K94" s="269"/>
      <c r="L94" s="269"/>
      <c r="M94" s="269"/>
      <c r="N94" s="269"/>
      <c r="O94" s="269"/>
      <c r="P94" s="269"/>
      <c r="Q94" s="269">
        <v>1078</v>
      </c>
      <c r="R94" s="269"/>
      <c r="S94" s="269">
        <v>1675</v>
      </c>
      <c r="T94" s="242">
        <f>IF(CEILING(S94/30*7,5)&lt;400,400,CEILING(S94/30*7,5))</f>
        <v>400</v>
      </c>
      <c r="U94" s="270">
        <f t="shared" ref="U94:U125" si="17">T94-F94</f>
        <v>-10</v>
      </c>
      <c r="AD94" s="2">
        <v>1090</v>
      </c>
      <c r="AE94" s="3"/>
      <c r="AF94" s="98">
        <v>39888</v>
      </c>
    </row>
    <row r="95" spans="1:32" hidden="1" x14ac:dyDescent="0.3">
      <c r="A95" s="255">
        <v>68</v>
      </c>
      <c r="C95" s="239">
        <v>1091</v>
      </c>
      <c r="D95" s="240"/>
      <c r="E95" s="241">
        <v>1310</v>
      </c>
      <c r="F95" s="242">
        <f>IF(CEILING(E95/30*7.5,5)&lt;400,400,CEILING(E95/30*7.5,5))+10</f>
        <v>410</v>
      </c>
      <c r="G95" s="243">
        <v>42096</v>
      </c>
      <c r="H95" s="242">
        <f t="shared" si="14"/>
        <v>29</v>
      </c>
      <c r="I95" s="242">
        <f t="shared" si="15"/>
        <v>4</v>
      </c>
      <c r="J95" s="242">
        <f t="shared" si="16"/>
        <v>2</v>
      </c>
      <c r="K95" s="269"/>
      <c r="L95" s="269"/>
      <c r="M95" s="269"/>
      <c r="N95" s="269"/>
      <c r="O95" s="269"/>
      <c r="P95" s="269"/>
      <c r="Q95" s="269">
        <v>1079</v>
      </c>
      <c r="R95" s="269"/>
      <c r="S95" s="269">
        <v>1610</v>
      </c>
      <c r="T95" s="242">
        <f>IF(CEILING(S95/30*7,5)&lt;400,400,CEILING(S95/30*7,5))</f>
        <v>400</v>
      </c>
      <c r="U95" s="270">
        <f t="shared" si="17"/>
        <v>-10</v>
      </c>
      <c r="AD95" s="2">
        <v>1091</v>
      </c>
      <c r="AE95" s="3"/>
      <c r="AF95" s="98">
        <v>42038</v>
      </c>
    </row>
    <row r="96" spans="1:32" hidden="1" x14ac:dyDescent="0.3">
      <c r="A96" s="255">
        <v>34</v>
      </c>
      <c r="C96" s="239">
        <v>1092</v>
      </c>
      <c r="D96" s="240"/>
      <c r="E96" s="241">
        <v>1725</v>
      </c>
      <c r="F96" s="242">
        <v>500</v>
      </c>
      <c r="G96" s="243">
        <v>39698</v>
      </c>
      <c r="H96" s="242">
        <f t="shared" si="14"/>
        <v>24</v>
      </c>
      <c r="I96" s="242">
        <f t="shared" si="15"/>
        <v>11</v>
      </c>
      <c r="J96" s="242">
        <f t="shared" si="16"/>
        <v>8</v>
      </c>
      <c r="K96" s="269"/>
      <c r="L96" s="269"/>
      <c r="M96" s="269"/>
      <c r="N96" s="269"/>
      <c r="O96" s="269"/>
      <c r="P96" s="269"/>
      <c r="Q96" s="269">
        <v>1080</v>
      </c>
      <c r="R96" s="269"/>
      <c r="S96" s="269">
        <v>2025</v>
      </c>
      <c r="T96" s="242">
        <f>IF(CEILING(S96/30*7,5)&lt;500,500,CEILING(S96/30*7,5))</f>
        <v>500</v>
      </c>
      <c r="U96" s="270">
        <f t="shared" si="17"/>
        <v>0</v>
      </c>
      <c r="AD96" s="2">
        <v>1093</v>
      </c>
      <c r="AE96" s="3"/>
      <c r="AF96" s="98">
        <v>42998</v>
      </c>
    </row>
    <row r="97" spans="1:32" hidden="1" x14ac:dyDescent="0.3">
      <c r="A97" s="255">
        <v>66</v>
      </c>
      <c r="C97" s="239">
        <v>1095</v>
      </c>
      <c r="D97" s="240"/>
      <c r="E97" s="241">
        <v>1395</v>
      </c>
      <c r="F97" s="242">
        <f>IF(CEILING(E97/30*7.5,5)&lt;400,400,CEILING(E97/30*7.5,5))+10</f>
        <v>410</v>
      </c>
      <c r="G97" s="243">
        <v>41694</v>
      </c>
      <c r="H97" s="242">
        <f t="shared" si="14"/>
        <v>7</v>
      </c>
      <c r="I97" s="242">
        <f t="shared" si="15"/>
        <v>6</v>
      </c>
      <c r="J97" s="242">
        <f t="shared" si="16"/>
        <v>3</v>
      </c>
      <c r="K97" s="269"/>
      <c r="L97" s="269"/>
      <c r="M97" s="269"/>
      <c r="N97" s="269"/>
      <c r="O97" s="269"/>
      <c r="P97" s="269"/>
      <c r="Q97" s="269">
        <v>1082</v>
      </c>
      <c r="R97" s="269"/>
      <c r="S97" s="269">
        <v>1595</v>
      </c>
      <c r="T97" s="242">
        <f>IF(CEILING(S97/30*7,5)&lt;400,400,CEILING(S97/30*7,5))</f>
        <v>400</v>
      </c>
      <c r="U97" s="270">
        <f t="shared" si="17"/>
        <v>-10</v>
      </c>
      <c r="AD97" s="2">
        <v>1094</v>
      </c>
      <c r="AE97" s="3"/>
      <c r="AF97" s="98">
        <v>41280</v>
      </c>
    </row>
    <row r="98" spans="1:32" hidden="1" x14ac:dyDescent="0.3">
      <c r="A98" s="255">
        <v>44</v>
      </c>
      <c r="C98" s="239">
        <v>1099</v>
      </c>
      <c r="D98" s="240"/>
      <c r="E98" s="241">
        <v>1790</v>
      </c>
      <c r="F98" s="242">
        <v>500</v>
      </c>
      <c r="G98" s="243">
        <v>39729</v>
      </c>
      <c r="H98" s="242">
        <f t="shared" si="14"/>
        <v>23</v>
      </c>
      <c r="I98" s="242">
        <f t="shared" si="15"/>
        <v>10</v>
      </c>
      <c r="J98" s="242">
        <f t="shared" si="16"/>
        <v>8</v>
      </c>
      <c r="K98" s="269"/>
      <c r="L98" s="269"/>
      <c r="M98" s="269"/>
      <c r="N98" s="269"/>
      <c r="O98" s="269"/>
      <c r="P98" s="269"/>
      <c r="Q98" s="269">
        <v>1086</v>
      </c>
      <c r="R98" s="269"/>
      <c r="S98" s="269">
        <v>2065</v>
      </c>
      <c r="T98" s="242">
        <f>IF(CEILING(S98/30*7,5)&lt;500,500,CEILING(S98/30*7,5))</f>
        <v>500</v>
      </c>
      <c r="U98" s="270">
        <f t="shared" si="17"/>
        <v>0</v>
      </c>
      <c r="AD98" s="2">
        <v>1095</v>
      </c>
      <c r="AE98" s="3"/>
      <c r="AF98" s="98">
        <v>42030</v>
      </c>
    </row>
    <row r="99" spans="1:32" hidden="1" x14ac:dyDescent="0.3">
      <c r="A99" s="255">
        <v>59</v>
      </c>
      <c r="C99" s="239">
        <v>1102</v>
      </c>
      <c r="D99" s="240"/>
      <c r="E99" s="241">
        <v>1810</v>
      </c>
      <c r="F99" s="242">
        <v>500</v>
      </c>
      <c r="G99" s="243">
        <v>39888</v>
      </c>
      <c r="H99" s="242">
        <f t="shared" si="14"/>
        <v>15</v>
      </c>
      <c r="I99" s="242">
        <f t="shared" si="15"/>
        <v>5</v>
      </c>
      <c r="J99" s="242">
        <f t="shared" si="16"/>
        <v>8</v>
      </c>
      <c r="K99" s="269"/>
      <c r="L99" s="269"/>
      <c r="M99" s="269"/>
      <c r="N99" s="269"/>
      <c r="O99" s="269"/>
      <c r="P99" s="269"/>
      <c r="Q99" s="269">
        <v>1090</v>
      </c>
      <c r="R99" s="269"/>
      <c r="S99" s="269">
        <v>2035</v>
      </c>
      <c r="T99" s="242">
        <f>IF(CEILING(S99/30*7,5)&lt;500,500,CEILING(S99/30*7,5))</f>
        <v>500</v>
      </c>
      <c r="U99" s="270">
        <f t="shared" si="17"/>
        <v>0</v>
      </c>
      <c r="AD99" s="2">
        <v>1096</v>
      </c>
      <c r="AE99" s="3"/>
      <c r="AF99" s="98">
        <v>42095</v>
      </c>
    </row>
    <row r="100" spans="1:32" hidden="1" x14ac:dyDescent="0.3">
      <c r="A100" s="255">
        <v>92</v>
      </c>
      <c r="C100" s="239">
        <v>1103</v>
      </c>
      <c r="D100" s="240"/>
      <c r="E100" s="241">
        <v>1260</v>
      </c>
      <c r="F100" s="242">
        <f>IF(CEILING(E100/30*7.5,5)&lt;400,400,CEILING(E100/30*7.5,5))+10</f>
        <v>410</v>
      </c>
      <c r="G100" s="243">
        <v>42038</v>
      </c>
      <c r="H100" s="242">
        <f t="shared" si="14"/>
        <v>28</v>
      </c>
      <c r="I100" s="242">
        <f t="shared" si="15"/>
        <v>6</v>
      </c>
      <c r="J100" s="242">
        <f t="shared" si="16"/>
        <v>2</v>
      </c>
      <c r="K100" s="269"/>
      <c r="L100" s="269"/>
      <c r="M100" s="269"/>
      <c r="N100" s="269"/>
      <c r="O100" s="269"/>
      <c r="P100" s="269"/>
      <c r="Q100" s="269">
        <v>1091</v>
      </c>
      <c r="R100" s="269"/>
      <c r="S100" s="269">
        <v>1435</v>
      </c>
      <c r="T100" s="242">
        <f>IF(CEILING(S100/30*7,5)&lt;400,400,CEILING(S100/30*7,5))</f>
        <v>400</v>
      </c>
      <c r="U100" s="270">
        <f t="shared" si="17"/>
        <v>-10</v>
      </c>
      <c r="AD100" s="2">
        <v>1097</v>
      </c>
      <c r="AE100" s="3"/>
      <c r="AF100" s="98">
        <v>42399</v>
      </c>
    </row>
    <row r="101" spans="1:32" hidden="1" x14ac:dyDescent="0.3">
      <c r="A101" s="255">
        <v>82</v>
      </c>
      <c r="C101" s="239">
        <v>1104</v>
      </c>
      <c r="D101" s="240"/>
      <c r="E101" s="241">
        <v>1485</v>
      </c>
      <c r="F101" s="242">
        <f>IF(CEILING(E101/30*7.5,5)&lt;400,400,CEILING(E101/30*7.5,5))+10</f>
        <v>410</v>
      </c>
      <c r="G101" s="243">
        <v>41280</v>
      </c>
      <c r="H101" s="242">
        <f t="shared" si="14"/>
        <v>25</v>
      </c>
      <c r="I101" s="242">
        <f t="shared" si="15"/>
        <v>7</v>
      </c>
      <c r="J101" s="242">
        <f t="shared" si="16"/>
        <v>4</v>
      </c>
      <c r="K101" s="269"/>
      <c r="L101" s="269"/>
      <c r="M101" s="269"/>
      <c r="N101" s="269"/>
      <c r="O101" s="269"/>
      <c r="P101" s="269"/>
      <c r="Q101" s="269">
        <v>1094</v>
      </c>
      <c r="R101" s="269"/>
      <c r="S101" s="269">
        <v>1735</v>
      </c>
      <c r="T101" s="242">
        <f>IF(CEILING(S101/30*7,5)&lt;400,400,CEILING(S101/30*7,5))</f>
        <v>405</v>
      </c>
      <c r="U101" s="270">
        <f t="shared" si="17"/>
        <v>-5</v>
      </c>
      <c r="AD101" s="2">
        <v>1098</v>
      </c>
      <c r="AE101" s="3"/>
      <c r="AF101" s="98">
        <v>39650</v>
      </c>
    </row>
    <row r="102" spans="1:32" hidden="1" x14ac:dyDescent="0.3">
      <c r="A102" s="255">
        <v>71</v>
      </c>
      <c r="C102" s="239">
        <v>1105</v>
      </c>
      <c r="D102" s="240"/>
      <c r="E102" s="241">
        <v>1260</v>
      </c>
      <c r="F102" s="242">
        <f>IF(CEILING(E102/30*7.5,5)&lt;400,400,CEILING(E102/30*7.5,5))+10</f>
        <v>410</v>
      </c>
      <c r="G102" s="243">
        <v>42030</v>
      </c>
      <c r="H102" s="242">
        <f t="shared" si="14"/>
        <v>5</v>
      </c>
      <c r="I102" s="242">
        <f t="shared" si="15"/>
        <v>7</v>
      </c>
      <c r="J102" s="242">
        <f t="shared" si="16"/>
        <v>2</v>
      </c>
      <c r="K102" s="269"/>
      <c r="L102" s="269"/>
      <c r="M102" s="269"/>
      <c r="N102" s="269"/>
      <c r="O102" s="269"/>
      <c r="P102" s="269"/>
      <c r="Q102" s="269">
        <v>1095</v>
      </c>
      <c r="R102" s="269"/>
      <c r="S102" s="269">
        <v>1435</v>
      </c>
      <c r="T102" s="242">
        <f>IF(CEILING(S102/30*7,5)&lt;400,400,CEILING(S102/30*7,5))</f>
        <v>400</v>
      </c>
      <c r="U102" s="270">
        <f t="shared" si="17"/>
        <v>-10</v>
      </c>
      <c r="AD102" s="2">
        <v>1099</v>
      </c>
      <c r="AE102" s="3"/>
      <c r="AF102" s="98">
        <v>40435</v>
      </c>
    </row>
    <row r="103" spans="1:32" hidden="1" x14ac:dyDescent="0.3">
      <c r="A103" s="255">
        <v>28</v>
      </c>
      <c r="C103" s="239">
        <v>1106</v>
      </c>
      <c r="D103" s="240"/>
      <c r="E103" s="241">
        <v>1300</v>
      </c>
      <c r="F103" s="242">
        <f>IF(CEILING(E103/30*7.5,5)&lt;400,400,CEILING(E103/30*7.5,5))+10</f>
        <v>410</v>
      </c>
      <c r="G103" s="243">
        <v>42095</v>
      </c>
      <c r="H103" s="242">
        <f t="shared" si="14"/>
        <v>30</v>
      </c>
      <c r="I103" s="242">
        <f t="shared" si="15"/>
        <v>4</v>
      </c>
      <c r="J103" s="242">
        <f t="shared" si="16"/>
        <v>2</v>
      </c>
      <c r="K103" s="269"/>
      <c r="L103" s="269"/>
      <c r="M103" s="269"/>
      <c r="N103" s="269"/>
      <c r="O103" s="269"/>
      <c r="P103" s="269"/>
      <c r="Q103" s="269">
        <v>1096</v>
      </c>
      <c r="R103" s="269"/>
      <c r="S103" s="269">
        <v>1550</v>
      </c>
      <c r="T103" s="242">
        <f>IF(CEILING(S103/30*7,5)&lt;400,400,CEILING(S103/30*7,5))</f>
        <v>400</v>
      </c>
      <c r="U103" s="270">
        <f t="shared" si="17"/>
        <v>-10</v>
      </c>
      <c r="AD103" s="2">
        <v>1100</v>
      </c>
      <c r="AE103" s="3"/>
      <c r="AF103" s="98">
        <v>42242</v>
      </c>
    </row>
    <row r="104" spans="1:32" hidden="1" x14ac:dyDescent="0.3">
      <c r="A104" s="255">
        <v>55</v>
      </c>
      <c r="C104" s="239">
        <v>1113</v>
      </c>
      <c r="D104" s="240"/>
      <c r="E104" s="241">
        <v>1705</v>
      </c>
      <c r="F104" s="242">
        <v>500</v>
      </c>
      <c r="G104" s="243">
        <v>39606</v>
      </c>
      <c r="H104" s="242">
        <f t="shared" si="14"/>
        <v>24</v>
      </c>
      <c r="I104" s="242">
        <f t="shared" si="15"/>
        <v>2</v>
      </c>
      <c r="J104" s="242">
        <f t="shared" si="16"/>
        <v>9</v>
      </c>
      <c r="K104" s="269"/>
      <c r="L104" s="269"/>
      <c r="M104" s="269"/>
      <c r="N104" s="269"/>
      <c r="O104" s="269"/>
      <c r="P104" s="269"/>
      <c r="Q104" s="269">
        <v>1103</v>
      </c>
      <c r="R104" s="269"/>
      <c r="S104" s="269">
        <v>1980</v>
      </c>
      <c r="T104" s="242">
        <f>IF(CEILING(S104/30*7,5)&lt;500,500,CEILING(S104/30*7,5))</f>
        <v>500</v>
      </c>
      <c r="U104" s="270">
        <f t="shared" si="17"/>
        <v>0</v>
      </c>
      <c r="AD104" s="2">
        <v>1101</v>
      </c>
      <c r="AE104" s="3"/>
      <c r="AF104" s="98">
        <v>42519</v>
      </c>
    </row>
    <row r="105" spans="1:32" hidden="1" x14ac:dyDescent="0.3">
      <c r="A105" s="255">
        <v>54</v>
      </c>
      <c r="C105" s="239">
        <v>1117</v>
      </c>
      <c r="D105" s="240"/>
      <c r="E105" s="241">
        <v>1825</v>
      </c>
      <c r="F105" s="242">
        <v>500</v>
      </c>
      <c r="G105" s="243">
        <v>39728</v>
      </c>
      <c r="H105" s="242">
        <f t="shared" si="14"/>
        <v>24</v>
      </c>
      <c r="I105" s="242">
        <f t="shared" si="15"/>
        <v>10</v>
      </c>
      <c r="J105" s="242">
        <f t="shared" si="16"/>
        <v>8</v>
      </c>
      <c r="K105" s="269"/>
      <c r="L105" s="269"/>
      <c r="M105" s="269"/>
      <c r="N105" s="269"/>
      <c r="O105" s="269"/>
      <c r="P105" s="269"/>
      <c r="Q105" s="269">
        <v>1107</v>
      </c>
      <c r="R105" s="269"/>
      <c r="S105" s="269">
        <v>2100</v>
      </c>
      <c r="T105" s="242">
        <f>IF(CEILING(S105/30*7,5)&lt;500,500,CEILING(S105/30*7,5))</f>
        <v>500</v>
      </c>
      <c r="U105" s="270">
        <f t="shared" si="17"/>
        <v>0</v>
      </c>
      <c r="AD105" s="2">
        <v>1102</v>
      </c>
      <c r="AE105" s="3"/>
      <c r="AF105" s="98">
        <v>42326</v>
      </c>
    </row>
    <row r="106" spans="1:32" hidden="1" x14ac:dyDescent="0.3">
      <c r="A106" s="255">
        <v>104</v>
      </c>
      <c r="C106" s="239">
        <v>1120</v>
      </c>
      <c r="D106" s="240"/>
      <c r="E106" s="241">
        <v>1375</v>
      </c>
      <c r="F106" s="242">
        <f>IF(CEILING(E106/30*7.5,5)&lt;400,400,CEILING(E106/30*7.5,5))+10</f>
        <v>410</v>
      </c>
      <c r="G106" s="243">
        <v>41833</v>
      </c>
      <c r="H106" s="242">
        <f t="shared" si="14"/>
        <v>18</v>
      </c>
      <c r="I106" s="242">
        <f t="shared" si="15"/>
        <v>1</v>
      </c>
      <c r="J106" s="242">
        <f t="shared" si="16"/>
        <v>3</v>
      </c>
      <c r="K106" s="269"/>
      <c r="L106" s="269"/>
      <c r="M106" s="269"/>
      <c r="N106" s="269"/>
      <c r="O106" s="269"/>
      <c r="P106" s="269"/>
      <c r="Q106" s="269">
        <v>1110</v>
      </c>
      <c r="R106" s="269"/>
      <c r="S106" s="269">
        <v>1625</v>
      </c>
      <c r="T106" s="242">
        <f>IF(CEILING(S106/30*7,5)&lt;400,400,CEILING(S106/30*7,5))</f>
        <v>400</v>
      </c>
      <c r="U106" s="270">
        <f t="shared" si="17"/>
        <v>-10</v>
      </c>
      <c r="AD106" s="2">
        <v>1104</v>
      </c>
      <c r="AE106" s="3"/>
      <c r="AF106" s="98">
        <v>40912</v>
      </c>
    </row>
    <row r="107" spans="1:32" hidden="1" x14ac:dyDescent="0.3">
      <c r="A107" s="255">
        <v>37</v>
      </c>
      <c r="C107" s="239">
        <v>1126</v>
      </c>
      <c r="D107" s="240"/>
      <c r="E107" s="241">
        <v>1500</v>
      </c>
      <c r="F107" s="242">
        <v>500</v>
      </c>
      <c r="G107" s="243">
        <v>41055</v>
      </c>
      <c r="H107" s="242">
        <f t="shared" si="14"/>
        <v>5</v>
      </c>
      <c r="I107" s="242">
        <f t="shared" si="15"/>
        <v>3</v>
      </c>
      <c r="J107" s="242">
        <f t="shared" si="16"/>
        <v>5</v>
      </c>
      <c r="K107" s="269"/>
      <c r="L107" s="269"/>
      <c r="M107" s="269"/>
      <c r="N107" s="269"/>
      <c r="O107" s="269"/>
      <c r="P107" s="269"/>
      <c r="Q107" s="269">
        <v>1115</v>
      </c>
      <c r="R107" s="269"/>
      <c r="S107" s="269">
        <v>1750</v>
      </c>
      <c r="T107" s="242">
        <f>IF(CEILING(S107/30*7,5)&lt;500,500,CEILING(S107/30*7,5))</f>
        <v>500</v>
      </c>
      <c r="U107" s="270">
        <f t="shared" si="17"/>
        <v>0</v>
      </c>
      <c r="AD107" s="2">
        <v>1106</v>
      </c>
      <c r="AE107" s="3"/>
      <c r="AF107" s="98">
        <v>42193</v>
      </c>
    </row>
    <row r="108" spans="1:32" hidden="1" x14ac:dyDescent="0.3">
      <c r="A108" s="255">
        <v>23</v>
      </c>
      <c r="C108" s="239">
        <v>1127</v>
      </c>
      <c r="D108" s="240"/>
      <c r="E108" s="241">
        <v>1300</v>
      </c>
      <c r="F108" s="242">
        <f>IF(CEILING(E108/30*7.5,5)&lt;400,400,CEILING(E108/30*7.5,5))+10</f>
        <v>410</v>
      </c>
      <c r="G108" s="243">
        <v>42092</v>
      </c>
      <c r="H108" s="242">
        <f t="shared" si="14"/>
        <v>2</v>
      </c>
      <c r="I108" s="242">
        <f t="shared" si="15"/>
        <v>5</v>
      </c>
      <c r="J108" s="242">
        <f t="shared" si="16"/>
        <v>2</v>
      </c>
      <c r="K108" s="269"/>
      <c r="L108" s="269"/>
      <c r="M108" s="269"/>
      <c r="N108" s="269"/>
      <c r="O108" s="269"/>
      <c r="P108" s="269"/>
      <c r="Q108" s="269">
        <v>1116</v>
      </c>
      <c r="R108" s="269"/>
      <c r="S108" s="269">
        <v>1500</v>
      </c>
      <c r="T108" s="242">
        <f>IF(CEILING(S108/30*7,5)&lt;400,400,CEILING(S108/30*7,5))</f>
        <v>400</v>
      </c>
      <c r="U108" s="270">
        <f t="shared" si="17"/>
        <v>-10</v>
      </c>
      <c r="AD108" s="2">
        <v>1107</v>
      </c>
      <c r="AE108" s="3"/>
      <c r="AF108" s="98">
        <v>39728</v>
      </c>
    </row>
    <row r="109" spans="1:32" hidden="1" x14ac:dyDescent="0.3">
      <c r="A109" s="255">
        <v>47</v>
      </c>
      <c r="C109" s="239">
        <v>1128</v>
      </c>
      <c r="D109" s="240"/>
      <c r="E109" s="241">
        <v>1760</v>
      </c>
      <c r="F109" s="242">
        <v>500</v>
      </c>
      <c r="G109" s="243">
        <v>39707</v>
      </c>
      <c r="H109" s="242">
        <f t="shared" si="14"/>
        <v>15</v>
      </c>
      <c r="I109" s="242">
        <f t="shared" si="15"/>
        <v>11</v>
      </c>
      <c r="J109" s="242">
        <f t="shared" si="16"/>
        <v>8</v>
      </c>
      <c r="K109" s="269"/>
      <c r="L109" s="269"/>
      <c r="M109" s="269"/>
      <c r="N109" s="269"/>
      <c r="O109" s="269"/>
      <c r="P109" s="269"/>
      <c r="Q109" s="269">
        <v>1117</v>
      </c>
      <c r="R109" s="269"/>
      <c r="S109" s="269">
        <v>2060</v>
      </c>
      <c r="T109" s="242">
        <f>IF(CEILING(S109/30*7,5)&lt;500,500,CEILING(S109/30*7,5))</f>
        <v>500</v>
      </c>
      <c r="U109" s="270">
        <f t="shared" si="17"/>
        <v>0</v>
      </c>
      <c r="AD109" s="2">
        <v>1108</v>
      </c>
      <c r="AE109" s="3"/>
      <c r="AF109" s="98">
        <v>40345</v>
      </c>
    </row>
    <row r="110" spans="1:32" hidden="1" x14ac:dyDescent="0.3">
      <c r="A110" s="255">
        <v>33</v>
      </c>
      <c r="C110" s="239">
        <v>1129</v>
      </c>
      <c r="D110" s="240"/>
      <c r="E110" s="241">
        <v>1740</v>
      </c>
      <c r="F110" s="242">
        <v>500</v>
      </c>
      <c r="G110" s="243">
        <v>40593</v>
      </c>
      <c r="H110" s="242">
        <f t="shared" si="14"/>
        <v>12</v>
      </c>
      <c r="I110" s="242">
        <f t="shared" si="15"/>
        <v>6</v>
      </c>
      <c r="J110" s="242">
        <f t="shared" si="16"/>
        <v>6</v>
      </c>
      <c r="K110" s="269"/>
      <c r="L110" s="269"/>
      <c r="M110" s="269"/>
      <c r="N110" s="269"/>
      <c r="O110" s="269"/>
      <c r="P110" s="269"/>
      <c r="Q110" s="269">
        <v>1118</v>
      </c>
      <c r="R110" s="269"/>
      <c r="S110" s="269">
        <v>2015</v>
      </c>
      <c r="T110" s="242">
        <f>IF(CEILING(S110/30*7,5)&lt;500,500,CEILING(S110/30*7,5))</f>
        <v>500</v>
      </c>
      <c r="U110" s="270">
        <f t="shared" si="17"/>
        <v>0</v>
      </c>
      <c r="AD110" s="2">
        <v>1109</v>
      </c>
      <c r="AE110" s="3"/>
      <c r="AF110" s="98">
        <v>39734</v>
      </c>
    </row>
    <row r="111" spans="1:32" hidden="1" x14ac:dyDescent="0.3">
      <c r="A111" s="255">
        <v>90</v>
      </c>
      <c r="C111" s="239">
        <v>1130</v>
      </c>
      <c r="D111" s="240"/>
      <c r="E111" s="241">
        <v>1360</v>
      </c>
      <c r="F111" s="242">
        <f>IF(CEILING(E111/30*7.5,5)&lt;400,400,CEILING(E111/30*7.5,5))+10</f>
        <v>410</v>
      </c>
      <c r="G111" s="243">
        <v>41233</v>
      </c>
      <c r="H111" s="242">
        <f t="shared" si="14"/>
        <v>11</v>
      </c>
      <c r="I111" s="242">
        <f t="shared" si="15"/>
        <v>9</v>
      </c>
      <c r="J111" s="242">
        <f t="shared" si="16"/>
        <v>4</v>
      </c>
      <c r="K111" s="269"/>
      <c r="L111" s="269"/>
      <c r="M111" s="269"/>
      <c r="N111" s="269"/>
      <c r="O111" s="269"/>
      <c r="P111" s="269"/>
      <c r="Q111" s="269">
        <v>1119</v>
      </c>
      <c r="R111" s="269"/>
      <c r="S111" s="269">
        <v>1560</v>
      </c>
      <c r="T111" s="242">
        <f>IF(CEILING(S111/30*7,5)&lt;400,400,CEILING(S111/30*7,5))</f>
        <v>400</v>
      </c>
      <c r="U111" s="270">
        <f t="shared" si="17"/>
        <v>-10</v>
      </c>
      <c r="AD111" s="2">
        <v>1110</v>
      </c>
      <c r="AE111" s="3"/>
      <c r="AF111" s="98">
        <v>41833</v>
      </c>
    </row>
    <row r="112" spans="1:32" hidden="1" x14ac:dyDescent="0.3">
      <c r="A112" s="255">
        <v>53</v>
      </c>
      <c r="C112" s="239">
        <v>1137</v>
      </c>
      <c r="D112" s="240"/>
      <c r="E112" s="241">
        <v>1500</v>
      </c>
      <c r="F112" s="242">
        <v>500</v>
      </c>
      <c r="G112" s="243">
        <v>40588</v>
      </c>
      <c r="H112" s="242">
        <f t="shared" si="14"/>
        <v>17</v>
      </c>
      <c r="I112" s="242">
        <f t="shared" si="15"/>
        <v>6</v>
      </c>
      <c r="J112" s="242">
        <f t="shared" si="16"/>
        <v>6</v>
      </c>
      <c r="K112" s="269"/>
      <c r="L112" s="269"/>
      <c r="M112" s="269"/>
      <c r="N112" s="269"/>
      <c r="O112" s="269"/>
      <c r="P112" s="269"/>
      <c r="Q112" s="269">
        <v>1126</v>
      </c>
      <c r="R112" s="269"/>
      <c r="S112" s="269">
        <v>1675</v>
      </c>
      <c r="T112" s="242">
        <f>IF(CEILING(S112/30*7,5)&lt;500,500,CEILING(S112/30*7,5))</f>
        <v>500</v>
      </c>
      <c r="U112" s="270">
        <f t="shared" si="17"/>
        <v>0</v>
      </c>
      <c r="AD112" s="2">
        <v>1111</v>
      </c>
      <c r="AE112" s="3"/>
      <c r="AF112" s="98">
        <v>39586</v>
      </c>
    </row>
    <row r="113" spans="1:32" hidden="1" x14ac:dyDescent="0.3">
      <c r="A113" s="255">
        <v>108</v>
      </c>
      <c r="C113" s="239">
        <v>1139</v>
      </c>
      <c r="D113" s="240"/>
      <c r="E113" s="241">
        <v>1350</v>
      </c>
      <c r="F113" s="242">
        <f>IF(CEILING(E113/30*7.5,5)&lt;400,400,CEILING(E113/30*7.5,5))+10</f>
        <v>410</v>
      </c>
      <c r="G113" s="243">
        <v>41785</v>
      </c>
      <c r="H113" s="242">
        <f t="shared" si="14"/>
        <v>5</v>
      </c>
      <c r="I113" s="242">
        <f t="shared" si="15"/>
        <v>3</v>
      </c>
      <c r="J113" s="242">
        <f t="shared" si="16"/>
        <v>3</v>
      </c>
      <c r="K113" s="269"/>
      <c r="L113" s="269"/>
      <c r="M113" s="269"/>
      <c r="N113" s="269"/>
      <c r="O113" s="269"/>
      <c r="P113" s="269"/>
      <c r="Q113" s="269">
        <v>1128</v>
      </c>
      <c r="R113" s="269"/>
      <c r="S113" s="269">
        <v>1550</v>
      </c>
      <c r="T113" s="242">
        <f>IF(CEILING(S113/30*7,5)&lt;400,400,CEILING(S113/30*7,5))</f>
        <v>400</v>
      </c>
      <c r="U113" s="270">
        <f t="shared" si="17"/>
        <v>-10</v>
      </c>
      <c r="AD113" s="2">
        <v>1112</v>
      </c>
      <c r="AE113" s="3"/>
      <c r="AF113" s="98">
        <v>42322</v>
      </c>
    </row>
    <row r="114" spans="1:32" hidden="1" x14ac:dyDescent="0.3">
      <c r="A114" s="255">
        <v>74</v>
      </c>
      <c r="C114" s="239">
        <v>1142</v>
      </c>
      <c r="D114" s="240"/>
      <c r="E114" s="241">
        <v>1430</v>
      </c>
      <c r="F114" s="242">
        <f>IF(CEILING(E114/30*7.5,5)&lt;400,400,CEILING(E114/30*7.5,5))+10</f>
        <v>410</v>
      </c>
      <c r="G114" s="243">
        <v>41737</v>
      </c>
      <c r="H114" s="242">
        <f t="shared" si="14"/>
        <v>23</v>
      </c>
      <c r="I114" s="242">
        <f t="shared" si="15"/>
        <v>4</v>
      </c>
      <c r="J114" s="242">
        <f t="shared" si="16"/>
        <v>3</v>
      </c>
      <c r="K114" s="269"/>
      <c r="L114" s="269"/>
      <c r="M114" s="269"/>
      <c r="N114" s="269"/>
      <c r="O114" s="269"/>
      <c r="P114" s="269"/>
      <c r="Q114" s="269">
        <v>1131</v>
      </c>
      <c r="R114" s="269"/>
      <c r="S114" s="269">
        <v>1605</v>
      </c>
      <c r="T114" s="242">
        <f>IF(CEILING(S114/30*7,5)&lt;400,400,CEILING(S114/30*7,5))</f>
        <v>400</v>
      </c>
      <c r="U114" s="270">
        <f t="shared" si="17"/>
        <v>-10</v>
      </c>
      <c r="AD114" s="2">
        <v>1113</v>
      </c>
      <c r="AE114" s="3"/>
      <c r="AF114" s="98">
        <v>39707</v>
      </c>
    </row>
    <row r="115" spans="1:32" hidden="1" x14ac:dyDescent="0.3">
      <c r="A115" s="255">
        <v>31</v>
      </c>
      <c r="C115" s="239">
        <v>1143</v>
      </c>
      <c r="D115" s="240"/>
      <c r="E115" s="241">
        <v>1685</v>
      </c>
      <c r="F115" s="242">
        <v>500</v>
      </c>
      <c r="G115" s="243">
        <v>40601</v>
      </c>
      <c r="H115" s="242">
        <f t="shared" si="14"/>
        <v>4</v>
      </c>
      <c r="I115" s="242">
        <f t="shared" si="15"/>
        <v>6</v>
      </c>
      <c r="J115" s="242">
        <f t="shared" si="16"/>
        <v>6</v>
      </c>
      <c r="K115" s="269"/>
      <c r="L115" s="269"/>
      <c r="M115" s="269"/>
      <c r="N115" s="269"/>
      <c r="O115" s="269"/>
      <c r="P115" s="269"/>
      <c r="Q115" s="269">
        <v>1132</v>
      </c>
      <c r="R115" s="269"/>
      <c r="S115" s="269">
        <v>1985</v>
      </c>
      <c r="T115" s="242">
        <f>IF(CEILING(S115/30*7,5)&lt;500,500,CEILING(S115/30*7,5))</f>
        <v>500</v>
      </c>
      <c r="U115" s="270">
        <f t="shared" si="17"/>
        <v>0</v>
      </c>
      <c r="AD115" s="2">
        <v>1115</v>
      </c>
      <c r="AE115" s="3"/>
      <c r="AF115" s="98">
        <v>41055</v>
      </c>
    </row>
    <row r="116" spans="1:32" hidden="1" x14ac:dyDescent="0.3">
      <c r="A116" s="255">
        <v>87</v>
      </c>
      <c r="C116" s="239">
        <v>1147</v>
      </c>
      <c r="D116" s="240"/>
      <c r="E116" s="241">
        <v>1300</v>
      </c>
      <c r="F116" s="242">
        <f>IF(CEILING(E116/30*7.5,5)&lt;400,400,CEILING(E116/30*7.5,5))+10</f>
        <v>410</v>
      </c>
      <c r="G116" s="243">
        <v>42033</v>
      </c>
      <c r="H116" s="242">
        <f t="shared" si="14"/>
        <v>2</v>
      </c>
      <c r="I116" s="242">
        <f t="shared" si="15"/>
        <v>7</v>
      </c>
      <c r="J116" s="242">
        <f t="shared" si="16"/>
        <v>2</v>
      </c>
      <c r="K116" s="269"/>
      <c r="L116" s="269"/>
      <c r="M116" s="269"/>
      <c r="N116" s="269"/>
      <c r="O116" s="269"/>
      <c r="P116" s="269"/>
      <c r="Q116" s="269">
        <v>1135</v>
      </c>
      <c r="R116" s="269"/>
      <c r="S116" s="269">
        <v>1550</v>
      </c>
      <c r="T116" s="242">
        <f>IF(CEILING(S116/30*7,5)&lt;400,400,CEILING(S116/30*7,5))</f>
        <v>400</v>
      </c>
      <c r="U116" s="270">
        <f t="shared" si="17"/>
        <v>-10</v>
      </c>
      <c r="AD116" s="2">
        <v>1116</v>
      </c>
      <c r="AE116" s="3"/>
      <c r="AF116" s="98">
        <v>42092</v>
      </c>
    </row>
    <row r="117" spans="1:32" hidden="1" x14ac:dyDescent="0.3">
      <c r="A117" s="255">
        <v>64</v>
      </c>
      <c r="C117" s="239">
        <v>1149</v>
      </c>
      <c r="D117" s="240"/>
      <c r="E117" s="241">
        <v>1825</v>
      </c>
      <c r="F117" s="242">
        <v>500</v>
      </c>
      <c r="G117" s="243">
        <v>39650</v>
      </c>
      <c r="H117" s="242">
        <f t="shared" si="14"/>
        <v>10</v>
      </c>
      <c r="I117" s="242">
        <f t="shared" si="15"/>
        <v>1</v>
      </c>
      <c r="J117" s="242">
        <f t="shared" si="16"/>
        <v>9</v>
      </c>
      <c r="K117" s="269"/>
      <c r="L117" s="269"/>
      <c r="M117" s="269"/>
      <c r="N117" s="269"/>
      <c r="O117" s="269"/>
      <c r="P117" s="269"/>
      <c r="Q117" s="269">
        <v>1138</v>
      </c>
      <c r="R117" s="269"/>
      <c r="S117" s="269">
        <v>2025</v>
      </c>
      <c r="T117" s="242">
        <f>IF(CEILING(S117/30*7,5)&lt;500,500,CEILING(S117/30*7,5))</f>
        <v>500</v>
      </c>
      <c r="U117" s="270">
        <f t="shared" si="17"/>
        <v>0</v>
      </c>
      <c r="AD117" s="2">
        <v>1118</v>
      </c>
      <c r="AE117" s="3"/>
      <c r="AF117" s="98">
        <v>40593</v>
      </c>
    </row>
    <row r="118" spans="1:32" hidden="1" x14ac:dyDescent="0.3">
      <c r="A118" s="255">
        <v>67</v>
      </c>
      <c r="C118" s="239">
        <v>1151</v>
      </c>
      <c r="D118" s="240"/>
      <c r="E118" s="241">
        <v>1480</v>
      </c>
      <c r="F118" s="242">
        <f>IF(CEILING(E118/30*7.5,5)&lt;400,400,CEILING(E118/30*7.5,5))+10</f>
        <v>410</v>
      </c>
      <c r="G118" s="243">
        <v>41897</v>
      </c>
      <c r="H118" s="242">
        <f t="shared" si="14"/>
        <v>16</v>
      </c>
      <c r="I118" s="242">
        <f t="shared" si="15"/>
        <v>11</v>
      </c>
      <c r="J118" s="242">
        <f t="shared" si="16"/>
        <v>2</v>
      </c>
      <c r="K118" s="269"/>
      <c r="L118" s="269"/>
      <c r="M118" s="269"/>
      <c r="N118" s="269"/>
      <c r="O118" s="269"/>
      <c r="P118" s="269"/>
      <c r="Q118" s="269">
        <v>1140</v>
      </c>
      <c r="R118" s="269"/>
      <c r="S118" s="269">
        <v>1730</v>
      </c>
      <c r="T118" s="242">
        <f>IF(CEILING(S118/30*7,5)&lt;400,400,CEILING(S118/30*7,5))</f>
        <v>405</v>
      </c>
      <c r="U118" s="270">
        <f t="shared" si="17"/>
        <v>-5</v>
      </c>
      <c r="AD118" s="2">
        <v>1119</v>
      </c>
      <c r="AE118" s="3"/>
      <c r="AF118" s="98">
        <v>41233</v>
      </c>
    </row>
    <row r="119" spans="1:32" hidden="1" x14ac:dyDescent="0.3">
      <c r="A119" s="255">
        <v>76</v>
      </c>
      <c r="C119" s="239">
        <v>1153</v>
      </c>
      <c r="D119" s="240"/>
      <c r="E119" s="241">
        <v>1395</v>
      </c>
      <c r="F119" s="242">
        <f>IF(CEILING(E119/30*7.5,5)&lt;400,400,CEILING(E119/30*7.5,5))+10</f>
        <v>410</v>
      </c>
      <c r="G119" s="243">
        <v>41601</v>
      </c>
      <c r="H119" s="242">
        <f t="shared" si="14"/>
        <v>8</v>
      </c>
      <c r="I119" s="242">
        <f t="shared" si="15"/>
        <v>9</v>
      </c>
      <c r="J119" s="242">
        <f t="shared" si="16"/>
        <v>3</v>
      </c>
      <c r="K119" s="269"/>
      <c r="L119" s="269"/>
      <c r="M119" s="269"/>
      <c r="N119" s="269"/>
      <c r="O119" s="269"/>
      <c r="P119" s="269"/>
      <c r="Q119" s="269">
        <v>1142</v>
      </c>
      <c r="R119" s="269"/>
      <c r="S119" s="269">
        <v>1595</v>
      </c>
      <c r="T119" s="242">
        <f>IF(CEILING(S119/30*7,5)&lt;400,400,CEILING(S119/30*7,5))</f>
        <v>400</v>
      </c>
      <c r="U119" s="270">
        <f t="shared" si="17"/>
        <v>-10</v>
      </c>
      <c r="AD119" s="2">
        <v>1121</v>
      </c>
      <c r="AE119" s="3"/>
      <c r="AF119" s="98">
        <v>39588</v>
      </c>
    </row>
    <row r="120" spans="1:32" hidden="1" x14ac:dyDescent="0.3">
      <c r="A120" s="255">
        <v>88</v>
      </c>
      <c r="C120" s="239">
        <v>1155</v>
      </c>
      <c r="D120" s="240"/>
      <c r="E120" s="241">
        <v>1375</v>
      </c>
      <c r="F120" s="242">
        <f>IF(CEILING(E120/30*7.5,5)&lt;400,400,CEILING(E120/30*7.5,5))+10</f>
        <v>410</v>
      </c>
      <c r="G120" s="243">
        <v>41818</v>
      </c>
      <c r="H120" s="242">
        <f t="shared" si="14"/>
        <v>3</v>
      </c>
      <c r="I120" s="242">
        <f t="shared" si="15"/>
        <v>2</v>
      </c>
      <c r="J120" s="242">
        <f t="shared" si="16"/>
        <v>3</v>
      </c>
      <c r="K120" s="269"/>
      <c r="L120" s="269"/>
      <c r="M120" s="269"/>
      <c r="N120" s="269"/>
      <c r="O120" s="269"/>
      <c r="P120" s="269"/>
      <c r="Q120" s="269">
        <v>1144</v>
      </c>
      <c r="R120" s="269"/>
      <c r="S120" s="269">
        <v>1550</v>
      </c>
      <c r="T120" s="242">
        <f>IF(CEILING(S120/30*7,5)&lt;400,400,CEILING(S120/30*7,5))</f>
        <v>400</v>
      </c>
      <c r="U120" s="270">
        <f t="shared" si="17"/>
        <v>-10</v>
      </c>
      <c r="AD120" s="2">
        <v>1122</v>
      </c>
      <c r="AE120" s="3"/>
      <c r="AF120" s="98">
        <v>42333</v>
      </c>
    </row>
    <row r="121" spans="1:32" hidden="1" x14ac:dyDescent="0.3">
      <c r="A121" s="255">
        <v>35</v>
      </c>
      <c r="C121" s="239">
        <v>1156</v>
      </c>
      <c r="D121" s="240"/>
      <c r="E121" s="241">
        <v>1640</v>
      </c>
      <c r="F121" s="242">
        <v>500</v>
      </c>
      <c r="G121" s="243">
        <v>40531</v>
      </c>
      <c r="H121" s="242">
        <f t="shared" si="14"/>
        <v>12</v>
      </c>
      <c r="I121" s="242">
        <f t="shared" si="15"/>
        <v>8</v>
      </c>
      <c r="J121" s="242">
        <f t="shared" si="16"/>
        <v>6</v>
      </c>
      <c r="K121" s="269"/>
      <c r="L121" s="269"/>
      <c r="M121" s="269"/>
      <c r="N121" s="269"/>
      <c r="O121" s="269"/>
      <c r="P121" s="269"/>
      <c r="Q121" s="269">
        <v>1145</v>
      </c>
      <c r="R121" s="269"/>
      <c r="S121" s="269">
        <v>1865</v>
      </c>
      <c r="T121" s="242">
        <f>IF(CEILING(S121/30*7,5)&lt;500,500,CEILING(S121/30*7,5))</f>
        <v>500</v>
      </c>
      <c r="U121" s="270">
        <f t="shared" si="17"/>
        <v>0</v>
      </c>
      <c r="AD121" s="2">
        <v>1123</v>
      </c>
      <c r="AE121" s="3"/>
      <c r="AF121" s="98">
        <v>39663</v>
      </c>
    </row>
    <row r="122" spans="1:32" hidden="1" x14ac:dyDescent="0.3">
      <c r="A122" s="255">
        <v>80</v>
      </c>
      <c r="C122" s="239">
        <v>1158</v>
      </c>
      <c r="D122" s="240"/>
      <c r="E122" s="241">
        <v>1325</v>
      </c>
      <c r="F122" s="242">
        <f>IF(CEILING(E122/30*7.5,5)&lt;400,400,CEILING(E122/30*7.5,5))+10</f>
        <v>410</v>
      </c>
      <c r="G122" s="243">
        <v>41982</v>
      </c>
      <c r="H122" s="242">
        <f t="shared" si="14"/>
        <v>22</v>
      </c>
      <c r="I122" s="242">
        <f t="shared" si="15"/>
        <v>8</v>
      </c>
      <c r="J122" s="242">
        <f t="shared" si="16"/>
        <v>2</v>
      </c>
      <c r="K122" s="269"/>
      <c r="L122" s="269"/>
      <c r="M122" s="269"/>
      <c r="N122" s="269"/>
      <c r="O122" s="269"/>
      <c r="P122" s="269"/>
      <c r="Q122" s="269">
        <v>1147</v>
      </c>
      <c r="R122" s="269"/>
      <c r="S122" s="269">
        <v>1550</v>
      </c>
      <c r="T122" s="242">
        <f>IF(CEILING(S122/30*7,5)&lt;400,400,CEILING(S122/30*7,5))</f>
        <v>400</v>
      </c>
      <c r="U122" s="270">
        <f t="shared" si="17"/>
        <v>-10</v>
      </c>
      <c r="AD122" s="2">
        <v>1125</v>
      </c>
      <c r="AE122" s="3"/>
      <c r="AF122" s="98">
        <v>41098</v>
      </c>
    </row>
    <row r="123" spans="1:32" hidden="1" x14ac:dyDescent="0.3">
      <c r="A123" s="255">
        <v>25</v>
      </c>
      <c r="C123" s="239">
        <v>1159</v>
      </c>
      <c r="D123" s="240"/>
      <c r="E123" s="241">
        <v>1715</v>
      </c>
      <c r="F123" s="242">
        <v>500</v>
      </c>
      <c r="G123" s="243">
        <v>40257</v>
      </c>
      <c r="H123" s="242">
        <f t="shared" si="14"/>
        <v>11</v>
      </c>
      <c r="I123" s="242">
        <f t="shared" si="15"/>
        <v>5</v>
      </c>
      <c r="J123" s="242">
        <f t="shared" si="16"/>
        <v>7</v>
      </c>
      <c r="K123" s="269"/>
      <c r="L123" s="269"/>
      <c r="M123" s="269"/>
      <c r="N123" s="269"/>
      <c r="O123" s="269"/>
      <c r="P123" s="269"/>
      <c r="Q123" s="269">
        <v>1148</v>
      </c>
      <c r="R123" s="269"/>
      <c r="S123" s="269">
        <v>2015</v>
      </c>
      <c r="T123" s="242">
        <f>IF(CEILING(S123/30*7,5)&lt;500,500,CEILING(S123/30*7,5))</f>
        <v>500</v>
      </c>
      <c r="U123" s="270">
        <f t="shared" si="17"/>
        <v>0</v>
      </c>
      <c r="AD123" s="2">
        <v>1126</v>
      </c>
      <c r="AE123" s="3"/>
      <c r="AF123" s="98">
        <v>40588</v>
      </c>
    </row>
    <row r="124" spans="1:32" hidden="1" x14ac:dyDescent="0.3">
      <c r="A124" s="255">
        <v>43</v>
      </c>
      <c r="C124" s="239">
        <v>1160</v>
      </c>
      <c r="D124" s="240"/>
      <c r="E124" s="241">
        <v>1310</v>
      </c>
      <c r="F124" s="242">
        <f>IF(CEILING(E124/30*7.5,5)&lt;400,400,CEILING(E124/30*7.5,5))+10</f>
        <v>410</v>
      </c>
      <c r="G124" s="243">
        <v>42158</v>
      </c>
      <c r="H124" s="242">
        <f t="shared" si="14"/>
        <v>28</v>
      </c>
      <c r="I124" s="242">
        <f t="shared" si="15"/>
        <v>2</v>
      </c>
      <c r="J124" s="242">
        <f t="shared" si="16"/>
        <v>2</v>
      </c>
      <c r="K124" s="269"/>
      <c r="L124" s="269"/>
      <c r="M124" s="269"/>
      <c r="N124" s="269"/>
      <c r="O124" s="269"/>
      <c r="P124" s="269"/>
      <c r="Q124" s="269">
        <v>1149</v>
      </c>
      <c r="R124" s="269"/>
      <c r="S124" s="269">
        <v>1560</v>
      </c>
      <c r="T124" s="242">
        <f>IF(CEILING(S124/30*7,5)&lt;400,400,CEILING(S124/30*7,5))</f>
        <v>400</v>
      </c>
      <c r="U124" s="270">
        <f t="shared" si="17"/>
        <v>-10</v>
      </c>
      <c r="AD124" s="2">
        <v>1127</v>
      </c>
      <c r="AE124" s="3"/>
      <c r="AF124" s="98">
        <v>39707</v>
      </c>
    </row>
    <row r="125" spans="1:32" hidden="1" x14ac:dyDescent="0.3">
      <c r="A125" s="255">
        <v>24</v>
      </c>
      <c r="C125" s="239">
        <v>1161</v>
      </c>
      <c r="D125" s="240"/>
      <c r="E125" s="241">
        <v>1820</v>
      </c>
      <c r="F125" s="242">
        <v>500</v>
      </c>
      <c r="G125" s="243">
        <v>40318</v>
      </c>
      <c r="H125" s="242">
        <f t="shared" si="14"/>
        <v>11</v>
      </c>
      <c r="I125" s="242">
        <f t="shared" si="15"/>
        <v>3</v>
      </c>
      <c r="J125" s="242">
        <f t="shared" si="16"/>
        <v>7</v>
      </c>
      <c r="K125" s="269"/>
      <c r="L125" s="269"/>
      <c r="M125" s="269"/>
      <c r="N125" s="269"/>
      <c r="O125" s="269"/>
      <c r="P125" s="269"/>
      <c r="Q125" s="269">
        <v>1150</v>
      </c>
      <c r="R125" s="269"/>
      <c r="S125" s="269">
        <v>2120</v>
      </c>
      <c r="T125" s="242">
        <f>IF(CEILING(S125/30*7,5)&lt;500,500,CEILING(S125/30*7,5))</f>
        <v>500</v>
      </c>
      <c r="U125" s="270">
        <f t="shared" si="17"/>
        <v>0</v>
      </c>
      <c r="AD125" s="2">
        <v>1128</v>
      </c>
      <c r="AE125" s="3"/>
      <c r="AF125" s="98">
        <v>41785</v>
      </c>
    </row>
    <row r="126" spans="1:32" hidden="1" x14ac:dyDescent="0.3">
      <c r="A126" s="255">
        <v>103</v>
      </c>
      <c r="C126" s="212">
        <v>1001</v>
      </c>
      <c r="D126" s="233"/>
      <c r="E126" s="113">
        <v>1450</v>
      </c>
      <c r="F126" s="215">
        <f>IF(CEILING(E126/30*7.5,5)&lt;400,400,CEILING(E126/30*7.5,5))+10</f>
        <v>410</v>
      </c>
      <c r="G126" s="216">
        <v>42089</v>
      </c>
      <c r="H126" s="215">
        <f t="shared" ref="H126:H157" si="18">DATEDIF(G126,$G$2,"md")</f>
        <v>5</v>
      </c>
      <c r="I126" s="215">
        <f t="shared" ref="I126:I157" si="19">DATEDIF(G126,$G$2,"ym")</f>
        <v>5</v>
      </c>
      <c r="J126" s="215">
        <f t="shared" ref="J126:J157" si="20">DATEDIF(G126,$G$2,"y")</f>
        <v>2</v>
      </c>
      <c r="Q126" s="227">
        <v>1001</v>
      </c>
      <c r="S126" s="227">
        <v>1800</v>
      </c>
      <c r="T126" s="215">
        <f t="shared" ref="T126:T157" si="21">IF(CEILING(S126/30*7,5)&lt;400,400,CEILING(S126/30*7,5))</f>
        <v>420</v>
      </c>
      <c r="U126" s="255">
        <f t="shared" ref="U126:U157" si="22">T126-F126</f>
        <v>10</v>
      </c>
      <c r="AD126" s="2">
        <v>1130</v>
      </c>
      <c r="AE126" s="3"/>
      <c r="AF126" s="98">
        <v>39987</v>
      </c>
    </row>
    <row r="127" spans="1:32" hidden="1" x14ac:dyDescent="0.3">
      <c r="A127" s="255">
        <v>126</v>
      </c>
      <c r="C127" s="212">
        <v>1004</v>
      </c>
      <c r="D127" s="233"/>
      <c r="E127" s="113">
        <v>1225</v>
      </c>
      <c r="F127" s="215">
        <f>CEILING(E127/30*7,5)</f>
        <v>290</v>
      </c>
      <c r="G127" s="216">
        <v>42311</v>
      </c>
      <c r="H127" s="215">
        <f t="shared" si="18"/>
        <v>28</v>
      </c>
      <c r="I127" s="215">
        <f t="shared" si="19"/>
        <v>9</v>
      </c>
      <c r="J127" s="215">
        <f t="shared" si="20"/>
        <v>1</v>
      </c>
      <c r="Q127" s="227">
        <v>1004</v>
      </c>
      <c r="S127" s="227">
        <v>1425</v>
      </c>
      <c r="T127" s="215">
        <f t="shared" si="21"/>
        <v>400</v>
      </c>
      <c r="U127" s="255">
        <f t="shared" si="22"/>
        <v>110</v>
      </c>
      <c r="AD127" s="2">
        <v>1131</v>
      </c>
      <c r="AE127" s="3"/>
      <c r="AF127" s="98">
        <v>41737</v>
      </c>
    </row>
    <row r="128" spans="1:32" hidden="1" x14ac:dyDescent="0.3">
      <c r="A128" s="255">
        <v>95</v>
      </c>
      <c r="C128" s="212">
        <v>1008</v>
      </c>
      <c r="D128" s="233"/>
      <c r="E128" s="113">
        <v>1615</v>
      </c>
      <c r="F128" s="215">
        <f>IF(CEILING(E128/30*7.5,5)&lt;400,400,CEILING(E128/30*7.5,5))+5</f>
        <v>410</v>
      </c>
      <c r="G128" s="216">
        <v>42007</v>
      </c>
      <c r="H128" s="215">
        <f t="shared" si="18"/>
        <v>28</v>
      </c>
      <c r="I128" s="215">
        <f t="shared" si="19"/>
        <v>7</v>
      </c>
      <c r="J128" s="215">
        <f t="shared" si="20"/>
        <v>2</v>
      </c>
      <c r="Q128" s="227">
        <v>1008</v>
      </c>
      <c r="S128" s="227">
        <v>1865</v>
      </c>
      <c r="T128" s="215">
        <f t="shared" si="21"/>
        <v>440</v>
      </c>
      <c r="U128" s="255">
        <f t="shared" si="22"/>
        <v>30</v>
      </c>
      <c r="AD128" s="2">
        <v>1132</v>
      </c>
      <c r="AE128" s="3"/>
      <c r="AF128" s="98">
        <v>40601</v>
      </c>
    </row>
    <row r="129" spans="1:32" hidden="1" x14ac:dyDescent="0.3">
      <c r="A129" s="255">
        <v>144</v>
      </c>
      <c r="C129" s="212">
        <v>1014</v>
      </c>
      <c r="D129" s="233"/>
      <c r="E129" s="113">
        <v>1200</v>
      </c>
      <c r="F129" s="215">
        <f>CEILING(E129/30*7,5)</f>
        <v>280</v>
      </c>
      <c r="G129" s="216">
        <v>42430</v>
      </c>
      <c r="H129" s="215">
        <f t="shared" si="18"/>
        <v>30</v>
      </c>
      <c r="I129" s="215">
        <f t="shared" si="19"/>
        <v>5</v>
      </c>
      <c r="J129" s="215">
        <f t="shared" si="20"/>
        <v>1</v>
      </c>
      <c r="Q129" s="227">
        <v>1013</v>
      </c>
      <c r="S129" s="227">
        <v>1450</v>
      </c>
      <c r="T129" s="215">
        <f t="shared" si="21"/>
        <v>400</v>
      </c>
      <c r="U129" s="255">
        <f t="shared" si="22"/>
        <v>120</v>
      </c>
      <c r="AD129" s="2">
        <v>1134</v>
      </c>
      <c r="AE129" s="3"/>
      <c r="AF129" s="98">
        <v>42814</v>
      </c>
    </row>
    <row r="130" spans="1:32" hidden="1" x14ac:dyDescent="0.3">
      <c r="A130" s="255">
        <v>125</v>
      </c>
      <c r="C130" s="212">
        <v>1019</v>
      </c>
      <c r="D130" s="233"/>
      <c r="E130" s="113">
        <v>1225</v>
      </c>
      <c r="F130" s="215">
        <f>CEILING(E130/30*7,5)</f>
        <v>290</v>
      </c>
      <c r="G130" s="216">
        <v>42295</v>
      </c>
      <c r="H130" s="215">
        <f t="shared" si="18"/>
        <v>13</v>
      </c>
      <c r="I130" s="215">
        <f t="shared" si="19"/>
        <v>10</v>
      </c>
      <c r="J130" s="215">
        <f t="shared" si="20"/>
        <v>1</v>
      </c>
      <c r="Q130" s="227">
        <v>1017</v>
      </c>
      <c r="S130" s="227">
        <v>1400</v>
      </c>
      <c r="T130" s="215">
        <f t="shared" si="21"/>
        <v>400</v>
      </c>
      <c r="U130" s="255">
        <f t="shared" si="22"/>
        <v>110</v>
      </c>
      <c r="AD130" s="2">
        <v>1135</v>
      </c>
      <c r="AE130" s="3"/>
      <c r="AF130" s="98">
        <v>42033</v>
      </c>
    </row>
    <row r="131" spans="1:32" hidden="1" x14ac:dyDescent="0.3">
      <c r="A131" s="255">
        <v>79</v>
      </c>
      <c r="C131" s="212">
        <v>1023</v>
      </c>
      <c r="D131" s="233"/>
      <c r="E131" s="113">
        <v>1660</v>
      </c>
      <c r="F131" s="215">
        <f>IF(CEILING(E131/30*7.5,5)&lt;400,400,CEILING(E131/30*7.5,5))</f>
        <v>415</v>
      </c>
      <c r="G131" s="216">
        <v>41730</v>
      </c>
      <c r="H131" s="215">
        <f t="shared" si="18"/>
        <v>30</v>
      </c>
      <c r="I131" s="215">
        <f t="shared" si="19"/>
        <v>4</v>
      </c>
      <c r="J131" s="215">
        <f t="shared" si="20"/>
        <v>3</v>
      </c>
      <c r="Q131" s="227">
        <v>1021</v>
      </c>
      <c r="S131" s="227">
        <v>1910</v>
      </c>
      <c r="T131" s="215">
        <f t="shared" si="21"/>
        <v>450</v>
      </c>
      <c r="U131" s="255">
        <f t="shared" si="22"/>
        <v>35</v>
      </c>
      <c r="AD131" s="2">
        <v>1136</v>
      </c>
      <c r="AE131" s="3"/>
      <c r="AF131" s="98">
        <v>41923</v>
      </c>
    </row>
    <row r="132" spans="1:32" hidden="1" x14ac:dyDescent="0.3">
      <c r="A132" s="255">
        <v>146</v>
      </c>
      <c r="C132" s="212">
        <v>1024</v>
      </c>
      <c r="D132" s="233"/>
      <c r="E132" s="113">
        <v>1185</v>
      </c>
      <c r="F132" s="215">
        <f>CEILING(E132/30*7,5)</f>
        <v>280</v>
      </c>
      <c r="G132" s="216">
        <v>42445</v>
      </c>
      <c r="H132" s="215">
        <f t="shared" si="18"/>
        <v>15</v>
      </c>
      <c r="I132" s="215">
        <f t="shared" si="19"/>
        <v>5</v>
      </c>
      <c r="J132" s="215">
        <f t="shared" si="20"/>
        <v>1</v>
      </c>
      <c r="Q132" s="227">
        <v>1022</v>
      </c>
      <c r="S132" s="227">
        <v>1435</v>
      </c>
      <c r="T132" s="215">
        <f t="shared" si="21"/>
        <v>400</v>
      </c>
      <c r="U132" s="255">
        <f t="shared" si="22"/>
        <v>120</v>
      </c>
      <c r="AD132" s="2">
        <v>1138</v>
      </c>
      <c r="AE132" s="3"/>
      <c r="AF132" s="98">
        <v>39650</v>
      </c>
    </row>
    <row r="133" spans="1:32" hidden="1" x14ac:dyDescent="0.3">
      <c r="A133" s="255">
        <v>73</v>
      </c>
      <c r="C133" s="212">
        <v>1025</v>
      </c>
      <c r="D133" s="233"/>
      <c r="E133" s="113">
        <v>1515</v>
      </c>
      <c r="F133" s="215">
        <f>IF(CEILING(E133/30*7.5,5)&lt;400,400,CEILING(E133/30*7.5,5))+10</f>
        <v>410</v>
      </c>
      <c r="G133" s="216">
        <v>41632</v>
      </c>
      <c r="H133" s="215">
        <f t="shared" si="18"/>
        <v>7</v>
      </c>
      <c r="I133" s="215">
        <f t="shared" si="19"/>
        <v>8</v>
      </c>
      <c r="J133" s="215">
        <f t="shared" si="20"/>
        <v>3</v>
      </c>
      <c r="Q133" s="227">
        <v>1024</v>
      </c>
      <c r="S133" s="227">
        <v>1765</v>
      </c>
      <c r="T133" s="215">
        <f t="shared" si="21"/>
        <v>415</v>
      </c>
      <c r="U133" s="255">
        <f t="shared" si="22"/>
        <v>5</v>
      </c>
      <c r="AD133" s="2">
        <v>1139</v>
      </c>
      <c r="AE133" s="3"/>
      <c r="AF133" s="98">
        <v>42322</v>
      </c>
    </row>
    <row r="134" spans="1:32" hidden="1" x14ac:dyDescent="0.3">
      <c r="A134" s="255">
        <v>114</v>
      </c>
      <c r="C134" s="212">
        <v>1027</v>
      </c>
      <c r="D134" s="233"/>
      <c r="E134" s="113">
        <v>1275</v>
      </c>
      <c r="F134" s="215">
        <f>CEILING(E134/30*7,5)</f>
        <v>300</v>
      </c>
      <c r="G134" s="216">
        <v>42189</v>
      </c>
      <c r="H134" s="215">
        <f t="shared" si="18"/>
        <v>27</v>
      </c>
      <c r="I134" s="215">
        <f t="shared" si="19"/>
        <v>1</v>
      </c>
      <c r="J134" s="215">
        <f t="shared" si="20"/>
        <v>2</v>
      </c>
      <c r="Q134" s="227">
        <v>1027</v>
      </c>
      <c r="S134" s="227">
        <v>1450</v>
      </c>
      <c r="T134" s="215">
        <f t="shared" si="21"/>
        <v>400</v>
      </c>
      <c r="U134" s="255">
        <f t="shared" si="22"/>
        <v>100</v>
      </c>
      <c r="AD134" s="2">
        <v>1140</v>
      </c>
      <c r="AE134" s="3"/>
      <c r="AF134" s="98">
        <v>41897</v>
      </c>
    </row>
    <row r="135" spans="1:32" hidden="1" x14ac:dyDescent="0.3">
      <c r="A135" s="255">
        <v>99</v>
      </c>
      <c r="C135" s="212">
        <v>1038</v>
      </c>
      <c r="D135" s="233"/>
      <c r="E135" s="113">
        <v>1605</v>
      </c>
      <c r="F135" s="215">
        <f>IF(CEILING(E135/30*7.5,5)&lt;400,400,CEILING(E135/30*7.5,5))+5</f>
        <v>410</v>
      </c>
      <c r="G135" s="216">
        <v>42049</v>
      </c>
      <c r="H135" s="215">
        <f t="shared" si="18"/>
        <v>17</v>
      </c>
      <c r="I135" s="215">
        <f t="shared" si="19"/>
        <v>6</v>
      </c>
      <c r="J135" s="215">
        <f t="shared" si="20"/>
        <v>2</v>
      </c>
      <c r="Q135" s="227">
        <v>1038</v>
      </c>
      <c r="S135" s="227">
        <v>1905</v>
      </c>
      <c r="T135" s="215">
        <f t="shared" si="21"/>
        <v>445</v>
      </c>
      <c r="U135" s="255">
        <f t="shared" si="22"/>
        <v>35</v>
      </c>
      <c r="AD135" s="2">
        <v>1141</v>
      </c>
      <c r="AE135" s="3"/>
      <c r="AF135" s="98">
        <v>41611</v>
      </c>
    </row>
    <row r="136" spans="1:32" hidden="1" x14ac:dyDescent="0.3">
      <c r="A136" s="255">
        <v>107</v>
      </c>
      <c r="C136" s="212">
        <v>1053</v>
      </c>
      <c r="D136" s="233"/>
      <c r="E136" s="113">
        <v>1615</v>
      </c>
      <c r="F136" s="215">
        <f>IF(CEILING(E136/30*7.5,5)&lt;400,400,CEILING(E136/30*7.5,5))+5</f>
        <v>410</v>
      </c>
      <c r="G136" s="216">
        <v>42095</v>
      </c>
      <c r="H136" s="215">
        <f t="shared" si="18"/>
        <v>30</v>
      </c>
      <c r="I136" s="215">
        <f t="shared" si="19"/>
        <v>4</v>
      </c>
      <c r="J136" s="215">
        <f t="shared" si="20"/>
        <v>2</v>
      </c>
      <c r="Q136" s="227">
        <v>1050</v>
      </c>
      <c r="S136" s="227">
        <v>1890</v>
      </c>
      <c r="T136" s="215">
        <f t="shared" si="21"/>
        <v>445</v>
      </c>
      <c r="U136" s="255">
        <f t="shared" si="22"/>
        <v>35</v>
      </c>
      <c r="AD136" s="2">
        <v>1142</v>
      </c>
      <c r="AE136" s="3"/>
      <c r="AF136" s="98">
        <v>41601</v>
      </c>
    </row>
    <row r="137" spans="1:32" hidden="1" x14ac:dyDescent="0.3">
      <c r="A137" s="255">
        <v>145</v>
      </c>
      <c r="C137" s="212">
        <v>1055</v>
      </c>
      <c r="D137" s="233"/>
      <c r="E137" s="113">
        <v>1175</v>
      </c>
      <c r="F137" s="215">
        <f>CEILING(E137/30*7,5)</f>
        <v>275</v>
      </c>
      <c r="G137" s="216">
        <v>42430</v>
      </c>
      <c r="H137" s="215">
        <f t="shared" si="18"/>
        <v>30</v>
      </c>
      <c r="I137" s="215">
        <f t="shared" si="19"/>
        <v>5</v>
      </c>
      <c r="J137" s="215">
        <f t="shared" si="20"/>
        <v>1</v>
      </c>
      <c r="Q137" s="227">
        <v>1053</v>
      </c>
      <c r="S137" s="227">
        <v>1375</v>
      </c>
      <c r="T137" s="215">
        <f t="shared" si="21"/>
        <v>400</v>
      </c>
      <c r="U137" s="255">
        <f t="shared" si="22"/>
        <v>125</v>
      </c>
      <c r="AD137" s="2">
        <v>1143</v>
      </c>
      <c r="AE137" s="3"/>
      <c r="AF137" s="98">
        <v>42352</v>
      </c>
    </row>
    <row r="138" spans="1:32" hidden="1" x14ac:dyDescent="0.3">
      <c r="A138" s="255">
        <v>113</v>
      </c>
      <c r="C138" s="212">
        <v>1058</v>
      </c>
      <c r="D138" s="233"/>
      <c r="E138" s="113">
        <v>1275</v>
      </c>
      <c r="F138" s="215">
        <f>CEILING(E138/30*7,5)</f>
        <v>300</v>
      </c>
      <c r="G138" s="216">
        <v>42186</v>
      </c>
      <c r="H138" s="215">
        <f t="shared" si="18"/>
        <v>30</v>
      </c>
      <c r="I138" s="215">
        <f t="shared" si="19"/>
        <v>1</v>
      </c>
      <c r="J138" s="215">
        <f t="shared" si="20"/>
        <v>2</v>
      </c>
      <c r="Q138" s="227">
        <v>1056</v>
      </c>
      <c r="S138" s="227">
        <v>1475</v>
      </c>
      <c r="T138" s="215">
        <f t="shared" si="21"/>
        <v>400</v>
      </c>
      <c r="U138" s="255">
        <f t="shared" si="22"/>
        <v>100</v>
      </c>
      <c r="AD138" s="2">
        <v>1144</v>
      </c>
      <c r="AE138" s="3"/>
      <c r="AF138" s="98">
        <v>41818</v>
      </c>
    </row>
    <row r="139" spans="1:32" hidden="1" x14ac:dyDescent="0.3">
      <c r="A139" s="255">
        <v>86</v>
      </c>
      <c r="C139" s="212">
        <v>1060</v>
      </c>
      <c r="D139" s="233"/>
      <c r="E139" s="113">
        <v>1500</v>
      </c>
      <c r="F139" s="215">
        <f>IF(CEILING(E139/30*7.5,5)&lt;400,400,CEILING(E139/30*7.5,5))+10</f>
        <v>410</v>
      </c>
      <c r="G139" s="216">
        <v>41801</v>
      </c>
      <c r="H139" s="215">
        <f t="shared" si="18"/>
        <v>20</v>
      </c>
      <c r="I139" s="215">
        <f t="shared" si="19"/>
        <v>2</v>
      </c>
      <c r="J139" s="215">
        <f t="shared" si="20"/>
        <v>3</v>
      </c>
      <c r="Q139" s="227">
        <v>1058</v>
      </c>
      <c r="S139" s="227">
        <v>1800</v>
      </c>
      <c r="T139" s="215">
        <f t="shared" si="21"/>
        <v>420</v>
      </c>
      <c r="U139" s="255">
        <f t="shared" si="22"/>
        <v>10</v>
      </c>
      <c r="AD139" s="2">
        <v>1145</v>
      </c>
      <c r="AE139" s="3"/>
      <c r="AF139" s="98">
        <v>40531</v>
      </c>
    </row>
    <row r="140" spans="1:32" hidden="1" x14ac:dyDescent="0.3">
      <c r="A140" s="255">
        <v>149</v>
      </c>
      <c r="C140" s="212">
        <v>1062</v>
      </c>
      <c r="D140" s="233"/>
      <c r="E140" s="113">
        <v>1175</v>
      </c>
      <c r="F140" s="215">
        <f>CEILING(E140/30*7,5)</f>
        <v>275</v>
      </c>
      <c r="G140" s="216">
        <v>42472</v>
      </c>
      <c r="H140" s="215">
        <f t="shared" si="18"/>
        <v>19</v>
      </c>
      <c r="I140" s="215">
        <f t="shared" si="19"/>
        <v>4</v>
      </c>
      <c r="J140" s="215">
        <f t="shared" si="20"/>
        <v>1</v>
      </c>
      <c r="Q140" s="227">
        <v>1060</v>
      </c>
      <c r="S140" s="227">
        <v>1425</v>
      </c>
      <c r="T140" s="215">
        <f t="shared" si="21"/>
        <v>400</v>
      </c>
      <c r="U140" s="255">
        <f t="shared" si="22"/>
        <v>125</v>
      </c>
      <c r="AD140" s="2">
        <v>1146</v>
      </c>
      <c r="AE140" s="3"/>
      <c r="AF140" s="98">
        <v>39595</v>
      </c>
    </row>
    <row r="141" spans="1:32" hidden="1" x14ac:dyDescent="0.3">
      <c r="A141" s="255">
        <v>151</v>
      </c>
      <c r="C141" s="212">
        <v>1063</v>
      </c>
      <c r="D141" s="233"/>
      <c r="E141" s="113">
        <v>1200</v>
      </c>
      <c r="F141" s="215">
        <f>CEILING(E141/30*7,5)</f>
        <v>280</v>
      </c>
      <c r="G141" s="216">
        <v>42483</v>
      </c>
      <c r="H141" s="215">
        <f t="shared" si="18"/>
        <v>8</v>
      </c>
      <c r="I141" s="215">
        <f t="shared" si="19"/>
        <v>4</v>
      </c>
      <c r="J141" s="215">
        <f t="shared" si="20"/>
        <v>1</v>
      </c>
      <c r="Q141" s="227">
        <v>1061</v>
      </c>
      <c r="S141" s="227">
        <v>1500</v>
      </c>
      <c r="T141" s="215">
        <f t="shared" si="21"/>
        <v>400</v>
      </c>
      <c r="U141" s="255">
        <f t="shared" si="22"/>
        <v>120</v>
      </c>
      <c r="AD141" s="2">
        <v>1148</v>
      </c>
      <c r="AE141" s="3"/>
      <c r="AF141" s="98">
        <v>40257</v>
      </c>
    </row>
    <row r="142" spans="1:32" hidden="1" x14ac:dyDescent="0.3">
      <c r="A142" s="255">
        <v>106</v>
      </c>
      <c r="C142" s="212">
        <v>1069</v>
      </c>
      <c r="D142" s="233"/>
      <c r="E142" s="113">
        <v>1720</v>
      </c>
      <c r="F142" s="215">
        <f>IF(CEILING(E142/30*7.5,5)&lt;400,400,CEILING(E142/30*7.5,5))</f>
        <v>430</v>
      </c>
      <c r="G142" s="216">
        <v>42094</v>
      </c>
      <c r="H142" s="215">
        <f t="shared" si="18"/>
        <v>0</v>
      </c>
      <c r="I142" s="215">
        <f t="shared" si="19"/>
        <v>5</v>
      </c>
      <c r="J142" s="215">
        <f t="shared" si="20"/>
        <v>2</v>
      </c>
      <c r="Q142" s="227">
        <v>1064</v>
      </c>
      <c r="S142" s="227">
        <v>2020</v>
      </c>
      <c r="T142" s="215">
        <f t="shared" si="21"/>
        <v>475</v>
      </c>
      <c r="U142" s="255">
        <f t="shared" si="22"/>
        <v>45</v>
      </c>
      <c r="AD142" s="2">
        <v>1150</v>
      </c>
      <c r="AE142" s="3"/>
      <c r="AF142" s="98">
        <v>40318</v>
      </c>
    </row>
    <row r="143" spans="1:32" hidden="1" x14ac:dyDescent="0.3">
      <c r="A143" s="255">
        <v>143</v>
      </c>
      <c r="C143" s="212">
        <v>1071</v>
      </c>
      <c r="D143" s="233"/>
      <c r="E143" s="113">
        <v>1225</v>
      </c>
      <c r="F143" s="215">
        <f>CEILING(E143/30*7,5)</f>
        <v>290</v>
      </c>
      <c r="G143" s="216">
        <v>42421</v>
      </c>
      <c r="H143" s="215">
        <f t="shared" si="18"/>
        <v>10</v>
      </c>
      <c r="I143" s="215">
        <f t="shared" si="19"/>
        <v>6</v>
      </c>
      <c r="J143" s="215">
        <f t="shared" si="20"/>
        <v>1</v>
      </c>
      <c r="Q143" s="227">
        <v>1066</v>
      </c>
      <c r="S143" s="227">
        <v>1475</v>
      </c>
      <c r="T143" s="215">
        <f t="shared" si="21"/>
        <v>400</v>
      </c>
      <c r="U143" s="255">
        <f t="shared" si="22"/>
        <v>110</v>
      </c>
      <c r="AD143" s="2">
        <v>1151</v>
      </c>
      <c r="AE143" s="3"/>
      <c r="AF143" s="98">
        <v>39814</v>
      </c>
    </row>
    <row r="144" spans="1:32" hidden="1" x14ac:dyDescent="0.3">
      <c r="A144" s="255">
        <v>119</v>
      </c>
      <c r="C144" s="212">
        <v>1072</v>
      </c>
      <c r="D144" s="233"/>
      <c r="E144" s="113">
        <v>1275</v>
      </c>
      <c r="F144" s="215">
        <f>CEILING(E144/30*7,5)</f>
        <v>300</v>
      </c>
      <c r="G144" s="216">
        <v>42242</v>
      </c>
      <c r="H144" s="215">
        <f t="shared" si="18"/>
        <v>5</v>
      </c>
      <c r="I144" s="215">
        <f t="shared" si="19"/>
        <v>0</v>
      </c>
      <c r="J144" s="215">
        <f t="shared" si="20"/>
        <v>2</v>
      </c>
      <c r="Q144" s="227">
        <v>1067</v>
      </c>
      <c r="S144" s="227">
        <v>1500</v>
      </c>
      <c r="T144" s="215">
        <f t="shared" si="21"/>
        <v>400</v>
      </c>
      <c r="U144" s="255">
        <f t="shared" si="22"/>
        <v>100</v>
      </c>
      <c r="AD144" s="2">
        <v>1152</v>
      </c>
      <c r="AE144" s="3"/>
      <c r="AF144" s="98">
        <v>39753</v>
      </c>
    </row>
    <row r="145" spans="1:32" hidden="1" x14ac:dyDescent="0.3">
      <c r="A145" s="255">
        <v>123</v>
      </c>
      <c r="C145" s="212">
        <v>1077</v>
      </c>
      <c r="D145" s="233"/>
      <c r="E145" s="113">
        <v>1490</v>
      </c>
      <c r="F145" s="215">
        <f>CEILING(E145/30*7,5)</f>
        <v>350</v>
      </c>
      <c r="G145" s="216">
        <v>42294</v>
      </c>
      <c r="H145" s="215">
        <f t="shared" si="18"/>
        <v>14</v>
      </c>
      <c r="I145" s="215">
        <f t="shared" si="19"/>
        <v>10</v>
      </c>
      <c r="J145" s="215">
        <f t="shared" si="20"/>
        <v>1</v>
      </c>
      <c r="Q145" s="227">
        <v>1069</v>
      </c>
      <c r="S145" s="227">
        <v>1790</v>
      </c>
      <c r="T145" s="215">
        <f t="shared" si="21"/>
        <v>420</v>
      </c>
      <c r="U145" s="255">
        <f t="shared" si="22"/>
        <v>70</v>
      </c>
      <c r="AD145" s="49">
        <v>1153</v>
      </c>
      <c r="AE145" s="50"/>
      <c r="AF145" s="123">
        <v>39650</v>
      </c>
    </row>
    <row r="146" spans="1:32" hidden="1" x14ac:dyDescent="0.3">
      <c r="A146" s="255">
        <v>85</v>
      </c>
      <c r="C146" s="212">
        <v>1078</v>
      </c>
      <c r="D146" s="233"/>
      <c r="E146" s="113">
        <v>1475</v>
      </c>
      <c r="F146" s="215">
        <f>IF(CEILING(E146/30*7.5,5)&lt;400,400,CEILING(E146/30*7.5,5))+10</f>
        <v>410</v>
      </c>
      <c r="G146" s="216">
        <v>41799</v>
      </c>
      <c r="H146" s="215">
        <f t="shared" si="18"/>
        <v>22</v>
      </c>
      <c r="I146" s="215">
        <f t="shared" si="19"/>
        <v>2</v>
      </c>
      <c r="J146" s="215">
        <f t="shared" si="20"/>
        <v>3</v>
      </c>
      <c r="Q146" s="227">
        <v>1070</v>
      </c>
      <c r="S146" s="227">
        <v>1775</v>
      </c>
      <c r="T146" s="215">
        <f t="shared" si="21"/>
        <v>415</v>
      </c>
      <c r="U146" s="255">
        <f t="shared" si="22"/>
        <v>5</v>
      </c>
      <c r="AD146" s="49">
        <v>1154</v>
      </c>
      <c r="AE146" s="50"/>
      <c r="AF146" s="123">
        <v>40456</v>
      </c>
    </row>
    <row r="147" spans="1:32" hidden="1" x14ac:dyDescent="0.3">
      <c r="A147" s="255">
        <v>116</v>
      </c>
      <c r="C147" s="212">
        <v>1085</v>
      </c>
      <c r="D147" s="233"/>
      <c r="E147" s="113">
        <v>1280</v>
      </c>
      <c r="F147" s="215">
        <f>CEILING(E147/30*7,5)</f>
        <v>300</v>
      </c>
      <c r="G147" s="216">
        <v>42213</v>
      </c>
      <c r="H147" s="215">
        <f t="shared" si="18"/>
        <v>3</v>
      </c>
      <c r="I147" s="215">
        <f t="shared" si="19"/>
        <v>1</v>
      </c>
      <c r="J147" s="215">
        <f t="shared" si="20"/>
        <v>2</v>
      </c>
      <c r="Q147" s="227">
        <v>1075</v>
      </c>
      <c r="S147" s="227">
        <v>1480</v>
      </c>
      <c r="T147" s="215">
        <f t="shared" si="21"/>
        <v>400</v>
      </c>
      <c r="U147" s="255">
        <f t="shared" si="22"/>
        <v>100</v>
      </c>
      <c r="AD147" s="49">
        <v>1155</v>
      </c>
      <c r="AE147" s="50"/>
      <c r="AF147" s="123">
        <v>40456</v>
      </c>
    </row>
    <row r="148" spans="1:32" hidden="1" x14ac:dyDescent="0.3">
      <c r="A148" s="255">
        <v>127</v>
      </c>
      <c r="C148" s="212">
        <v>1088</v>
      </c>
      <c r="D148" s="233"/>
      <c r="E148" s="113">
        <v>1225</v>
      </c>
      <c r="F148" s="215">
        <f>CEILING(E148/30*7,5)</f>
        <v>290</v>
      </c>
      <c r="G148" s="216">
        <v>42313</v>
      </c>
      <c r="H148" s="215">
        <f t="shared" si="18"/>
        <v>26</v>
      </c>
      <c r="I148" s="215">
        <f t="shared" si="19"/>
        <v>9</v>
      </c>
      <c r="J148" s="215">
        <f t="shared" si="20"/>
        <v>1</v>
      </c>
      <c r="Q148" s="227">
        <v>1077</v>
      </c>
      <c r="S148" s="227">
        <v>1425</v>
      </c>
      <c r="T148" s="215">
        <f t="shared" si="21"/>
        <v>400</v>
      </c>
      <c r="U148" s="255">
        <f t="shared" si="22"/>
        <v>110</v>
      </c>
      <c r="AD148" s="49">
        <v>1156</v>
      </c>
      <c r="AE148" s="50"/>
      <c r="AF148" s="123">
        <v>42213</v>
      </c>
    </row>
    <row r="149" spans="1:32" hidden="1" x14ac:dyDescent="0.3">
      <c r="A149" s="255">
        <v>121</v>
      </c>
      <c r="C149" s="212">
        <v>1094</v>
      </c>
      <c r="D149" s="233"/>
      <c r="E149" s="113">
        <v>1225</v>
      </c>
      <c r="F149" s="215">
        <f>CEILING(E149/30*7,5)</f>
        <v>290</v>
      </c>
      <c r="G149" s="216">
        <v>42280</v>
      </c>
      <c r="H149" s="215">
        <f t="shared" si="18"/>
        <v>28</v>
      </c>
      <c r="I149" s="215">
        <f t="shared" si="19"/>
        <v>10</v>
      </c>
      <c r="J149" s="215">
        <f t="shared" si="20"/>
        <v>1</v>
      </c>
      <c r="Q149" s="227">
        <v>1081</v>
      </c>
      <c r="S149" s="227">
        <v>1475</v>
      </c>
      <c r="T149" s="215">
        <f t="shared" si="21"/>
        <v>400</v>
      </c>
      <c r="U149" s="255">
        <f t="shared" si="22"/>
        <v>110</v>
      </c>
      <c r="AD149" s="49">
        <v>1157</v>
      </c>
      <c r="AE149" s="50"/>
      <c r="AF149" s="123">
        <v>41979</v>
      </c>
    </row>
    <row r="150" spans="1:32" hidden="1" x14ac:dyDescent="0.3">
      <c r="A150" s="255">
        <v>128</v>
      </c>
      <c r="C150" s="212">
        <v>1097</v>
      </c>
      <c r="D150" s="233"/>
      <c r="E150" s="113">
        <v>1225</v>
      </c>
      <c r="F150" s="215">
        <f>CEILING(E150/30*7,5)</f>
        <v>290</v>
      </c>
      <c r="G150" s="216">
        <v>42316</v>
      </c>
      <c r="H150" s="215">
        <f t="shared" si="18"/>
        <v>23</v>
      </c>
      <c r="I150" s="215">
        <f t="shared" si="19"/>
        <v>9</v>
      </c>
      <c r="J150" s="215">
        <f t="shared" si="20"/>
        <v>1</v>
      </c>
      <c r="Q150" s="227">
        <v>1084</v>
      </c>
      <c r="S150" s="227">
        <v>1425</v>
      </c>
      <c r="T150" s="215">
        <f t="shared" si="21"/>
        <v>400</v>
      </c>
      <c r="U150" s="255">
        <f t="shared" si="22"/>
        <v>110</v>
      </c>
      <c r="AD150" s="49">
        <v>1158</v>
      </c>
      <c r="AE150" s="50"/>
      <c r="AF150" s="123">
        <v>42007</v>
      </c>
    </row>
    <row r="151" spans="1:32" hidden="1" x14ac:dyDescent="0.3">
      <c r="A151" s="255">
        <v>100</v>
      </c>
      <c r="C151" s="212">
        <v>1100</v>
      </c>
      <c r="D151" s="233"/>
      <c r="E151" s="113">
        <v>1615</v>
      </c>
      <c r="F151" s="215">
        <f>IF(CEILING(E151/30*7.5,5)&lt;400,400,CEILING(E151/30*7.5,5))+5</f>
        <v>410</v>
      </c>
      <c r="G151" s="216">
        <v>42065</v>
      </c>
      <c r="H151" s="215">
        <f t="shared" si="18"/>
        <v>29</v>
      </c>
      <c r="I151" s="215">
        <f t="shared" si="19"/>
        <v>5</v>
      </c>
      <c r="J151" s="215">
        <f t="shared" si="20"/>
        <v>2</v>
      </c>
      <c r="Q151" s="227">
        <v>1087</v>
      </c>
      <c r="S151" s="227">
        <v>1915</v>
      </c>
      <c r="T151" s="215">
        <f t="shared" si="21"/>
        <v>450</v>
      </c>
      <c r="U151" s="255">
        <f t="shared" si="22"/>
        <v>40</v>
      </c>
      <c r="AD151" s="49">
        <v>1159</v>
      </c>
      <c r="AE151" s="50"/>
      <c r="AF151" s="123">
        <v>39995</v>
      </c>
    </row>
    <row r="152" spans="1:32" hidden="1" x14ac:dyDescent="0.3">
      <c r="A152" s="255">
        <v>124</v>
      </c>
      <c r="C152" s="212">
        <v>1101</v>
      </c>
      <c r="D152" s="233"/>
      <c r="E152" s="113">
        <v>1275</v>
      </c>
      <c r="F152" s="215">
        <f t="shared" ref="F152:F158" si="23">CEILING(E152/30*7,5)</f>
        <v>300</v>
      </c>
      <c r="G152" s="216">
        <v>42294</v>
      </c>
      <c r="H152" s="215">
        <f t="shared" si="18"/>
        <v>14</v>
      </c>
      <c r="I152" s="215">
        <f t="shared" si="19"/>
        <v>10</v>
      </c>
      <c r="J152" s="215">
        <f t="shared" si="20"/>
        <v>1</v>
      </c>
      <c r="Q152" s="227">
        <v>1088</v>
      </c>
      <c r="S152" s="227">
        <v>1575</v>
      </c>
      <c r="T152" s="215">
        <f t="shared" si="21"/>
        <v>400</v>
      </c>
      <c r="U152" s="255">
        <f t="shared" si="22"/>
        <v>100</v>
      </c>
      <c r="AD152" s="49">
        <v>1160</v>
      </c>
      <c r="AE152" s="50"/>
      <c r="AF152" s="123">
        <v>42085</v>
      </c>
    </row>
    <row r="153" spans="1:32" hidden="1" x14ac:dyDescent="0.3">
      <c r="A153" s="255">
        <v>141</v>
      </c>
      <c r="C153" s="212">
        <v>1107</v>
      </c>
      <c r="D153" s="233"/>
      <c r="E153" s="113">
        <v>1225</v>
      </c>
      <c r="F153" s="215">
        <f t="shared" si="23"/>
        <v>290</v>
      </c>
      <c r="G153" s="216">
        <v>42399</v>
      </c>
      <c r="H153" s="215">
        <f t="shared" si="18"/>
        <v>1</v>
      </c>
      <c r="I153" s="215">
        <f t="shared" si="19"/>
        <v>7</v>
      </c>
      <c r="J153" s="215">
        <f t="shared" si="20"/>
        <v>1</v>
      </c>
      <c r="Q153" s="227">
        <v>1097</v>
      </c>
      <c r="S153" s="227">
        <v>1400</v>
      </c>
      <c r="T153" s="215">
        <f t="shared" si="21"/>
        <v>400</v>
      </c>
      <c r="U153" s="255">
        <f t="shared" si="22"/>
        <v>110</v>
      </c>
      <c r="AD153" s="2">
        <v>1161</v>
      </c>
      <c r="AE153" s="3"/>
      <c r="AF153" s="98">
        <v>43085</v>
      </c>
    </row>
    <row r="154" spans="1:32" hidden="1" x14ac:dyDescent="0.3">
      <c r="A154" s="255">
        <v>120</v>
      </c>
      <c r="C154" s="212">
        <v>1110</v>
      </c>
      <c r="D154" s="233"/>
      <c r="E154" s="113">
        <v>1275</v>
      </c>
      <c r="F154" s="215">
        <f t="shared" si="23"/>
        <v>300</v>
      </c>
      <c r="G154" s="216">
        <v>42242</v>
      </c>
      <c r="H154" s="215">
        <f t="shared" si="18"/>
        <v>5</v>
      </c>
      <c r="I154" s="215">
        <f t="shared" si="19"/>
        <v>0</v>
      </c>
      <c r="J154" s="215">
        <f t="shared" si="20"/>
        <v>2</v>
      </c>
      <c r="Q154" s="227">
        <v>1100</v>
      </c>
      <c r="S154" s="227">
        <v>1525</v>
      </c>
      <c r="T154" s="215">
        <f t="shared" si="21"/>
        <v>400</v>
      </c>
      <c r="U154" s="255">
        <f t="shared" si="22"/>
        <v>100</v>
      </c>
      <c r="AD154" s="2">
        <v>1162</v>
      </c>
      <c r="AE154" s="3"/>
      <c r="AF154" s="98">
        <v>42868</v>
      </c>
    </row>
    <row r="155" spans="1:32" hidden="1" x14ac:dyDescent="0.3">
      <c r="A155" s="255">
        <v>152</v>
      </c>
      <c r="C155" s="212">
        <v>1111</v>
      </c>
      <c r="D155" s="233"/>
      <c r="E155" s="113">
        <v>1175</v>
      </c>
      <c r="F155" s="215">
        <f t="shared" si="23"/>
        <v>275</v>
      </c>
      <c r="G155" s="216">
        <v>42519</v>
      </c>
      <c r="H155" s="215">
        <f t="shared" si="18"/>
        <v>2</v>
      </c>
      <c r="I155" s="215">
        <f t="shared" si="19"/>
        <v>3</v>
      </c>
      <c r="J155" s="215">
        <f t="shared" si="20"/>
        <v>1</v>
      </c>
      <c r="Q155" s="227">
        <v>1101</v>
      </c>
      <c r="S155" s="227">
        <v>1400</v>
      </c>
      <c r="T155" s="215">
        <f t="shared" si="21"/>
        <v>400</v>
      </c>
      <c r="U155" s="255">
        <f t="shared" si="22"/>
        <v>125</v>
      </c>
      <c r="AD155" s="2">
        <v>1163</v>
      </c>
      <c r="AE155" s="3"/>
      <c r="AF155" s="98">
        <v>43120</v>
      </c>
    </row>
    <row r="156" spans="1:32" hidden="1" x14ac:dyDescent="0.3">
      <c r="A156" s="255">
        <v>134</v>
      </c>
      <c r="C156" s="212">
        <v>1112</v>
      </c>
      <c r="D156" s="233"/>
      <c r="E156" s="113">
        <v>1225</v>
      </c>
      <c r="F156" s="215">
        <f t="shared" si="23"/>
        <v>290</v>
      </c>
      <c r="G156" s="216">
        <v>42326</v>
      </c>
      <c r="H156" s="215">
        <f t="shared" si="18"/>
        <v>13</v>
      </c>
      <c r="I156" s="215">
        <f t="shared" si="19"/>
        <v>9</v>
      </c>
      <c r="J156" s="215">
        <f t="shared" si="20"/>
        <v>1</v>
      </c>
      <c r="Q156" s="227">
        <v>1102</v>
      </c>
      <c r="S156" s="227">
        <v>1475</v>
      </c>
      <c r="T156" s="215">
        <f t="shared" si="21"/>
        <v>400</v>
      </c>
      <c r="U156" s="255">
        <f t="shared" si="22"/>
        <v>110</v>
      </c>
      <c r="AD156" s="2">
        <v>1166</v>
      </c>
      <c r="AE156" s="3"/>
      <c r="AF156" s="98">
        <v>43083</v>
      </c>
    </row>
    <row r="157" spans="1:32" hidden="1" x14ac:dyDescent="0.3">
      <c r="A157" s="255">
        <v>148</v>
      </c>
      <c r="C157" s="212">
        <v>1115</v>
      </c>
      <c r="D157" s="233"/>
      <c r="E157" s="113">
        <v>1225</v>
      </c>
      <c r="F157" s="215">
        <f t="shared" si="23"/>
        <v>290</v>
      </c>
      <c r="G157" s="216">
        <v>42472</v>
      </c>
      <c r="H157" s="215">
        <f t="shared" si="18"/>
        <v>19</v>
      </c>
      <c r="I157" s="215">
        <f t="shared" si="19"/>
        <v>4</v>
      </c>
      <c r="J157" s="215">
        <f t="shared" si="20"/>
        <v>1</v>
      </c>
      <c r="Q157" s="227">
        <v>1105</v>
      </c>
      <c r="S157" s="227">
        <v>1525</v>
      </c>
      <c r="T157" s="215">
        <f t="shared" si="21"/>
        <v>400</v>
      </c>
      <c r="U157" s="255">
        <f t="shared" si="22"/>
        <v>110</v>
      </c>
      <c r="AD157" s="2">
        <v>1167</v>
      </c>
      <c r="AE157" s="3"/>
      <c r="AF157" s="98">
        <v>42528</v>
      </c>
    </row>
    <row r="158" spans="1:32" hidden="1" x14ac:dyDescent="0.3">
      <c r="A158" s="255">
        <v>115</v>
      </c>
      <c r="C158" s="212">
        <v>1116</v>
      </c>
      <c r="D158" s="233"/>
      <c r="E158" s="113">
        <v>1225</v>
      </c>
      <c r="F158" s="215">
        <f t="shared" si="23"/>
        <v>290</v>
      </c>
      <c r="G158" s="216">
        <v>42193</v>
      </c>
      <c r="H158" s="215">
        <f t="shared" ref="H158:H187" si="24">DATEDIF(G158,$G$2,"md")</f>
        <v>23</v>
      </c>
      <c r="I158" s="215">
        <f t="shared" ref="I158:I187" si="25">DATEDIF(G158,$G$2,"ym")</f>
        <v>1</v>
      </c>
      <c r="J158" s="215">
        <f t="shared" ref="J158:J187" si="26">DATEDIF(G158,$G$2,"y")</f>
        <v>2</v>
      </c>
      <c r="Q158" s="227">
        <v>1106</v>
      </c>
      <c r="S158" s="227">
        <v>1450</v>
      </c>
      <c r="T158" s="215">
        <f t="shared" ref="T158:T187" si="27">IF(CEILING(S158/30*7,5)&lt;400,400,CEILING(S158/30*7,5))</f>
        <v>400</v>
      </c>
      <c r="U158" s="255">
        <f t="shared" ref="U158:U187" si="28">T158-F158</f>
        <v>110</v>
      </c>
      <c r="AD158" s="2">
        <v>1172</v>
      </c>
      <c r="AE158" s="3"/>
      <c r="AF158" s="98">
        <v>43186</v>
      </c>
    </row>
    <row r="159" spans="1:32" hidden="1" x14ac:dyDescent="0.3">
      <c r="A159" s="255">
        <v>132</v>
      </c>
      <c r="C159" s="212">
        <v>1124</v>
      </c>
      <c r="D159" s="233"/>
      <c r="E159" s="113">
        <v>1755</v>
      </c>
      <c r="F159" s="215">
        <f>IF(CEILING(E159/30*7,5)&gt;350,350,CEILING(E159/30*7,5))</f>
        <v>350</v>
      </c>
      <c r="G159" s="216">
        <v>42322</v>
      </c>
      <c r="H159" s="215">
        <f t="shared" si="24"/>
        <v>17</v>
      </c>
      <c r="I159" s="215">
        <f t="shared" si="25"/>
        <v>9</v>
      </c>
      <c r="J159" s="215">
        <f t="shared" si="26"/>
        <v>1</v>
      </c>
      <c r="Q159" s="227">
        <v>1112</v>
      </c>
      <c r="S159" s="227">
        <v>2030</v>
      </c>
      <c r="T159" s="215">
        <f t="shared" si="27"/>
        <v>475</v>
      </c>
      <c r="U159" s="255">
        <f t="shared" si="28"/>
        <v>125</v>
      </c>
      <c r="AD159" s="2">
        <v>1173</v>
      </c>
      <c r="AE159" s="3"/>
      <c r="AF159" s="98">
        <v>43186</v>
      </c>
    </row>
    <row r="160" spans="1:32" hidden="1" x14ac:dyDescent="0.3">
      <c r="A160" s="255">
        <v>138</v>
      </c>
      <c r="C160" s="212">
        <v>1131</v>
      </c>
      <c r="D160" s="233"/>
      <c r="E160" s="113">
        <v>1225</v>
      </c>
      <c r="F160" s="215">
        <f>CEILING(E160/30*7,5)</f>
        <v>290</v>
      </c>
      <c r="G160" s="216">
        <v>42346</v>
      </c>
      <c r="H160" s="215">
        <f t="shared" si="24"/>
        <v>23</v>
      </c>
      <c r="I160" s="215">
        <f t="shared" si="25"/>
        <v>8</v>
      </c>
      <c r="J160" s="215">
        <f t="shared" si="26"/>
        <v>1</v>
      </c>
      <c r="Q160" s="227">
        <v>1120</v>
      </c>
      <c r="S160" s="227">
        <v>1425</v>
      </c>
      <c r="T160" s="215">
        <f t="shared" si="27"/>
        <v>400</v>
      </c>
      <c r="U160" s="255">
        <f t="shared" si="28"/>
        <v>110</v>
      </c>
      <c r="AD160" s="177">
        <v>1174</v>
      </c>
      <c r="AE160" s="175"/>
      <c r="AF160" s="187">
        <v>43198</v>
      </c>
    </row>
    <row r="161" spans="1:32" hidden="1" x14ac:dyDescent="0.3">
      <c r="A161" s="255">
        <v>135</v>
      </c>
      <c r="C161" s="212">
        <v>1133</v>
      </c>
      <c r="D161" s="233"/>
      <c r="E161" s="113">
        <v>1530</v>
      </c>
      <c r="F161" s="215">
        <f>IF(CEILING(E161/30*7,5)&gt;350,350,CEILING(E161/30*7,5))</f>
        <v>350</v>
      </c>
      <c r="G161" s="216">
        <v>42333</v>
      </c>
      <c r="H161" s="215">
        <f t="shared" si="24"/>
        <v>6</v>
      </c>
      <c r="I161" s="215">
        <f t="shared" si="25"/>
        <v>9</v>
      </c>
      <c r="J161" s="215">
        <f t="shared" si="26"/>
        <v>1</v>
      </c>
      <c r="Q161" s="227">
        <v>1122</v>
      </c>
      <c r="S161" s="227">
        <v>1830</v>
      </c>
      <c r="T161" s="215">
        <f t="shared" si="27"/>
        <v>430</v>
      </c>
      <c r="U161" s="255">
        <f t="shared" si="28"/>
        <v>80</v>
      </c>
      <c r="AD161" s="177">
        <v>1175</v>
      </c>
      <c r="AE161" s="175"/>
      <c r="AF161" s="187">
        <v>43201</v>
      </c>
    </row>
    <row r="162" spans="1:32" hidden="1" x14ac:dyDescent="0.3">
      <c r="A162" s="255">
        <v>65</v>
      </c>
      <c r="C162" s="212">
        <v>1135</v>
      </c>
      <c r="D162" s="233"/>
      <c r="E162" s="113">
        <v>1600</v>
      </c>
      <c r="F162" s="215">
        <f>IF(CEILING(E162/30*7.5,5)&lt;400,400,CEILING(E162/30*7.5,5))+10</f>
        <v>410</v>
      </c>
      <c r="G162" s="216">
        <v>41098</v>
      </c>
      <c r="H162" s="215">
        <f t="shared" si="24"/>
        <v>23</v>
      </c>
      <c r="I162" s="215">
        <f t="shared" si="25"/>
        <v>1</v>
      </c>
      <c r="J162" s="215">
        <f t="shared" si="26"/>
        <v>5</v>
      </c>
      <c r="Q162" s="227">
        <v>1125</v>
      </c>
      <c r="S162" s="227">
        <v>1900</v>
      </c>
      <c r="T162" s="215">
        <f t="shared" si="27"/>
        <v>445</v>
      </c>
      <c r="U162" s="255">
        <f t="shared" si="28"/>
        <v>35</v>
      </c>
      <c r="AD162" s="177">
        <v>1176</v>
      </c>
      <c r="AE162" s="175"/>
      <c r="AF162" s="187">
        <v>43201</v>
      </c>
    </row>
    <row r="163" spans="1:32" hidden="1" x14ac:dyDescent="0.3">
      <c r="A163" s="255">
        <v>150</v>
      </c>
      <c r="C163" s="212">
        <v>1140</v>
      </c>
      <c r="D163" s="233"/>
      <c r="E163" s="113">
        <v>1175</v>
      </c>
      <c r="F163" s="215">
        <f>CEILING(E163/30*7,5)</f>
        <v>275</v>
      </c>
      <c r="G163" s="216">
        <v>42472</v>
      </c>
      <c r="H163" s="215">
        <f t="shared" si="24"/>
        <v>19</v>
      </c>
      <c r="I163" s="215">
        <f t="shared" si="25"/>
        <v>4</v>
      </c>
      <c r="J163" s="215">
        <f t="shared" si="26"/>
        <v>1</v>
      </c>
      <c r="Q163" s="227">
        <v>1129</v>
      </c>
      <c r="S163" s="227">
        <v>1425</v>
      </c>
      <c r="T163" s="215">
        <f t="shared" si="27"/>
        <v>400</v>
      </c>
      <c r="U163" s="255">
        <f t="shared" si="28"/>
        <v>125</v>
      </c>
      <c r="AD163" s="47">
        <v>1005</v>
      </c>
      <c r="AE163" s="48"/>
      <c r="AF163" s="202">
        <v>42831</v>
      </c>
    </row>
    <row r="164" spans="1:32" hidden="1" x14ac:dyDescent="0.3">
      <c r="A164" s="255">
        <v>118</v>
      </c>
      <c r="C164" s="212">
        <v>1144</v>
      </c>
      <c r="D164" s="233"/>
      <c r="E164" s="113">
        <v>1250</v>
      </c>
      <c r="F164" s="215">
        <f>CEILING(E164/30*7,5)</f>
        <v>295</v>
      </c>
      <c r="G164" s="216">
        <v>42231</v>
      </c>
      <c r="H164" s="215">
        <f t="shared" si="24"/>
        <v>16</v>
      </c>
      <c r="I164" s="215">
        <f t="shared" si="25"/>
        <v>0</v>
      </c>
      <c r="J164" s="215">
        <f t="shared" si="26"/>
        <v>2</v>
      </c>
      <c r="Q164" s="227">
        <v>1133</v>
      </c>
      <c r="S164" s="227">
        <v>1450</v>
      </c>
      <c r="T164" s="215">
        <f t="shared" si="27"/>
        <v>400</v>
      </c>
      <c r="U164" s="255">
        <f t="shared" si="28"/>
        <v>105</v>
      </c>
      <c r="AD164" s="47">
        <v>1006</v>
      </c>
      <c r="AE164" s="48"/>
      <c r="AF164" s="202">
        <v>42092</v>
      </c>
    </row>
    <row r="165" spans="1:32" hidden="1" x14ac:dyDescent="0.3">
      <c r="A165" s="255">
        <v>133</v>
      </c>
      <c r="C165" s="212">
        <v>1150</v>
      </c>
      <c r="D165" s="233"/>
      <c r="E165" s="113">
        <v>1225</v>
      </c>
      <c r="F165" s="215">
        <f>CEILING(E165/30*7,5)</f>
        <v>290</v>
      </c>
      <c r="G165" s="216">
        <v>42322</v>
      </c>
      <c r="H165" s="215">
        <f t="shared" si="24"/>
        <v>17</v>
      </c>
      <c r="I165" s="215">
        <f t="shared" si="25"/>
        <v>9</v>
      </c>
      <c r="J165" s="215">
        <f t="shared" si="26"/>
        <v>1</v>
      </c>
      <c r="Q165" s="227">
        <v>1139</v>
      </c>
      <c r="S165" s="227">
        <v>1425</v>
      </c>
      <c r="T165" s="215">
        <f t="shared" si="27"/>
        <v>400</v>
      </c>
      <c r="U165" s="255">
        <f t="shared" si="28"/>
        <v>110</v>
      </c>
      <c r="AD165" s="47">
        <v>1007</v>
      </c>
      <c r="AE165" s="48"/>
      <c r="AF165" s="202">
        <v>41994</v>
      </c>
    </row>
    <row r="166" spans="1:32" hidden="1" x14ac:dyDescent="0.3">
      <c r="A166" s="255">
        <v>72</v>
      </c>
      <c r="C166" s="212">
        <v>1152</v>
      </c>
      <c r="D166" s="233"/>
      <c r="E166" s="113">
        <v>1615</v>
      </c>
      <c r="F166" s="215">
        <f>IF(CEILING(E166/30*7.5,5)&lt;400,400,CEILING(E166/30*7.5,5))+5</f>
        <v>410</v>
      </c>
      <c r="G166" s="216">
        <v>41611</v>
      </c>
      <c r="H166" s="215">
        <f t="shared" si="24"/>
        <v>28</v>
      </c>
      <c r="I166" s="215">
        <f t="shared" si="25"/>
        <v>8</v>
      </c>
      <c r="J166" s="215">
        <f t="shared" si="26"/>
        <v>3</v>
      </c>
      <c r="Q166" s="227">
        <v>1141</v>
      </c>
      <c r="S166" s="227">
        <v>1915</v>
      </c>
      <c r="T166" s="215">
        <f t="shared" si="27"/>
        <v>450</v>
      </c>
      <c r="U166" s="255">
        <f t="shared" si="28"/>
        <v>40</v>
      </c>
      <c r="AD166" s="47">
        <v>1013</v>
      </c>
      <c r="AE166" s="48"/>
      <c r="AF166" s="202">
        <v>42430</v>
      </c>
    </row>
    <row r="167" spans="1:32" hidden="1" x14ac:dyDescent="0.3">
      <c r="A167" s="255">
        <v>139</v>
      </c>
      <c r="C167" s="212">
        <v>1154</v>
      </c>
      <c r="D167" s="233"/>
      <c r="E167" s="113">
        <v>1225</v>
      </c>
      <c r="F167" s="215">
        <f>CEILING(E167/30*7,5)</f>
        <v>290</v>
      </c>
      <c r="G167" s="216">
        <v>42352</v>
      </c>
      <c r="H167" s="215">
        <f t="shared" si="24"/>
        <v>17</v>
      </c>
      <c r="I167" s="215">
        <f t="shared" si="25"/>
        <v>8</v>
      </c>
      <c r="J167" s="215">
        <f t="shared" si="26"/>
        <v>1</v>
      </c>
      <c r="Q167" s="227">
        <v>1143</v>
      </c>
      <c r="S167" s="227">
        <v>1475</v>
      </c>
      <c r="T167" s="215">
        <f t="shared" si="27"/>
        <v>400</v>
      </c>
      <c r="U167" s="255">
        <f t="shared" si="28"/>
        <v>110</v>
      </c>
      <c r="AD167" s="47">
        <v>1014</v>
      </c>
      <c r="AE167" s="48"/>
      <c r="AF167" s="202">
        <v>41315</v>
      </c>
    </row>
    <row r="168" spans="1:32" hidden="1" x14ac:dyDescent="0.3">
      <c r="A168" s="255">
        <v>153</v>
      </c>
      <c r="C168" s="212">
        <v>1170</v>
      </c>
      <c r="D168" s="233"/>
      <c r="E168" s="113">
        <v>1225</v>
      </c>
      <c r="F168" s="215">
        <f>CEILING(E168/30*7,5)</f>
        <v>290</v>
      </c>
      <c r="G168" s="216">
        <v>42528</v>
      </c>
      <c r="H168" s="215">
        <f t="shared" si="24"/>
        <v>24</v>
      </c>
      <c r="I168" s="215">
        <f t="shared" si="25"/>
        <v>2</v>
      </c>
      <c r="J168" s="215">
        <f t="shared" si="26"/>
        <v>1</v>
      </c>
      <c r="Q168" s="227">
        <v>1167</v>
      </c>
      <c r="S168" s="227">
        <v>1500</v>
      </c>
      <c r="T168" s="215">
        <f t="shared" si="27"/>
        <v>400</v>
      </c>
      <c r="U168" s="255">
        <f t="shared" si="28"/>
        <v>110</v>
      </c>
      <c r="AD168" s="47">
        <v>1015</v>
      </c>
      <c r="AE168" s="48"/>
      <c r="AF168" s="202">
        <v>39754</v>
      </c>
    </row>
    <row r="169" spans="1:32" hidden="1" x14ac:dyDescent="0.3">
      <c r="A169" s="255">
        <v>155</v>
      </c>
      <c r="C169" s="212">
        <v>1171</v>
      </c>
      <c r="D169" s="233"/>
      <c r="E169" s="113">
        <v>1125</v>
      </c>
      <c r="F169" s="215">
        <f>CEILING(E169/30*5,5)</f>
        <v>190</v>
      </c>
      <c r="G169" s="216">
        <v>42716</v>
      </c>
      <c r="H169" s="215">
        <f t="shared" si="24"/>
        <v>19</v>
      </c>
      <c r="I169" s="215">
        <f t="shared" si="25"/>
        <v>8</v>
      </c>
      <c r="J169" s="215">
        <f t="shared" si="26"/>
        <v>0</v>
      </c>
      <c r="Q169" s="227">
        <v>1089</v>
      </c>
      <c r="S169" s="227">
        <v>1375</v>
      </c>
      <c r="T169" s="215">
        <f t="shared" si="27"/>
        <v>400</v>
      </c>
      <c r="U169" s="255">
        <f t="shared" si="28"/>
        <v>210</v>
      </c>
      <c r="AD169" s="47">
        <v>1022</v>
      </c>
      <c r="AE169" s="48"/>
      <c r="AF169" s="202">
        <v>42445</v>
      </c>
    </row>
    <row r="170" spans="1:32" hidden="1" x14ac:dyDescent="0.3">
      <c r="A170" s="255">
        <v>157</v>
      </c>
      <c r="C170" s="212">
        <v>1177</v>
      </c>
      <c r="D170" s="233"/>
      <c r="E170" s="113">
        <v>1125</v>
      </c>
      <c r="F170" s="215">
        <f>CEILING(E170/30*5,5)</f>
        <v>190</v>
      </c>
      <c r="G170" s="216">
        <v>42750</v>
      </c>
      <c r="H170" s="215">
        <f t="shared" si="24"/>
        <v>16</v>
      </c>
      <c r="I170" s="215">
        <f t="shared" si="25"/>
        <v>7</v>
      </c>
      <c r="J170" s="215">
        <f t="shared" si="26"/>
        <v>0</v>
      </c>
      <c r="Q170" s="227">
        <v>1124</v>
      </c>
      <c r="S170" s="227">
        <v>1375</v>
      </c>
      <c r="T170" s="215">
        <f t="shared" si="27"/>
        <v>400</v>
      </c>
      <c r="U170" s="255">
        <f t="shared" si="28"/>
        <v>210</v>
      </c>
      <c r="AD170" s="47">
        <v>1030</v>
      </c>
      <c r="AE170" s="48"/>
      <c r="AF170" s="202">
        <v>40817</v>
      </c>
    </row>
    <row r="171" spans="1:32" hidden="1" x14ac:dyDescent="0.3">
      <c r="A171" s="255">
        <v>158</v>
      </c>
      <c r="C171" s="212">
        <v>1178</v>
      </c>
      <c r="D171" s="233"/>
      <c r="E171" s="113">
        <v>1125</v>
      </c>
      <c r="F171" s="215">
        <f>CEILING(E171/30*5,5)</f>
        <v>190</v>
      </c>
      <c r="G171" s="216">
        <v>42753</v>
      </c>
      <c r="H171" s="215">
        <f t="shared" si="24"/>
        <v>13</v>
      </c>
      <c r="I171" s="215">
        <f t="shared" si="25"/>
        <v>7</v>
      </c>
      <c r="J171" s="215">
        <f t="shared" si="26"/>
        <v>0</v>
      </c>
      <c r="Q171" s="227">
        <v>1137</v>
      </c>
      <c r="S171" s="227">
        <v>1375</v>
      </c>
      <c r="T171" s="215">
        <f t="shared" si="27"/>
        <v>400</v>
      </c>
      <c r="U171" s="255">
        <f t="shared" si="28"/>
        <v>210</v>
      </c>
      <c r="AD171" s="47">
        <v>1039</v>
      </c>
      <c r="AE171" s="48"/>
      <c r="AF171" s="202">
        <v>41776</v>
      </c>
    </row>
    <row r="172" spans="1:32" hidden="1" x14ac:dyDescent="0.3">
      <c r="A172" s="255">
        <v>159</v>
      </c>
      <c r="C172" s="212">
        <v>1180</v>
      </c>
      <c r="D172" s="233"/>
      <c r="E172" s="113">
        <v>1500</v>
      </c>
      <c r="F172" s="215">
        <f>CEILING(E172/30*5,5)</f>
        <v>250</v>
      </c>
      <c r="G172" s="216">
        <v>42758</v>
      </c>
      <c r="H172" s="215">
        <f t="shared" si="24"/>
        <v>8</v>
      </c>
      <c r="I172" s="215">
        <f t="shared" si="25"/>
        <v>7</v>
      </c>
      <c r="J172" s="215">
        <f t="shared" si="26"/>
        <v>0</v>
      </c>
      <c r="Q172" s="227">
        <v>1023</v>
      </c>
      <c r="S172" s="227">
        <v>1750</v>
      </c>
      <c r="T172" s="215">
        <f t="shared" si="27"/>
        <v>410</v>
      </c>
      <c r="U172" s="255">
        <f t="shared" si="28"/>
        <v>160</v>
      </c>
      <c r="AD172" s="47">
        <v>1040</v>
      </c>
      <c r="AE172" s="48"/>
      <c r="AF172" s="202">
        <v>42817</v>
      </c>
    </row>
    <row r="173" spans="1:32" hidden="1" x14ac:dyDescent="0.3">
      <c r="A173" s="255">
        <v>117</v>
      </c>
      <c r="C173" s="212">
        <v>1182</v>
      </c>
      <c r="D173" s="233"/>
      <c r="E173" s="113">
        <v>1250</v>
      </c>
      <c r="F173" s="215">
        <f>CEILING(E173/30*7,5)</f>
        <v>295</v>
      </c>
      <c r="G173" s="216">
        <v>42213</v>
      </c>
      <c r="H173" s="215">
        <f t="shared" si="24"/>
        <v>3</v>
      </c>
      <c r="I173" s="215">
        <f t="shared" si="25"/>
        <v>1</v>
      </c>
      <c r="J173" s="215">
        <f t="shared" si="26"/>
        <v>2</v>
      </c>
      <c r="Q173" s="227">
        <v>1156</v>
      </c>
      <c r="S173" s="227">
        <v>1450</v>
      </c>
      <c r="T173" s="215">
        <f t="shared" si="27"/>
        <v>400</v>
      </c>
      <c r="U173" s="255">
        <f t="shared" si="28"/>
        <v>105</v>
      </c>
      <c r="AD173" s="47">
        <v>1042</v>
      </c>
      <c r="AE173" s="48"/>
      <c r="AF173" s="202">
        <v>41699</v>
      </c>
    </row>
    <row r="174" spans="1:32" hidden="1" x14ac:dyDescent="0.3">
      <c r="A174" s="255">
        <v>91</v>
      </c>
      <c r="C174" s="212">
        <v>1183</v>
      </c>
      <c r="D174" s="233"/>
      <c r="E174" s="113">
        <v>1590</v>
      </c>
      <c r="F174" s="215">
        <f>IF(CEILING(E174/30*7.5,5)&lt;400,400,CEILING(E174/30*7.5,5))+10</f>
        <v>410</v>
      </c>
      <c r="G174" s="216">
        <v>41979</v>
      </c>
      <c r="H174" s="215">
        <f t="shared" si="24"/>
        <v>25</v>
      </c>
      <c r="I174" s="215">
        <f t="shared" si="25"/>
        <v>8</v>
      </c>
      <c r="J174" s="215">
        <f t="shared" si="26"/>
        <v>2</v>
      </c>
      <c r="Q174" s="227">
        <v>1157</v>
      </c>
      <c r="S174" s="227">
        <v>1865</v>
      </c>
      <c r="T174" s="215">
        <f t="shared" si="27"/>
        <v>440</v>
      </c>
      <c r="U174" s="255">
        <f t="shared" si="28"/>
        <v>30</v>
      </c>
      <c r="AD174" s="47">
        <v>1048</v>
      </c>
      <c r="AE174" s="48"/>
      <c r="AF174" s="202">
        <v>41715</v>
      </c>
    </row>
    <row r="175" spans="1:32" hidden="1" x14ac:dyDescent="0.3">
      <c r="A175" s="255">
        <v>94</v>
      </c>
      <c r="C175" s="212">
        <v>1184</v>
      </c>
      <c r="D175" s="233"/>
      <c r="E175" s="113">
        <v>1690</v>
      </c>
      <c r="F175" s="215">
        <f>IF(CEILING(E175/30*7.5,5)&lt;400,400,CEILING(E175/30*7.5,5))</f>
        <v>425</v>
      </c>
      <c r="G175" s="216">
        <v>42007</v>
      </c>
      <c r="H175" s="215">
        <f t="shared" si="24"/>
        <v>28</v>
      </c>
      <c r="I175" s="215">
        <f t="shared" si="25"/>
        <v>7</v>
      </c>
      <c r="J175" s="215">
        <f t="shared" si="26"/>
        <v>2</v>
      </c>
      <c r="Q175" s="227">
        <v>1158</v>
      </c>
      <c r="S175" s="227">
        <v>1965</v>
      </c>
      <c r="T175" s="215">
        <f t="shared" si="27"/>
        <v>460</v>
      </c>
      <c r="U175" s="255">
        <f t="shared" si="28"/>
        <v>35</v>
      </c>
      <c r="AD175" s="47">
        <v>1056</v>
      </c>
      <c r="AE175" s="48"/>
      <c r="AF175" s="202">
        <v>42186</v>
      </c>
    </row>
    <row r="176" spans="1:32" hidden="1" x14ac:dyDescent="0.3">
      <c r="A176" s="255">
        <v>102</v>
      </c>
      <c r="C176" s="212">
        <v>1187</v>
      </c>
      <c r="D176" s="233"/>
      <c r="E176" s="113">
        <v>1685</v>
      </c>
      <c r="F176" s="215">
        <f>IF(CEILING(E176/30*7.5,5)&lt;400,400,CEILING(E176/30*7.5,5))</f>
        <v>425</v>
      </c>
      <c r="G176" s="216">
        <v>42085</v>
      </c>
      <c r="H176" s="215">
        <f t="shared" si="24"/>
        <v>9</v>
      </c>
      <c r="I176" s="215">
        <f t="shared" si="25"/>
        <v>5</v>
      </c>
      <c r="J176" s="215">
        <f t="shared" si="26"/>
        <v>2</v>
      </c>
      <c r="Q176" s="227">
        <v>1160</v>
      </c>
      <c r="S176" s="227">
        <v>1960</v>
      </c>
      <c r="T176" s="215">
        <f t="shared" si="27"/>
        <v>460</v>
      </c>
      <c r="U176" s="255">
        <f t="shared" si="28"/>
        <v>35</v>
      </c>
      <c r="AD176" s="47">
        <v>1060</v>
      </c>
      <c r="AE176" s="48"/>
      <c r="AF176" s="202">
        <v>42472</v>
      </c>
    </row>
    <row r="177" spans="1:32" hidden="1" x14ac:dyDescent="0.3">
      <c r="A177" s="255">
        <v>161</v>
      </c>
      <c r="C177" s="212">
        <v>1193</v>
      </c>
      <c r="D177" s="233"/>
      <c r="E177" s="113">
        <v>1500</v>
      </c>
      <c r="F177" s="215">
        <f>IF(CEILING(E177/30*4,5)&lt;100,100,CEILING(E177/30*4,5))</f>
        <v>200</v>
      </c>
      <c r="G177" s="216">
        <v>42798</v>
      </c>
      <c r="H177" s="215">
        <f t="shared" si="24"/>
        <v>27</v>
      </c>
      <c r="I177" s="215">
        <f t="shared" si="25"/>
        <v>5</v>
      </c>
      <c r="J177" s="215">
        <f t="shared" si="26"/>
        <v>0</v>
      </c>
      <c r="Q177" s="227">
        <v>1002</v>
      </c>
      <c r="S177" s="227">
        <v>1900</v>
      </c>
      <c r="T177" s="215">
        <f t="shared" si="27"/>
        <v>445</v>
      </c>
      <c r="U177" s="255">
        <f t="shared" si="28"/>
        <v>245</v>
      </c>
      <c r="AD177" s="47">
        <v>1061</v>
      </c>
      <c r="AE177" s="48"/>
      <c r="AF177" s="202">
        <v>42483</v>
      </c>
    </row>
    <row r="178" spans="1:32" hidden="1" x14ac:dyDescent="0.3">
      <c r="A178" s="255">
        <v>162</v>
      </c>
      <c r="C178" s="212">
        <v>1194</v>
      </c>
      <c r="D178" s="233"/>
      <c r="E178" s="113">
        <v>1125</v>
      </c>
      <c r="F178" s="215">
        <f>IF(CEILING(E178/30*4,5)&lt;100,100,CEILING(E178/30*4,5))</f>
        <v>150</v>
      </c>
      <c r="G178" s="216">
        <v>42799</v>
      </c>
      <c r="H178" s="215">
        <f t="shared" si="24"/>
        <v>26</v>
      </c>
      <c r="I178" s="215">
        <f t="shared" si="25"/>
        <v>5</v>
      </c>
      <c r="J178" s="215">
        <f t="shared" si="26"/>
        <v>0</v>
      </c>
      <c r="Q178" s="227">
        <v>1114</v>
      </c>
      <c r="S178" s="227">
        <v>1375</v>
      </c>
      <c r="T178" s="215">
        <f t="shared" si="27"/>
        <v>400</v>
      </c>
      <c r="U178" s="255">
        <f t="shared" si="28"/>
        <v>250</v>
      </c>
      <c r="AD178" s="47">
        <v>1064</v>
      </c>
      <c r="AE178" s="48"/>
      <c r="AF178" s="202">
        <v>42094</v>
      </c>
    </row>
    <row r="179" spans="1:32" hidden="1" x14ac:dyDescent="0.3">
      <c r="A179" s="255">
        <v>163</v>
      </c>
      <c r="C179" s="212">
        <v>1195</v>
      </c>
      <c r="D179" s="233"/>
      <c r="E179" s="113">
        <v>1125</v>
      </c>
      <c r="F179" s="215">
        <f>IF(CEILING(E179/30*4,5)&lt;100,100,CEILING(E179/30*4,5))</f>
        <v>150</v>
      </c>
      <c r="G179" s="216">
        <v>42807</v>
      </c>
      <c r="H179" s="215">
        <f t="shared" si="24"/>
        <v>18</v>
      </c>
      <c r="I179" s="215">
        <f t="shared" si="25"/>
        <v>5</v>
      </c>
      <c r="J179" s="215">
        <f t="shared" si="26"/>
        <v>0</v>
      </c>
      <c r="Q179" s="227">
        <v>1092</v>
      </c>
      <c r="S179" s="227">
        <v>1325</v>
      </c>
      <c r="T179" s="215">
        <f t="shared" si="27"/>
        <v>400</v>
      </c>
      <c r="U179" s="255">
        <f t="shared" si="28"/>
        <v>250</v>
      </c>
      <c r="AD179" s="47">
        <v>1070</v>
      </c>
      <c r="AE179" s="48"/>
      <c r="AF179" s="202">
        <v>41799</v>
      </c>
    </row>
    <row r="180" spans="1:32" hidden="1" x14ac:dyDescent="0.3">
      <c r="A180" s="255">
        <v>165</v>
      </c>
      <c r="C180" s="212">
        <v>1197</v>
      </c>
      <c r="D180" s="233"/>
      <c r="E180" s="113">
        <v>1125</v>
      </c>
      <c r="F180" s="215">
        <f>IF(CEILING(E180/30*4,5)&lt;100,100,CEILING(E180/30*4,5))</f>
        <v>150</v>
      </c>
      <c r="G180" s="216">
        <v>42814</v>
      </c>
      <c r="H180" s="215">
        <f t="shared" si="24"/>
        <v>11</v>
      </c>
      <c r="I180" s="215">
        <f t="shared" si="25"/>
        <v>5</v>
      </c>
      <c r="J180" s="215">
        <f t="shared" si="26"/>
        <v>0</v>
      </c>
      <c r="Q180" s="227">
        <v>1134</v>
      </c>
      <c r="S180" s="227">
        <v>1325</v>
      </c>
      <c r="T180" s="215">
        <f t="shared" si="27"/>
        <v>400</v>
      </c>
      <c r="U180" s="255">
        <f t="shared" si="28"/>
        <v>250</v>
      </c>
      <c r="AD180" s="47">
        <v>1089</v>
      </c>
      <c r="AE180" s="48"/>
      <c r="AF180" s="202">
        <v>42716</v>
      </c>
    </row>
    <row r="181" spans="1:32" hidden="1" x14ac:dyDescent="0.3">
      <c r="A181" s="255">
        <v>166</v>
      </c>
      <c r="C181" s="212">
        <v>1198</v>
      </c>
      <c r="D181" s="233"/>
      <c r="E181" s="113">
        <v>1125</v>
      </c>
      <c r="F181" s="215">
        <f>IF(CEILING(E181/30*4,5)&lt;100,100,CEILING(E181/30*4,5))</f>
        <v>150</v>
      </c>
      <c r="G181" s="216">
        <v>42817</v>
      </c>
      <c r="H181" s="215">
        <f t="shared" si="24"/>
        <v>8</v>
      </c>
      <c r="I181" s="215">
        <f t="shared" si="25"/>
        <v>5</v>
      </c>
      <c r="J181" s="215">
        <f t="shared" si="26"/>
        <v>0</v>
      </c>
      <c r="Q181" s="227">
        <v>1040</v>
      </c>
      <c r="S181" s="227">
        <v>1325</v>
      </c>
      <c r="T181" s="215">
        <f t="shared" si="27"/>
        <v>400</v>
      </c>
      <c r="U181" s="255">
        <f t="shared" si="28"/>
        <v>250</v>
      </c>
      <c r="AD181" s="47">
        <v>1092</v>
      </c>
      <c r="AE181" s="48"/>
      <c r="AF181" s="202">
        <v>42807</v>
      </c>
    </row>
    <row r="182" spans="1:32" hidden="1" x14ac:dyDescent="0.3">
      <c r="A182" s="255">
        <v>167</v>
      </c>
      <c r="C182" s="212">
        <v>1203</v>
      </c>
      <c r="D182" s="233"/>
      <c r="E182" s="113">
        <v>1125</v>
      </c>
      <c r="F182" s="215">
        <f>IF(CEILING(E182/30*3,5)&lt;100,100,CEILING(E182/30*3,5))</f>
        <v>115</v>
      </c>
      <c r="G182" s="216">
        <v>42831</v>
      </c>
      <c r="H182" s="215">
        <f t="shared" si="24"/>
        <v>25</v>
      </c>
      <c r="I182" s="215">
        <f t="shared" si="25"/>
        <v>4</v>
      </c>
      <c r="J182" s="215">
        <f t="shared" si="26"/>
        <v>0</v>
      </c>
      <c r="Q182" s="227">
        <v>1005</v>
      </c>
      <c r="S182" s="227">
        <v>1325</v>
      </c>
      <c r="T182" s="215">
        <f t="shared" si="27"/>
        <v>400</v>
      </c>
      <c r="U182" s="255">
        <f t="shared" si="28"/>
        <v>285</v>
      </c>
      <c r="AD182" s="47">
        <v>1103</v>
      </c>
      <c r="AE182" s="48"/>
      <c r="AF182" s="202">
        <v>39606</v>
      </c>
    </row>
    <row r="183" spans="1:32" hidden="1" x14ac:dyDescent="0.3">
      <c r="A183" s="255">
        <v>168</v>
      </c>
      <c r="C183" s="212">
        <v>1208</v>
      </c>
      <c r="D183" s="233"/>
      <c r="E183" s="113">
        <v>1125</v>
      </c>
      <c r="F183" s="215">
        <f>IF(CEILING(E183/30*3,5)&lt;100,100,CEILING(E183/30*3,5))</f>
        <v>115</v>
      </c>
      <c r="G183" s="216">
        <v>42868</v>
      </c>
      <c r="H183" s="215">
        <f t="shared" si="24"/>
        <v>18</v>
      </c>
      <c r="I183" s="215">
        <f t="shared" si="25"/>
        <v>3</v>
      </c>
      <c r="J183" s="215">
        <f t="shared" si="26"/>
        <v>0</v>
      </c>
      <c r="Q183" s="227">
        <v>1162</v>
      </c>
      <c r="S183" s="227">
        <v>1575</v>
      </c>
      <c r="T183" s="215">
        <f t="shared" si="27"/>
        <v>400</v>
      </c>
      <c r="U183" s="255">
        <f t="shared" si="28"/>
        <v>285</v>
      </c>
      <c r="AD183" s="47">
        <v>1117</v>
      </c>
      <c r="AE183" s="48"/>
      <c r="AF183" s="202">
        <v>39707</v>
      </c>
    </row>
    <row r="184" spans="1:32" hidden="1" x14ac:dyDescent="0.3">
      <c r="A184" s="255">
        <v>169</v>
      </c>
      <c r="C184" s="212">
        <v>1209</v>
      </c>
      <c r="D184" s="233"/>
      <c r="E184" s="113">
        <v>1125</v>
      </c>
      <c r="F184" s="215">
        <f>IF(CEILING(E184/30*3,5)&lt;100,100,CEILING(E184/30*3,5))</f>
        <v>115</v>
      </c>
      <c r="G184" s="216">
        <v>42869</v>
      </c>
      <c r="H184" s="215">
        <f t="shared" si="24"/>
        <v>17</v>
      </c>
      <c r="I184" s="215">
        <f t="shared" si="25"/>
        <v>3</v>
      </c>
      <c r="J184" s="215">
        <f t="shared" si="26"/>
        <v>0</v>
      </c>
      <c r="Q184" s="227">
        <v>1025</v>
      </c>
      <c r="S184" s="227">
        <v>1325</v>
      </c>
      <c r="T184" s="215">
        <f t="shared" si="27"/>
        <v>400</v>
      </c>
      <c r="U184" s="255">
        <f t="shared" si="28"/>
        <v>285</v>
      </c>
      <c r="AD184" s="47">
        <v>1120</v>
      </c>
      <c r="AE184" s="48"/>
      <c r="AF184" s="202">
        <v>42346</v>
      </c>
    </row>
    <row r="185" spans="1:32" hidden="1" x14ac:dyDescent="0.3">
      <c r="A185" s="255">
        <v>171</v>
      </c>
      <c r="C185" s="2">
        <v>1211</v>
      </c>
      <c r="D185" s="3"/>
      <c r="E185" s="6">
        <v>2000</v>
      </c>
      <c r="F185" s="215">
        <f>IF(CEILING(E185/30*2,5)&lt;100,100,CEILING(E185/30*2,5))</f>
        <v>135</v>
      </c>
      <c r="G185" s="216">
        <v>42931</v>
      </c>
      <c r="H185" s="244">
        <f t="shared" si="24"/>
        <v>16</v>
      </c>
      <c r="I185" s="244">
        <f t="shared" si="25"/>
        <v>1</v>
      </c>
      <c r="J185" s="244">
        <f t="shared" si="26"/>
        <v>0</v>
      </c>
      <c r="Q185" s="227">
        <v>1052</v>
      </c>
      <c r="S185" s="227">
        <v>2100</v>
      </c>
      <c r="T185" s="215">
        <f t="shared" si="27"/>
        <v>490</v>
      </c>
      <c r="U185" s="255">
        <f t="shared" si="28"/>
        <v>355</v>
      </c>
      <c r="AD185" s="47">
        <v>1124</v>
      </c>
      <c r="AE185" s="48"/>
      <c r="AF185" s="202">
        <v>42750</v>
      </c>
    </row>
    <row r="186" spans="1:32" hidden="1" x14ac:dyDescent="0.3">
      <c r="A186" s="255">
        <v>172</v>
      </c>
      <c r="C186" s="2">
        <v>1212</v>
      </c>
      <c r="D186" s="3"/>
      <c r="E186" s="6">
        <v>2000</v>
      </c>
      <c r="F186" s="215">
        <f>IF(CEILING(E186/30*2,5)&lt;100,100,CEILING(E186/30*2,5))</f>
        <v>135</v>
      </c>
      <c r="G186" s="216">
        <v>42931</v>
      </c>
      <c r="H186" s="244">
        <f t="shared" si="24"/>
        <v>16</v>
      </c>
      <c r="I186" s="244">
        <f t="shared" si="25"/>
        <v>1</v>
      </c>
      <c r="J186" s="244">
        <f t="shared" si="26"/>
        <v>0</v>
      </c>
      <c r="Q186" s="227">
        <v>1043</v>
      </c>
      <c r="S186" s="227">
        <v>2100</v>
      </c>
      <c r="T186" s="215">
        <f t="shared" si="27"/>
        <v>490</v>
      </c>
      <c r="U186" s="255">
        <f t="shared" si="28"/>
        <v>355</v>
      </c>
      <c r="AD186" s="47">
        <v>1129</v>
      </c>
      <c r="AE186" s="48"/>
      <c r="AF186" s="202">
        <v>42472</v>
      </c>
    </row>
    <row r="187" spans="1:32" x14ac:dyDescent="0.3">
      <c r="A187" s="255">
        <v>173</v>
      </c>
      <c r="C187" s="2">
        <v>1213</v>
      </c>
      <c r="D187" s="3"/>
      <c r="E187" s="6">
        <v>2000</v>
      </c>
      <c r="F187" s="215">
        <f>IF(CEILING(E187/30*2,5)&lt;100,100,CEILING(E187/30*2,5))</f>
        <v>135</v>
      </c>
      <c r="G187" s="216">
        <v>42931</v>
      </c>
      <c r="H187" s="244">
        <f t="shared" si="24"/>
        <v>16</v>
      </c>
      <c r="I187" s="244">
        <f t="shared" si="25"/>
        <v>1</v>
      </c>
      <c r="J187" s="244">
        <f t="shared" si="26"/>
        <v>0</v>
      </c>
      <c r="Q187" s="227">
        <v>1047</v>
      </c>
      <c r="S187" s="227">
        <v>2100</v>
      </c>
      <c r="T187" s="215">
        <f t="shared" si="27"/>
        <v>490</v>
      </c>
      <c r="U187" s="255">
        <f t="shared" si="28"/>
        <v>355</v>
      </c>
      <c r="AD187" s="47">
        <v>1133</v>
      </c>
      <c r="AE187" s="48"/>
      <c r="AF187" s="202">
        <v>42231</v>
      </c>
    </row>
    <row r="188" spans="1:32" x14ac:dyDescent="0.3">
      <c r="C188" s="212"/>
      <c r="D188" s="233"/>
      <c r="E188" s="113"/>
      <c r="F188" s="215"/>
      <c r="G188" s="216"/>
      <c r="H188" s="244"/>
      <c r="I188" s="244"/>
      <c r="J188" s="244"/>
      <c r="AD188" s="47">
        <v>1137</v>
      </c>
      <c r="AE188" s="48"/>
      <c r="AF188" s="202">
        <v>42753</v>
      </c>
    </row>
    <row r="189" spans="1:32" x14ac:dyDescent="0.3">
      <c r="C189" s="212"/>
      <c r="D189" s="233"/>
      <c r="E189" s="113"/>
      <c r="F189" s="215">
        <f>SUM(F30:F188)</f>
        <v>65320</v>
      </c>
      <c r="G189" s="216"/>
      <c r="H189" s="244"/>
      <c r="I189" s="244"/>
      <c r="J189" s="244"/>
      <c r="T189" s="215">
        <f>SUM(T30:T188)</f>
        <v>73835</v>
      </c>
      <c r="V189" s="227">
        <f>T189-F189</f>
        <v>8515</v>
      </c>
      <c r="AD189" s="47">
        <v>1147</v>
      </c>
      <c r="AE189" s="48"/>
      <c r="AF189" s="202">
        <v>41982</v>
      </c>
    </row>
    <row r="190" spans="1:32" x14ac:dyDescent="0.3">
      <c r="C190" s="212"/>
      <c r="D190" s="233"/>
      <c r="E190" s="113"/>
      <c r="F190" s="215"/>
      <c r="G190" s="216"/>
      <c r="H190" s="244"/>
      <c r="I190" s="244"/>
      <c r="J190" s="244"/>
      <c r="AD190" s="47">
        <v>1149</v>
      </c>
      <c r="AE190" s="48"/>
      <c r="AF190" s="202">
        <v>42158</v>
      </c>
    </row>
    <row r="191" spans="1:32" x14ac:dyDescent="0.3">
      <c r="C191" s="212"/>
      <c r="D191" s="233"/>
      <c r="E191" s="113"/>
      <c r="F191" s="215"/>
      <c r="G191" s="216"/>
      <c r="H191" s="244"/>
      <c r="I191" s="244"/>
      <c r="J191" s="244"/>
      <c r="AD191" s="47">
        <v>1165</v>
      </c>
      <c r="AE191" s="48"/>
      <c r="AF191" s="202">
        <v>43090</v>
      </c>
    </row>
    <row r="192" spans="1:32" x14ac:dyDescent="0.3">
      <c r="C192" s="212"/>
      <c r="D192" s="233"/>
      <c r="E192" s="113"/>
      <c r="F192" s="215"/>
      <c r="G192" s="216"/>
      <c r="H192" s="244"/>
      <c r="I192" s="244"/>
      <c r="J192" s="244"/>
      <c r="Q192" s="227">
        <v>1093</v>
      </c>
      <c r="S192" s="227">
        <v>2100</v>
      </c>
      <c r="AD192" s="47">
        <v>1170</v>
      </c>
      <c r="AE192" s="48"/>
      <c r="AF192" s="202">
        <v>43173</v>
      </c>
    </row>
    <row r="193" spans="3:32" x14ac:dyDescent="0.3">
      <c r="C193" s="212"/>
      <c r="D193" s="233"/>
      <c r="E193" s="113"/>
      <c r="F193" s="215"/>
      <c r="G193" s="216"/>
      <c r="H193" s="244"/>
      <c r="I193" s="244"/>
      <c r="J193" s="244"/>
      <c r="Q193" s="227">
        <v>1161</v>
      </c>
      <c r="S193" s="227">
        <v>1225</v>
      </c>
      <c r="AD193" s="188">
        <v>1077</v>
      </c>
      <c r="AE193" s="190"/>
      <c r="AF193" s="200">
        <v>42313</v>
      </c>
    </row>
    <row r="194" spans="3:32" x14ac:dyDescent="0.3">
      <c r="C194" s="212"/>
      <c r="D194" s="233"/>
      <c r="E194" s="113"/>
      <c r="F194" s="215"/>
      <c r="G194" s="216"/>
      <c r="H194" s="244"/>
      <c r="I194" s="244"/>
      <c r="J194" s="244"/>
      <c r="Q194" s="227">
        <v>1163</v>
      </c>
      <c r="S194" s="227">
        <v>1700</v>
      </c>
      <c r="AD194" s="188">
        <v>1105</v>
      </c>
      <c r="AE194" s="190"/>
      <c r="AF194" s="200">
        <v>42472</v>
      </c>
    </row>
    <row r="195" spans="3:32" x14ac:dyDescent="0.3">
      <c r="C195" s="212"/>
      <c r="D195" s="233"/>
      <c r="E195" s="113"/>
      <c r="F195" s="215"/>
      <c r="G195" s="216"/>
      <c r="H195" s="244"/>
      <c r="I195" s="244"/>
      <c r="J195" s="244"/>
      <c r="Q195" s="227">
        <v>1164</v>
      </c>
      <c r="S195" s="227">
        <v>1225</v>
      </c>
      <c r="AD195" s="188">
        <v>1114</v>
      </c>
      <c r="AE195" s="190"/>
      <c r="AF195" s="200">
        <v>42799</v>
      </c>
    </row>
    <row r="196" spans="3:32" x14ac:dyDescent="0.3">
      <c r="C196" s="212"/>
      <c r="D196" s="233"/>
      <c r="E196" s="113"/>
      <c r="F196" s="215"/>
      <c r="G196" s="216"/>
      <c r="H196" s="215"/>
      <c r="I196" s="215"/>
      <c r="J196" s="215"/>
      <c r="Q196" s="227">
        <v>1165</v>
      </c>
      <c r="S196" s="227">
        <v>2000</v>
      </c>
      <c r="AD196" s="188">
        <v>1164</v>
      </c>
      <c r="AE196" s="190"/>
      <c r="AF196" s="200">
        <v>43094</v>
      </c>
    </row>
    <row r="197" spans="3:32" x14ac:dyDescent="0.3">
      <c r="C197" s="212"/>
      <c r="D197" s="233"/>
      <c r="E197" s="113"/>
      <c r="F197" s="215"/>
      <c r="G197" s="216"/>
      <c r="H197" s="215"/>
      <c r="I197" s="215"/>
      <c r="J197" s="215"/>
      <c r="Q197" s="227">
        <v>1166</v>
      </c>
      <c r="S197" s="227">
        <v>2000</v>
      </c>
      <c r="AD197" s="188">
        <v>1169</v>
      </c>
      <c r="AE197" s="190"/>
      <c r="AF197" s="200">
        <v>43164</v>
      </c>
    </row>
    <row r="198" spans="3:32" x14ac:dyDescent="0.3">
      <c r="C198" s="212"/>
      <c r="D198" s="233"/>
      <c r="E198" s="113"/>
      <c r="F198" s="215"/>
      <c r="G198" s="216"/>
      <c r="H198" s="215"/>
      <c r="I198" s="215"/>
      <c r="J198" s="215"/>
      <c r="Q198" s="227">
        <v>1169</v>
      </c>
      <c r="S198" s="227">
        <v>1225</v>
      </c>
      <c r="AD198" s="188">
        <v>1171</v>
      </c>
      <c r="AE198" s="190"/>
      <c r="AF198" s="200">
        <v>43174</v>
      </c>
    </row>
    <row r="199" spans="3:32" x14ac:dyDescent="0.3">
      <c r="C199" s="212"/>
      <c r="D199" s="233"/>
      <c r="E199" s="113"/>
      <c r="F199" s="215"/>
      <c r="G199" s="216"/>
      <c r="H199" s="215"/>
      <c r="I199" s="215"/>
      <c r="J199" s="215"/>
      <c r="Q199" s="227">
        <v>1170</v>
      </c>
      <c r="S199" s="227">
        <v>2000</v>
      </c>
      <c r="AD199" s="188">
        <v>1177</v>
      </c>
      <c r="AE199" s="190"/>
      <c r="AF199" s="200">
        <v>43197</v>
      </c>
    </row>
    <row r="200" spans="3:32" ht="21" thickBot="1" x14ac:dyDescent="0.35">
      <c r="C200" s="212"/>
      <c r="D200" s="233"/>
      <c r="E200" s="113"/>
      <c r="F200" s="215"/>
      <c r="G200" s="216"/>
      <c r="H200" s="215"/>
      <c r="I200" s="215"/>
      <c r="J200" s="215"/>
      <c r="Q200" s="227">
        <v>1171</v>
      </c>
      <c r="S200" s="227">
        <v>1225</v>
      </c>
      <c r="AD200" s="2"/>
      <c r="AE200" s="3"/>
      <c r="AF200" s="98"/>
    </row>
    <row r="201" spans="3:32" ht="21" thickBot="1" x14ac:dyDescent="0.35">
      <c r="C201" s="212"/>
      <c r="D201" s="233"/>
      <c r="E201" s="113"/>
      <c r="F201" s="215"/>
      <c r="G201" s="216"/>
      <c r="H201" s="215"/>
      <c r="I201" s="215"/>
      <c r="J201" s="215"/>
      <c r="Q201" s="227">
        <v>1172</v>
      </c>
      <c r="S201" s="227">
        <v>2000</v>
      </c>
      <c r="AD201" s="105"/>
      <c r="AE201" s="105" t="s">
        <v>209</v>
      </c>
    </row>
    <row r="202" spans="3:32" x14ac:dyDescent="0.3">
      <c r="C202" s="212"/>
      <c r="D202" s="233"/>
      <c r="E202" s="113"/>
      <c r="F202" s="215"/>
      <c r="G202" s="216"/>
      <c r="H202" s="215"/>
      <c r="I202" s="215"/>
      <c r="J202" s="215"/>
      <c r="Q202" s="227">
        <v>1173</v>
      </c>
      <c r="S202" s="227">
        <v>2000</v>
      </c>
    </row>
    <row r="203" spans="3:32" x14ac:dyDescent="0.3">
      <c r="C203" s="212"/>
      <c r="D203" s="233"/>
      <c r="E203" s="113"/>
      <c r="F203" s="215"/>
      <c r="G203" s="216"/>
      <c r="H203" s="215"/>
      <c r="I203" s="215"/>
      <c r="J203" s="215"/>
      <c r="Q203" s="227">
        <v>1174</v>
      </c>
      <c r="S203" s="227">
        <v>2100</v>
      </c>
      <c r="AD203" s="2">
        <v>501</v>
      </c>
      <c r="AE203" s="92"/>
      <c r="AF203" s="98">
        <v>41593</v>
      </c>
    </row>
    <row r="204" spans="3:32" x14ac:dyDescent="0.3">
      <c r="C204" s="212"/>
      <c r="D204" s="233"/>
      <c r="E204" s="113"/>
      <c r="F204" s="215"/>
      <c r="G204" s="216"/>
      <c r="H204" s="215"/>
      <c r="I204" s="215"/>
      <c r="J204" s="215"/>
      <c r="Q204" s="227">
        <v>1175</v>
      </c>
      <c r="S204" s="227">
        <v>1225</v>
      </c>
      <c r="AD204" s="2">
        <v>502</v>
      </c>
      <c r="AE204" s="92"/>
      <c r="AF204" s="98">
        <v>42567</v>
      </c>
    </row>
    <row r="205" spans="3:32" x14ac:dyDescent="0.3">
      <c r="C205" s="212"/>
      <c r="D205" s="233"/>
      <c r="E205" s="113"/>
      <c r="F205" s="215"/>
      <c r="G205" s="216"/>
      <c r="H205" s="215"/>
      <c r="I205" s="215"/>
      <c r="J205" s="215"/>
      <c r="Q205" s="227">
        <v>1176</v>
      </c>
      <c r="S205" s="227">
        <v>1225</v>
      </c>
      <c r="AD205" s="2">
        <v>504</v>
      </c>
      <c r="AE205" s="92"/>
      <c r="AF205" s="98">
        <v>42308</v>
      </c>
    </row>
    <row r="206" spans="3:32" x14ac:dyDescent="0.3">
      <c r="C206" s="212"/>
      <c r="D206" s="233"/>
      <c r="E206" s="113"/>
      <c r="F206" s="215"/>
      <c r="G206" s="216"/>
      <c r="H206" s="215"/>
      <c r="I206" s="215"/>
      <c r="J206" s="215"/>
      <c r="Q206" s="227">
        <v>1177</v>
      </c>
      <c r="S206" s="227">
        <v>2000</v>
      </c>
      <c r="AD206" s="2">
        <v>505</v>
      </c>
      <c r="AE206" s="3"/>
      <c r="AF206" s="98">
        <v>42590</v>
      </c>
    </row>
    <row r="207" spans="3:32" x14ac:dyDescent="0.3">
      <c r="C207" s="212"/>
      <c r="D207" s="233"/>
      <c r="E207" s="113"/>
      <c r="F207" s="215"/>
      <c r="G207" s="216"/>
      <c r="H207" s="215"/>
      <c r="I207" s="215"/>
      <c r="J207" s="215"/>
      <c r="AD207" s="2">
        <v>506</v>
      </c>
      <c r="AE207" s="3"/>
      <c r="AF207" s="98">
        <v>43068</v>
      </c>
    </row>
    <row r="208" spans="3:32" x14ac:dyDescent="0.3">
      <c r="C208" s="212"/>
      <c r="D208" s="233"/>
      <c r="E208" s="113"/>
      <c r="F208" s="215"/>
      <c r="G208" s="216"/>
      <c r="H208" s="215"/>
      <c r="I208" s="215"/>
      <c r="J208" s="215"/>
      <c r="AD208" s="2">
        <v>507</v>
      </c>
      <c r="AE208" s="3"/>
      <c r="AF208" s="98">
        <v>43132</v>
      </c>
    </row>
    <row r="209" spans="1:32" x14ac:dyDescent="0.3">
      <c r="C209" s="212"/>
      <c r="D209" s="233"/>
      <c r="E209" s="113"/>
      <c r="F209" s="215"/>
      <c r="G209" s="216"/>
      <c r="H209" s="215"/>
      <c r="I209" s="215"/>
      <c r="J209" s="215"/>
      <c r="AD209" s="2">
        <v>509</v>
      </c>
      <c r="AE209" s="3"/>
      <c r="AF209" s="98">
        <v>43162</v>
      </c>
    </row>
    <row r="210" spans="1:32" x14ac:dyDescent="0.3">
      <c r="C210" s="212"/>
      <c r="D210" s="233"/>
      <c r="E210" s="113"/>
      <c r="F210" s="215"/>
      <c r="G210" s="216"/>
      <c r="H210" s="215"/>
      <c r="I210" s="215"/>
      <c r="J210" s="215"/>
      <c r="AD210" s="2">
        <v>510</v>
      </c>
      <c r="AE210" s="3"/>
      <c r="AF210" s="98">
        <v>43170</v>
      </c>
    </row>
    <row r="211" spans="1:32" x14ac:dyDescent="0.3">
      <c r="C211" s="212"/>
      <c r="D211" s="233"/>
      <c r="E211" s="113"/>
      <c r="F211" s="215"/>
      <c r="G211" s="216"/>
      <c r="H211" s="215"/>
      <c r="I211" s="215"/>
      <c r="J211" s="215"/>
      <c r="AD211" s="2"/>
      <c r="AE211" s="3"/>
      <c r="AF211" s="98"/>
    </row>
    <row r="212" spans="1:32" ht="21" thickBot="1" x14ac:dyDescent="0.35">
      <c r="C212" s="2"/>
      <c r="D212" s="3"/>
      <c r="E212" s="6"/>
      <c r="F212" s="215"/>
      <c r="G212" s="216"/>
      <c r="H212" s="244"/>
      <c r="I212" s="244"/>
      <c r="J212" s="244"/>
      <c r="AD212" s="2"/>
      <c r="AE212" s="3"/>
      <c r="AF212" s="98"/>
    </row>
    <row r="213" spans="1:32" ht="21" thickBot="1" x14ac:dyDescent="0.35">
      <c r="C213" s="2"/>
      <c r="D213" s="3"/>
      <c r="E213" s="6"/>
      <c r="F213" s="215"/>
      <c r="G213" s="216"/>
      <c r="H213" s="244"/>
      <c r="I213" s="244"/>
      <c r="J213" s="244"/>
      <c r="AD213" s="105"/>
      <c r="AE213" s="105" t="s">
        <v>211</v>
      </c>
    </row>
    <row r="214" spans="1:32" ht="21" thickBot="1" x14ac:dyDescent="0.35">
      <c r="A214" s="255">
        <v>175</v>
      </c>
      <c r="C214" s="212"/>
      <c r="D214" s="233"/>
      <c r="E214" s="113"/>
      <c r="F214" s="215"/>
      <c r="H214" s="244"/>
      <c r="I214" s="244"/>
      <c r="J214" s="244"/>
      <c r="AE214" s="31"/>
      <c r="AF214" s="67"/>
    </row>
    <row r="215" spans="1:32" ht="21" thickBot="1" x14ac:dyDescent="0.35">
      <c r="C215" s="264"/>
      <c r="D215" s="264" t="s">
        <v>209</v>
      </c>
      <c r="E215" s="266">
        <f>SUM(E22:E214)</f>
        <v>295595</v>
      </c>
      <c r="F215" s="266">
        <f>SUM(F30:F214)</f>
        <v>130640</v>
      </c>
      <c r="H215" s="244"/>
      <c r="I215" s="244"/>
      <c r="J215" s="244"/>
      <c r="AD215" s="105"/>
      <c r="AE215" s="105" t="s">
        <v>133</v>
      </c>
      <c r="AF215" s="67"/>
    </row>
    <row r="216" spans="1:32" ht="21" thickBot="1" x14ac:dyDescent="0.35">
      <c r="C216" s="250"/>
      <c r="D216" s="250"/>
      <c r="E216" s="251"/>
      <c r="F216" s="252"/>
      <c r="H216" s="244"/>
      <c r="I216" s="244"/>
      <c r="J216" s="244"/>
      <c r="AD216" s="105"/>
      <c r="AE216" s="105" t="s">
        <v>212</v>
      </c>
      <c r="AF216" s="67"/>
    </row>
    <row r="217" spans="1:32" ht="21" thickBot="1" x14ac:dyDescent="0.35">
      <c r="A217" s="255">
        <v>1</v>
      </c>
      <c r="C217" s="212">
        <v>501</v>
      </c>
      <c r="D217" s="233"/>
      <c r="E217" s="113">
        <v>3300</v>
      </c>
      <c r="F217" s="215">
        <f>IF(CEILING(E217/30*7,5)&gt;750,750,CEILING(E217/30*7,5))</f>
        <v>750</v>
      </c>
      <c r="G217" s="216">
        <v>41593</v>
      </c>
      <c r="H217" s="215">
        <f>DATEDIF(G217,$G$2,"md")</f>
        <v>16</v>
      </c>
      <c r="I217" s="215">
        <f>DATEDIF(G217,$G$2,"ym")</f>
        <v>9</v>
      </c>
      <c r="J217" s="215">
        <f>DATEDIF(G217,$G$2,"y")</f>
        <v>3</v>
      </c>
      <c r="Q217" s="227">
        <v>501</v>
      </c>
      <c r="S217" s="227">
        <v>3550</v>
      </c>
      <c r="T217" s="220">
        <f t="shared" ref="T217" si="29">IF(CEILING(S217/30*7,5)&gt;750,750,IF(CEILING(S217/30*7,5)&lt;500,500,CEILING(S217/30*7,5)))</f>
        <v>750</v>
      </c>
      <c r="AD217" s="126"/>
      <c r="AE217" s="126" t="s">
        <v>213</v>
      </c>
      <c r="AF217" s="67"/>
    </row>
    <row r="218" spans="1:32" x14ac:dyDescent="0.3">
      <c r="A218" s="255">
        <v>3</v>
      </c>
      <c r="C218" s="212">
        <v>503</v>
      </c>
      <c r="D218" s="233"/>
      <c r="E218" s="113">
        <v>1700</v>
      </c>
      <c r="F218" s="215">
        <f>CEILING(E218/30*7,5)</f>
        <v>400</v>
      </c>
      <c r="G218" s="216">
        <v>42567</v>
      </c>
      <c r="H218" s="215">
        <f>DATEDIF(G218,$G$2,"md")</f>
        <v>15</v>
      </c>
      <c r="I218" s="215">
        <f>DATEDIF(G218,$G$2,"ym")</f>
        <v>1</v>
      </c>
      <c r="J218" s="215">
        <f>DATEDIF(G218,$G$2,"y")</f>
        <v>1</v>
      </c>
      <c r="Q218" s="227">
        <v>502</v>
      </c>
      <c r="S218" s="227">
        <v>1850</v>
      </c>
      <c r="T218" s="215">
        <f t="shared" ref="T218:T223" si="30">IF(CEILING(S218/30*7,5)&lt;400,400,CEILING(S218/30*7,5))</f>
        <v>435</v>
      </c>
      <c r="AF218" s="67"/>
    </row>
    <row r="219" spans="1:32" x14ac:dyDescent="0.3">
      <c r="A219" s="255">
        <v>6</v>
      </c>
      <c r="C219" s="212">
        <v>506</v>
      </c>
      <c r="D219" s="233"/>
      <c r="E219" s="113">
        <v>1950</v>
      </c>
      <c r="F219" s="215">
        <f>CEILING(E219/30*8,5)</f>
        <v>520</v>
      </c>
      <c r="G219" s="216">
        <v>42308</v>
      </c>
      <c r="H219" s="215">
        <f>DATEDIF(G219,$G$2,"md")</f>
        <v>0</v>
      </c>
      <c r="I219" s="215">
        <f>DATEDIF(G219,$G$2,"ym")</f>
        <v>10</v>
      </c>
      <c r="J219" s="215">
        <f>DATEDIF(G219,$G$2,"y")</f>
        <v>1</v>
      </c>
      <c r="Q219" s="227">
        <v>504</v>
      </c>
      <c r="S219" s="227">
        <v>2100</v>
      </c>
      <c r="T219" s="215">
        <f>IF(CEILING(S219/30*7,5)&lt;400,400,CEILING(S219/30*7,5))+30</f>
        <v>520</v>
      </c>
      <c r="AF219" s="67"/>
    </row>
    <row r="220" spans="1:32" x14ac:dyDescent="0.3">
      <c r="A220" s="255">
        <v>4</v>
      </c>
      <c r="C220" s="212">
        <v>504</v>
      </c>
      <c r="D220" s="233"/>
      <c r="E220" s="113">
        <v>1400</v>
      </c>
      <c r="F220" s="215">
        <v>400</v>
      </c>
      <c r="G220" s="216">
        <v>42590</v>
      </c>
      <c r="H220" s="215">
        <f>DATEDIF(G220,$G$2,"md")</f>
        <v>23</v>
      </c>
      <c r="I220" s="215">
        <f>DATEDIF(G220,$G$2,"ym")</f>
        <v>0</v>
      </c>
      <c r="J220" s="215">
        <f>DATEDIF(G220,$G$2,"y")</f>
        <v>1</v>
      </c>
      <c r="Q220" s="227">
        <v>505</v>
      </c>
      <c r="S220" s="227">
        <v>1550</v>
      </c>
      <c r="T220" s="215">
        <f t="shared" si="30"/>
        <v>400</v>
      </c>
    </row>
    <row r="221" spans="1:32" x14ac:dyDescent="0.3">
      <c r="C221" s="212"/>
      <c r="D221" s="233"/>
      <c r="E221" s="113"/>
      <c r="F221" s="215"/>
      <c r="G221" s="216"/>
      <c r="H221" s="215"/>
      <c r="I221" s="215"/>
      <c r="J221" s="215"/>
      <c r="Q221" s="227">
        <v>506</v>
      </c>
      <c r="S221" s="227">
        <v>1400</v>
      </c>
      <c r="T221" s="215">
        <f t="shared" si="30"/>
        <v>400</v>
      </c>
    </row>
    <row r="222" spans="1:32" x14ac:dyDescent="0.3">
      <c r="C222" s="212"/>
      <c r="D222" s="233"/>
      <c r="E222" s="113"/>
      <c r="F222" s="215"/>
      <c r="G222" s="216"/>
      <c r="H222" s="215"/>
      <c r="I222" s="215"/>
      <c r="J222" s="215"/>
      <c r="Q222" s="227">
        <v>507</v>
      </c>
      <c r="S222" s="227">
        <v>1400</v>
      </c>
      <c r="T222" s="215">
        <f t="shared" si="30"/>
        <v>400</v>
      </c>
    </row>
    <row r="223" spans="1:32" x14ac:dyDescent="0.3">
      <c r="C223" s="212"/>
      <c r="D223" s="233"/>
      <c r="E223" s="113"/>
      <c r="F223" s="215"/>
      <c r="G223" s="216"/>
      <c r="H223" s="215"/>
      <c r="I223" s="215"/>
      <c r="J223" s="215"/>
      <c r="Q223" s="227">
        <v>509</v>
      </c>
      <c r="S223" s="227">
        <v>1000</v>
      </c>
      <c r="T223" s="215">
        <f t="shared" si="30"/>
        <v>400</v>
      </c>
    </row>
    <row r="224" spans="1:32" x14ac:dyDescent="0.3">
      <c r="C224" s="212"/>
      <c r="D224" s="233"/>
      <c r="E224" s="113"/>
      <c r="F224" s="215"/>
      <c r="G224" s="216"/>
      <c r="H224" s="215"/>
      <c r="I224" s="215"/>
      <c r="J224" s="215"/>
    </row>
    <row r="225" spans="1:10" x14ac:dyDescent="0.3">
      <c r="C225" s="212"/>
      <c r="D225" s="233"/>
      <c r="E225" s="113"/>
      <c r="F225" s="215"/>
      <c r="G225" s="216"/>
      <c r="H225" s="215"/>
      <c r="I225" s="215"/>
      <c r="J225" s="215"/>
    </row>
    <row r="226" spans="1:10" ht="21" thickBot="1" x14ac:dyDescent="0.35">
      <c r="C226" s="253"/>
      <c r="D226" s="254"/>
      <c r="E226" s="113"/>
      <c r="F226" s="215"/>
      <c r="G226" s="216"/>
      <c r="H226" s="215"/>
      <c r="I226" s="215"/>
      <c r="J226" s="215"/>
    </row>
    <row r="227" spans="1:10" ht="21" thickBot="1" x14ac:dyDescent="0.35">
      <c r="A227" s="255">
        <v>212</v>
      </c>
      <c r="C227" s="264"/>
      <c r="D227" s="264" t="s">
        <v>211</v>
      </c>
      <c r="E227" s="266">
        <f>SUM(E216:E225)</f>
        <v>8350</v>
      </c>
      <c r="F227" s="266">
        <f>SUM(F216:F225)</f>
        <v>2070</v>
      </c>
      <c r="H227" s="244"/>
      <c r="I227" s="244"/>
      <c r="J227" s="244"/>
    </row>
    <row r="228" spans="1:10" x14ac:dyDescent="0.3">
      <c r="C228" s="253"/>
      <c r="D228" s="254"/>
      <c r="E228" s="113"/>
      <c r="F228" s="215"/>
      <c r="G228" s="216"/>
      <c r="H228" s="215"/>
      <c r="I228" s="215"/>
      <c r="J228" s="215"/>
    </row>
    <row r="229" spans="1:10" x14ac:dyDescent="0.3">
      <c r="A229" s="255">
        <v>237</v>
      </c>
    </row>
    <row r="230" spans="1:10" x14ac:dyDescent="0.3">
      <c r="A230" s="255">
        <v>238</v>
      </c>
      <c r="C230" s="212">
        <v>1</v>
      </c>
      <c r="D230" s="233"/>
      <c r="E230" s="113"/>
      <c r="F230" s="215">
        <v>200</v>
      </c>
    </row>
    <row r="231" spans="1:10" x14ac:dyDescent="0.3">
      <c r="A231" s="255">
        <v>239</v>
      </c>
      <c r="C231" s="212">
        <v>2</v>
      </c>
      <c r="D231" s="233"/>
      <c r="E231" s="113"/>
      <c r="F231" s="215">
        <v>200</v>
      </c>
    </row>
    <row r="232" spans="1:10" x14ac:dyDescent="0.3">
      <c r="A232" s="255">
        <v>240</v>
      </c>
      <c r="C232" s="212">
        <v>3</v>
      </c>
      <c r="D232" s="233"/>
      <c r="E232" s="113"/>
      <c r="F232" s="215">
        <v>200</v>
      </c>
    </row>
    <row r="233" spans="1:10" x14ac:dyDescent="0.3">
      <c r="A233" s="255">
        <v>241</v>
      </c>
      <c r="C233" s="212">
        <v>4</v>
      </c>
      <c r="D233" s="233"/>
      <c r="E233" s="113"/>
      <c r="F233" s="215">
        <v>200</v>
      </c>
    </row>
    <row r="234" spans="1:10" x14ac:dyDescent="0.3">
      <c r="A234" s="255">
        <v>242</v>
      </c>
      <c r="C234" s="212">
        <v>5</v>
      </c>
      <c r="D234" s="233"/>
      <c r="E234" s="113"/>
      <c r="F234" s="215">
        <v>200</v>
      </c>
    </row>
    <row r="235" spans="1:10" x14ac:dyDescent="0.3">
      <c r="A235" s="255">
        <v>243</v>
      </c>
      <c r="C235" s="212">
        <v>6</v>
      </c>
      <c r="D235" s="233"/>
      <c r="E235" s="113"/>
      <c r="F235" s="215">
        <v>200</v>
      </c>
    </row>
    <row r="236" spans="1:10" x14ac:dyDescent="0.3">
      <c r="A236" s="255">
        <v>244</v>
      </c>
      <c r="C236" s="212">
        <v>7</v>
      </c>
      <c r="D236" s="233"/>
      <c r="E236" s="113"/>
      <c r="F236" s="215">
        <v>200</v>
      </c>
    </row>
    <row r="237" spans="1:10" x14ac:dyDescent="0.3">
      <c r="A237" s="255">
        <v>245</v>
      </c>
      <c r="C237" s="212">
        <v>8</v>
      </c>
      <c r="D237" s="233"/>
      <c r="E237" s="113"/>
      <c r="F237" s="215">
        <v>200</v>
      </c>
    </row>
    <row r="238" spans="1:10" x14ac:dyDescent="0.3">
      <c r="A238" s="255">
        <v>246</v>
      </c>
      <c r="C238" s="212">
        <v>9</v>
      </c>
      <c r="D238" s="233"/>
      <c r="E238" s="113"/>
      <c r="F238" s="215">
        <v>200</v>
      </c>
    </row>
    <row r="239" spans="1:10" x14ac:dyDescent="0.3">
      <c r="A239" s="255">
        <v>247</v>
      </c>
      <c r="C239" s="212">
        <v>10</v>
      </c>
      <c r="D239" s="233"/>
      <c r="E239" s="113"/>
      <c r="F239" s="215">
        <v>200</v>
      </c>
    </row>
    <row r="240" spans="1:10" x14ac:dyDescent="0.3">
      <c r="A240" s="255">
        <v>248</v>
      </c>
      <c r="C240" s="212">
        <v>11</v>
      </c>
      <c r="D240" s="233"/>
      <c r="E240" s="113"/>
      <c r="F240" s="215">
        <v>200</v>
      </c>
    </row>
    <row r="241" spans="1:6" ht="21" thickBot="1" x14ac:dyDescent="0.35">
      <c r="A241" s="255">
        <v>249</v>
      </c>
      <c r="F241" s="225"/>
    </row>
    <row r="242" spans="1:6" ht="21" thickBot="1" x14ac:dyDescent="0.35">
      <c r="A242" s="255">
        <v>250</v>
      </c>
      <c r="C242" s="264">
        <v>11</v>
      </c>
      <c r="D242" s="264" t="s">
        <v>236</v>
      </c>
      <c r="E242" s="265"/>
      <c r="F242" s="267">
        <f>SUM(F230:F240)</f>
        <v>2200</v>
      </c>
    </row>
    <row r="243" spans="1:6" ht="21" thickBot="1" x14ac:dyDescent="0.35">
      <c r="A243" s="255">
        <v>251</v>
      </c>
    </row>
    <row r="244" spans="1:6" ht="21" thickBot="1" x14ac:dyDescent="0.35">
      <c r="A244" s="255">
        <v>252</v>
      </c>
      <c r="C244" s="264"/>
      <c r="D244" s="264" t="s">
        <v>213</v>
      </c>
      <c r="E244" s="267">
        <f>SUM(E242,E223,E27)</f>
        <v>31875</v>
      </c>
      <c r="F244" s="267">
        <f>SUM(F242,F227,F215,F27)</f>
        <v>142715</v>
      </c>
    </row>
    <row r="245" spans="1:6" x14ac:dyDescent="0.3">
      <c r="F245" s="206">
        <v>90800</v>
      </c>
    </row>
    <row r="246" spans="1:6" x14ac:dyDescent="0.3">
      <c r="F246" s="206">
        <f>F244-F245</f>
        <v>51915</v>
      </c>
    </row>
    <row r="274" spans="3:6" x14ac:dyDescent="0.3">
      <c r="C274" s="227"/>
      <c r="D274" s="227"/>
      <c r="E274" s="255"/>
      <c r="F274" s="255"/>
    </row>
    <row r="275" spans="3:6" x14ac:dyDescent="0.3">
      <c r="C275" s="227"/>
      <c r="D275" s="227"/>
      <c r="E275" s="255"/>
      <c r="F275" s="255"/>
    </row>
    <row r="276" spans="3:6" x14ac:dyDescent="0.3">
      <c r="C276" s="227"/>
      <c r="D276" s="227"/>
      <c r="E276" s="255"/>
      <c r="F276" s="255"/>
    </row>
    <row r="277" spans="3:6" x14ac:dyDescent="0.3">
      <c r="C277" s="227"/>
      <c r="D277" s="227"/>
      <c r="E277" s="255"/>
      <c r="F277" s="255"/>
    </row>
    <row r="278" spans="3:6" x14ac:dyDescent="0.3">
      <c r="C278" s="227"/>
      <c r="D278" s="227"/>
      <c r="E278" s="255"/>
      <c r="F278" s="255"/>
    </row>
    <row r="279" spans="3:6" x14ac:dyDescent="0.3">
      <c r="C279" s="227"/>
      <c r="D279" s="227"/>
      <c r="E279" s="255"/>
      <c r="F279" s="255"/>
    </row>
    <row r="280" spans="3:6" x14ac:dyDescent="0.3">
      <c r="C280" s="227"/>
      <c r="D280" s="227"/>
      <c r="E280" s="255"/>
      <c r="F280" s="255"/>
    </row>
    <row r="281" spans="3:6" x14ac:dyDescent="0.3">
      <c r="C281" s="227"/>
      <c r="D281" s="227"/>
      <c r="E281" s="255"/>
      <c r="F281" s="255"/>
    </row>
    <row r="282" spans="3:6" x14ac:dyDescent="0.3">
      <c r="C282" s="227"/>
      <c r="D282" s="227"/>
      <c r="E282" s="255"/>
      <c r="F282" s="255"/>
    </row>
    <row r="283" spans="3:6" x14ac:dyDescent="0.3">
      <c r="C283" s="227"/>
      <c r="D283" s="227"/>
      <c r="E283" s="255"/>
      <c r="F283" s="255"/>
    </row>
    <row r="284" spans="3:6" x14ac:dyDescent="0.3">
      <c r="C284" s="227"/>
      <c r="D284" s="227"/>
      <c r="E284" s="255"/>
      <c r="F284" s="255"/>
    </row>
    <row r="285" spans="3:6" x14ac:dyDescent="0.3">
      <c r="C285" s="227"/>
      <c r="D285" s="227"/>
      <c r="E285" s="255"/>
      <c r="F285" s="255"/>
    </row>
    <row r="286" spans="3:6" x14ac:dyDescent="0.3">
      <c r="C286" s="227"/>
      <c r="D286" s="227"/>
      <c r="E286" s="255"/>
      <c r="F286" s="255"/>
    </row>
    <row r="287" spans="3:6" x14ac:dyDescent="0.3">
      <c r="C287" s="227"/>
      <c r="D287" s="227"/>
      <c r="E287" s="255"/>
      <c r="F287" s="255"/>
    </row>
    <row r="288" spans="3:6" x14ac:dyDescent="0.3">
      <c r="C288" s="227"/>
      <c r="D288" s="227"/>
      <c r="E288" s="255"/>
      <c r="F288" s="255"/>
    </row>
    <row r="289" spans="3:6" x14ac:dyDescent="0.3">
      <c r="C289" s="227"/>
      <c r="D289" s="227"/>
      <c r="E289" s="255"/>
      <c r="F289" s="255"/>
    </row>
    <row r="290" spans="3:6" x14ac:dyDescent="0.3">
      <c r="C290" s="227"/>
      <c r="D290" s="227"/>
      <c r="E290" s="255"/>
      <c r="F290" s="255"/>
    </row>
    <row r="291" spans="3:6" x14ac:dyDescent="0.3">
      <c r="C291" s="227"/>
      <c r="D291" s="227"/>
      <c r="E291" s="255"/>
      <c r="F291" s="255"/>
    </row>
    <row r="292" spans="3:6" x14ac:dyDescent="0.3">
      <c r="C292" s="227"/>
      <c r="D292" s="227"/>
      <c r="E292" s="255"/>
      <c r="F292" s="255"/>
    </row>
    <row r="293" spans="3:6" x14ac:dyDescent="0.3">
      <c r="C293" s="227"/>
      <c r="D293" s="227"/>
      <c r="E293" s="255"/>
      <c r="F293" s="255"/>
    </row>
    <row r="294" spans="3:6" x14ac:dyDescent="0.3">
      <c r="C294" s="227"/>
      <c r="D294" s="227"/>
      <c r="E294" s="255"/>
      <c r="F294" s="255"/>
    </row>
    <row r="295" spans="3:6" x14ac:dyDescent="0.3">
      <c r="C295" s="227"/>
      <c r="D295" s="227"/>
      <c r="E295" s="255"/>
      <c r="F295" s="255"/>
    </row>
    <row r="296" spans="3:6" x14ac:dyDescent="0.3">
      <c r="C296" s="227"/>
      <c r="D296" s="227"/>
      <c r="E296" s="255"/>
      <c r="F296" s="255"/>
    </row>
    <row r="297" spans="3:6" x14ac:dyDescent="0.3">
      <c r="C297" s="227"/>
      <c r="D297" s="227"/>
      <c r="E297" s="255"/>
      <c r="F297" s="255"/>
    </row>
    <row r="298" spans="3:6" x14ac:dyDescent="0.3">
      <c r="C298" s="227"/>
      <c r="D298" s="227"/>
      <c r="E298" s="255"/>
      <c r="F298" s="255"/>
    </row>
    <row r="299" spans="3:6" x14ac:dyDescent="0.3">
      <c r="C299" s="227"/>
      <c r="D299" s="227"/>
      <c r="E299" s="255"/>
      <c r="F299" s="255"/>
    </row>
    <row r="300" spans="3:6" x14ac:dyDescent="0.3">
      <c r="C300" s="227"/>
      <c r="D300" s="227"/>
      <c r="E300" s="255"/>
      <c r="F300" s="255"/>
    </row>
    <row r="301" spans="3:6" x14ac:dyDescent="0.3">
      <c r="C301" s="227"/>
      <c r="D301" s="227"/>
      <c r="E301" s="255"/>
      <c r="F301" s="255"/>
    </row>
    <row r="302" spans="3:6" x14ac:dyDescent="0.3">
      <c r="C302" s="227"/>
      <c r="D302" s="227"/>
      <c r="E302" s="255"/>
      <c r="F302" s="255"/>
    </row>
    <row r="303" spans="3:6" x14ac:dyDescent="0.3">
      <c r="C303" s="227"/>
      <c r="D303" s="227"/>
      <c r="E303" s="255"/>
      <c r="F303" s="255"/>
    </row>
    <row r="304" spans="3:6" x14ac:dyDescent="0.3">
      <c r="C304" s="227"/>
      <c r="D304" s="227"/>
      <c r="E304" s="255"/>
      <c r="F304" s="255"/>
    </row>
    <row r="305" spans="3:6" x14ac:dyDescent="0.3">
      <c r="C305" s="227"/>
      <c r="D305" s="227"/>
      <c r="E305" s="255"/>
      <c r="F305" s="255"/>
    </row>
    <row r="306" spans="3:6" x14ac:dyDescent="0.3">
      <c r="C306" s="227"/>
      <c r="D306" s="227"/>
      <c r="E306" s="255"/>
      <c r="F306" s="255"/>
    </row>
    <row r="307" spans="3:6" x14ac:dyDescent="0.3">
      <c r="C307" s="227"/>
      <c r="D307" s="227"/>
      <c r="E307" s="255"/>
      <c r="F307" s="255"/>
    </row>
    <row r="308" spans="3:6" x14ac:dyDescent="0.3">
      <c r="C308" s="227"/>
      <c r="D308" s="227"/>
      <c r="E308" s="255"/>
      <c r="F308" s="255"/>
    </row>
    <row r="309" spans="3:6" x14ac:dyDescent="0.3">
      <c r="C309" s="227"/>
      <c r="D309" s="227"/>
      <c r="E309" s="255"/>
      <c r="F309" s="255"/>
    </row>
    <row r="310" spans="3:6" x14ac:dyDescent="0.3">
      <c r="C310" s="227"/>
      <c r="D310" s="227"/>
      <c r="E310" s="255"/>
      <c r="F310" s="255"/>
    </row>
    <row r="311" spans="3:6" x14ac:dyDescent="0.3">
      <c r="C311" s="227"/>
      <c r="D311" s="227"/>
      <c r="E311" s="255"/>
      <c r="F311" s="255"/>
    </row>
    <row r="312" spans="3:6" x14ac:dyDescent="0.3">
      <c r="C312" s="227"/>
      <c r="D312" s="227"/>
      <c r="E312" s="255"/>
      <c r="F312" s="255"/>
    </row>
    <row r="313" spans="3:6" x14ac:dyDescent="0.3">
      <c r="C313" s="227"/>
      <c r="D313" s="227"/>
      <c r="E313" s="255"/>
      <c r="F313" s="255"/>
    </row>
    <row r="314" spans="3:6" x14ac:dyDescent="0.3">
      <c r="C314" s="227"/>
      <c r="D314" s="227"/>
      <c r="E314" s="255"/>
      <c r="F314" s="255"/>
    </row>
    <row r="315" spans="3:6" x14ac:dyDescent="0.3">
      <c r="C315" s="227"/>
      <c r="D315" s="227"/>
      <c r="E315" s="255"/>
      <c r="F315" s="255"/>
    </row>
    <row r="316" spans="3:6" x14ac:dyDescent="0.3">
      <c r="C316" s="227"/>
      <c r="D316" s="227"/>
      <c r="E316" s="255"/>
      <c r="F316" s="255"/>
    </row>
    <row r="317" spans="3:6" x14ac:dyDescent="0.3">
      <c r="C317" s="227"/>
      <c r="D317" s="227"/>
      <c r="E317" s="255"/>
      <c r="F317" s="255"/>
    </row>
    <row r="318" spans="3:6" x14ac:dyDescent="0.3">
      <c r="C318" s="227"/>
      <c r="D318" s="227"/>
      <c r="E318" s="255"/>
      <c r="F318" s="255"/>
    </row>
    <row r="319" spans="3:6" x14ac:dyDescent="0.3">
      <c r="C319" s="227"/>
      <c r="D319" s="227"/>
      <c r="E319" s="255"/>
      <c r="F319" s="255"/>
    </row>
    <row r="320" spans="3:6" x14ac:dyDescent="0.3">
      <c r="C320" s="227"/>
      <c r="D320" s="227"/>
      <c r="E320" s="255"/>
      <c r="F320" s="255"/>
    </row>
    <row r="321" spans="3:6" x14ac:dyDescent="0.3">
      <c r="C321" s="227"/>
      <c r="D321" s="227"/>
      <c r="E321" s="255"/>
      <c r="F321" s="255"/>
    </row>
    <row r="322" spans="3:6" x14ac:dyDescent="0.3">
      <c r="C322" s="227"/>
      <c r="D322" s="227"/>
      <c r="E322" s="255"/>
      <c r="F322" s="255"/>
    </row>
    <row r="323" spans="3:6" x14ac:dyDescent="0.3">
      <c r="C323" s="227"/>
      <c r="D323" s="227"/>
      <c r="E323" s="255"/>
      <c r="F323" s="255"/>
    </row>
  </sheetData>
  <sortState ref="A30:Y210">
    <sortCondition sortBy="cellColor" ref="C30:C210" dxfId="1"/>
    <sortCondition sortBy="cellColor" ref="C30:C210" dxfId="0"/>
    <sortCondition ref="C30:C210"/>
  </sortState>
  <mergeCells count="2">
    <mergeCell ref="D3:D4"/>
    <mergeCell ref="AE3:A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النطاقات المسماة</vt:lpstr>
      </vt:variant>
      <vt:variant>
        <vt:i4>4</vt:i4>
      </vt:variant>
    </vt:vector>
  </HeadingPairs>
  <TitlesOfParts>
    <vt:vector size="11" baseType="lpstr">
      <vt:lpstr>المرتبات</vt:lpstr>
      <vt:lpstr>الجمع</vt:lpstr>
      <vt:lpstr>الاجازات</vt:lpstr>
      <vt:lpstr>الورادي</vt:lpstr>
      <vt:lpstr>زيادة 2017</vt:lpstr>
      <vt:lpstr>منحة اضحى 2017 م</vt:lpstr>
      <vt:lpstr>2018</vt:lpstr>
      <vt:lpstr>الاجازات!Print_Area</vt:lpstr>
      <vt:lpstr>الورادي!Print_Area</vt:lpstr>
      <vt:lpstr>الاجازات!Print_Titles</vt:lpstr>
      <vt:lpstr>الورادي!Print_Titles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cp:lastPrinted>2018-06-03T08:38:51Z</cp:lastPrinted>
  <dcterms:created xsi:type="dcterms:W3CDTF">2018-02-04T09:43:37Z</dcterms:created>
  <dcterms:modified xsi:type="dcterms:W3CDTF">2018-06-09T11:15:07Z</dcterms:modified>
</cp:coreProperties>
</file>